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66925"/>
  <mc:AlternateContent xmlns:mc="http://schemas.openxmlformats.org/markup-compatibility/2006">
    <mc:Choice Requires="x15">
      <x15ac:absPath xmlns:x15ac="http://schemas.microsoft.com/office/spreadsheetml/2010/11/ac" url="D:\RUDI\ARQUIVOS ESCOLAS\EMEI ADELAIDE FERNANDES DE SOUZA Rua Circeu Feijó 955 L10 Q19 MATR.11986\MEMORIAL\2025\EXECUÇÃO DO PROJETO DO SPDA\"/>
    </mc:Choice>
  </mc:AlternateContent>
  <xr:revisionPtr revIDLastSave="0" documentId="13_ncr:1_{159101F1-DA42-4845-B088-62122BF1CBA3}" xr6:coauthVersionLast="47" xr6:coauthVersionMax="47" xr10:uidLastSave="{00000000-0000-0000-0000-000000000000}"/>
  <bookViews>
    <workbookView xWindow="-110" yWindow="-110" windowWidth="38620" windowHeight="21220" tabRatio="500" activeTab="1" xr2:uid="{00000000-000D-0000-FFFF-FFFF00000000}"/>
  </bookViews>
  <sheets>
    <sheet name="BDI" sheetId="1" r:id="rId1"/>
    <sheet name="ORÇAMENTO" sheetId="2" r:id="rId2"/>
    <sheet name="CRONOGRAMA" sheetId="3" r:id="rId3"/>
    <sheet name="COMPOSIÇÕES" sheetId="4" r:id="rId4"/>
    <sheet name="SINAPI-RS-2025_02-O" sheetId="5" r:id="rId5"/>
    <sheet name="SINAPI-RS-2025_02-Insumo" sheetId="6" r:id="rId6"/>
    <sheet name="196-O" sheetId="7" state="hidden" r:id="rId7"/>
    <sheet name="196-Insumo" sheetId="8" state="hidden" r:id="rId8"/>
  </sheets>
  <externalReferences>
    <externalReference r:id="rId9"/>
    <externalReference r:id="rId10"/>
    <externalReference r:id="rId11"/>
    <externalReference r:id="rId12"/>
    <externalReference r:id="rId13"/>
  </externalReferences>
  <definedNames>
    <definedName name="_xlnm._FilterDatabase" localSheetId="3" hidden="1">COMPOSIÇÕES!$A$12:$A$107</definedName>
    <definedName name="_xlnm._FilterDatabase" localSheetId="1" hidden="1">ORÇAMENTO!$B$9:$C$35</definedName>
    <definedName name="_xlnm_Print_Area" localSheetId="0">BDI!$A$1:$I$188</definedName>
    <definedName name="_xlnm_Print_Area" localSheetId="3">COMPOSIÇÕES!$A$2:$G$17</definedName>
    <definedName name="_xlnm_Print_Area" localSheetId="2">CRONOGRAMA!$A$1:$G$31</definedName>
    <definedName name="_xlnm_Print_Area" localSheetId="1">ORÇAMENTO!$A$2:$K$36</definedName>
    <definedName name="_xlnm_Print_Area_0" localSheetId="2">CRONOGRAMA!$A$1:$G$31</definedName>
    <definedName name="_xlnm_Print_Titles" localSheetId="1">ORÇAMENTO!$9:$9</definedName>
    <definedName name="_xlnm.Print_Area" localSheetId="0">BDI!$A$1:$I$186</definedName>
    <definedName name="_xlnm.Print_Area" localSheetId="3">COMPOSIÇÕES!$A$1:$G$73</definedName>
    <definedName name="_xlnm.Print_Area" localSheetId="2">CRONOGRAMA!$A$1:$F$31</definedName>
    <definedName name="_xlnm.Print_Area" localSheetId="1">ORÇAMENTO!$A$1:$K$45</definedName>
    <definedName name="BRHJGOUUCG">NA()</definedName>
    <definedName name="CNNLIWNNYW">NA()</definedName>
    <definedName name="CONCATENAR">CONCATENATE(#REF!," ",#REF!)</definedName>
    <definedName name="DATABASE">#REF!</definedName>
    <definedName name="DATAEMISSAO">#REF!</definedName>
    <definedName name="DATART">#REF!</definedName>
    <definedName name="EGEFBMPJUH">NA()</definedName>
    <definedName name="EMPRESAS">OFFSET([1]Cotações!$B$25,1,0):OFFSET([1]Cotações!$H$41,-1,0)</definedName>
    <definedName name="GEMVODUGLB">NA()</definedName>
    <definedName name="HAQSZQJJXH">NA()</definedName>
    <definedName name="HZCZQRBQEV">NA()</definedName>
    <definedName name="IELZYZMUSY">NA()</definedName>
    <definedName name="Import_CR" localSheetId="0">[2]Dados!$G$8</definedName>
    <definedName name="Import_CR">[3]DADOS!$G$8</definedName>
    <definedName name="Import_Município" localSheetId="0">[2]Dados!$G$7</definedName>
    <definedName name="Import_Município">[3]DADOS!$G$7</definedName>
    <definedName name="Import_Proponente" localSheetId="0">[2]Dados!$G$6</definedName>
    <definedName name="Import_Proponente">[3]DADOS!$G$6</definedName>
    <definedName name="Import_RespOrçamento" localSheetId="0">[4]Dados!$F$22:$F$24</definedName>
    <definedName name="Import_RespOrçamento">[5]DADOS!$F$22:$F$24</definedName>
    <definedName name="INDICES">OFFSET([1]Cotações!$B$20,1,0):OFFSET([1]Cotações!$I$24,-1,0)</definedName>
    <definedName name="JBEDSDWDSA">NA()</definedName>
    <definedName name="JQMVVHQZHQ">NA()</definedName>
    <definedName name="JTZHIBNCBN">NA()</definedName>
    <definedName name="JYKKXIZZCN">NA()</definedName>
    <definedName name="KFGTVTGSZB">NA()</definedName>
    <definedName name="KLWPNNJBRB">NA()</definedName>
    <definedName name="LOCALIDADE">#REF!</definedName>
    <definedName name="MCRWXOVTHS">NA()</definedName>
    <definedName name="NCOMPOSICOES">10</definedName>
    <definedName name="NCOTACOES">10</definedName>
    <definedName name="NEMPRESAS">15</definedName>
    <definedName name="NINDICES">3</definedName>
    <definedName name="NLXQXITZYY">NA()</definedName>
    <definedName name="NRELATORIOS">COUNTA([1]Relatórios!$A:$A)-2</definedName>
    <definedName name="NumerEmpresa">15</definedName>
    <definedName name="NumerIndice">3</definedName>
    <definedName name="Objeto">"Referência"</definedName>
    <definedName name="PKNTSHYCBD">NA()</definedName>
    <definedName name="Print_Area_0" localSheetId="3">COMPOSIÇÕES!$A$2:$G$17</definedName>
    <definedName name="Print_Area_0_0" localSheetId="3">COMPOSIÇÕES!$A$2:$G$17</definedName>
    <definedName name="RelatoriosFontes">OFFSET([1]Relatórios!$A$5,1,0,NRELATORIOS)</definedName>
    <definedName name="RTDCURKAAC">NA()</definedName>
    <definedName name="SENHAGT">"PM2CAIXA"</definedName>
    <definedName name="_xlnm.Print_Titles" localSheetId="7">'196-Insumo'!$1:$8</definedName>
    <definedName name="_xlnm.Print_Titles" localSheetId="6">'196-O'!$1:$8</definedName>
    <definedName name="_xlnm.Print_Titles" localSheetId="1">ORÇAMENTO!$9:$9</definedName>
    <definedName name="TTBILMJNUT">NA()</definedName>
    <definedName name="UKBALFKBBW">NA()</definedName>
    <definedName name="Versao">#REF!</definedName>
    <definedName name="VTYLRQEYAB">NA()</definedName>
    <definedName name="ZGYLVHFASF">NA()</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 xmlns:loext="http://schemas.libreoffice.org/" uri="{7626C862-2A13-11E5-B345-FEFF819CDC9F}">
      <loext:extCalcPr stringRefSyntax="CalcA1"/>
    </ext>
  </extLst>
</workbook>
</file>

<file path=xl/calcChain.xml><?xml version="1.0" encoding="utf-8"?>
<calcChain xmlns="http://schemas.openxmlformats.org/spreadsheetml/2006/main">
  <c r="G20" i="2" l="1"/>
  <c r="G33" i="2"/>
  <c r="G4115" i="7"/>
  <c r="G4114" i="7"/>
  <c r="G4113" i="7"/>
  <c r="G4112" i="7"/>
  <c r="G4111" i="7"/>
  <c r="G4110" i="7"/>
  <c r="G4109" i="7"/>
  <c r="G4108" i="7"/>
  <c r="G4107" i="7"/>
  <c r="G4106" i="7"/>
  <c r="G4105" i="7"/>
  <c r="G4104" i="7"/>
  <c r="G4103" i="7"/>
  <c r="G4102" i="7"/>
  <c r="G4101" i="7"/>
  <c r="G4100" i="7"/>
  <c r="G4099" i="7"/>
  <c r="G4098" i="7"/>
  <c r="G4097" i="7"/>
  <c r="G4096" i="7"/>
  <c r="G4095" i="7"/>
  <c r="G4094" i="7"/>
  <c r="G4093" i="7"/>
  <c r="G4092" i="7"/>
  <c r="G4091" i="7"/>
  <c r="G4090" i="7"/>
  <c r="G4089" i="7"/>
  <c r="G4088" i="7"/>
  <c r="G4087" i="7"/>
  <c r="G4086" i="7"/>
  <c r="G4085" i="7"/>
  <c r="G4084" i="7"/>
  <c r="G4083" i="7"/>
  <c r="G4082" i="7"/>
  <c r="G4081" i="7"/>
  <c r="G4080" i="7"/>
  <c r="G4079" i="7"/>
  <c r="G4078" i="7"/>
  <c r="G4077" i="7"/>
  <c r="G4076" i="7"/>
  <c r="G4075" i="7"/>
  <c r="G4074" i="7"/>
  <c r="G4073" i="7"/>
  <c r="G4072" i="7"/>
  <c r="G4071" i="7"/>
  <c r="G4070" i="7"/>
  <c r="G4069" i="7"/>
  <c r="G4068" i="7"/>
  <c r="G4067" i="7"/>
  <c r="G4066" i="7"/>
  <c r="G4065" i="7"/>
  <c r="G4064" i="7"/>
  <c r="G4063" i="7"/>
  <c r="G4062" i="7"/>
  <c r="G4061" i="7"/>
  <c r="G4060" i="7"/>
  <c r="G4059" i="7"/>
  <c r="G4058" i="7"/>
  <c r="G4057" i="7"/>
  <c r="G4056" i="7"/>
  <c r="G4055" i="7"/>
  <c r="G4054" i="7"/>
  <c r="G4053" i="7"/>
  <c r="G4052" i="7"/>
  <c r="G4051" i="7"/>
  <c r="G4050" i="7"/>
  <c r="G4049" i="7"/>
  <c r="G4048" i="7"/>
  <c r="G4047" i="7"/>
  <c r="G4046" i="7"/>
  <c r="G4045" i="7"/>
  <c r="G4044" i="7"/>
  <c r="G4043" i="7"/>
  <c r="G4042" i="7"/>
  <c r="G4041" i="7"/>
  <c r="G4040" i="7"/>
  <c r="G4039" i="7"/>
  <c r="G4038" i="7"/>
  <c r="G4037" i="7"/>
  <c r="G4036" i="7"/>
  <c r="G4035" i="7"/>
  <c r="G4034" i="7"/>
  <c r="G4033" i="7"/>
  <c r="G4032" i="7"/>
  <c r="G4031" i="7"/>
  <c r="G4030" i="7"/>
  <c r="G4029" i="7"/>
  <c r="G4028" i="7"/>
  <c r="G4027" i="7"/>
  <c r="G4026" i="7"/>
  <c r="G4025" i="7"/>
  <c r="G4024" i="7"/>
  <c r="G4023" i="7"/>
  <c r="G4022" i="7"/>
  <c r="G4021" i="7"/>
  <c r="G4020" i="7"/>
  <c r="G4019" i="7"/>
  <c r="G4018" i="7"/>
  <c r="G4017" i="7"/>
  <c r="G4016" i="7"/>
  <c r="G4015" i="7"/>
  <c r="G4014" i="7"/>
  <c r="G4013" i="7"/>
  <c r="G4012" i="7"/>
  <c r="G4011" i="7"/>
  <c r="G4010" i="7"/>
  <c r="G4009" i="7"/>
  <c r="G4008" i="7"/>
  <c r="G4007" i="7"/>
  <c r="G4006" i="7"/>
  <c r="G4005" i="7"/>
  <c r="G4004" i="7"/>
  <c r="G4003" i="7"/>
  <c r="G4002" i="7"/>
  <c r="G4001" i="7"/>
  <c r="G4000" i="7"/>
  <c r="G3999" i="7"/>
  <c r="G3998" i="7"/>
  <c r="G3997" i="7"/>
  <c r="G3996" i="7"/>
  <c r="G3995" i="7"/>
  <c r="G3994" i="7"/>
  <c r="G3993" i="7"/>
  <c r="G3992" i="7"/>
  <c r="G3991" i="7"/>
  <c r="G3990" i="7"/>
  <c r="G3989" i="7"/>
  <c r="G3988" i="7"/>
  <c r="G3987" i="7"/>
  <c r="G3986" i="7"/>
  <c r="G3985" i="7"/>
  <c r="G3984" i="7"/>
  <c r="G3983" i="7"/>
  <c r="G3982" i="7"/>
  <c r="G3981" i="7"/>
  <c r="G3980" i="7"/>
  <c r="G3979" i="7"/>
  <c r="G3978" i="7"/>
  <c r="G3977" i="7"/>
  <c r="G3976" i="7"/>
  <c r="G3975" i="7"/>
  <c r="G3974" i="7"/>
  <c r="G3973" i="7"/>
  <c r="G3972" i="7"/>
  <c r="G3971" i="7"/>
  <c r="G3970" i="7"/>
  <c r="G3969" i="7"/>
  <c r="G3968" i="7"/>
  <c r="G3967" i="7"/>
  <c r="G3966" i="7"/>
  <c r="G3965" i="7"/>
  <c r="G3964" i="7"/>
  <c r="G3963" i="7"/>
  <c r="G3962" i="7"/>
  <c r="G3961" i="7"/>
  <c r="G3960" i="7"/>
  <c r="G3959" i="7"/>
  <c r="G3958" i="7"/>
  <c r="G3957" i="7"/>
  <c r="G3956" i="7"/>
  <c r="G3955" i="7"/>
  <c r="G3954" i="7"/>
  <c r="G3953" i="7"/>
  <c r="G3952" i="7"/>
  <c r="G3951" i="7"/>
  <c r="G3950" i="7"/>
  <c r="G3949" i="7"/>
  <c r="G3948" i="7"/>
  <c r="G3947" i="7"/>
  <c r="G3946" i="7"/>
  <c r="G3945" i="7"/>
  <c r="G3944" i="7"/>
  <c r="G3943" i="7"/>
  <c r="G3942" i="7"/>
  <c r="G3941" i="7"/>
  <c r="G3940" i="7"/>
  <c r="G3939" i="7"/>
  <c r="G3938" i="7"/>
  <c r="G3937" i="7"/>
  <c r="G3936" i="7"/>
  <c r="G3935" i="7"/>
  <c r="G3934" i="7"/>
  <c r="G3933" i="7"/>
  <c r="G3932" i="7"/>
  <c r="G3931" i="7"/>
  <c r="G3930" i="7"/>
  <c r="G3929" i="7"/>
  <c r="G3928" i="7"/>
  <c r="G3927" i="7"/>
  <c r="G3926" i="7"/>
  <c r="G3925" i="7"/>
  <c r="G3924" i="7"/>
  <c r="G3923" i="7"/>
  <c r="G3922" i="7"/>
  <c r="G3921" i="7"/>
  <c r="G3920" i="7"/>
  <c r="G3919" i="7"/>
  <c r="G3918" i="7"/>
  <c r="G3917" i="7"/>
  <c r="G3916" i="7"/>
  <c r="G3915" i="7"/>
  <c r="G3914" i="7"/>
  <c r="G3913" i="7"/>
  <c r="G3912" i="7"/>
  <c r="G3911" i="7"/>
  <c r="G3910" i="7"/>
  <c r="G3909" i="7"/>
  <c r="G3908" i="7"/>
  <c r="G3907" i="7"/>
  <c r="G3906" i="7"/>
  <c r="G3905" i="7"/>
  <c r="G3904" i="7"/>
  <c r="G3903" i="7"/>
  <c r="G3902" i="7"/>
  <c r="G3901" i="7"/>
  <c r="G3900" i="7"/>
  <c r="G3899" i="7"/>
  <c r="G3898" i="7"/>
  <c r="G3897" i="7"/>
  <c r="G3896" i="7"/>
  <c r="G3895" i="7"/>
  <c r="G3894" i="7"/>
  <c r="G3893" i="7"/>
  <c r="G3892" i="7"/>
  <c r="G3891" i="7"/>
  <c r="G3890" i="7"/>
  <c r="G3889" i="7"/>
  <c r="G3888" i="7"/>
  <c r="G3887" i="7"/>
  <c r="G3886" i="7"/>
  <c r="G3885" i="7"/>
  <c r="G3884" i="7"/>
  <c r="G3883" i="7"/>
  <c r="G3882" i="7"/>
  <c r="G3881" i="7"/>
  <c r="G3880" i="7"/>
  <c r="G3879" i="7"/>
  <c r="G3878" i="7"/>
  <c r="G3877" i="7"/>
  <c r="G3876" i="7"/>
  <c r="G3875" i="7"/>
  <c r="G3874" i="7"/>
  <c r="G3873" i="7"/>
  <c r="G3872" i="7"/>
  <c r="G3871" i="7"/>
  <c r="G3870" i="7"/>
  <c r="G3869" i="7"/>
  <c r="G3868" i="7"/>
  <c r="G3867" i="7"/>
  <c r="G3866" i="7"/>
  <c r="G3865" i="7"/>
  <c r="G3864" i="7"/>
  <c r="G3863" i="7"/>
  <c r="G3862" i="7"/>
  <c r="G3861" i="7"/>
  <c r="G3860" i="7"/>
  <c r="G3859" i="7"/>
  <c r="G3858" i="7"/>
  <c r="G3857" i="7"/>
  <c r="G3856" i="7"/>
  <c r="G3855" i="7"/>
  <c r="G3854" i="7"/>
  <c r="G3853" i="7"/>
  <c r="G3852" i="7"/>
  <c r="G3851" i="7"/>
  <c r="G3850" i="7"/>
  <c r="G3849" i="7"/>
  <c r="G3848" i="7"/>
  <c r="G3847" i="7"/>
  <c r="G3846" i="7"/>
  <c r="G3845" i="7"/>
  <c r="G3844" i="7"/>
  <c r="G3843" i="7"/>
  <c r="G3842" i="7"/>
  <c r="G3841" i="7"/>
  <c r="G3840" i="7"/>
  <c r="G3839" i="7"/>
  <c r="G3838" i="7"/>
  <c r="G3837" i="7"/>
  <c r="G3836" i="7"/>
  <c r="G3835" i="7"/>
  <c r="G3834" i="7"/>
  <c r="G3833" i="7"/>
  <c r="G3832" i="7"/>
  <c r="G3831" i="7"/>
  <c r="G3830" i="7"/>
  <c r="G3829" i="7"/>
  <c r="G3828" i="7"/>
  <c r="G3827" i="7"/>
  <c r="G3826" i="7"/>
  <c r="G3825" i="7"/>
  <c r="G3824" i="7"/>
  <c r="G3823" i="7"/>
  <c r="G3822" i="7"/>
  <c r="G3821" i="7"/>
  <c r="G3820" i="7"/>
  <c r="G3819" i="7"/>
  <c r="G3818" i="7"/>
  <c r="G3817" i="7"/>
  <c r="G3816" i="7"/>
  <c r="G3815" i="7"/>
  <c r="G3814" i="7"/>
  <c r="G3813" i="7"/>
  <c r="G3812" i="7"/>
  <c r="G3811" i="7"/>
  <c r="G3810" i="7"/>
  <c r="G3809" i="7"/>
  <c r="G3808" i="7"/>
  <c r="G3807" i="7"/>
  <c r="G3806" i="7"/>
  <c r="G3805" i="7"/>
  <c r="G3804" i="7"/>
  <c r="G3803" i="7"/>
  <c r="G3802" i="7"/>
  <c r="G3801" i="7"/>
  <c r="G3800" i="7"/>
  <c r="G3799" i="7"/>
  <c r="G3798" i="7"/>
  <c r="G3797" i="7"/>
  <c r="G3796" i="7"/>
  <c r="G3795" i="7"/>
  <c r="G3794" i="7"/>
  <c r="G3793" i="7"/>
  <c r="G3792" i="7"/>
  <c r="G3791" i="7"/>
  <c r="G3790" i="7"/>
  <c r="G3789" i="7"/>
  <c r="G3788" i="7"/>
  <c r="G3787" i="7"/>
  <c r="G3786" i="7"/>
  <c r="G3785" i="7"/>
  <c r="G3784" i="7"/>
  <c r="G3783" i="7"/>
  <c r="G3782" i="7"/>
  <c r="G3781" i="7"/>
  <c r="G3780" i="7"/>
  <c r="G3779" i="7"/>
  <c r="G3778" i="7"/>
  <c r="G3777" i="7"/>
  <c r="G3776" i="7"/>
  <c r="G3775" i="7"/>
  <c r="G3774" i="7"/>
  <c r="G3773" i="7"/>
  <c r="G3772" i="7"/>
  <c r="G3771" i="7"/>
  <c r="G3770" i="7"/>
  <c r="G3769" i="7"/>
  <c r="G3768" i="7"/>
  <c r="G3767" i="7"/>
  <c r="G3766" i="7"/>
  <c r="G3765" i="7"/>
  <c r="G3764" i="7"/>
  <c r="G3763" i="7"/>
  <c r="G3762" i="7"/>
  <c r="G3761" i="7"/>
  <c r="G3760" i="7"/>
  <c r="G3759" i="7"/>
  <c r="G3758" i="7"/>
  <c r="G3757" i="7"/>
  <c r="G3756" i="7"/>
  <c r="G3755" i="7"/>
  <c r="G3754" i="7"/>
  <c r="G3753" i="7"/>
  <c r="G3752" i="7"/>
  <c r="G3751" i="7"/>
  <c r="G3750" i="7"/>
  <c r="G3749" i="7"/>
  <c r="G3748" i="7"/>
  <c r="G3747" i="7"/>
  <c r="G3746" i="7"/>
  <c r="G3745" i="7"/>
  <c r="G3744" i="7"/>
  <c r="G3743" i="7"/>
  <c r="G3742" i="7"/>
  <c r="G3741" i="7"/>
  <c r="G3740" i="7"/>
  <c r="G3739" i="7"/>
  <c r="G3738" i="7"/>
  <c r="G3737" i="7"/>
  <c r="G3736" i="7"/>
  <c r="G3735" i="7"/>
  <c r="G3734" i="7"/>
  <c r="G3733" i="7"/>
  <c r="G3732" i="7"/>
  <c r="G3731" i="7"/>
  <c r="G3730" i="7"/>
  <c r="G3729" i="7"/>
  <c r="G3728" i="7"/>
  <c r="G3727" i="7"/>
  <c r="G3726" i="7"/>
  <c r="G3725" i="7"/>
  <c r="G3724" i="7"/>
  <c r="G3723" i="7"/>
  <c r="G3722" i="7"/>
  <c r="G3721" i="7"/>
  <c r="G3720" i="7"/>
  <c r="G3719" i="7"/>
  <c r="G3718" i="7"/>
  <c r="G3717" i="7"/>
  <c r="G3716" i="7"/>
  <c r="G3715" i="7"/>
  <c r="G3714" i="7"/>
  <c r="G3713" i="7"/>
  <c r="G3712" i="7"/>
  <c r="G3711" i="7"/>
  <c r="G3710" i="7"/>
  <c r="G3709" i="7"/>
  <c r="G3708" i="7"/>
  <c r="G3707" i="7"/>
  <c r="G3706" i="7"/>
  <c r="G3705" i="7"/>
  <c r="G3704" i="7"/>
  <c r="G3703" i="7"/>
  <c r="G3702" i="7"/>
  <c r="G3701" i="7"/>
  <c r="G3700" i="7"/>
  <c r="G3699" i="7"/>
  <c r="G3698" i="7"/>
  <c r="G3697" i="7"/>
  <c r="G3696" i="7"/>
  <c r="G3695" i="7"/>
  <c r="G3694" i="7"/>
  <c r="G3693" i="7"/>
  <c r="G3692" i="7"/>
  <c r="G3691" i="7"/>
  <c r="G3690" i="7"/>
  <c r="G3689" i="7"/>
  <c r="G3688" i="7"/>
  <c r="G3687" i="7"/>
  <c r="G3686" i="7"/>
  <c r="G3685" i="7"/>
  <c r="G3684" i="7"/>
  <c r="G3683" i="7"/>
  <c r="G3682" i="7"/>
  <c r="G3681" i="7"/>
  <c r="G3680" i="7"/>
  <c r="G3679" i="7"/>
  <c r="G3678" i="7"/>
  <c r="G3677" i="7"/>
  <c r="G3676" i="7"/>
  <c r="G3675" i="7"/>
  <c r="G3674" i="7"/>
  <c r="G3673" i="7"/>
  <c r="G3672" i="7"/>
  <c r="G3671" i="7"/>
  <c r="G3670" i="7"/>
  <c r="G3669" i="7"/>
  <c r="G3668" i="7"/>
  <c r="G3667" i="7"/>
  <c r="G3666" i="7"/>
  <c r="G3665" i="7"/>
  <c r="G3664" i="7"/>
  <c r="G3663" i="7"/>
  <c r="G3662" i="7"/>
  <c r="G3661" i="7"/>
  <c r="G3660" i="7"/>
  <c r="G3659" i="7"/>
  <c r="G3658" i="7"/>
  <c r="G3657" i="7"/>
  <c r="G3656" i="7"/>
  <c r="G3655" i="7"/>
  <c r="G3654" i="7"/>
  <c r="G3653" i="7"/>
  <c r="G3652" i="7"/>
  <c r="G3651" i="7"/>
  <c r="G3650" i="7"/>
  <c r="G3649" i="7"/>
  <c r="G3648" i="7"/>
  <c r="G3647" i="7"/>
  <c r="G3646" i="7"/>
  <c r="G3645" i="7"/>
  <c r="G3644" i="7"/>
  <c r="G3643" i="7"/>
  <c r="G3642" i="7"/>
  <c r="G3641" i="7"/>
  <c r="G3640" i="7"/>
  <c r="G3639" i="7"/>
  <c r="G3638" i="7"/>
  <c r="G3637" i="7"/>
  <c r="G3636" i="7"/>
  <c r="G3635" i="7"/>
  <c r="G3634" i="7"/>
  <c r="G3633" i="7"/>
  <c r="G3632" i="7"/>
  <c r="G3631" i="7"/>
  <c r="G3630" i="7"/>
  <c r="G3629" i="7"/>
  <c r="G3628" i="7"/>
  <c r="G3627" i="7"/>
  <c r="G3626" i="7"/>
  <c r="G3625" i="7"/>
  <c r="G3624" i="7"/>
  <c r="G3623" i="7"/>
  <c r="G3622" i="7"/>
  <c r="G3621" i="7"/>
  <c r="G3620" i="7"/>
  <c r="G3619" i="7"/>
  <c r="G3618" i="7"/>
  <c r="G3617" i="7"/>
  <c r="G3616" i="7"/>
  <c r="G3615" i="7"/>
  <c r="G3614" i="7"/>
  <c r="G3613" i="7"/>
  <c r="G3612" i="7"/>
  <c r="G3611" i="7"/>
  <c r="G3610" i="7"/>
  <c r="G3609" i="7"/>
  <c r="G3608" i="7"/>
  <c r="G3607" i="7"/>
  <c r="G3606" i="7"/>
  <c r="G3605" i="7"/>
  <c r="G3604" i="7"/>
  <c r="G3603" i="7"/>
  <c r="G3602" i="7"/>
  <c r="G3601" i="7"/>
  <c r="G3600" i="7"/>
  <c r="G3599" i="7"/>
  <c r="G3598" i="7"/>
  <c r="G3597" i="7"/>
  <c r="G3596" i="7"/>
  <c r="G3595" i="7"/>
  <c r="G3594" i="7"/>
  <c r="G3593" i="7"/>
  <c r="G3592" i="7"/>
  <c r="G3591" i="7"/>
  <c r="G3590" i="7"/>
  <c r="G3589" i="7"/>
  <c r="G3588" i="7"/>
  <c r="G3587" i="7"/>
  <c r="G3586" i="7"/>
  <c r="G3585" i="7"/>
  <c r="G3584" i="7"/>
  <c r="G3583" i="7"/>
  <c r="G3582" i="7"/>
  <c r="G3581" i="7"/>
  <c r="G3580" i="7"/>
  <c r="G3579" i="7"/>
  <c r="G3578" i="7"/>
  <c r="G3577" i="7"/>
  <c r="G3576" i="7"/>
  <c r="G3575" i="7"/>
  <c r="G3574" i="7"/>
  <c r="G3573" i="7"/>
  <c r="G3572" i="7"/>
  <c r="G3571" i="7"/>
  <c r="G3570" i="7"/>
  <c r="G3569" i="7"/>
  <c r="G3568" i="7"/>
  <c r="G3567" i="7"/>
  <c r="G3566" i="7"/>
  <c r="G3565" i="7"/>
  <c r="G3564" i="7"/>
  <c r="G3563" i="7"/>
  <c r="G3562" i="7"/>
  <c r="G3561" i="7"/>
  <c r="G3560" i="7"/>
  <c r="G3559" i="7"/>
  <c r="G3558" i="7"/>
  <c r="G3557" i="7"/>
  <c r="G3556" i="7"/>
  <c r="G3555" i="7"/>
  <c r="G3554" i="7"/>
  <c r="G3553" i="7"/>
  <c r="G3552" i="7"/>
  <c r="G3551" i="7"/>
  <c r="G3550" i="7"/>
  <c r="G3549" i="7"/>
  <c r="G3548" i="7"/>
  <c r="G3547" i="7"/>
  <c r="G3546" i="7"/>
  <c r="G3545" i="7"/>
  <c r="G3544" i="7"/>
  <c r="G3543" i="7"/>
  <c r="G3542" i="7"/>
  <c r="G3541" i="7"/>
  <c r="G3540" i="7"/>
  <c r="G3539" i="7"/>
  <c r="G3538" i="7"/>
  <c r="G3537" i="7"/>
  <c r="G3536" i="7"/>
  <c r="G3535" i="7"/>
  <c r="G3534" i="7"/>
  <c r="G3533" i="7"/>
  <c r="G3532" i="7"/>
  <c r="G3531" i="7"/>
  <c r="G3530" i="7"/>
  <c r="G3529" i="7"/>
  <c r="G3528" i="7"/>
  <c r="G3527" i="7"/>
  <c r="G3526" i="7"/>
  <c r="G3525" i="7"/>
  <c r="G3524" i="7"/>
  <c r="G3523" i="7"/>
  <c r="G3522" i="7"/>
  <c r="G3521" i="7"/>
  <c r="G3520" i="7"/>
  <c r="G3519" i="7"/>
  <c r="G3518" i="7"/>
  <c r="G3517" i="7"/>
  <c r="G3516" i="7"/>
  <c r="G3515" i="7"/>
  <c r="G3514" i="7"/>
  <c r="G3513" i="7"/>
  <c r="G3512" i="7"/>
  <c r="G3511" i="7"/>
  <c r="G3510" i="7"/>
  <c r="G3509" i="7"/>
  <c r="G3508" i="7"/>
  <c r="G3507" i="7"/>
  <c r="G3506" i="7"/>
  <c r="G3505" i="7"/>
  <c r="G3504" i="7"/>
  <c r="G3503" i="7"/>
  <c r="G3502" i="7"/>
  <c r="G3501" i="7"/>
  <c r="G3500" i="7"/>
  <c r="G3499" i="7"/>
  <c r="G3498" i="7"/>
  <c r="G3497" i="7"/>
  <c r="G3496" i="7"/>
  <c r="G3495" i="7"/>
  <c r="G3494" i="7"/>
  <c r="G3493" i="7"/>
  <c r="G3492" i="7"/>
  <c r="G3491" i="7"/>
  <c r="G3490" i="7"/>
  <c r="G3489" i="7"/>
  <c r="G3488" i="7"/>
  <c r="G3487" i="7"/>
  <c r="G3486" i="7"/>
  <c r="G3485" i="7"/>
  <c r="G3484" i="7"/>
  <c r="G3483" i="7"/>
  <c r="G3482" i="7"/>
  <c r="G3481" i="7"/>
  <c r="G3480" i="7"/>
  <c r="G3479" i="7"/>
  <c r="G3478" i="7"/>
  <c r="G3477" i="7"/>
  <c r="G3476" i="7"/>
  <c r="G3475" i="7"/>
  <c r="G3474" i="7"/>
  <c r="G3473" i="7"/>
  <c r="G3472" i="7"/>
  <c r="G3471" i="7"/>
  <c r="G3470" i="7"/>
  <c r="G3469" i="7"/>
  <c r="G3468" i="7"/>
  <c r="G3467" i="7"/>
  <c r="G3466" i="7"/>
  <c r="G3465" i="7"/>
  <c r="G3464" i="7"/>
  <c r="G3463" i="7"/>
  <c r="G3462" i="7"/>
  <c r="G3461" i="7"/>
  <c r="G3460" i="7"/>
  <c r="G3459" i="7"/>
  <c r="G3458" i="7"/>
  <c r="G3457" i="7"/>
  <c r="G3456" i="7"/>
  <c r="G3455" i="7"/>
  <c r="G3454" i="7"/>
  <c r="G3453" i="7"/>
  <c r="G3452" i="7"/>
  <c r="G3451" i="7"/>
  <c r="G3450" i="7"/>
  <c r="G3449" i="7"/>
  <c r="G3448" i="7"/>
  <c r="G3447" i="7"/>
  <c r="G3446" i="7"/>
  <c r="G3445" i="7"/>
  <c r="G3444" i="7"/>
  <c r="G3443" i="7"/>
  <c r="G3442" i="7"/>
  <c r="G3441" i="7"/>
  <c r="G3440" i="7"/>
  <c r="G3439" i="7"/>
  <c r="G3438" i="7"/>
  <c r="G3437" i="7"/>
  <c r="G3436" i="7"/>
  <c r="G3435" i="7"/>
  <c r="G3434" i="7"/>
  <c r="G3433" i="7"/>
  <c r="G3432" i="7"/>
  <c r="G3431" i="7"/>
  <c r="G3430" i="7"/>
  <c r="G3429" i="7"/>
  <c r="G3428" i="7"/>
  <c r="G3427" i="7"/>
  <c r="G3426" i="7"/>
  <c r="G3425" i="7"/>
  <c r="G3424" i="7"/>
  <c r="G3423" i="7"/>
  <c r="G3422" i="7"/>
  <c r="G3421" i="7"/>
  <c r="G3420" i="7"/>
  <c r="G3419" i="7"/>
  <c r="G3418" i="7"/>
  <c r="G3417" i="7"/>
  <c r="G3416" i="7"/>
  <c r="G3415" i="7"/>
  <c r="G3414" i="7"/>
  <c r="G3413" i="7"/>
  <c r="G3412" i="7"/>
  <c r="G3411" i="7"/>
  <c r="G3410" i="7"/>
  <c r="G3409" i="7"/>
  <c r="G3408" i="7"/>
  <c r="G3407" i="7"/>
  <c r="G3406" i="7"/>
  <c r="G3405" i="7"/>
  <c r="G3404" i="7"/>
  <c r="G3403" i="7"/>
  <c r="G3402" i="7"/>
  <c r="G3401" i="7"/>
  <c r="G3400" i="7"/>
  <c r="G3399" i="7"/>
  <c r="G3398" i="7"/>
  <c r="G3397" i="7"/>
  <c r="G3396" i="7"/>
  <c r="G3395" i="7"/>
  <c r="G3394" i="7"/>
  <c r="G3393" i="7"/>
  <c r="G3392" i="7"/>
  <c r="G3391" i="7"/>
  <c r="G3390" i="7"/>
  <c r="G3389" i="7"/>
  <c r="G3388" i="7"/>
  <c r="G3387" i="7"/>
  <c r="G3386" i="7"/>
  <c r="G3385" i="7"/>
  <c r="G3384" i="7"/>
  <c r="G3383" i="7"/>
  <c r="G3382" i="7"/>
  <c r="G3381" i="7"/>
  <c r="G3380" i="7"/>
  <c r="G3379" i="7"/>
  <c r="G3378" i="7"/>
  <c r="G3377" i="7"/>
  <c r="G3376" i="7"/>
  <c r="G3375" i="7"/>
  <c r="G3374" i="7"/>
  <c r="G3373" i="7"/>
  <c r="G3372" i="7"/>
  <c r="G3371" i="7"/>
  <c r="G3370" i="7"/>
  <c r="G3369" i="7"/>
  <c r="G3368" i="7"/>
  <c r="G3367" i="7"/>
  <c r="G3366" i="7"/>
  <c r="G3365" i="7"/>
  <c r="G3364" i="7"/>
  <c r="G3363" i="7"/>
  <c r="G3362" i="7"/>
  <c r="G3361" i="7"/>
  <c r="G3360" i="7"/>
  <c r="G3359" i="7"/>
  <c r="G3358" i="7"/>
  <c r="G3357" i="7"/>
  <c r="G3356" i="7"/>
  <c r="G3355" i="7"/>
  <c r="G3354" i="7"/>
  <c r="G3353" i="7"/>
  <c r="G3352" i="7"/>
  <c r="G3351" i="7"/>
  <c r="G3350" i="7"/>
  <c r="G3349" i="7"/>
  <c r="G3348" i="7"/>
  <c r="G3347" i="7"/>
  <c r="G3346" i="7"/>
  <c r="G3345" i="7"/>
  <c r="G3344" i="7"/>
  <c r="G3343" i="7"/>
  <c r="G3342" i="7"/>
  <c r="G3341" i="7"/>
  <c r="G3340" i="7"/>
  <c r="G3339" i="7"/>
  <c r="G3338" i="7"/>
  <c r="G3337" i="7"/>
  <c r="G3336" i="7"/>
  <c r="G3335" i="7"/>
  <c r="G3334" i="7"/>
  <c r="G3333" i="7"/>
  <c r="G3332" i="7"/>
  <c r="G3331" i="7"/>
  <c r="G3330" i="7"/>
  <c r="G3329" i="7"/>
  <c r="G3328" i="7"/>
  <c r="G3327" i="7"/>
  <c r="G3326" i="7"/>
  <c r="G3325" i="7"/>
  <c r="G3324" i="7"/>
  <c r="G3323" i="7"/>
  <c r="G3322" i="7"/>
  <c r="G3321" i="7"/>
  <c r="G3320" i="7"/>
  <c r="G3319" i="7"/>
  <c r="G3318" i="7"/>
  <c r="G3317" i="7"/>
  <c r="G3316" i="7"/>
  <c r="G3315" i="7"/>
  <c r="G3314" i="7"/>
  <c r="G3313" i="7"/>
  <c r="G3312" i="7"/>
  <c r="G3311" i="7"/>
  <c r="G3310" i="7"/>
  <c r="G3309" i="7"/>
  <c r="G3308" i="7"/>
  <c r="G3307" i="7"/>
  <c r="G3306" i="7"/>
  <c r="G3305" i="7"/>
  <c r="G3304" i="7"/>
  <c r="G3303" i="7"/>
  <c r="G3302" i="7"/>
  <c r="G3301" i="7"/>
  <c r="G3300" i="7"/>
  <c r="G3299" i="7"/>
  <c r="G3298" i="7"/>
  <c r="G3297" i="7"/>
  <c r="G3296" i="7"/>
  <c r="G3295" i="7"/>
  <c r="G3294" i="7"/>
  <c r="G3293" i="7"/>
  <c r="G3292" i="7"/>
  <c r="G3291" i="7"/>
  <c r="G3290" i="7"/>
  <c r="G3289" i="7"/>
  <c r="G3288" i="7"/>
  <c r="G3287" i="7"/>
  <c r="G3286" i="7"/>
  <c r="G3285" i="7"/>
  <c r="G3284" i="7"/>
  <c r="G3283" i="7"/>
  <c r="G3282" i="7"/>
  <c r="G3281" i="7"/>
  <c r="G3280" i="7"/>
  <c r="G3279" i="7"/>
  <c r="G3278" i="7"/>
  <c r="G3277" i="7"/>
  <c r="G3276" i="7"/>
  <c r="G3275" i="7"/>
  <c r="G3274" i="7"/>
  <c r="G3273" i="7"/>
  <c r="G3272" i="7"/>
  <c r="G3271" i="7"/>
  <c r="G3270" i="7"/>
  <c r="G3269" i="7"/>
  <c r="G3268" i="7"/>
  <c r="G3267" i="7"/>
  <c r="G3266" i="7"/>
  <c r="G3265" i="7"/>
  <c r="G3264" i="7"/>
  <c r="G3263" i="7"/>
  <c r="G3262" i="7"/>
  <c r="G3261" i="7"/>
  <c r="G3260" i="7"/>
  <c r="G3259" i="7"/>
  <c r="G3258" i="7"/>
  <c r="G3257" i="7"/>
  <c r="G3256" i="7"/>
  <c r="G3255" i="7"/>
  <c r="G3254" i="7"/>
  <c r="G3253" i="7"/>
  <c r="G3252" i="7"/>
  <c r="G3251" i="7"/>
  <c r="G3250" i="7"/>
  <c r="G3249" i="7"/>
  <c r="G3248" i="7"/>
  <c r="G3247" i="7"/>
  <c r="G3246" i="7"/>
  <c r="G3245" i="7"/>
  <c r="G3244" i="7"/>
  <c r="G3243" i="7"/>
  <c r="G3242" i="7"/>
  <c r="G3241" i="7"/>
  <c r="G3240" i="7"/>
  <c r="G3239" i="7"/>
  <c r="G3238" i="7"/>
  <c r="G3237" i="7"/>
  <c r="G3236" i="7"/>
  <c r="G3235" i="7"/>
  <c r="G3234" i="7"/>
  <c r="G3233" i="7"/>
  <c r="G3232" i="7"/>
  <c r="G3231" i="7"/>
  <c r="G3230" i="7"/>
  <c r="G3229" i="7"/>
  <c r="G3228" i="7"/>
  <c r="G3227" i="7"/>
  <c r="G3226" i="7"/>
  <c r="G3225" i="7"/>
  <c r="G3224" i="7"/>
  <c r="G3223" i="7"/>
  <c r="G3222" i="7"/>
  <c r="G3221" i="7"/>
  <c r="G3220" i="7"/>
  <c r="G3219" i="7"/>
  <c r="G3218" i="7"/>
  <c r="G3217" i="7"/>
  <c r="G3216" i="7"/>
  <c r="G3215" i="7"/>
  <c r="G3214" i="7"/>
  <c r="G3213" i="7"/>
  <c r="G3212" i="7"/>
  <c r="G3211" i="7"/>
  <c r="G3210" i="7"/>
  <c r="G3209" i="7"/>
  <c r="G3208" i="7"/>
  <c r="G3207" i="7"/>
  <c r="G3206" i="7"/>
  <c r="G3205" i="7"/>
  <c r="G3204" i="7"/>
  <c r="G3203" i="7"/>
  <c r="G3202" i="7"/>
  <c r="G3201" i="7"/>
  <c r="G3200" i="7"/>
  <c r="G3199" i="7"/>
  <c r="G3198" i="7"/>
  <c r="G3197" i="7"/>
  <c r="G3196" i="7"/>
  <c r="G3195" i="7"/>
  <c r="G3194" i="7"/>
  <c r="G3193" i="7"/>
  <c r="G3192" i="7"/>
  <c r="G3191" i="7"/>
  <c r="G3190" i="7"/>
  <c r="G3189" i="7"/>
  <c r="G3188" i="7"/>
  <c r="G3187" i="7"/>
  <c r="G3186" i="7"/>
  <c r="G3185" i="7"/>
  <c r="G3184" i="7"/>
  <c r="G3183" i="7"/>
  <c r="G3182" i="7"/>
  <c r="G3181" i="7"/>
  <c r="G3180" i="7"/>
  <c r="G3179" i="7"/>
  <c r="G3178" i="7"/>
  <c r="G3177" i="7"/>
  <c r="G3176" i="7"/>
  <c r="G3175" i="7"/>
  <c r="G3174" i="7"/>
  <c r="G3173" i="7"/>
  <c r="G3172" i="7"/>
  <c r="G3171" i="7"/>
  <c r="G3170" i="7"/>
  <c r="G3169" i="7"/>
  <c r="G3168" i="7"/>
  <c r="G3167" i="7"/>
  <c r="G3166" i="7"/>
  <c r="G3165" i="7"/>
  <c r="G3164" i="7"/>
  <c r="G3163" i="7"/>
  <c r="G3162" i="7"/>
  <c r="G3161" i="7"/>
  <c r="G3160" i="7"/>
  <c r="G3159" i="7"/>
  <c r="G3158" i="7"/>
  <c r="G3157" i="7"/>
  <c r="G3156" i="7"/>
  <c r="G3155" i="7"/>
  <c r="G3154" i="7"/>
  <c r="G3153" i="7"/>
  <c r="G3152" i="7"/>
  <c r="G3151" i="7"/>
  <c r="G3150" i="7"/>
  <c r="G3149" i="7"/>
  <c r="G3148" i="7"/>
  <c r="G3147" i="7"/>
  <c r="G3146" i="7"/>
  <c r="G3145" i="7"/>
  <c r="G3144" i="7"/>
  <c r="G3143" i="7"/>
  <c r="G3142" i="7"/>
  <c r="G3141" i="7"/>
  <c r="G3140" i="7"/>
  <c r="G3139" i="7"/>
  <c r="G3138" i="7"/>
  <c r="G3137" i="7"/>
  <c r="G3136" i="7"/>
  <c r="G3135" i="7"/>
  <c r="G3134" i="7"/>
  <c r="G3133" i="7"/>
  <c r="G3132" i="7"/>
  <c r="G3131" i="7"/>
  <c r="G3130" i="7"/>
  <c r="G3129" i="7"/>
  <c r="G3128" i="7"/>
  <c r="G3127" i="7"/>
  <c r="G3126" i="7"/>
  <c r="G3125" i="7"/>
  <c r="G3124" i="7"/>
  <c r="G3123" i="7"/>
  <c r="G3122" i="7"/>
  <c r="G3121" i="7"/>
  <c r="G3120" i="7"/>
  <c r="G3119" i="7"/>
  <c r="G3118" i="7"/>
  <c r="G3117" i="7"/>
  <c r="G3116" i="7"/>
  <c r="G3115" i="7"/>
  <c r="G3114" i="7"/>
  <c r="G3113" i="7"/>
  <c r="G3112" i="7"/>
  <c r="G3111" i="7"/>
  <c r="G3110" i="7"/>
  <c r="G3109" i="7"/>
  <c r="G3108" i="7"/>
  <c r="G3107" i="7"/>
  <c r="G3106" i="7"/>
  <c r="G3105" i="7"/>
  <c r="G3104" i="7"/>
  <c r="G3103" i="7"/>
  <c r="G3102" i="7"/>
  <c r="G3101" i="7"/>
  <c r="G3100" i="7"/>
  <c r="G3099" i="7"/>
  <c r="G3098" i="7"/>
  <c r="G3097" i="7"/>
  <c r="G3096" i="7"/>
  <c r="G3095" i="7"/>
  <c r="G3094" i="7"/>
  <c r="G3093" i="7"/>
  <c r="G3092" i="7"/>
  <c r="G3091" i="7"/>
  <c r="G3090" i="7"/>
  <c r="G3089" i="7"/>
  <c r="G3088" i="7"/>
  <c r="G3087" i="7"/>
  <c r="G3086" i="7"/>
  <c r="G3085" i="7"/>
  <c r="G3084" i="7"/>
  <c r="G3083" i="7"/>
  <c r="G3082" i="7"/>
  <c r="G3081" i="7"/>
  <c r="G3080" i="7"/>
  <c r="G3079" i="7"/>
  <c r="G3078" i="7"/>
  <c r="G3077" i="7"/>
  <c r="G3076" i="7"/>
  <c r="G3075" i="7"/>
  <c r="G3074" i="7"/>
  <c r="G3073" i="7"/>
  <c r="G3072" i="7"/>
  <c r="G3071" i="7"/>
  <c r="G3070" i="7"/>
  <c r="G3069" i="7"/>
  <c r="G3068" i="7"/>
  <c r="G3067" i="7"/>
  <c r="G3066" i="7"/>
  <c r="G3065" i="7"/>
  <c r="G3064" i="7"/>
  <c r="G3063" i="7"/>
  <c r="G3062" i="7"/>
  <c r="G3061" i="7"/>
  <c r="G3060" i="7"/>
  <c r="G3059" i="7"/>
  <c r="G3058" i="7"/>
  <c r="G3057" i="7"/>
  <c r="G3056" i="7"/>
  <c r="G3055" i="7"/>
  <c r="G3054" i="7"/>
  <c r="G3053" i="7"/>
  <c r="G3052" i="7"/>
  <c r="G3051" i="7"/>
  <c r="G3050" i="7"/>
  <c r="G3049" i="7"/>
  <c r="G3048" i="7"/>
  <c r="G3047" i="7"/>
  <c r="G3046" i="7"/>
  <c r="G3045" i="7"/>
  <c r="G3044" i="7"/>
  <c r="G3043" i="7"/>
  <c r="G3042" i="7"/>
  <c r="G3041" i="7"/>
  <c r="G3040" i="7"/>
  <c r="G3039" i="7"/>
  <c r="G3038" i="7"/>
  <c r="G3037" i="7"/>
  <c r="G3036" i="7"/>
  <c r="G3035" i="7"/>
  <c r="G3034" i="7"/>
  <c r="G3033" i="7"/>
  <c r="G3032" i="7"/>
  <c r="G3031" i="7"/>
  <c r="G3030" i="7"/>
  <c r="G3029" i="7"/>
  <c r="G3028" i="7"/>
  <c r="G3027" i="7"/>
  <c r="G3026" i="7"/>
  <c r="G3025" i="7"/>
  <c r="G3024" i="7"/>
  <c r="G3023" i="7"/>
  <c r="G3022" i="7"/>
  <c r="G3021" i="7"/>
  <c r="G3020" i="7"/>
  <c r="G3019" i="7"/>
  <c r="G3018" i="7"/>
  <c r="G3017" i="7"/>
  <c r="G3016" i="7"/>
  <c r="G3015" i="7"/>
  <c r="G3014" i="7"/>
  <c r="G3013" i="7"/>
  <c r="G3012" i="7"/>
  <c r="G3011" i="7"/>
  <c r="G3010" i="7"/>
  <c r="G3009" i="7"/>
  <c r="G3008" i="7"/>
  <c r="G3007" i="7"/>
  <c r="G3006" i="7"/>
  <c r="G3005" i="7"/>
  <c r="G3004" i="7"/>
  <c r="G3003" i="7"/>
  <c r="G3002" i="7"/>
  <c r="G3001" i="7"/>
  <c r="G3000" i="7"/>
  <c r="G2999" i="7"/>
  <c r="G2998" i="7"/>
  <c r="G2997" i="7"/>
  <c r="G2996" i="7"/>
  <c r="G2995" i="7"/>
  <c r="G2994" i="7"/>
  <c r="G2993" i="7"/>
  <c r="G2992" i="7"/>
  <c r="G2991" i="7"/>
  <c r="G2990" i="7"/>
  <c r="G2989" i="7"/>
  <c r="G2988" i="7"/>
  <c r="G2987" i="7"/>
  <c r="G2986" i="7"/>
  <c r="G2985" i="7"/>
  <c r="G2984" i="7"/>
  <c r="G2983" i="7"/>
  <c r="G2982" i="7"/>
  <c r="G2981" i="7"/>
  <c r="G2980" i="7"/>
  <c r="G2979" i="7"/>
  <c r="G2978" i="7"/>
  <c r="G2977" i="7"/>
  <c r="G2976" i="7"/>
  <c r="G2975" i="7"/>
  <c r="G2974" i="7"/>
  <c r="G2973" i="7"/>
  <c r="G2972" i="7"/>
  <c r="G2971" i="7"/>
  <c r="G2970" i="7"/>
  <c r="G2969" i="7"/>
  <c r="G2968" i="7"/>
  <c r="G2967" i="7"/>
  <c r="G2966" i="7"/>
  <c r="G2965" i="7"/>
  <c r="G2964" i="7"/>
  <c r="G2963" i="7"/>
  <c r="G2962" i="7"/>
  <c r="G2961" i="7"/>
  <c r="G2960" i="7"/>
  <c r="G2959" i="7"/>
  <c r="G2958" i="7"/>
  <c r="G2957" i="7"/>
  <c r="G2956" i="7"/>
  <c r="G2955" i="7"/>
  <c r="G2954" i="7"/>
  <c r="G2953" i="7"/>
  <c r="G2952" i="7"/>
  <c r="G2951" i="7"/>
  <c r="G2950" i="7"/>
  <c r="G2949" i="7"/>
  <c r="G2948" i="7"/>
  <c r="G2947" i="7"/>
  <c r="G2946" i="7"/>
  <c r="G2945" i="7"/>
  <c r="G2944" i="7"/>
  <c r="G2943" i="7"/>
  <c r="G2942" i="7"/>
  <c r="G2941" i="7"/>
  <c r="G2940" i="7"/>
  <c r="G2939" i="7"/>
  <c r="G2938" i="7"/>
  <c r="G2937" i="7"/>
  <c r="G2936" i="7"/>
  <c r="G2935" i="7"/>
  <c r="G2934" i="7"/>
  <c r="G2933" i="7"/>
  <c r="G2932" i="7"/>
  <c r="G2931" i="7"/>
  <c r="G2930" i="7"/>
  <c r="G2929" i="7"/>
  <c r="G2928" i="7"/>
  <c r="G2927" i="7"/>
  <c r="G2926" i="7"/>
  <c r="G2925" i="7"/>
  <c r="G2924" i="7"/>
  <c r="G2923" i="7"/>
  <c r="G2922" i="7"/>
  <c r="G2921" i="7"/>
  <c r="G2920" i="7"/>
  <c r="G2919" i="7"/>
  <c r="G2918" i="7"/>
  <c r="G2917" i="7"/>
  <c r="G2916" i="7"/>
  <c r="G2915" i="7"/>
  <c r="G2914" i="7"/>
  <c r="G2913" i="7"/>
  <c r="G2912" i="7"/>
  <c r="G2911" i="7"/>
  <c r="G2910" i="7"/>
  <c r="G2909" i="7"/>
  <c r="G2908" i="7"/>
  <c r="G2907" i="7"/>
  <c r="G2906" i="7"/>
  <c r="G2905" i="7"/>
  <c r="G2904" i="7"/>
  <c r="G2903" i="7"/>
  <c r="G2902" i="7"/>
  <c r="G2901" i="7"/>
  <c r="G2900" i="7"/>
  <c r="G2899" i="7"/>
  <c r="G2898" i="7"/>
  <c r="G2897" i="7"/>
  <c r="G2896" i="7"/>
  <c r="G2895" i="7"/>
  <c r="G2894" i="7"/>
  <c r="G2893" i="7"/>
  <c r="G2892" i="7"/>
  <c r="G2891" i="7"/>
  <c r="G2890" i="7"/>
  <c r="G2889" i="7"/>
  <c r="G2888" i="7"/>
  <c r="G2887" i="7"/>
  <c r="G2886" i="7"/>
  <c r="G2885" i="7"/>
  <c r="G2884" i="7"/>
  <c r="G2883" i="7"/>
  <c r="G2882" i="7"/>
  <c r="G2881" i="7"/>
  <c r="G2880" i="7"/>
  <c r="G2879" i="7"/>
  <c r="G2878" i="7"/>
  <c r="G2877" i="7"/>
  <c r="G2876" i="7"/>
  <c r="G2875" i="7"/>
  <c r="G2874" i="7"/>
  <c r="G2873" i="7"/>
  <c r="G2872" i="7"/>
  <c r="G2871" i="7"/>
  <c r="G2870" i="7"/>
  <c r="G2869" i="7"/>
  <c r="G2868" i="7"/>
  <c r="G2867" i="7"/>
  <c r="G2866" i="7"/>
  <c r="G2865" i="7"/>
  <c r="G2864" i="7"/>
  <c r="G2863" i="7"/>
  <c r="G2862" i="7"/>
  <c r="G2861" i="7"/>
  <c r="G2860" i="7"/>
  <c r="G2859" i="7"/>
  <c r="G2858" i="7"/>
  <c r="G2857" i="7"/>
  <c r="G2856" i="7"/>
  <c r="G2855" i="7"/>
  <c r="G2854" i="7"/>
  <c r="G2853" i="7"/>
  <c r="G2852" i="7"/>
  <c r="G2851" i="7"/>
  <c r="G2850" i="7"/>
  <c r="G2849" i="7"/>
  <c r="G2848" i="7"/>
  <c r="G2847" i="7"/>
  <c r="G2846" i="7"/>
  <c r="G2845" i="7"/>
  <c r="G2844" i="7"/>
  <c r="G2843" i="7"/>
  <c r="G2842" i="7"/>
  <c r="G2841" i="7"/>
  <c r="G2840" i="7"/>
  <c r="G2839" i="7"/>
  <c r="G2838" i="7"/>
  <c r="G2837" i="7"/>
  <c r="G2836" i="7"/>
  <c r="G2835" i="7"/>
  <c r="G2834" i="7"/>
  <c r="G2833" i="7"/>
  <c r="G2832" i="7"/>
  <c r="G2831" i="7"/>
  <c r="G2830" i="7"/>
  <c r="G2829" i="7"/>
  <c r="G2828" i="7"/>
  <c r="G2827" i="7"/>
  <c r="G2826" i="7"/>
  <c r="G2825" i="7"/>
  <c r="G2824" i="7"/>
  <c r="G2823" i="7"/>
  <c r="G2822" i="7"/>
  <c r="G2821" i="7"/>
  <c r="G2820" i="7"/>
  <c r="G2819" i="7"/>
  <c r="G2818" i="7"/>
  <c r="G2817" i="7"/>
  <c r="G2816" i="7"/>
  <c r="G2815" i="7"/>
  <c r="G2814" i="7"/>
  <c r="G2813" i="7"/>
  <c r="G2812" i="7"/>
  <c r="G2811" i="7"/>
  <c r="G2810" i="7"/>
  <c r="G2809" i="7"/>
  <c r="G2808" i="7"/>
  <c r="G2807" i="7"/>
  <c r="G2806" i="7"/>
  <c r="G2805" i="7"/>
  <c r="G2804" i="7"/>
  <c r="G2803" i="7"/>
  <c r="G2802" i="7"/>
  <c r="G2801" i="7"/>
  <c r="G2800" i="7"/>
  <c r="G2799" i="7"/>
  <c r="G2798" i="7"/>
  <c r="G2797" i="7"/>
  <c r="G2796" i="7"/>
  <c r="G2795" i="7"/>
  <c r="G2794" i="7"/>
  <c r="G2793" i="7"/>
  <c r="G2792" i="7"/>
  <c r="G2791" i="7"/>
  <c r="G2790" i="7"/>
  <c r="G2789" i="7"/>
  <c r="G2788" i="7"/>
  <c r="G2787" i="7"/>
  <c r="G2786" i="7"/>
  <c r="G2785" i="7"/>
  <c r="G2784" i="7"/>
  <c r="G2783" i="7"/>
  <c r="G2782" i="7"/>
  <c r="G2781" i="7"/>
  <c r="G2780" i="7"/>
  <c r="G2779" i="7"/>
  <c r="G2778" i="7"/>
  <c r="G2777" i="7"/>
  <c r="G2776" i="7"/>
  <c r="G2775" i="7"/>
  <c r="G2774" i="7"/>
  <c r="G2773" i="7"/>
  <c r="G2772" i="7"/>
  <c r="G2771" i="7"/>
  <c r="G2770" i="7"/>
  <c r="G2769" i="7"/>
  <c r="G2768" i="7"/>
  <c r="G2767" i="7"/>
  <c r="G2766" i="7"/>
  <c r="G2765" i="7"/>
  <c r="G2764" i="7"/>
  <c r="G2763" i="7"/>
  <c r="G2762" i="7"/>
  <c r="G2761" i="7"/>
  <c r="G2760" i="7"/>
  <c r="G2759" i="7"/>
  <c r="G2758" i="7"/>
  <c r="G2757" i="7"/>
  <c r="G2756" i="7"/>
  <c r="G2755" i="7"/>
  <c r="G2754" i="7"/>
  <c r="G2753" i="7"/>
  <c r="G2752" i="7"/>
  <c r="G2751" i="7"/>
  <c r="G2750" i="7"/>
  <c r="G2749" i="7"/>
  <c r="G2748" i="7"/>
  <c r="G2747" i="7"/>
  <c r="G2746" i="7"/>
  <c r="G2745" i="7"/>
  <c r="G2744" i="7"/>
  <c r="G2743" i="7"/>
  <c r="G2742" i="7"/>
  <c r="G2741" i="7"/>
  <c r="G2740" i="7"/>
  <c r="G2739" i="7"/>
  <c r="G2738" i="7"/>
  <c r="G2737" i="7"/>
  <c r="G2736" i="7"/>
  <c r="G2735" i="7"/>
  <c r="G2734" i="7"/>
  <c r="G2733" i="7"/>
  <c r="G2732" i="7"/>
  <c r="G2731" i="7"/>
  <c r="G2730" i="7"/>
  <c r="G2729" i="7"/>
  <c r="G2728" i="7"/>
  <c r="G2727" i="7"/>
  <c r="G2726" i="7"/>
  <c r="G2725" i="7"/>
  <c r="G2724" i="7"/>
  <c r="G2723" i="7"/>
  <c r="G2722" i="7"/>
  <c r="G2721" i="7"/>
  <c r="G2720" i="7"/>
  <c r="G2719" i="7"/>
  <c r="G2718" i="7"/>
  <c r="G2717" i="7"/>
  <c r="G2716" i="7"/>
  <c r="G2715" i="7"/>
  <c r="G2714" i="7"/>
  <c r="G2713" i="7"/>
  <c r="G2712" i="7"/>
  <c r="G2711" i="7"/>
  <c r="G2710" i="7"/>
  <c r="G2709" i="7"/>
  <c r="G2708" i="7"/>
  <c r="G2707" i="7"/>
  <c r="G2706" i="7"/>
  <c r="G2705" i="7"/>
  <c r="G2704" i="7"/>
  <c r="G2703" i="7"/>
  <c r="G2702" i="7"/>
  <c r="G2701" i="7"/>
  <c r="G2700" i="7"/>
  <c r="G2699" i="7"/>
  <c r="G2698" i="7"/>
  <c r="G2697" i="7"/>
  <c r="G2696" i="7"/>
  <c r="G2695" i="7"/>
  <c r="G2694" i="7"/>
  <c r="G2693" i="7"/>
  <c r="G2692" i="7"/>
  <c r="G2691" i="7"/>
  <c r="G2690" i="7"/>
  <c r="G2689" i="7"/>
  <c r="G2688" i="7"/>
  <c r="G2687" i="7"/>
  <c r="G2686" i="7"/>
  <c r="G2685" i="7"/>
  <c r="G2684" i="7"/>
  <c r="G2683" i="7"/>
  <c r="G2682" i="7"/>
  <c r="G2681" i="7"/>
  <c r="G2680" i="7"/>
  <c r="G2679" i="7"/>
  <c r="G2678" i="7"/>
  <c r="G2677" i="7"/>
  <c r="G2676" i="7"/>
  <c r="G2675" i="7"/>
  <c r="G2674" i="7"/>
  <c r="G2673" i="7"/>
  <c r="G2672" i="7"/>
  <c r="G2671" i="7"/>
  <c r="G2670" i="7"/>
  <c r="G2669" i="7"/>
  <c r="G2668" i="7"/>
  <c r="G2667" i="7"/>
  <c r="G2666" i="7"/>
  <c r="G2665" i="7"/>
  <c r="G2664" i="7"/>
  <c r="G2663" i="7"/>
  <c r="G2662" i="7"/>
  <c r="G2661" i="7"/>
  <c r="G2660" i="7"/>
  <c r="G2659" i="7"/>
  <c r="G2658" i="7"/>
  <c r="G2657" i="7"/>
  <c r="G2656" i="7"/>
  <c r="G2655" i="7"/>
  <c r="G2654" i="7"/>
  <c r="G2653" i="7"/>
  <c r="G2652" i="7"/>
  <c r="G2651" i="7"/>
  <c r="G2650" i="7"/>
  <c r="G2649" i="7"/>
  <c r="G2648" i="7"/>
  <c r="G2647" i="7"/>
  <c r="G2646" i="7"/>
  <c r="G2645" i="7"/>
  <c r="G2644" i="7"/>
  <c r="G2643" i="7"/>
  <c r="G2642" i="7"/>
  <c r="G2641" i="7"/>
  <c r="G2640" i="7"/>
  <c r="G2639" i="7"/>
  <c r="G2638" i="7"/>
  <c r="G2637" i="7"/>
  <c r="G2636" i="7"/>
  <c r="G2635" i="7"/>
  <c r="G2634" i="7"/>
  <c r="G2633" i="7"/>
  <c r="G2632" i="7"/>
  <c r="G2631" i="7"/>
  <c r="G2630" i="7"/>
  <c r="G2629" i="7"/>
  <c r="G2628" i="7"/>
  <c r="G2627" i="7"/>
  <c r="G2626" i="7"/>
  <c r="G2625" i="7"/>
  <c r="G2624" i="7"/>
  <c r="G2623" i="7"/>
  <c r="G2622" i="7"/>
  <c r="G2621" i="7"/>
  <c r="G2620" i="7"/>
  <c r="G2619" i="7"/>
  <c r="G2618" i="7"/>
  <c r="G2617" i="7"/>
  <c r="G2616" i="7"/>
  <c r="G2615" i="7"/>
  <c r="G2614" i="7"/>
  <c r="G2613" i="7"/>
  <c r="G2612" i="7"/>
  <c r="G2611" i="7"/>
  <c r="G2610" i="7"/>
  <c r="G2609" i="7"/>
  <c r="G2608" i="7"/>
  <c r="G2607" i="7"/>
  <c r="G2606" i="7"/>
  <c r="G2605" i="7"/>
  <c r="G2604" i="7"/>
  <c r="G2603" i="7"/>
  <c r="G2602" i="7"/>
  <c r="G2601" i="7"/>
  <c r="G2600" i="7"/>
  <c r="G2599" i="7"/>
  <c r="G2598" i="7"/>
  <c r="G2597" i="7"/>
  <c r="G2596" i="7"/>
  <c r="G2595" i="7"/>
  <c r="G2594" i="7"/>
  <c r="G2593" i="7"/>
  <c r="G2592" i="7"/>
  <c r="G2591" i="7"/>
  <c r="G2590" i="7"/>
  <c r="G2589" i="7"/>
  <c r="G2588" i="7"/>
  <c r="G2587" i="7"/>
  <c r="G2586" i="7"/>
  <c r="G2585" i="7"/>
  <c r="G2584" i="7"/>
  <c r="G2583" i="7"/>
  <c r="G2582" i="7"/>
  <c r="G2581" i="7"/>
  <c r="G2580" i="7"/>
  <c r="G2579" i="7"/>
  <c r="G2578" i="7"/>
  <c r="G2577" i="7"/>
  <c r="G2576" i="7"/>
  <c r="G2575" i="7"/>
  <c r="G2574" i="7"/>
  <c r="G2573" i="7"/>
  <c r="G2572" i="7"/>
  <c r="G2571" i="7"/>
  <c r="G2570" i="7"/>
  <c r="G2569" i="7"/>
  <c r="G2568" i="7"/>
  <c r="G2567" i="7"/>
  <c r="G2566" i="7"/>
  <c r="G2565" i="7"/>
  <c r="G2564" i="7"/>
  <c r="G2563" i="7"/>
  <c r="G2562" i="7"/>
  <c r="G2561" i="7"/>
  <c r="G2560" i="7"/>
  <c r="G2559" i="7"/>
  <c r="G2558" i="7"/>
  <c r="G2557" i="7"/>
  <c r="G2556" i="7"/>
  <c r="G2555" i="7"/>
  <c r="G2554" i="7"/>
  <c r="G2553" i="7"/>
  <c r="G2552" i="7"/>
  <c r="G2551" i="7"/>
  <c r="G2550" i="7"/>
  <c r="G2549" i="7"/>
  <c r="G2548" i="7"/>
  <c r="G2547" i="7"/>
  <c r="G2546" i="7"/>
  <c r="G2545" i="7"/>
  <c r="G2544" i="7"/>
  <c r="G2543" i="7"/>
  <c r="G2542" i="7"/>
  <c r="G2541" i="7"/>
  <c r="G2540" i="7"/>
  <c r="G2539" i="7"/>
  <c r="G2538" i="7"/>
  <c r="G2537" i="7"/>
  <c r="G2536" i="7"/>
  <c r="G2535" i="7"/>
  <c r="G2534" i="7"/>
  <c r="G2533" i="7"/>
  <c r="G2532" i="7"/>
  <c r="G2531" i="7"/>
  <c r="G2530" i="7"/>
  <c r="G2529" i="7"/>
  <c r="G2528" i="7"/>
  <c r="G2527" i="7"/>
  <c r="G2526" i="7"/>
  <c r="G2525" i="7"/>
  <c r="G2524" i="7"/>
  <c r="G2523" i="7"/>
  <c r="G2522" i="7"/>
  <c r="G2521" i="7"/>
  <c r="G2520" i="7"/>
  <c r="G2519" i="7"/>
  <c r="G2518" i="7"/>
  <c r="G2517" i="7"/>
  <c r="G2516" i="7"/>
  <c r="G2515" i="7"/>
  <c r="G2514" i="7"/>
  <c r="G2513" i="7"/>
  <c r="G2512" i="7"/>
  <c r="G2511" i="7"/>
  <c r="G2510" i="7"/>
  <c r="G2509" i="7"/>
  <c r="G2508" i="7"/>
  <c r="G2507" i="7"/>
  <c r="G2506" i="7"/>
  <c r="G2505" i="7"/>
  <c r="G2504" i="7"/>
  <c r="G2503" i="7"/>
  <c r="G2502" i="7"/>
  <c r="G2501" i="7"/>
  <c r="G2500" i="7"/>
  <c r="G2499" i="7"/>
  <c r="G2498" i="7"/>
  <c r="G2497" i="7"/>
  <c r="G2496" i="7"/>
  <c r="G2495" i="7"/>
  <c r="G2494" i="7"/>
  <c r="G2493" i="7"/>
  <c r="G2492" i="7"/>
  <c r="G2491" i="7"/>
  <c r="G2490" i="7"/>
  <c r="G2489" i="7"/>
  <c r="G2488" i="7"/>
  <c r="G2487" i="7"/>
  <c r="G2486" i="7"/>
  <c r="G2485" i="7"/>
  <c r="G2484" i="7"/>
  <c r="G2483" i="7"/>
  <c r="G2482" i="7"/>
  <c r="G2481" i="7"/>
  <c r="G2480" i="7"/>
  <c r="G2479" i="7"/>
  <c r="G2478" i="7"/>
  <c r="G2477" i="7"/>
  <c r="G2476" i="7"/>
  <c r="G2475" i="7"/>
  <c r="G2474" i="7"/>
  <c r="G2473" i="7"/>
  <c r="G2472" i="7"/>
  <c r="G2471" i="7"/>
  <c r="G2470" i="7"/>
  <c r="G2469" i="7"/>
  <c r="G2468" i="7"/>
  <c r="G2467" i="7"/>
  <c r="G2466" i="7"/>
  <c r="G2465" i="7"/>
  <c r="G2464" i="7"/>
  <c r="G2463" i="7"/>
  <c r="G2462" i="7"/>
  <c r="G2461" i="7"/>
  <c r="G2460" i="7"/>
  <c r="G2459" i="7"/>
  <c r="G2458" i="7"/>
  <c r="G2457" i="7"/>
  <c r="G2456" i="7"/>
  <c r="G2455" i="7"/>
  <c r="G2454" i="7"/>
  <c r="G2453" i="7"/>
  <c r="G2452" i="7"/>
  <c r="G2451" i="7"/>
  <c r="G2450" i="7"/>
  <c r="G2449" i="7"/>
  <c r="G2448" i="7"/>
  <c r="G2447" i="7"/>
  <c r="G2446" i="7"/>
  <c r="G2445" i="7"/>
  <c r="G2444" i="7"/>
  <c r="G2443" i="7"/>
  <c r="G2442" i="7"/>
  <c r="G2441" i="7"/>
  <c r="G2440" i="7"/>
  <c r="G2439" i="7"/>
  <c r="G2438" i="7"/>
  <c r="G2437" i="7"/>
  <c r="G2436" i="7"/>
  <c r="G2435" i="7"/>
  <c r="G2434" i="7"/>
  <c r="G2433" i="7"/>
  <c r="G2432" i="7"/>
  <c r="G2431" i="7"/>
  <c r="G2430" i="7"/>
  <c r="G2429" i="7"/>
  <c r="G2428" i="7"/>
  <c r="G2427" i="7"/>
  <c r="G2426" i="7"/>
  <c r="G2425" i="7"/>
  <c r="G2424" i="7"/>
  <c r="G2423" i="7"/>
  <c r="G2422" i="7"/>
  <c r="G2421" i="7"/>
  <c r="G2420" i="7"/>
  <c r="G2419" i="7"/>
  <c r="G2418" i="7"/>
  <c r="G2417" i="7"/>
  <c r="G2416" i="7"/>
  <c r="G2415" i="7"/>
  <c r="G2414" i="7"/>
  <c r="G2413" i="7"/>
  <c r="G2412" i="7"/>
  <c r="G2411" i="7"/>
  <c r="G2410" i="7"/>
  <c r="G2409" i="7"/>
  <c r="G2408" i="7"/>
  <c r="G2407" i="7"/>
  <c r="G2406" i="7"/>
  <c r="G2405" i="7"/>
  <c r="G2404" i="7"/>
  <c r="G2403" i="7"/>
  <c r="G2402" i="7"/>
  <c r="G2401" i="7"/>
  <c r="G2400" i="7"/>
  <c r="G2399" i="7"/>
  <c r="G2398" i="7"/>
  <c r="G2397" i="7"/>
  <c r="G2396" i="7"/>
  <c r="G2395" i="7"/>
  <c r="G2394" i="7"/>
  <c r="G2393" i="7"/>
  <c r="G2392" i="7"/>
  <c r="G2391" i="7"/>
  <c r="G2390" i="7"/>
  <c r="G2389" i="7"/>
  <c r="G2388" i="7"/>
  <c r="G2387" i="7"/>
  <c r="G2386" i="7"/>
  <c r="G2385" i="7"/>
  <c r="G2384" i="7"/>
  <c r="G2383" i="7"/>
  <c r="G2382" i="7"/>
  <c r="G2381" i="7"/>
  <c r="G2380" i="7"/>
  <c r="G2379" i="7"/>
  <c r="G2378" i="7"/>
  <c r="G2377" i="7"/>
  <c r="G2376" i="7"/>
  <c r="G2375" i="7"/>
  <c r="G2374" i="7"/>
  <c r="G2373" i="7"/>
  <c r="G2372" i="7"/>
  <c r="G2371" i="7"/>
  <c r="G2370" i="7"/>
  <c r="G2369" i="7"/>
  <c r="G2368" i="7"/>
  <c r="G2367" i="7"/>
  <c r="G2366" i="7"/>
  <c r="G2365" i="7"/>
  <c r="G2364" i="7"/>
  <c r="G2363" i="7"/>
  <c r="G2362" i="7"/>
  <c r="G2361" i="7"/>
  <c r="G2360" i="7"/>
  <c r="G2359" i="7"/>
  <c r="G2358" i="7"/>
  <c r="G2357" i="7"/>
  <c r="G2356" i="7"/>
  <c r="G2355" i="7"/>
  <c r="G2354" i="7"/>
  <c r="G2353" i="7"/>
  <c r="G2352" i="7"/>
  <c r="G2351" i="7"/>
  <c r="G2350" i="7"/>
  <c r="G2349" i="7"/>
  <c r="G2348" i="7"/>
  <c r="G2347" i="7"/>
  <c r="G2346" i="7"/>
  <c r="G2345" i="7"/>
  <c r="G2344" i="7"/>
  <c r="G2343" i="7"/>
  <c r="G2342" i="7"/>
  <c r="G2341" i="7"/>
  <c r="G2340" i="7"/>
  <c r="G2339" i="7"/>
  <c r="G2338" i="7"/>
  <c r="G2337" i="7"/>
  <c r="G2336" i="7"/>
  <c r="G2335" i="7"/>
  <c r="G2334" i="7"/>
  <c r="G2333" i="7"/>
  <c r="G2332" i="7"/>
  <c r="G2331" i="7"/>
  <c r="G2330" i="7"/>
  <c r="G2329" i="7"/>
  <c r="G2328" i="7"/>
  <c r="G2327" i="7"/>
  <c r="G2326" i="7"/>
  <c r="G2325" i="7"/>
  <c r="G2324" i="7"/>
  <c r="G2323" i="7"/>
  <c r="G2322" i="7"/>
  <c r="G2321" i="7"/>
  <c r="G2320" i="7"/>
  <c r="G2319" i="7"/>
  <c r="G2318" i="7"/>
  <c r="G2317" i="7"/>
  <c r="G2316" i="7"/>
  <c r="G2315" i="7"/>
  <c r="G2314" i="7"/>
  <c r="G2313" i="7"/>
  <c r="G2312" i="7"/>
  <c r="G2311" i="7"/>
  <c r="G2310" i="7"/>
  <c r="G2309" i="7"/>
  <c r="G2308" i="7"/>
  <c r="G2307" i="7"/>
  <c r="G2306" i="7"/>
  <c r="G2305" i="7"/>
  <c r="G2304" i="7"/>
  <c r="G2303" i="7"/>
  <c r="G2302" i="7"/>
  <c r="G2301" i="7"/>
  <c r="G2300" i="7"/>
  <c r="G2299" i="7"/>
  <c r="G2298" i="7"/>
  <c r="G2297" i="7"/>
  <c r="G2296" i="7"/>
  <c r="G2295" i="7"/>
  <c r="G2294" i="7"/>
  <c r="G2293" i="7"/>
  <c r="G2292" i="7"/>
  <c r="G2291" i="7"/>
  <c r="G2290" i="7"/>
  <c r="G2289" i="7"/>
  <c r="G2288" i="7"/>
  <c r="G2287" i="7"/>
  <c r="G2286" i="7"/>
  <c r="G2285" i="7"/>
  <c r="G2284" i="7"/>
  <c r="G2283" i="7"/>
  <c r="G2282" i="7"/>
  <c r="G2281" i="7"/>
  <c r="G2280" i="7"/>
  <c r="G2279" i="7"/>
  <c r="G2278" i="7"/>
  <c r="G2277" i="7"/>
  <c r="G2276" i="7"/>
  <c r="G2275" i="7"/>
  <c r="G2274" i="7"/>
  <c r="G2273" i="7"/>
  <c r="G2272" i="7"/>
  <c r="G2271" i="7"/>
  <c r="G2270" i="7"/>
  <c r="G2269" i="7"/>
  <c r="G2268" i="7"/>
  <c r="G2267" i="7"/>
  <c r="G2266" i="7"/>
  <c r="G2265" i="7"/>
  <c r="G2264" i="7"/>
  <c r="G2263" i="7"/>
  <c r="G2262" i="7"/>
  <c r="G2261" i="7"/>
  <c r="G2260" i="7"/>
  <c r="G2259" i="7"/>
  <c r="G2258" i="7"/>
  <c r="G2257" i="7"/>
  <c r="G2256" i="7"/>
  <c r="G2255" i="7"/>
  <c r="G2254" i="7"/>
  <c r="G2253" i="7"/>
  <c r="G2252" i="7"/>
  <c r="G2251" i="7"/>
  <c r="G2250" i="7"/>
  <c r="G2249" i="7"/>
  <c r="G2248" i="7"/>
  <c r="G2247" i="7"/>
  <c r="G2246" i="7"/>
  <c r="G2245" i="7"/>
  <c r="G2244" i="7"/>
  <c r="G2243" i="7"/>
  <c r="G2242" i="7"/>
  <c r="G2241" i="7"/>
  <c r="G2240" i="7"/>
  <c r="G2239" i="7"/>
  <c r="G2238" i="7"/>
  <c r="G2237" i="7"/>
  <c r="G2236" i="7"/>
  <c r="G2235" i="7"/>
  <c r="G2234" i="7"/>
  <c r="G2233" i="7"/>
  <c r="G2232" i="7"/>
  <c r="G2231" i="7"/>
  <c r="G2230" i="7"/>
  <c r="G2229" i="7"/>
  <c r="G2228" i="7"/>
  <c r="G2227" i="7"/>
  <c r="G2226" i="7"/>
  <c r="G2225" i="7"/>
  <c r="G2224" i="7"/>
  <c r="G2223" i="7"/>
  <c r="G2222" i="7"/>
  <c r="G2221" i="7"/>
  <c r="G2220" i="7"/>
  <c r="G2219" i="7"/>
  <c r="G2218" i="7"/>
  <c r="G2217" i="7"/>
  <c r="G2216" i="7"/>
  <c r="G2215" i="7"/>
  <c r="G2214" i="7"/>
  <c r="G2213" i="7"/>
  <c r="G2212" i="7"/>
  <c r="G2211" i="7"/>
  <c r="G2210" i="7"/>
  <c r="G2209" i="7"/>
  <c r="G2208" i="7"/>
  <c r="G2207" i="7"/>
  <c r="G2206" i="7"/>
  <c r="G2205" i="7"/>
  <c r="G2204" i="7"/>
  <c r="G2203" i="7"/>
  <c r="G2202" i="7"/>
  <c r="G2201" i="7"/>
  <c r="G2200" i="7"/>
  <c r="G2199" i="7"/>
  <c r="G2198" i="7"/>
  <c r="G2197" i="7"/>
  <c r="G2196" i="7"/>
  <c r="G2195" i="7"/>
  <c r="G2194" i="7"/>
  <c r="G2193" i="7"/>
  <c r="G2192" i="7"/>
  <c r="G2191" i="7"/>
  <c r="G2190" i="7"/>
  <c r="G2189" i="7"/>
  <c r="G2188" i="7"/>
  <c r="G2187" i="7"/>
  <c r="G2186" i="7"/>
  <c r="G2185" i="7"/>
  <c r="G2184" i="7"/>
  <c r="G2183" i="7"/>
  <c r="G2182" i="7"/>
  <c r="G2181" i="7"/>
  <c r="G2180" i="7"/>
  <c r="G2179" i="7"/>
  <c r="G2178" i="7"/>
  <c r="G2177" i="7"/>
  <c r="G2176" i="7"/>
  <c r="G2175" i="7"/>
  <c r="G2174" i="7"/>
  <c r="G2173" i="7"/>
  <c r="G2172" i="7"/>
  <c r="G2171" i="7"/>
  <c r="G2170" i="7"/>
  <c r="G2169" i="7"/>
  <c r="G2168" i="7"/>
  <c r="G2167" i="7"/>
  <c r="G2166" i="7"/>
  <c r="G2165" i="7"/>
  <c r="G2164" i="7"/>
  <c r="G2163" i="7"/>
  <c r="G2162" i="7"/>
  <c r="G2161" i="7"/>
  <c r="G2160" i="7"/>
  <c r="G2159" i="7"/>
  <c r="G2158" i="7"/>
  <c r="G2157" i="7"/>
  <c r="G2156" i="7"/>
  <c r="G2155" i="7"/>
  <c r="G2154" i="7"/>
  <c r="G2153" i="7"/>
  <c r="G2152" i="7"/>
  <c r="G2151" i="7"/>
  <c r="G2150" i="7"/>
  <c r="G2149" i="7"/>
  <c r="G2148" i="7"/>
  <c r="G2147" i="7"/>
  <c r="G2146" i="7"/>
  <c r="G2145" i="7"/>
  <c r="G2144" i="7"/>
  <c r="G2143" i="7"/>
  <c r="G2142" i="7"/>
  <c r="G2141" i="7"/>
  <c r="G2140" i="7"/>
  <c r="G2139" i="7"/>
  <c r="G2138" i="7"/>
  <c r="G2137" i="7"/>
  <c r="G2136" i="7"/>
  <c r="G2135" i="7"/>
  <c r="G2134" i="7"/>
  <c r="G2133" i="7"/>
  <c r="G2132" i="7"/>
  <c r="G2131" i="7"/>
  <c r="G2130" i="7"/>
  <c r="G2129" i="7"/>
  <c r="G2128" i="7"/>
  <c r="G2127" i="7"/>
  <c r="G2126" i="7"/>
  <c r="G2125" i="7"/>
  <c r="G2124" i="7"/>
  <c r="G2123" i="7"/>
  <c r="G2122" i="7"/>
  <c r="G2121" i="7"/>
  <c r="G2120" i="7"/>
  <c r="G2119" i="7"/>
  <c r="G2118" i="7"/>
  <c r="G2117" i="7"/>
  <c r="G2116" i="7"/>
  <c r="G2115" i="7"/>
  <c r="G2114" i="7"/>
  <c r="G2113" i="7"/>
  <c r="G2112" i="7"/>
  <c r="G2111" i="7"/>
  <c r="G2110" i="7"/>
  <c r="G2109" i="7"/>
  <c r="G2108" i="7"/>
  <c r="G2107" i="7"/>
  <c r="G2106" i="7"/>
  <c r="G2105" i="7"/>
  <c r="G2104" i="7"/>
  <c r="G2103" i="7"/>
  <c r="G2102" i="7"/>
  <c r="G2101" i="7"/>
  <c r="G2100" i="7"/>
  <c r="G2099" i="7"/>
  <c r="G2098" i="7"/>
  <c r="G2097" i="7"/>
  <c r="G2096" i="7"/>
  <c r="G2095" i="7"/>
  <c r="G2094" i="7"/>
  <c r="G2093" i="7"/>
  <c r="G2092" i="7"/>
  <c r="G2091" i="7"/>
  <c r="G2090" i="7"/>
  <c r="G2089" i="7"/>
  <c r="G2088" i="7"/>
  <c r="G2087" i="7"/>
  <c r="G2086" i="7"/>
  <c r="G2085" i="7"/>
  <c r="G2084" i="7"/>
  <c r="G2083" i="7"/>
  <c r="G2082" i="7"/>
  <c r="G2081" i="7"/>
  <c r="G2080" i="7"/>
  <c r="G2079" i="7"/>
  <c r="G2078" i="7"/>
  <c r="G2077" i="7"/>
  <c r="G2076" i="7"/>
  <c r="G2075" i="7"/>
  <c r="G2074" i="7"/>
  <c r="G2073" i="7"/>
  <c r="G2072" i="7"/>
  <c r="G2071" i="7"/>
  <c r="G2070" i="7"/>
  <c r="G2069" i="7"/>
  <c r="G2068" i="7"/>
  <c r="G2067" i="7"/>
  <c r="G2066" i="7"/>
  <c r="G2065" i="7"/>
  <c r="G2064" i="7"/>
  <c r="G2063" i="7"/>
  <c r="G2062" i="7"/>
  <c r="G2061" i="7"/>
  <c r="G2060" i="7"/>
  <c r="G2059" i="7"/>
  <c r="G2058" i="7"/>
  <c r="G2057" i="7"/>
  <c r="G2056" i="7"/>
  <c r="G2055" i="7"/>
  <c r="G2054" i="7"/>
  <c r="G2053" i="7"/>
  <c r="G2052" i="7"/>
  <c r="G2051" i="7"/>
  <c r="G2050" i="7"/>
  <c r="G2049" i="7"/>
  <c r="G2048" i="7"/>
  <c r="G2047" i="7"/>
  <c r="G2046" i="7"/>
  <c r="G2045" i="7"/>
  <c r="G2044" i="7"/>
  <c r="G2043" i="7"/>
  <c r="G2042" i="7"/>
  <c r="G2041" i="7"/>
  <c r="G2040" i="7"/>
  <c r="G2039" i="7"/>
  <c r="G2038" i="7"/>
  <c r="G2037" i="7"/>
  <c r="G2036" i="7"/>
  <c r="G2035" i="7"/>
  <c r="G2034" i="7"/>
  <c r="G2033" i="7"/>
  <c r="G2032" i="7"/>
  <c r="G2031" i="7"/>
  <c r="G2030" i="7"/>
  <c r="G2029" i="7"/>
  <c r="G2028" i="7"/>
  <c r="G2027" i="7"/>
  <c r="G2026" i="7"/>
  <c r="G2025" i="7"/>
  <c r="G2024" i="7"/>
  <c r="G2023" i="7"/>
  <c r="G2022" i="7"/>
  <c r="G2021" i="7"/>
  <c r="G2020" i="7"/>
  <c r="G2019" i="7"/>
  <c r="G2018" i="7"/>
  <c r="G2017" i="7"/>
  <c r="G2016" i="7"/>
  <c r="G2015" i="7"/>
  <c r="G2014" i="7"/>
  <c r="G2013" i="7"/>
  <c r="G2012" i="7"/>
  <c r="G2011" i="7"/>
  <c r="G2010" i="7"/>
  <c r="G2009" i="7"/>
  <c r="G2008" i="7"/>
  <c r="G2007" i="7"/>
  <c r="G2006" i="7"/>
  <c r="G2005" i="7"/>
  <c r="G2004" i="7"/>
  <c r="G2003" i="7"/>
  <c r="G2002" i="7"/>
  <c r="G2001" i="7"/>
  <c r="G2000" i="7"/>
  <c r="G1999" i="7"/>
  <c r="G1998" i="7"/>
  <c r="G1997" i="7"/>
  <c r="G1996" i="7"/>
  <c r="G1995" i="7"/>
  <c r="G1994" i="7"/>
  <c r="G1993" i="7"/>
  <c r="G1992" i="7"/>
  <c r="G1991" i="7"/>
  <c r="G1990" i="7"/>
  <c r="G1989" i="7"/>
  <c r="G1988" i="7"/>
  <c r="G1987" i="7"/>
  <c r="G1986" i="7"/>
  <c r="G1985" i="7"/>
  <c r="G1984" i="7"/>
  <c r="G1983" i="7"/>
  <c r="G1982" i="7"/>
  <c r="G1981" i="7"/>
  <c r="G1980" i="7"/>
  <c r="G1979" i="7"/>
  <c r="G1978" i="7"/>
  <c r="G1977" i="7"/>
  <c r="G1976" i="7"/>
  <c r="G1975" i="7"/>
  <c r="G1974" i="7"/>
  <c r="G1973" i="7"/>
  <c r="G1972" i="7"/>
  <c r="G1971" i="7"/>
  <c r="G1970" i="7"/>
  <c r="G1969" i="7"/>
  <c r="G1968" i="7"/>
  <c r="G1967" i="7"/>
  <c r="G1966" i="7"/>
  <c r="G1965" i="7"/>
  <c r="G1964" i="7"/>
  <c r="G1963" i="7"/>
  <c r="G1962" i="7"/>
  <c r="G1961" i="7"/>
  <c r="G1960" i="7"/>
  <c r="G1959" i="7"/>
  <c r="G1958" i="7"/>
  <c r="G1957" i="7"/>
  <c r="G1956" i="7"/>
  <c r="G1955" i="7"/>
  <c r="G1954" i="7"/>
  <c r="G1953" i="7"/>
  <c r="G1952" i="7"/>
  <c r="G1951" i="7"/>
  <c r="G1950" i="7"/>
  <c r="G1949" i="7"/>
  <c r="G1948" i="7"/>
  <c r="G1947" i="7"/>
  <c r="G1946" i="7"/>
  <c r="G1945" i="7"/>
  <c r="G1944" i="7"/>
  <c r="G1943" i="7"/>
  <c r="G1942" i="7"/>
  <c r="G1941" i="7"/>
  <c r="G1940" i="7"/>
  <c r="G1939" i="7"/>
  <c r="G1938" i="7"/>
  <c r="G1937" i="7"/>
  <c r="G1936" i="7"/>
  <c r="G1935" i="7"/>
  <c r="G1934" i="7"/>
  <c r="G1933" i="7"/>
  <c r="G1932" i="7"/>
  <c r="G1931" i="7"/>
  <c r="G1930" i="7"/>
  <c r="G1929" i="7"/>
  <c r="G1928" i="7"/>
  <c r="G1927" i="7"/>
  <c r="G1926" i="7"/>
  <c r="G1925" i="7"/>
  <c r="G1924" i="7"/>
  <c r="G1923" i="7"/>
  <c r="G1922" i="7"/>
  <c r="G1921" i="7"/>
  <c r="G1920" i="7"/>
  <c r="G1919" i="7"/>
  <c r="G1918" i="7"/>
  <c r="G1917" i="7"/>
  <c r="G1916" i="7"/>
  <c r="G1915" i="7"/>
  <c r="G1914" i="7"/>
  <c r="G1913" i="7"/>
  <c r="G1912" i="7"/>
  <c r="G1911" i="7"/>
  <c r="G1910" i="7"/>
  <c r="G1909" i="7"/>
  <c r="G1908" i="7"/>
  <c r="G1907" i="7"/>
  <c r="G1906" i="7"/>
  <c r="G1905" i="7"/>
  <c r="G1904" i="7"/>
  <c r="G1903" i="7"/>
  <c r="G1902" i="7"/>
  <c r="G1901" i="7"/>
  <c r="G1900" i="7"/>
  <c r="G1899" i="7"/>
  <c r="G1898" i="7"/>
  <c r="G1897" i="7"/>
  <c r="G1896" i="7"/>
  <c r="G1895" i="7"/>
  <c r="G1894" i="7"/>
  <c r="G1893" i="7"/>
  <c r="G1892" i="7"/>
  <c r="G1891" i="7"/>
  <c r="G1890" i="7"/>
  <c r="G1889" i="7"/>
  <c r="G1888" i="7"/>
  <c r="G1887" i="7"/>
  <c r="G1886" i="7"/>
  <c r="G1885" i="7"/>
  <c r="G1884" i="7"/>
  <c r="G1883" i="7"/>
  <c r="G1882" i="7"/>
  <c r="G1881" i="7"/>
  <c r="G1880" i="7"/>
  <c r="G1879" i="7"/>
  <c r="G1878" i="7"/>
  <c r="G1877" i="7"/>
  <c r="G1876" i="7"/>
  <c r="G1875" i="7"/>
  <c r="G1874" i="7"/>
  <c r="G1873" i="7"/>
  <c r="G1872" i="7"/>
  <c r="G1871" i="7"/>
  <c r="G1870" i="7"/>
  <c r="G1869" i="7"/>
  <c r="G1868" i="7"/>
  <c r="G1867" i="7"/>
  <c r="G1866" i="7"/>
  <c r="G1865" i="7"/>
  <c r="G1864" i="7"/>
  <c r="G1863" i="7"/>
  <c r="G1862" i="7"/>
  <c r="G1861" i="7"/>
  <c r="G1860" i="7"/>
  <c r="G1859" i="7"/>
  <c r="G1858" i="7"/>
  <c r="G1857" i="7"/>
  <c r="G1856" i="7"/>
  <c r="G1855" i="7"/>
  <c r="G1854" i="7"/>
  <c r="G1853" i="7"/>
  <c r="G1852" i="7"/>
  <c r="G1851" i="7"/>
  <c r="G1850" i="7"/>
  <c r="G1849" i="7"/>
  <c r="G1848" i="7"/>
  <c r="G1847" i="7"/>
  <c r="G1846" i="7"/>
  <c r="G1845" i="7"/>
  <c r="G1844" i="7"/>
  <c r="G1843" i="7"/>
  <c r="G1842" i="7"/>
  <c r="G1841" i="7"/>
  <c r="G1840" i="7"/>
  <c r="G1839" i="7"/>
  <c r="G1838" i="7"/>
  <c r="G1837" i="7"/>
  <c r="G1836" i="7"/>
  <c r="G1835" i="7"/>
  <c r="G1834" i="7"/>
  <c r="G1833" i="7"/>
  <c r="G1832" i="7"/>
  <c r="G1831" i="7"/>
  <c r="G1830" i="7"/>
  <c r="G1829" i="7"/>
  <c r="G1828" i="7"/>
  <c r="G1827" i="7"/>
  <c r="G1826" i="7"/>
  <c r="G1825" i="7"/>
  <c r="G1824" i="7"/>
  <c r="G1823" i="7"/>
  <c r="G1822" i="7"/>
  <c r="G1821" i="7"/>
  <c r="G1820" i="7"/>
  <c r="G1819" i="7"/>
  <c r="G1818" i="7"/>
  <c r="G1817" i="7"/>
  <c r="G1816" i="7"/>
  <c r="G1815" i="7"/>
  <c r="G1814" i="7"/>
  <c r="G1813" i="7"/>
  <c r="G1812" i="7"/>
  <c r="G1811" i="7"/>
  <c r="G1810" i="7"/>
  <c r="G1809" i="7"/>
  <c r="G1808" i="7"/>
  <c r="G1807" i="7"/>
  <c r="G1806" i="7"/>
  <c r="G1805" i="7"/>
  <c r="G1804" i="7"/>
  <c r="G1803" i="7"/>
  <c r="G1802" i="7"/>
  <c r="G1801" i="7"/>
  <c r="G1800" i="7"/>
  <c r="G1799" i="7"/>
  <c r="G1798" i="7"/>
  <c r="G1797" i="7"/>
  <c r="G1796" i="7"/>
  <c r="G1795" i="7"/>
  <c r="G1794" i="7"/>
  <c r="G1793" i="7"/>
  <c r="G1792" i="7"/>
  <c r="G1791" i="7"/>
  <c r="G1790" i="7"/>
  <c r="G1789" i="7"/>
  <c r="G1788" i="7"/>
  <c r="G1787" i="7"/>
  <c r="G1786" i="7"/>
  <c r="G1785" i="7"/>
  <c r="G1784" i="7"/>
  <c r="G1783" i="7"/>
  <c r="G1782" i="7"/>
  <c r="G1781" i="7"/>
  <c r="G1780" i="7"/>
  <c r="G1779" i="7"/>
  <c r="G1778" i="7"/>
  <c r="G1777" i="7"/>
  <c r="G1776" i="7"/>
  <c r="G1775" i="7"/>
  <c r="G1774" i="7"/>
  <c r="G1773" i="7"/>
  <c r="G1772" i="7"/>
  <c r="G1771" i="7"/>
  <c r="G1770" i="7"/>
  <c r="G1769" i="7"/>
  <c r="G1768" i="7"/>
  <c r="G1767" i="7"/>
  <c r="G1766" i="7"/>
  <c r="G1765" i="7"/>
  <c r="G1764" i="7"/>
  <c r="G1763" i="7"/>
  <c r="G1762" i="7"/>
  <c r="G1761" i="7"/>
  <c r="G1760" i="7"/>
  <c r="G1759" i="7"/>
  <c r="G1758" i="7"/>
  <c r="G1757" i="7"/>
  <c r="G1756" i="7"/>
  <c r="G1755" i="7"/>
  <c r="G1754" i="7"/>
  <c r="G1753" i="7"/>
  <c r="G1752" i="7"/>
  <c r="G1751" i="7"/>
  <c r="G1750" i="7"/>
  <c r="G1749" i="7"/>
  <c r="G1748" i="7"/>
  <c r="G1747" i="7"/>
  <c r="G1746" i="7"/>
  <c r="G1745" i="7"/>
  <c r="G1744" i="7"/>
  <c r="G1743" i="7"/>
  <c r="G1742" i="7"/>
  <c r="G1741" i="7"/>
  <c r="G1740" i="7"/>
  <c r="G1739" i="7"/>
  <c r="G1738" i="7"/>
  <c r="G1737" i="7"/>
  <c r="G1736" i="7"/>
  <c r="G1735" i="7"/>
  <c r="G1734" i="7"/>
  <c r="G1733" i="7"/>
  <c r="G1732" i="7"/>
  <c r="G1731" i="7"/>
  <c r="G1730" i="7"/>
  <c r="G1729" i="7"/>
  <c r="G1728" i="7"/>
  <c r="G1727" i="7"/>
  <c r="G1726" i="7"/>
  <c r="G1725" i="7"/>
  <c r="G1724" i="7"/>
  <c r="G1723" i="7"/>
  <c r="G1722" i="7"/>
  <c r="G1721" i="7"/>
  <c r="G1720" i="7"/>
  <c r="G1719" i="7"/>
  <c r="G1718" i="7"/>
  <c r="G1717" i="7"/>
  <c r="G1716" i="7"/>
  <c r="G1715" i="7"/>
  <c r="G1714" i="7"/>
  <c r="G1713" i="7"/>
  <c r="G1712" i="7"/>
  <c r="G1711" i="7"/>
  <c r="G1710" i="7"/>
  <c r="G1709" i="7"/>
  <c r="G1708" i="7"/>
  <c r="G1707" i="7"/>
  <c r="G1706" i="7"/>
  <c r="G1705" i="7"/>
  <c r="G1704" i="7"/>
  <c r="G1703" i="7"/>
  <c r="G1702" i="7"/>
  <c r="G1701" i="7"/>
  <c r="G1700" i="7"/>
  <c r="G1699" i="7"/>
  <c r="G1698" i="7"/>
  <c r="G1697" i="7"/>
  <c r="G1696" i="7"/>
  <c r="G1695" i="7"/>
  <c r="G1694" i="7"/>
  <c r="G1693" i="7"/>
  <c r="G1692" i="7"/>
  <c r="G1691" i="7"/>
  <c r="G1690" i="7"/>
  <c r="G1689" i="7"/>
  <c r="G1688" i="7"/>
  <c r="G1687" i="7"/>
  <c r="G1686" i="7"/>
  <c r="G1685" i="7"/>
  <c r="G1684" i="7"/>
  <c r="G1683" i="7"/>
  <c r="G1682" i="7"/>
  <c r="G1681" i="7"/>
  <c r="G1680" i="7"/>
  <c r="G1679" i="7"/>
  <c r="G1678" i="7"/>
  <c r="G1677" i="7"/>
  <c r="G1676" i="7"/>
  <c r="G1675" i="7"/>
  <c r="G1674" i="7"/>
  <c r="G1673" i="7"/>
  <c r="G1672" i="7"/>
  <c r="G1671" i="7"/>
  <c r="G1670" i="7"/>
  <c r="G1669" i="7"/>
  <c r="G1668" i="7"/>
  <c r="G1667" i="7"/>
  <c r="G1666" i="7"/>
  <c r="G1665" i="7"/>
  <c r="G1664" i="7"/>
  <c r="G1663" i="7"/>
  <c r="G1662" i="7"/>
  <c r="G1661" i="7"/>
  <c r="G1660" i="7"/>
  <c r="G1659" i="7"/>
  <c r="G1658" i="7"/>
  <c r="G1657" i="7"/>
  <c r="G1656" i="7"/>
  <c r="G1655" i="7"/>
  <c r="G1654" i="7"/>
  <c r="G1653" i="7"/>
  <c r="G1652" i="7"/>
  <c r="G1651" i="7"/>
  <c r="G1650" i="7"/>
  <c r="G1649" i="7"/>
  <c r="G1648" i="7"/>
  <c r="G1647" i="7"/>
  <c r="G1646" i="7"/>
  <c r="G1645" i="7"/>
  <c r="G1644" i="7"/>
  <c r="G1643" i="7"/>
  <c r="G1642" i="7"/>
  <c r="G1641" i="7"/>
  <c r="G1640" i="7"/>
  <c r="G1639" i="7"/>
  <c r="G1638" i="7"/>
  <c r="G1637" i="7"/>
  <c r="G1636" i="7"/>
  <c r="G1635" i="7"/>
  <c r="G1634" i="7"/>
  <c r="G1633" i="7"/>
  <c r="G1632" i="7"/>
  <c r="G1631" i="7"/>
  <c r="G1630" i="7"/>
  <c r="G1629" i="7"/>
  <c r="G1628" i="7"/>
  <c r="G1627" i="7"/>
  <c r="G1626" i="7"/>
  <c r="G1625" i="7"/>
  <c r="G1624" i="7"/>
  <c r="G1623" i="7"/>
  <c r="G1622" i="7"/>
  <c r="G1621" i="7"/>
  <c r="G1620" i="7"/>
  <c r="G1619" i="7"/>
  <c r="G1618" i="7"/>
  <c r="G1617" i="7"/>
  <c r="G1616" i="7"/>
  <c r="G1615" i="7"/>
  <c r="G1614" i="7"/>
  <c r="G1613" i="7"/>
  <c r="G1612" i="7"/>
  <c r="G1611" i="7"/>
  <c r="G1610" i="7"/>
  <c r="G1609" i="7"/>
  <c r="G1608" i="7"/>
  <c r="G1607" i="7"/>
  <c r="G1606" i="7"/>
  <c r="G1605" i="7"/>
  <c r="G1604" i="7"/>
  <c r="G1603" i="7"/>
  <c r="G1602" i="7"/>
  <c r="G1601" i="7"/>
  <c r="G1600" i="7"/>
  <c r="G1599" i="7"/>
  <c r="G1598" i="7"/>
  <c r="G1597" i="7"/>
  <c r="G1596" i="7"/>
  <c r="G1595" i="7"/>
  <c r="G1594" i="7"/>
  <c r="G1593" i="7"/>
  <c r="G1592" i="7"/>
  <c r="G1591" i="7"/>
  <c r="G1590" i="7"/>
  <c r="G1589" i="7"/>
  <c r="G1588" i="7"/>
  <c r="G1587" i="7"/>
  <c r="G1586" i="7"/>
  <c r="G1585" i="7"/>
  <c r="G1584" i="7"/>
  <c r="G1583" i="7"/>
  <c r="G1582" i="7"/>
  <c r="G1581" i="7"/>
  <c r="G1580" i="7"/>
  <c r="G1579" i="7"/>
  <c r="G1578" i="7"/>
  <c r="G1577" i="7"/>
  <c r="G1576" i="7"/>
  <c r="G1575" i="7"/>
  <c r="G1574" i="7"/>
  <c r="G1573" i="7"/>
  <c r="G1572" i="7"/>
  <c r="G1571" i="7"/>
  <c r="G1570" i="7"/>
  <c r="G1569" i="7"/>
  <c r="G1568" i="7"/>
  <c r="G1567" i="7"/>
  <c r="G1566" i="7"/>
  <c r="G1565" i="7"/>
  <c r="G1564" i="7"/>
  <c r="G1563" i="7"/>
  <c r="G1562" i="7"/>
  <c r="G1561" i="7"/>
  <c r="G1560" i="7"/>
  <c r="G1559" i="7"/>
  <c r="G1558" i="7"/>
  <c r="G1557" i="7"/>
  <c r="G1556" i="7"/>
  <c r="G1555" i="7"/>
  <c r="G1554" i="7"/>
  <c r="G1553" i="7"/>
  <c r="G1552" i="7"/>
  <c r="G1551" i="7"/>
  <c r="G1550" i="7"/>
  <c r="G1549" i="7"/>
  <c r="G1548" i="7"/>
  <c r="G1547" i="7"/>
  <c r="G1546" i="7"/>
  <c r="G1545" i="7"/>
  <c r="G1544" i="7"/>
  <c r="G1543" i="7"/>
  <c r="G1542" i="7"/>
  <c r="G1541" i="7"/>
  <c r="G1540" i="7"/>
  <c r="G1539" i="7"/>
  <c r="G1538" i="7"/>
  <c r="G1537" i="7"/>
  <c r="G1536" i="7"/>
  <c r="G1535" i="7"/>
  <c r="G1534" i="7"/>
  <c r="G1533" i="7"/>
  <c r="G1532" i="7"/>
  <c r="G1531" i="7"/>
  <c r="G1530" i="7"/>
  <c r="G1529" i="7"/>
  <c r="G1528" i="7"/>
  <c r="G1527" i="7"/>
  <c r="G1526" i="7"/>
  <c r="G1525" i="7"/>
  <c r="G1524" i="7"/>
  <c r="G1523" i="7"/>
  <c r="G1522" i="7"/>
  <c r="G1521" i="7"/>
  <c r="G1520" i="7"/>
  <c r="G1519" i="7"/>
  <c r="G1518" i="7"/>
  <c r="G1517" i="7"/>
  <c r="G1516" i="7"/>
  <c r="G1515" i="7"/>
  <c r="G1514" i="7"/>
  <c r="G1513" i="7"/>
  <c r="G1512" i="7"/>
  <c r="G1511" i="7"/>
  <c r="G1510" i="7"/>
  <c r="G1509" i="7"/>
  <c r="G1508" i="7"/>
  <c r="G1507" i="7"/>
  <c r="G1506" i="7"/>
  <c r="G1505" i="7"/>
  <c r="G1504" i="7"/>
  <c r="G1503" i="7"/>
  <c r="G1502" i="7"/>
  <c r="G1501" i="7"/>
  <c r="G1500" i="7"/>
  <c r="G1499" i="7"/>
  <c r="G1498" i="7"/>
  <c r="G1497" i="7"/>
  <c r="G1496" i="7"/>
  <c r="G1495" i="7"/>
  <c r="G1494" i="7"/>
  <c r="G1493" i="7"/>
  <c r="G1492" i="7"/>
  <c r="G1491" i="7"/>
  <c r="G1490" i="7"/>
  <c r="G1489" i="7"/>
  <c r="G1488" i="7"/>
  <c r="G1487" i="7"/>
  <c r="G1486" i="7"/>
  <c r="G1485" i="7"/>
  <c r="G1484" i="7"/>
  <c r="G1483" i="7"/>
  <c r="G1482" i="7"/>
  <c r="G1481" i="7"/>
  <c r="G1480" i="7"/>
  <c r="G1479" i="7"/>
  <c r="G1478" i="7"/>
  <c r="G1477" i="7"/>
  <c r="G1476" i="7"/>
  <c r="G1475" i="7"/>
  <c r="G1474" i="7"/>
  <c r="G1473" i="7"/>
  <c r="G1472" i="7"/>
  <c r="G1471" i="7"/>
  <c r="G1470" i="7"/>
  <c r="G1469" i="7"/>
  <c r="G1468" i="7"/>
  <c r="G1467" i="7"/>
  <c r="G1466" i="7"/>
  <c r="G1465" i="7"/>
  <c r="G1464" i="7"/>
  <c r="G1463" i="7"/>
  <c r="G1462" i="7"/>
  <c r="G1461" i="7"/>
  <c r="G1460" i="7"/>
  <c r="G1459" i="7"/>
  <c r="G1458" i="7"/>
  <c r="G1457" i="7"/>
  <c r="G1456" i="7"/>
  <c r="G1455" i="7"/>
  <c r="G1454" i="7"/>
  <c r="G1453" i="7"/>
  <c r="G1452" i="7"/>
  <c r="G1451" i="7"/>
  <c r="G1450" i="7"/>
  <c r="G1449" i="7"/>
  <c r="G1448" i="7"/>
  <c r="G1447" i="7"/>
  <c r="G1446" i="7"/>
  <c r="G1445" i="7"/>
  <c r="G1444" i="7"/>
  <c r="G1443" i="7"/>
  <c r="G1442" i="7"/>
  <c r="G1441" i="7"/>
  <c r="G1440" i="7"/>
  <c r="G1439" i="7"/>
  <c r="G1438" i="7"/>
  <c r="G1437" i="7"/>
  <c r="G1436" i="7"/>
  <c r="G1435" i="7"/>
  <c r="G1434" i="7"/>
  <c r="G1433" i="7"/>
  <c r="G1432" i="7"/>
  <c r="G1431" i="7"/>
  <c r="G1430" i="7"/>
  <c r="G1429" i="7"/>
  <c r="G1428" i="7"/>
  <c r="G1427" i="7"/>
  <c r="G1426" i="7"/>
  <c r="G1425" i="7"/>
  <c r="G1424" i="7"/>
  <c r="G1423" i="7"/>
  <c r="G1422" i="7"/>
  <c r="G1421" i="7"/>
  <c r="G1420" i="7"/>
  <c r="G1419" i="7"/>
  <c r="G1418" i="7"/>
  <c r="G1417" i="7"/>
  <c r="G1416" i="7"/>
  <c r="G1415" i="7"/>
  <c r="G1414" i="7"/>
  <c r="G1413" i="7"/>
  <c r="G1412" i="7"/>
  <c r="G1411" i="7"/>
  <c r="G1410" i="7"/>
  <c r="G1409" i="7"/>
  <c r="G1408" i="7"/>
  <c r="G1407" i="7"/>
  <c r="G1406" i="7"/>
  <c r="G1405" i="7"/>
  <c r="G1404" i="7"/>
  <c r="G1403" i="7"/>
  <c r="G1402" i="7"/>
  <c r="G1401" i="7"/>
  <c r="G1400" i="7"/>
  <c r="G1399" i="7"/>
  <c r="G1398" i="7"/>
  <c r="G1397" i="7"/>
  <c r="G1396" i="7"/>
  <c r="G1395" i="7"/>
  <c r="G1394" i="7"/>
  <c r="G1393" i="7"/>
  <c r="G1392" i="7"/>
  <c r="G1391" i="7"/>
  <c r="G1390" i="7"/>
  <c r="G1389" i="7"/>
  <c r="G1388" i="7"/>
  <c r="G1387" i="7"/>
  <c r="G1386" i="7"/>
  <c r="G1385" i="7"/>
  <c r="G1384" i="7"/>
  <c r="G1383" i="7"/>
  <c r="G1382" i="7"/>
  <c r="G1381" i="7"/>
  <c r="G1380" i="7"/>
  <c r="G1379" i="7"/>
  <c r="G1378" i="7"/>
  <c r="G1377" i="7"/>
  <c r="G1376" i="7"/>
  <c r="G1375" i="7"/>
  <c r="G1374" i="7"/>
  <c r="G1373" i="7"/>
  <c r="G1372" i="7"/>
  <c r="G1371" i="7"/>
  <c r="G1370" i="7"/>
  <c r="G1369" i="7"/>
  <c r="G1368" i="7"/>
  <c r="G1367" i="7"/>
  <c r="G1366" i="7"/>
  <c r="G1365" i="7"/>
  <c r="G1364" i="7"/>
  <c r="G1363" i="7"/>
  <c r="G1362" i="7"/>
  <c r="G1361" i="7"/>
  <c r="G1360" i="7"/>
  <c r="G1359" i="7"/>
  <c r="G1358" i="7"/>
  <c r="G1357" i="7"/>
  <c r="G1356" i="7"/>
  <c r="G1355" i="7"/>
  <c r="G1354" i="7"/>
  <c r="G1353" i="7"/>
  <c r="G1352" i="7"/>
  <c r="G1351" i="7"/>
  <c r="G1350" i="7"/>
  <c r="G1349" i="7"/>
  <c r="G1348" i="7"/>
  <c r="G1347" i="7"/>
  <c r="G1346" i="7"/>
  <c r="G1345" i="7"/>
  <c r="G1344" i="7"/>
  <c r="G1343" i="7"/>
  <c r="G1342" i="7"/>
  <c r="G1341" i="7"/>
  <c r="G1340" i="7"/>
  <c r="G1339" i="7"/>
  <c r="G1338" i="7"/>
  <c r="G1337" i="7"/>
  <c r="G1336" i="7"/>
  <c r="G1335" i="7"/>
  <c r="G1334" i="7"/>
  <c r="G1333" i="7"/>
  <c r="G1332" i="7"/>
  <c r="G1331" i="7"/>
  <c r="G1330" i="7"/>
  <c r="G1329" i="7"/>
  <c r="G1328" i="7"/>
  <c r="G1327" i="7"/>
  <c r="G1326" i="7"/>
  <c r="G1325" i="7"/>
  <c r="G1324" i="7"/>
  <c r="G1323" i="7"/>
  <c r="G1322" i="7"/>
  <c r="G1321" i="7"/>
  <c r="G1320" i="7"/>
  <c r="G1319" i="7"/>
  <c r="G1318" i="7"/>
  <c r="G1317" i="7"/>
  <c r="G1316" i="7"/>
  <c r="G1315" i="7"/>
  <c r="G1314" i="7"/>
  <c r="G1313" i="7"/>
  <c r="G1312" i="7"/>
  <c r="G1311" i="7"/>
  <c r="G1310" i="7"/>
  <c r="G1309" i="7"/>
  <c r="G1308" i="7"/>
  <c r="G1307" i="7"/>
  <c r="G1306" i="7"/>
  <c r="G1305" i="7"/>
  <c r="G1304" i="7"/>
  <c r="G1303" i="7"/>
  <c r="G1302" i="7"/>
  <c r="G1301" i="7"/>
  <c r="G1300" i="7"/>
  <c r="G1299" i="7"/>
  <c r="G1298" i="7"/>
  <c r="G1297" i="7"/>
  <c r="G1296" i="7"/>
  <c r="G1295" i="7"/>
  <c r="G1294" i="7"/>
  <c r="G1293" i="7"/>
  <c r="G1292" i="7"/>
  <c r="G1291" i="7"/>
  <c r="G1290" i="7"/>
  <c r="G1289" i="7"/>
  <c r="G1288" i="7"/>
  <c r="G1287" i="7"/>
  <c r="G1286" i="7"/>
  <c r="G1285" i="7"/>
  <c r="G1284" i="7"/>
  <c r="G1283" i="7"/>
  <c r="G1282" i="7"/>
  <c r="G1281" i="7"/>
  <c r="G1280" i="7"/>
  <c r="G1279" i="7"/>
  <c r="G1278" i="7"/>
  <c r="G1277" i="7"/>
  <c r="G1276" i="7"/>
  <c r="G1275" i="7"/>
  <c r="G1274" i="7"/>
  <c r="G1273" i="7"/>
  <c r="G1272" i="7"/>
  <c r="G1271" i="7"/>
  <c r="G1270" i="7"/>
  <c r="G1269" i="7"/>
  <c r="G1268" i="7"/>
  <c r="G1267" i="7"/>
  <c r="G1266" i="7"/>
  <c r="G1265" i="7"/>
  <c r="G1264" i="7"/>
  <c r="G1263" i="7"/>
  <c r="G1262" i="7"/>
  <c r="G1261" i="7"/>
  <c r="G1260" i="7"/>
  <c r="G1259" i="7"/>
  <c r="G1258" i="7"/>
  <c r="G1257" i="7"/>
  <c r="G1256" i="7"/>
  <c r="G1255" i="7"/>
  <c r="G1254" i="7"/>
  <c r="G1253" i="7"/>
  <c r="G1252" i="7"/>
  <c r="G1251" i="7"/>
  <c r="G1250" i="7"/>
  <c r="G1249" i="7"/>
  <c r="G1248" i="7"/>
  <c r="G1247" i="7"/>
  <c r="G1246" i="7"/>
  <c r="G1245" i="7"/>
  <c r="G1244" i="7"/>
  <c r="G1243" i="7"/>
  <c r="G1242" i="7"/>
  <c r="G1241" i="7"/>
  <c r="G1240" i="7"/>
  <c r="G1239" i="7"/>
  <c r="G1238" i="7"/>
  <c r="G1237" i="7"/>
  <c r="G1236" i="7"/>
  <c r="G1235" i="7"/>
  <c r="G1234" i="7"/>
  <c r="G1233" i="7"/>
  <c r="G1232" i="7"/>
  <c r="G1231" i="7"/>
  <c r="G1230" i="7"/>
  <c r="G1229" i="7"/>
  <c r="G1228" i="7"/>
  <c r="G1227" i="7"/>
  <c r="G1226" i="7"/>
  <c r="G1225" i="7"/>
  <c r="G1224" i="7"/>
  <c r="G1223" i="7"/>
  <c r="G1222" i="7"/>
  <c r="G1221" i="7"/>
  <c r="G1220" i="7"/>
  <c r="G1219" i="7"/>
  <c r="G1218" i="7"/>
  <c r="G1217" i="7"/>
  <c r="G1216" i="7"/>
  <c r="G1215" i="7"/>
  <c r="G1214" i="7"/>
  <c r="G1213" i="7"/>
  <c r="G1212" i="7"/>
  <c r="G1211" i="7"/>
  <c r="G1210" i="7"/>
  <c r="G1209" i="7"/>
  <c r="G1208" i="7"/>
  <c r="G1207" i="7"/>
  <c r="G1206" i="7"/>
  <c r="G1205" i="7"/>
  <c r="G1204" i="7"/>
  <c r="G1203" i="7"/>
  <c r="G1202" i="7"/>
  <c r="G1201" i="7"/>
  <c r="G1200" i="7"/>
  <c r="G1199" i="7"/>
  <c r="G1198" i="7"/>
  <c r="G1197" i="7"/>
  <c r="G1196" i="7"/>
  <c r="G1195" i="7"/>
  <c r="G1194" i="7"/>
  <c r="G1193" i="7"/>
  <c r="G1192" i="7"/>
  <c r="G1191" i="7"/>
  <c r="G1190" i="7"/>
  <c r="G1189" i="7"/>
  <c r="G1188" i="7"/>
  <c r="G1187" i="7"/>
  <c r="G1186" i="7"/>
  <c r="G1185" i="7"/>
  <c r="G1184" i="7"/>
  <c r="G1183" i="7"/>
  <c r="G1182" i="7"/>
  <c r="G1181" i="7"/>
  <c r="G1180" i="7"/>
  <c r="G1179" i="7"/>
  <c r="G1178" i="7"/>
  <c r="G1177" i="7"/>
  <c r="G1176" i="7"/>
  <c r="G1175" i="7"/>
  <c r="G1174" i="7"/>
  <c r="G1173" i="7"/>
  <c r="G1172" i="7"/>
  <c r="G1171" i="7"/>
  <c r="G1170" i="7"/>
  <c r="G1169" i="7"/>
  <c r="G1168" i="7"/>
  <c r="G1167" i="7"/>
  <c r="G1166" i="7"/>
  <c r="G1165" i="7"/>
  <c r="G1164" i="7"/>
  <c r="G1163" i="7"/>
  <c r="G1162" i="7"/>
  <c r="G1161" i="7"/>
  <c r="G1160" i="7"/>
  <c r="G1159" i="7"/>
  <c r="G1158" i="7"/>
  <c r="G1157" i="7"/>
  <c r="G1156" i="7"/>
  <c r="G1155" i="7"/>
  <c r="G1154" i="7"/>
  <c r="G1153" i="7"/>
  <c r="G1152" i="7"/>
  <c r="G1151" i="7"/>
  <c r="G1150" i="7"/>
  <c r="G1149" i="7"/>
  <c r="G1148" i="7"/>
  <c r="G1147" i="7"/>
  <c r="G1146" i="7"/>
  <c r="G1145" i="7"/>
  <c r="G1144" i="7"/>
  <c r="G1143" i="7"/>
  <c r="G1142" i="7"/>
  <c r="G1141" i="7"/>
  <c r="G1140" i="7"/>
  <c r="G1139" i="7"/>
  <c r="G1138" i="7"/>
  <c r="G1137" i="7"/>
  <c r="G1136" i="7"/>
  <c r="G1135" i="7"/>
  <c r="G1134" i="7"/>
  <c r="G1133" i="7"/>
  <c r="G1132" i="7"/>
  <c r="G1131" i="7"/>
  <c r="G1130" i="7"/>
  <c r="G1129" i="7"/>
  <c r="G1128" i="7"/>
  <c r="G1127" i="7"/>
  <c r="G1126" i="7"/>
  <c r="G1125" i="7"/>
  <c r="G1124" i="7"/>
  <c r="G1123" i="7"/>
  <c r="G1122" i="7"/>
  <c r="G1121" i="7"/>
  <c r="G1120" i="7"/>
  <c r="G1119" i="7"/>
  <c r="G1118" i="7"/>
  <c r="G1117" i="7"/>
  <c r="G1116" i="7"/>
  <c r="G1115" i="7"/>
  <c r="G1114" i="7"/>
  <c r="G1113" i="7"/>
  <c r="G1112" i="7"/>
  <c r="G1111" i="7"/>
  <c r="G1110" i="7"/>
  <c r="G1109" i="7"/>
  <c r="G1108" i="7"/>
  <c r="G1107" i="7"/>
  <c r="G1106" i="7"/>
  <c r="G1105" i="7"/>
  <c r="G1104" i="7"/>
  <c r="G1103" i="7"/>
  <c r="G1102" i="7"/>
  <c r="G1101" i="7"/>
  <c r="G1100" i="7"/>
  <c r="G1099" i="7"/>
  <c r="G1098" i="7"/>
  <c r="G1097" i="7"/>
  <c r="G1096" i="7"/>
  <c r="G1095" i="7"/>
  <c r="G1094" i="7"/>
  <c r="G1093" i="7"/>
  <c r="G1092" i="7"/>
  <c r="G1091" i="7"/>
  <c r="G1090" i="7"/>
  <c r="G1089" i="7"/>
  <c r="G1088" i="7"/>
  <c r="G1087" i="7"/>
  <c r="G1086" i="7"/>
  <c r="G1085" i="7"/>
  <c r="G1084" i="7"/>
  <c r="G1083" i="7"/>
  <c r="G1082" i="7"/>
  <c r="G1081" i="7"/>
  <c r="G1080" i="7"/>
  <c r="G1079" i="7"/>
  <c r="G1078" i="7"/>
  <c r="G1077" i="7"/>
  <c r="G1076" i="7"/>
  <c r="G1075" i="7"/>
  <c r="G1074" i="7"/>
  <c r="G1073" i="7"/>
  <c r="G1072" i="7"/>
  <c r="G1071" i="7"/>
  <c r="G1070" i="7"/>
  <c r="G1069" i="7"/>
  <c r="G1068" i="7"/>
  <c r="G1067" i="7"/>
  <c r="G1066" i="7"/>
  <c r="G1065" i="7"/>
  <c r="G1064" i="7"/>
  <c r="G1063" i="7"/>
  <c r="G1062" i="7"/>
  <c r="G1061" i="7"/>
  <c r="G1060" i="7"/>
  <c r="G1059" i="7"/>
  <c r="G1058" i="7"/>
  <c r="G1057" i="7"/>
  <c r="G1056" i="7"/>
  <c r="G1055" i="7"/>
  <c r="G1054" i="7"/>
  <c r="G1053" i="7"/>
  <c r="G1052" i="7"/>
  <c r="G1051" i="7"/>
  <c r="G1050" i="7"/>
  <c r="G1049" i="7"/>
  <c r="G1048" i="7"/>
  <c r="G1047" i="7"/>
  <c r="G1046" i="7"/>
  <c r="G1045" i="7"/>
  <c r="G1044" i="7"/>
  <c r="G1043" i="7"/>
  <c r="G1042" i="7"/>
  <c r="G1041" i="7"/>
  <c r="G1040" i="7"/>
  <c r="G1039" i="7"/>
  <c r="G1038" i="7"/>
  <c r="G1037" i="7"/>
  <c r="G1036" i="7"/>
  <c r="G1035" i="7"/>
  <c r="G1034" i="7"/>
  <c r="G1033" i="7"/>
  <c r="G1032" i="7"/>
  <c r="G1031" i="7"/>
  <c r="G1030" i="7"/>
  <c r="G1029" i="7"/>
  <c r="G1028" i="7"/>
  <c r="G1027" i="7"/>
  <c r="G1026" i="7"/>
  <c r="G1025" i="7"/>
  <c r="G1024" i="7"/>
  <c r="G1023" i="7"/>
  <c r="G1022" i="7"/>
  <c r="G1021" i="7"/>
  <c r="G1020" i="7"/>
  <c r="G1019" i="7"/>
  <c r="G1018" i="7"/>
  <c r="G1017" i="7"/>
  <c r="G1016" i="7"/>
  <c r="G1015" i="7"/>
  <c r="G1014" i="7"/>
  <c r="G1013" i="7"/>
  <c r="G1012" i="7"/>
  <c r="G1011" i="7"/>
  <c r="G1010" i="7"/>
  <c r="G1009" i="7"/>
  <c r="G1008" i="7"/>
  <c r="G1007" i="7"/>
  <c r="G1006" i="7"/>
  <c r="G1005" i="7"/>
  <c r="G1004" i="7"/>
  <c r="G1003" i="7"/>
  <c r="G1002" i="7"/>
  <c r="G1001" i="7"/>
  <c r="G1000" i="7"/>
  <c r="G999" i="7"/>
  <c r="G998" i="7"/>
  <c r="G997" i="7"/>
  <c r="G996" i="7"/>
  <c r="G995" i="7"/>
  <c r="G994" i="7"/>
  <c r="G993" i="7"/>
  <c r="G992" i="7"/>
  <c r="G991" i="7"/>
  <c r="G990" i="7"/>
  <c r="G989" i="7"/>
  <c r="G988" i="7"/>
  <c r="G987" i="7"/>
  <c r="G986" i="7"/>
  <c r="G985" i="7"/>
  <c r="G984" i="7"/>
  <c r="G983" i="7"/>
  <c r="G982" i="7"/>
  <c r="G981" i="7"/>
  <c r="G980" i="7"/>
  <c r="G979" i="7"/>
  <c r="G978" i="7"/>
  <c r="G977" i="7"/>
  <c r="G976" i="7"/>
  <c r="G975" i="7"/>
  <c r="G974" i="7"/>
  <c r="G973" i="7"/>
  <c r="G972" i="7"/>
  <c r="G971" i="7"/>
  <c r="G970" i="7"/>
  <c r="G969" i="7"/>
  <c r="G968" i="7"/>
  <c r="G967" i="7"/>
  <c r="G966" i="7"/>
  <c r="G965" i="7"/>
  <c r="G964" i="7"/>
  <c r="G963" i="7"/>
  <c r="G962" i="7"/>
  <c r="G961" i="7"/>
  <c r="G960" i="7"/>
  <c r="G959" i="7"/>
  <c r="G958" i="7"/>
  <c r="G957" i="7"/>
  <c r="G956" i="7"/>
  <c r="G955" i="7"/>
  <c r="G954" i="7"/>
  <c r="G953" i="7"/>
  <c r="G952" i="7"/>
  <c r="G951" i="7"/>
  <c r="G950" i="7"/>
  <c r="G949" i="7"/>
  <c r="G948" i="7"/>
  <c r="G947" i="7"/>
  <c r="G946" i="7"/>
  <c r="G945" i="7"/>
  <c r="G944" i="7"/>
  <c r="G943" i="7"/>
  <c r="G942" i="7"/>
  <c r="G941" i="7"/>
  <c r="G940" i="7"/>
  <c r="G939" i="7"/>
  <c r="G938" i="7"/>
  <c r="G937" i="7"/>
  <c r="G936" i="7"/>
  <c r="G935" i="7"/>
  <c r="G934" i="7"/>
  <c r="G933" i="7"/>
  <c r="G932" i="7"/>
  <c r="G931" i="7"/>
  <c r="G930" i="7"/>
  <c r="G929" i="7"/>
  <c r="G928" i="7"/>
  <c r="G927" i="7"/>
  <c r="G926" i="7"/>
  <c r="G925" i="7"/>
  <c r="G924" i="7"/>
  <c r="G923" i="7"/>
  <c r="G922" i="7"/>
  <c r="G921" i="7"/>
  <c r="G920" i="7"/>
  <c r="G919" i="7"/>
  <c r="G918" i="7"/>
  <c r="G917" i="7"/>
  <c r="G916" i="7"/>
  <c r="G915" i="7"/>
  <c r="G914" i="7"/>
  <c r="G913" i="7"/>
  <c r="G912" i="7"/>
  <c r="G911" i="7"/>
  <c r="G910" i="7"/>
  <c r="G909" i="7"/>
  <c r="G908" i="7"/>
  <c r="G907" i="7"/>
  <c r="G906" i="7"/>
  <c r="G905" i="7"/>
  <c r="G904" i="7"/>
  <c r="G903" i="7"/>
  <c r="G902" i="7"/>
  <c r="G901" i="7"/>
  <c r="G900" i="7"/>
  <c r="G899" i="7"/>
  <c r="G898" i="7"/>
  <c r="G897" i="7"/>
  <c r="G896" i="7"/>
  <c r="G895" i="7"/>
  <c r="G894" i="7"/>
  <c r="G893" i="7"/>
  <c r="G892" i="7"/>
  <c r="G891" i="7"/>
  <c r="G890" i="7"/>
  <c r="G889" i="7"/>
  <c r="G888" i="7"/>
  <c r="G887" i="7"/>
  <c r="G886" i="7"/>
  <c r="G885" i="7"/>
  <c r="G884" i="7"/>
  <c r="G883" i="7"/>
  <c r="G882" i="7"/>
  <c r="G881" i="7"/>
  <c r="G880" i="7"/>
  <c r="G879" i="7"/>
  <c r="G878" i="7"/>
  <c r="G877" i="7"/>
  <c r="G876" i="7"/>
  <c r="G875" i="7"/>
  <c r="G874" i="7"/>
  <c r="G873" i="7"/>
  <c r="G872" i="7"/>
  <c r="G871" i="7"/>
  <c r="G870" i="7"/>
  <c r="G869" i="7"/>
  <c r="G868" i="7"/>
  <c r="G867" i="7"/>
  <c r="G866" i="7"/>
  <c r="G865" i="7"/>
  <c r="G864" i="7"/>
  <c r="G863" i="7"/>
  <c r="G862" i="7"/>
  <c r="G861" i="7"/>
  <c r="G860" i="7"/>
  <c r="G859" i="7"/>
  <c r="G858" i="7"/>
  <c r="G857" i="7"/>
  <c r="G856" i="7"/>
  <c r="G855" i="7"/>
  <c r="G854" i="7"/>
  <c r="G853" i="7"/>
  <c r="G852" i="7"/>
  <c r="G851" i="7"/>
  <c r="G850" i="7"/>
  <c r="G849" i="7"/>
  <c r="G848" i="7"/>
  <c r="G847" i="7"/>
  <c r="G846" i="7"/>
  <c r="G845" i="7"/>
  <c r="G844" i="7"/>
  <c r="G843" i="7"/>
  <c r="G842" i="7"/>
  <c r="G841" i="7"/>
  <c r="G840" i="7"/>
  <c r="G839" i="7"/>
  <c r="G838" i="7"/>
  <c r="G837" i="7"/>
  <c r="G836" i="7"/>
  <c r="G835" i="7"/>
  <c r="G834" i="7"/>
  <c r="G833" i="7"/>
  <c r="G832" i="7"/>
  <c r="G831" i="7"/>
  <c r="G830" i="7"/>
  <c r="G829" i="7"/>
  <c r="G828" i="7"/>
  <c r="G827" i="7"/>
  <c r="G826" i="7"/>
  <c r="G825" i="7"/>
  <c r="G824" i="7"/>
  <c r="G823" i="7"/>
  <c r="G822" i="7"/>
  <c r="G821" i="7"/>
  <c r="G820" i="7"/>
  <c r="G819" i="7"/>
  <c r="G818" i="7"/>
  <c r="G817" i="7"/>
  <c r="G816" i="7"/>
  <c r="G815" i="7"/>
  <c r="G814" i="7"/>
  <c r="G813" i="7"/>
  <c r="G812" i="7"/>
  <c r="G811" i="7"/>
  <c r="G810" i="7"/>
  <c r="G809" i="7"/>
  <c r="G808" i="7"/>
  <c r="G807" i="7"/>
  <c r="G806" i="7"/>
  <c r="G805" i="7"/>
  <c r="G804" i="7"/>
  <c r="G803" i="7"/>
  <c r="G802" i="7"/>
  <c r="G801" i="7"/>
  <c r="G800" i="7"/>
  <c r="G799" i="7"/>
  <c r="G798" i="7"/>
  <c r="G797" i="7"/>
  <c r="G796" i="7"/>
  <c r="G795" i="7"/>
  <c r="G794" i="7"/>
  <c r="G793" i="7"/>
  <c r="G792" i="7"/>
  <c r="G791" i="7"/>
  <c r="G790" i="7"/>
  <c r="G789" i="7"/>
  <c r="G788" i="7"/>
  <c r="G787" i="7"/>
  <c r="G786" i="7"/>
  <c r="G785" i="7"/>
  <c r="G784" i="7"/>
  <c r="G783" i="7"/>
  <c r="G782" i="7"/>
  <c r="G781" i="7"/>
  <c r="G780" i="7"/>
  <c r="G779" i="7"/>
  <c r="G778" i="7"/>
  <c r="G777" i="7"/>
  <c r="G776" i="7"/>
  <c r="G775" i="7"/>
  <c r="G774" i="7"/>
  <c r="G773" i="7"/>
  <c r="G772" i="7"/>
  <c r="G771" i="7"/>
  <c r="G770" i="7"/>
  <c r="G769" i="7"/>
  <c r="G768" i="7"/>
  <c r="G767" i="7"/>
  <c r="G766" i="7"/>
  <c r="G765" i="7"/>
  <c r="G764" i="7"/>
  <c r="G763" i="7"/>
  <c r="G762" i="7"/>
  <c r="G761" i="7"/>
  <c r="G760" i="7"/>
  <c r="G759" i="7"/>
  <c r="G758" i="7"/>
  <c r="G757" i="7"/>
  <c r="G756" i="7"/>
  <c r="G755" i="7"/>
  <c r="G754" i="7"/>
  <c r="G753" i="7"/>
  <c r="G752" i="7"/>
  <c r="G751" i="7"/>
  <c r="G750" i="7"/>
  <c r="G749" i="7"/>
  <c r="G748" i="7"/>
  <c r="G747" i="7"/>
  <c r="G746" i="7"/>
  <c r="G745" i="7"/>
  <c r="G744" i="7"/>
  <c r="G743" i="7"/>
  <c r="G742" i="7"/>
  <c r="G741" i="7"/>
  <c r="G740" i="7"/>
  <c r="G739" i="7"/>
  <c r="G738" i="7"/>
  <c r="G737" i="7"/>
  <c r="G736" i="7"/>
  <c r="G735" i="7"/>
  <c r="G734" i="7"/>
  <c r="G733" i="7"/>
  <c r="G732" i="7"/>
  <c r="G731" i="7"/>
  <c r="G730" i="7"/>
  <c r="G729" i="7"/>
  <c r="G728" i="7"/>
  <c r="G727" i="7"/>
  <c r="G726" i="7"/>
  <c r="G725" i="7"/>
  <c r="G724" i="7"/>
  <c r="G723" i="7"/>
  <c r="G722" i="7"/>
  <c r="G721" i="7"/>
  <c r="G720" i="7"/>
  <c r="G719" i="7"/>
  <c r="G718" i="7"/>
  <c r="G717" i="7"/>
  <c r="G716" i="7"/>
  <c r="G715" i="7"/>
  <c r="G714" i="7"/>
  <c r="G713" i="7"/>
  <c r="G712" i="7"/>
  <c r="G711" i="7"/>
  <c r="G710" i="7"/>
  <c r="G709" i="7"/>
  <c r="G708" i="7"/>
  <c r="G707" i="7"/>
  <c r="G706" i="7"/>
  <c r="G705" i="7"/>
  <c r="G704" i="7"/>
  <c r="G703" i="7"/>
  <c r="G702" i="7"/>
  <c r="G701" i="7"/>
  <c r="G700" i="7"/>
  <c r="G699" i="7"/>
  <c r="G698" i="7"/>
  <c r="G697" i="7"/>
  <c r="G696" i="7"/>
  <c r="G695" i="7"/>
  <c r="G694" i="7"/>
  <c r="G693" i="7"/>
  <c r="G692" i="7"/>
  <c r="G691" i="7"/>
  <c r="G690" i="7"/>
  <c r="G689" i="7"/>
  <c r="G688" i="7"/>
  <c r="G687" i="7"/>
  <c r="G686" i="7"/>
  <c r="G685" i="7"/>
  <c r="G684" i="7"/>
  <c r="G683" i="7"/>
  <c r="G682" i="7"/>
  <c r="G681" i="7"/>
  <c r="G680" i="7"/>
  <c r="G679" i="7"/>
  <c r="G678" i="7"/>
  <c r="G677" i="7"/>
  <c r="G676" i="7"/>
  <c r="G675" i="7"/>
  <c r="G674" i="7"/>
  <c r="G673" i="7"/>
  <c r="G672" i="7"/>
  <c r="G671" i="7"/>
  <c r="G670" i="7"/>
  <c r="G669" i="7"/>
  <c r="G668" i="7"/>
  <c r="G667" i="7"/>
  <c r="G666" i="7"/>
  <c r="G665" i="7"/>
  <c r="G664" i="7"/>
  <c r="G663" i="7"/>
  <c r="G662" i="7"/>
  <c r="G661" i="7"/>
  <c r="G660" i="7"/>
  <c r="G659" i="7"/>
  <c r="G658" i="7"/>
  <c r="G657" i="7"/>
  <c r="G656" i="7"/>
  <c r="G655" i="7"/>
  <c r="G654" i="7"/>
  <c r="G653" i="7"/>
  <c r="G652" i="7"/>
  <c r="G651" i="7"/>
  <c r="G650" i="7"/>
  <c r="G649" i="7"/>
  <c r="G648" i="7"/>
  <c r="G647" i="7"/>
  <c r="G646" i="7"/>
  <c r="G645" i="7"/>
  <c r="G644" i="7"/>
  <c r="G643" i="7"/>
  <c r="G642" i="7"/>
  <c r="G641" i="7"/>
  <c r="G640" i="7"/>
  <c r="G639" i="7"/>
  <c r="G638" i="7"/>
  <c r="G637" i="7"/>
  <c r="G636" i="7"/>
  <c r="G635" i="7"/>
  <c r="G634" i="7"/>
  <c r="G633" i="7"/>
  <c r="G632" i="7"/>
  <c r="G631" i="7"/>
  <c r="G630" i="7"/>
  <c r="G629" i="7"/>
  <c r="G628" i="7"/>
  <c r="G627" i="7"/>
  <c r="G626" i="7"/>
  <c r="G625" i="7"/>
  <c r="G624" i="7"/>
  <c r="G623" i="7"/>
  <c r="G622" i="7"/>
  <c r="G621" i="7"/>
  <c r="G620" i="7"/>
  <c r="G619" i="7"/>
  <c r="G618" i="7"/>
  <c r="G617" i="7"/>
  <c r="G616" i="7"/>
  <c r="G615" i="7"/>
  <c r="G614" i="7"/>
  <c r="G613" i="7"/>
  <c r="G612" i="7"/>
  <c r="G611" i="7"/>
  <c r="G610" i="7"/>
  <c r="G609" i="7"/>
  <c r="G608" i="7"/>
  <c r="G607" i="7"/>
  <c r="G606" i="7"/>
  <c r="G605" i="7"/>
  <c r="G604" i="7"/>
  <c r="G603" i="7"/>
  <c r="G602" i="7"/>
  <c r="G601" i="7"/>
  <c r="G600" i="7"/>
  <c r="G599" i="7"/>
  <c r="G598" i="7"/>
  <c r="G597" i="7"/>
  <c r="G596" i="7"/>
  <c r="G595" i="7"/>
  <c r="G594" i="7"/>
  <c r="G593" i="7"/>
  <c r="G592" i="7"/>
  <c r="G591" i="7"/>
  <c r="G590" i="7"/>
  <c r="G589" i="7"/>
  <c r="G588" i="7"/>
  <c r="G587" i="7"/>
  <c r="G586" i="7"/>
  <c r="G585" i="7"/>
  <c r="G584" i="7"/>
  <c r="G583" i="7"/>
  <c r="G582" i="7"/>
  <c r="G581" i="7"/>
  <c r="G580" i="7"/>
  <c r="G579" i="7"/>
  <c r="G578" i="7"/>
  <c r="G577" i="7"/>
  <c r="G576" i="7"/>
  <c r="G575" i="7"/>
  <c r="G574" i="7"/>
  <c r="G573" i="7"/>
  <c r="G572" i="7"/>
  <c r="G571" i="7"/>
  <c r="G570" i="7"/>
  <c r="G569" i="7"/>
  <c r="G568" i="7"/>
  <c r="G567" i="7"/>
  <c r="G566" i="7"/>
  <c r="G565" i="7"/>
  <c r="G564" i="7"/>
  <c r="G563" i="7"/>
  <c r="G562" i="7"/>
  <c r="G561" i="7"/>
  <c r="G560" i="7"/>
  <c r="G559" i="7"/>
  <c r="G558" i="7"/>
  <c r="G557" i="7"/>
  <c r="G556" i="7"/>
  <c r="G555" i="7"/>
  <c r="G554" i="7"/>
  <c r="G553" i="7"/>
  <c r="G552" i="7"/>
  <c r="G551" i="7"/>
  <c r="G550" i="7"/>
  <c r="G549" i="7"/>
  <c r="G548" i="7"/>
  <c r="G547" i="7"/>
  <c r="G546" i="7"/>
  <c r="G545" i="7"/>
  <c r="G544" i="7"/>
  <c r="G543" i="7"/>
  <c r="G542" i="7"/>
  <c r="G541" i="7"/>
  <c r="G540" i="7"/>
  <c r="G539" i="7"/>
  <c r="G538" i="7"/>
  <c r="G537" i="7"/>
  <c r="G536" i="7"/>
  <c r="G535" i="7"/>
  <c r="G534" i="7"/>
  <c r="G533" i="7"/>
  <c r="G532" i="7"/>
  <c r="G531" i="7"/>
  <c r="G530" i="7"/>
  <c r="G529" i="7"/>
  <c r="G528" i="7"/>
  <c r="G527" i="7"/>
  <c r="G526" i="7"/>
  <c r="G525" i="7"/>
  <c r="G524" i="7"/>
  <c r="G523" i="7"/>
  <c r="G522" i="7"/>
  <c r="G521" i="7"/>
  <c r="G520" i="7"/>
  <c r="G519" i="7"/>
  <c r="G518" i="7"/>
  <c r="G517" i="7"/>
  <c r="G516" i="7"/>
  <c r="G515" i="7"/>
  <c r="G514" i="7"/>
  <c r="G513" i="7"/>
  <c r="G512" i="7"/>
  <c r="G511" i="7"/>
  <c r="G510" i="7"/>
  <c r="G509" i="7"/>
  <c r="G508" i="7"/>
  <c r="G507" i="7"/>
  <c r="G506" i="7"/>
  <c r="G505" i="7"/>
  <c r="G504" i="7"/>
  <c r="G503" i="7"/>
  <c r="G502" i="7"/>
  <c r="G501" i="7"/>
  <c r="G500" i="7"/>
  <c r="G499" i="7"/>
  <c r="G498" i="7"/>
  <c r="G497" i="7"/>
  <c r="G496" i="7"/>
  <c r="G495" i="7"/>
  <c r="G494" i="7"/>
  <c r="G493" i="7"/>
  <c r="G492" i="7"/>
  <c r="G491" i="7"/>
  <c r="G490" i="7"/>
  <c r="G489" i="7"/>
  <c r="G488" i="7"/>
  <c r="G487" i="7"/>
  <c r="G486" i="7"/>
  <c r="G485" i="7"/>
  <c r="G484" i="7"/>
  <c r="G483" i="7"/>
  <c r="G482" i="7"/>
  <c r="G481" i="7"/>
  <c r="G480" i="7"/>
  <c r="G479" i="7"/>
  <c r="G478" i="7"/>
  <c r="G477" i="7"/>
  <c r="G476" i="7"/>
  <c r="G475" i="7"/>
  <c r="G474" i="7"/>
  <c r="G473" i="7"/>
  <c r="G472" i="7"/>
  <c r="G471" i="7"/>
  <c r="G470" i="7"/>
  <c r="G469" i="7"/>
  <c r="G468" i="7"/>
  <c r="G467" i="7"/>
  <c r="G466" i="7"/>
  <c r="G465" i="7"/>
  <c r="G464" i="7"/>
  <c r="G463" i="7"/>
  <c r="G462" i="7"/>
  <c r="G461" i="7"/>
  <c r="G460" i="7"/>
  <c r="G459" i="7"/>
  <c r="G458" i="7"/>
  <c r="G457" i="7"/>
  <c r="G456" i="7"/>
  <c r="G455" i="7"/>
  <c r="G454" i="7"/>
  <c r="G453" i="7"/>
  <c r="G452" i="7"/>
  <c r="G451" i="7"/>
  <c r="G450" i="7"/>
  <c r="G449" i="7"/>
  <c r="G448" i="7"/>
  <c r="G447" i="7"/>
  <c r="G446" i="7"/>
  <c r="G445" i="7"/>
  <c r="G444" i="7"/>
  <c r="G443" i="7"/>
  <c r="G442" i="7"/>
  <c r="G441" i="7"/>
  <c r="G440" i="7"/>
  <c r="G439" i="7"/>
  <c r="G438" i="7"/>
  <c r="G437" i="7"/>
  <c r="G436" i="7"/>
  <c r="G435" i="7"/>
  <c r="G434" i="7"/>
  <c r="G433" i="7"/>
  <c r="G432" i="7"/>
  <c r="G431" i="7"/>
  <c r="G430" i="7"/>
  <c r="G429" i="7"/>
  <c r="G428" i="7"/>
  <c r="G427" i="7"/>
  <c r="G426" i="7"/>
  <c r="G425" i="7"/>
  <c r="G424" i="7"/>
  <c r="G423" i="7"/>
  <c r="G422" i="7"/>
  <c r="G421" i="7"/>
  <c r="G420" i="7"/>
  <c r="G419" i="7"/>
  <c r="G418" i="7"/>
  <c r="G417" i="7"/>
  <c r="G416" i="7"/>
  <c r="G415" i="7"/>
  <c r="G414" i="7"/>
  <c r="G413" i="7"/>
  <c r="G412" i="7"/>
  <c r="G411" i="7"/>
  <c r="G410" i="7"/>
  <c r="G409" i="7"/>
  <c r="G408" i="7"/>
  <c r="G407" i="7"/>
  <c r="G406" i="7"/>
  <c r="G405" i="7"/>
  <c r="G404" i="7"/>
  <c r="G403" i="7"/>
  <c r="G402" i="7"/>
  <c r="G401" i="7"/>
  <c r="G400" i="7"/>
  <c r="G399" i="7"/>
  <c r="G398" i="7"/>
  <c r="G397" i="7"/>
  <c r="G396" i="7"/>
  <c r="G395" i="7"/>
  <c r="G394" i="7"/>
  <c r="G393" i="7"/>
  <c r="G392" i="7"/>
  <c r="G391" i="7"/>
  <c r="G390" i="7"/>
  <c r="G389" i="7"/>
  <c r="G388" i="7"/>
  <c r="G387" i="7"/>
  <c r="G386" i="7"/>
  <c r="G385" i="7"/>
  <c r="G384" i="7"/>
  <c r="G383" i="7"/>
  <c r="G382" i="7"/>
  <c r="G381" i="7"/>
  <c r="G380" i="7"/>
  <c r="G379" i="7"/>
  <c r="G378" i="7"/>
  <c r="G377" i="7"/>
  <c r="G376" i="7"/>
  <c r="G375" i="7"/>
  <c r="G374" i="7"/>
  <c r="G373" i="7"/>
  <c r="G372" i="7"/>
  <c r="G371" i="7"/>
  <c r="G370" i="7"/>
  <c r="G369" i="7"/>
  <c r="G368" i="7"/>
  <c r="G367" i="7"/>
  <c r="G366" i="7"/>
  <c r="G365" i="7"/>
  <c r="G364" i="7"/>
  <c r="G363" i="7"/>
  <c r="G362" i="7"/>
  <c r="G361" i="7"/>
  <c r="G360" i="7"/>
  <c r="G359" i="7"/>
  <c r="G358" i="7"/>
  <c r="G357" i="7"/>
  <c r="G356" i="7"/>
  <c r="G355" i="7"/>
  <c r="G354" i="7"/>
  <c r="G353" i="7"/>
  <c r="G352" i="7"/>
  <c r="G351" i="7"/>
  <c r="G350" i="7"/>
  <c r="G349" i="7"/>
  <c r="G348" i="7"/>
  <c r="G347" i="7"/>
  <c r="G346" i="7"/>
  <c r="G345" i="7"/>
  <c r="G344" i="7"/>
  <c r="G343" i="7"/>
  <c r="G342" i="7"/>
  <c r="G341" i="7"/>
  <c r="G340" i="7"/>
  <c r="G339" i="7"/>
  <c r="G338" i="7"/>
  <c r="G337" i="7"/>
  <c r="G336" i="7"/>
  <c r="G335" i="7"/>
  <c r="G334" i="7"/>
  <c r="G333" i="7"/>
  <c r="G332" i="7"/>
  <c r="G331" i="7"/>
  <c r="G330" i="7"/>
  <c r="G329" i="7"/>
  <c r="G328" i="7"/>
  <c r="G327" i="7"/>
  <c r="G326" i="7"/>
  <c r="G325" i="7"/>
  <c r="G324" i="7"/>
  <c r="G323" i="7"/>
  <c r="G322" i="7"/>
  <c r="G321" i="7"/>
  <c r="G320" i="7"/>
  <c r="G319" i="7"/>
  <c r="G318" i="7"/>
  <c r="G317" i="7"/>
  <c r="G316" i="7"/>
  <c r="G315" i="7"/>
  <c r="G314" i="7"/>
  <c r="G313" i="7"/>
  <c r="G312" i="7"/>
  <c r="G311" i="7"/>
  <c r="G310" i="7"/>
  <c r="G309" i="7"/>
  <c r="G308" i="7"/>
  <c r="G307" i="7"/>
  <c r="G306" i="7"/>
  <c r="G305" i="7"/>
  <c r="G304" i="7"/>
  <c r="G303" i="7"/>
  <c r="G302" i="7"/>
  <c r="G301" i="7"/>
  <c r="G300" i="7"/>
  <c r="G299" i="7"/>
  <c r="G298" i="7"/>
  <c r="G297" i="7"/>
  <c r="G296" i="7"/>
  <c r="G295" i="7"/>
  <c r="G294" i="7"/>
  <c r="G293" i="7"/>
  <c r="G292" i="7"/>
  <c r="G291" i="7"/>
  <c r="G290" i="7"/>
  <c r="G289" i="7"/>
  <c r="G288" i="7"/>
  <c r="G287" i="7"/>
  <c r="G286" i="7"/>
  <c r="G285" i="7"/>
  <c r="G284" i="7"/>
  <c r="G283" i="7"/>
  <c r="G282" i="7"/>
  <c r="G281" i="7"/>
  <c r="G280" i="7"/>
  <c r="G279" i="7"/>
  <c r="G278" i="7"/>
  <c r="G277" i="7"/>
  <c r="G276" i="7"/>
  <c r="G275" i="7"/>
  <c r="G274" i="7"/>
  <c r="G273" i="7"/>
  <c r="G272" i="7"/>
  <c r="G271" i="7"/>
  <c r="G270" i="7"/>
  <c r="G269" i="7"/>
  <c r="G268" i="7"/>
  <c r="G267" i="7"/>
  <c r="G266" i="7"/>
  <c r="G265" i="7"/>
  <c r="G264" i="7"/>
  <c r="G263" i="7"/>
  <c r="G262" i="7"/>
  <c r="G261" i="7"/>
  <c r="G260" i="7"/>
  <c r="G259" i="7"/>
  <c r="G258" i="7"/>
  <c r="G257" i="7"/>
  <c r="G256" i="7"/>
  <c r="G255" i="7"/>
  <c r="G254" i="7"/>
  <c r="G253" i="7"/>
  <c r="G252" i="7"/>
  <c r="G251" i="7"/>
  <c r="G250" i="7"/>
  <c r="G249" i="7"/>
  <c r="G248" i="7"/>
  <c r="G247" i="7"/>
  <c r="G246" i="7"/>
  <c r="G245" i="7"/>
  <c r="G244" i="7"/>
  <c r="G243" i="7"/>
  <c r="G242" i="7"/>
  <c r="G241" i="7"/>
  <c r="G240" i="7"/>
  <c r="G239" i="7"/>
  <c r="G238" i="7"/>
  <c r="G237" i="7"/>
  <c r="G236" i="7"/>
  <c r="G235" i="7"/>
  <c r="G234" i="7"/>
  <c r="G233" i="7"/>
  <c r="G232" i="7"/>
  <c r="G231" i="7"/>
  <c r="G230" i="7"/>
  <c r="G229" i="7"/>
  <c r="G228" i="7"/>
  <c r="G227" i="7"/>
  <c r="G226" i="7"/>
  <c r="G225" i="7"/>
  <c r="G224" i="7"/>
  <c r="G223" i="7"/>
  <c r="G222" i="7"/>
  <c r="G221" i="7"/>
  <c r="G220" i="7"/>
  <c r="G219" i="7"/>
  <c r="G218" i="7"/>
  <c r="G217" i="7"/>
  <c r="G216" i="7"/>
  <c r="G215" i="7"/>
  <c r="G214" i="7"/>
  <c r="G213" i="7"/>
  <c r="G212" i="7"/>
  <c r="G211" i="7"/>
  <c r="G210" i="7"/>
  <c r="G209" i="7"/>
  <c r="G208" i="7"/>
  <c r="G207" i="7"/>
  <c r="G206" i="7"/>
  <c r="G205" i="7"/>
  <c r="G204" i="7"/>
  <c r="G203" i="7"/>
  <c r="G202" i="7"/>
  <c r="G201" i="7"/>
  <c r="G200" i="7"/>
  <c r="G199" i="7"/>
  <c r="G198" i="7"/>
  <c r="G197" i="7"/>
  <c r="G196" i="7"/>
  <c r="G195" i="7"/>
  <c r="G194" i="7"/>
  <c r="G193" i="7"/>
  <c r="G192" i="7"/>
  <c r="G191" i="7"/>
  <c r="G190" i="7"/>
  <c r="G189" i="7"/>
  <c r="G188" i="7"/>
  <c r="G187" i="7"/>
  <c r="G186" i="7"/>
  <c r="G185" i="7"/>
  <c r="G184" i="7"/>
  <c r="G183" i="7"/>
  <c r="G182" i="7"/>
  <c r="G181" i="7"/>
  <c r="G180" i="7"/>
  <c r="G179" i="7"/>
  <c r="G178" i="7"/>
  <c r="G177" i="7"/>
  <c r="G176" i="7"/>
  <c r="G175" i="7"/>
  <c r="G174" i="7"/>
  <c r="G173" i="7"/>
  <c r="G172" i="7"/>
  <c r="G171" i="7"/>
  <c r="G170" i="7"/>
  <c r="G169" i="7"/>
  <c r="G168" i="7"/>
  <c r="G167" i="7"/>
  <c r="G166" i="7"/>
  <c r="G165" i="7"/>
  <c r="G164" i="7"/>
  <c r="G163" i="7"/>
  <c r="G162" i="7"/>
  <c r="G161" i="7"/>
  <c r="G160" i="7"/>
  <c r="G159" i="7"/>
  <c r="G158" i="7"/>
  <c r="G157" i="7"/>
  <c r="G156" i="7"/>
  <c r="G155" i="7"/>
  <c r="G154" i="7"/>
  <c r="G153" i="7"/>
  <c r="G152" i="7"/>
  <c r="G151" i="7"/>
  <c r="G150" i="7"/>
  <c r="G149" i="7"/>
  <c r="G148" i="7"/>
  <c r="G147" i="7"/>
  <c r="G146" i="7"/>
  <c r="G145" i="7"/>
  <c r="G144" i="7"/>
  <c r="G143" i="7"/>
  <c r="G142" i="7"/>
  <c r="G141" i="7"/>
  <c r="G140" i="7"/>
  <c r="G139" i="7"/>
  <c r="G138" i="7"/>
  <c r="G137" i="7"/>
  <c r="G136" i="7"/>
  <c r="G135" i="7"/>
  <c r="G134" i="7"/>
  <c r="G133" i="7"/>
  <c r="G132" i="7"/>
  <c r="G131" i="7"/>
  <c r="G130" i="7"/>
  <c r="G129" i="7"/>
  <c r="G128" i="7"/>
  <c r="G127" i="7"/>
  <c r="G126" i="7"/>
  <c r="G125" i="7"/>
  <c r="G124" i="7"/>
  <c r="G123" i="7"/>
  <c r="G122" i="7"/>
  <c r="G121" i="7"/>
  <c r="G120" i="7"/>
  <c r="G119" i="7"/>
  <c r="G118" i="7"/>
  <c r="G117" i="7"/>
  <c r="G116" i="7"/>
  <c r="G115" i="7"/>
  <c r="G114" i="7"/>
  <c r="G113" i="7"/>
  <c r="G112" i="7"/>
  <c r="G111" i="7"/>
  <c r="G110" i="7"/>
  <c r="G109" i="7"/>
  <c r="G108" i="7"/>
  <c r="G107" i="7"/>
  <c r="G106" i="7"/>
  <c r="G105" i="7"/>
  <c r="G104" i="7"/>
  <c r="G103" i="7"/>
  <c r="G102" i="7"/>
  <c r="G101" i="7"/>
  <c r="G100" i="7"/>
  <c r="G99" i="7"/>
  <c r="G98" i="7"/>
  <c r="G97" i="7"/>
  <c r="G96" i="7"/>
  <c r="G95" i="7"/>
  <c r="G94" i="7"/>
  <c r="G93" i="7"/>
  <c r="G92" i="7"/>
  <c r="G91" i="7"/>
  <c r="G90" i="7"/>
  <c r="G89" i="7"/>
  <c r="G88" i="7"/>
  <c r="G87" i="7"/>
  <c r="G86" i="7"/>
  <c r="G85" i="7"/>
  <c r="G84" i="7"/>
  <c r="G83" i="7"/>
  <c r="G82" i="7"/>
  <c r="G81" i="7"/>
  <c r="G80" i="7"/>
  <c r="G79" i="7"/>
  <c r="G78" i="7"/>
  <c r="G77" i="7"/>
  <c r="G76" i="7"/>
  <c r="G75" i="7"/>
  <c r="G74" i="7"/>
  <c r="G73" i="7"/>
  <c r="G72" i="7"/>
  <c r="G71" i="7"/>
  <c r="G70" i="7"/>
  <c r="G69" i="7"/>
  <c r="G68" i="7"/>
  <c r="G67" i="7"/>
  <c r="G66" i="7"/>
  <c r="G65" i="7"/>
  <c r="G64" i="7"/>
  <c r="G63" i="7"/>
  <c r="G62" i="7"/>
  <c r="G61" i="7"/>
  <c r="G60" i="7"/>
  <c r="G59" i="7"/>
  <c r="G58" i="7"/>
  <c r="G57" i="7"/>
  <c r="G56" i="7"/>
  <c r="G55" i="7"/>
  <c r="G54" i="7"/>
  <c r="G53" i="7"/>
  <c r="G52" i="7"/>
  <c r="G51" i="7"/>
  <c r="G50" i="7"/>
  <c r="G49" i="7"/>
  <c r="G48" i="7"/>
  <c r="G47" i="7"/>
  <c r="G46" i="7"/>
  <c r="G45" i="7"/>
  <c r="G44" i="7"/>
  <c r="G43" i="7"/>
  <c r="G42" i="7"/>
  <c r="G41" i="7"/>
  <c r="G40" i="7"/>
  <c r="G39" i="7"/>
  <c r="G38" i="7"/>
  <c r="G37" i="7"/>
  <c r="G36" i="7"/>
  <c r="G35" i="7"/>
  <c r="G34" i="7"/>
  <c r="G33" i="7"/>
  <c r="G32" i="7"/>
  <c r="G31" i="7"/>
  <c r="G30" i="7"/>
  <c r="G29" i="7"/>
  <c r="G28" i="7"/>
  <c r="G27" i="7"/>
  <c r="G26" i="7"/>
  <c r="G25" i="7"/>
  <c r="G24" i="7"/>
  <c r="G23" i="7"/>
  <c r="G22" i="7"/>
  <c r="G21" i="7"/>
  <c r="G20" i="7"/>
  <c r="G19" i="7"/>
  <c r="G18" i="7"/>
  <c r="G17" i="7"/>
  <c r="G16" i="7"/>
  <c r="G15" i="7"/>
  <c r="G14" i="7"/>
  <c r="G13" i="7"/>
  <c r="G12" i="7"/>
  <c r="G11" i="7"/>
  <c r="G10" i="7"/>
  <c r="G9" i="7"/>
  <c r="F61" i="4"/>
  <c r="G61" i="4" s="1"/>
  <c r="D61" i="4"/>
  <c r="C61" i="4"/>
  <c r="F60" i="4"/>
  <c r="E60" i="4"/>
  <c r="G60" i="4" s="1"/>
  <c r="D60" i="4"/>
  <c r="C60" i="4"/>
  <c r="F59" i="4"/>
  <c r="G59" i="4" s="1"/>
  <c r="D59" i="4"/>
  <c r="C59" i="4"/>
  <c r="F52" i="4"/>
  <c r="G52" i="4" s="1"/>
  <c r="D52" i="4"/>
  <c r="C52" i="4"/>
  <c r="F51" i="4"/>
  <c r="G51" i="4" s="1"/>
  <c r="D51" i="4"/>
  <c r="C51" i="4"/>
  <c r="F50" i="4"/>
  <c r="G50" i="4" s="1"/>
  <c r="G48" i="4" s="1"/>
  <c r="D50" i="4"/>
  <c r="C50" i="4"/>
  <c r="G43" i="4"/>
  <c r="F43" i="4"/>
  <c r="D43" i="4"/>
  <c r="C43" i="4"/>
  <c r="F42" i="4"/>
  <c r="G42" i="4" s="1"/>
  <c r="D42" i="4"/>
  <c r="C42" i="4"/>
  <c r="F41" i="4"/>
  <c r="G41" i="4" s="1"/>
  <c r="D41" i="4"/>
  <c r="C41" i="4"/>
  <c r="F40" i="4"/>
  <c r="G40" i="4" s="1"/>
  <c r="D40" i="4"/>
  <c r="C40" i="4"/>
  <c r="F39" i="4"/>
  <c r="G39" i="4" s="1"/>
  <c r="D39" i="4"/>
  <c r="C39" i="4"/>
  <c r="F32" i="4"/>
  <c r="G32" i="4" s="1"/>
  <c r="D32" i="4"/>
  <c r="C32" i="4"/>
  <c r="F31" i="4"/>
  <c r="G31" i="4" s="1"/>
  <c r="D31" i="4"/>
  <c r="C31" i="4"/>
  <c r="G30" i="4"/>
  <c r="G28" i="4" s="1"/>
  <c r="F30" i="4"/>
  <c r="D30" i="4"/>
  <c r="C30" i="4"/>
  <c r="F23" i="4"/>
  <c r="G23" i="4" s="1"/>
  <c r="D23" i="4"/>
  <c r="C23" i="4"/>
  <c r="G22" i="4"/>
  <c r="F22" i="4"/>
  <c r="D22" i="4"/>
  <c r="C22" i="4"/>
  <c r="G21" i="4"/>
  <c r="G19" i="4" s="1"/>
  <c r="F21" i="4"/>
  <c r="D21" i="4"/>
  <c r="C21" i="4"/>
  <c r="F14" i="4"/>
  <c r="G14" i="4" s="1"/>
  <c r="D14" i="4"/>
  <c r="C14" i="4"/>
  <c r="G13" i="4"/>
  <c r="F13" i="4"/>
  <c r="D13" i="4"/>
  <c r="C13" i="4"/>
  <c r="H30" i="2"/>
  <c r="A6" i="4"/>
  <c r="A5" i="4"/>
  <c r="A4" i="4"/>
  <c r="B19" i="3"/>
  <c r="B18" i="3"/>
  <c r="B17" i="3"/>
  <c r="B16" i="3"/>
  <c r="B15" i="3"/>
  <c r="B13" i="3"/>
  <c r="A6" i="3"/>
  <c r="A5" i="3"/>
  <c r="A4" i="3"/>
  <c r="G35" i="2"/>
  <c r="H34" i="2"/>
  <c r="G34" i="2"/>
  <c r="D34" i="2"/>
  <c r="H31" i="2"/>
  <c r="G31" i="2"/>
  <c r="D31" i="2"/>
  <c r="G30" i="2"/>
  <c r="G28" i="2"/>
  <c r="H27" i="2"/>
  <c r="G27" i="2"/>
  <c r="D27" i="2"/>
  <c r="H26" i="2"/>
  <c r="G26" i="2"/>
  <c r="D26" i="2"/>
  <c r="H25" i="2"/>
  <c r="F25" i="2"/>
  <c r="D25" i="2"/>
  <c r="H24" i="2"/>
  <c r="G24" i="2"/>
  <c r="G25" i="2" s="1"/>
  <c r="D24" i="2"/>
  <c r="F22" i="2"/>
  <c r="H21" i="2"/>
  <c r="F21" i="2"/>
  <c r="D21" i="2"/>
  <c r="H20" i="2"/>
  <c r="D20" i="2"/>
  <c r="H19" i="2"/>
  <c r="G19" i="2"/>
  <c r="D19" i="2"/>
  <c r="H18" i="2"/>
  <c r="G18" i="2"/>
  <c r="D18" i="2"/>
  <c r="H17" i="2"/>
  <c r="G17" i="2"/>
  <c r="F17" i="2"/>
  <c r="D17" i="2"/>
  <c r="H16" i="2"/>
  <c r="G16" i="2"/>
  <c r="D16" i="2"/>
  <c r="G15" i="2"/>
  <c r="G22" i="2" s="1"/>
  <c r="H14" i="2"/>
  <c r="G14" i="2"/>
  <c r="G21" i="2" s="1"/>
  <c r="D14" i="2"/>
  <c r="H12" i="2"/>
  <c r="G12" i="2"/>
  <c r="D12" i="2"/>
  <c r="A6" i="2"/>
  <c r="A5" i="2"/>
  <c r="A4" i="2"/>
  <c r="C182" i="1"/>
  <c r="C181" i="1"/>
  <c r="C180" i="1"/>
  <c r="C179" i="1"/>
  <c r="C178" i="1"/>
  <c r="C177" i="1"/>
  <c r="C176" i="1"/>
  <c r="C175" i="1"/>
  <c r="G20" i="1" s="1"/>
  <c r="C174" i="1"/>
  <c r="C173" i="1"/>
  <c r="C172" i="1"/>
  <c r="C171" i="1"/>
  <c r="C170" i="1"/>
  <c r="C169" i="1"/>
  <c r="C168" i="1"/>
  <c r="C167" i="1"/>
  <c r="G21" i="1" s="1"/>
  <c r="C166" i="1"/>
  <c r="G17" i="1" s="1"/>
  <c r="C165" i="1"/>
  <c r="E27" i="1" s="1"/>
  <c r="A37" i="1"/>
  <c r="K24" i="1"/>
  <c r="G22" i="1"/>
  <c r="F22" i="1"/>
  <c r="E22" i="1"/>
  <c r="D22" i="1"/>
  <c r="E21" i="1"/>
  <c r="E18" i="1"/>
  <c r="B6" i="1"/>
  <c r="D22" i="2" l="1"/>
  <c r="D15" i="2"/>
  <c r="D33" i="2"/>
  <c r="H35" i="2"/>
  <c r="D30" i="2"/>
  <c r="G11" i="4"/>
  <c r="G37" i="4"/>
  <c r="G57" i="4"/>
  <c r="F27" i="1"/>
  <c r="E17" i="1"/>
  <c r="G27" i="1"/>
  <c r="F17" i="1"/>
  <c r="F21" i="1"/>
  <c r="F18" i="1"/>
  <c r="D18" i="1" s="1"/>
  <c r="D27" i="1" s="1"/>
  <c r="J21" i="2" s="1"/>
  <c r="K21" i="2" s="1"/>
  <c r="M21" i="2" s="1"/>
  <c r="G18" i="1"/>
  <c r="E19" i="1"/>
  <c r="H22" i="2"/>
  <c r="D35" i="2"/>
  <c r="B6" i="4"/>
  <c r="G19" i="1"/>
  <c r="E20" i="1"/>
  <c r="J22" i="2"/>
  <c r="K22" i="2" s="1"/>
  <c r="M22" i="2" s="1"/>
  <c r="F19" i="1"/>
  <c r="F20" i="1"/>
  <c r="D28" i="2"/>
  <c r="H15" i="2"/>
  <c r="H33" i="2"/>
  <c r="H28" i="2"/>
  <c r="J15" i="2" l="1"/>
  <c r="K15" i="2" s="1"/>
  <c r="M15" i="2" s="1"/>
  <c r="J14" i="2"/>
  <c r="K14" i="2" s="1"/>
  <c r="M14" i="2" s="1"/>
  <c r="J28" i="2"/>
  <c r="K28" i="2" s="1"/>
  <c r="M28" i="2" s="1"/>
  <c r="J30" i="2"/>
  <c r="K30" i="2" s="1"/>
  <c r="M30" i="2" s="1"/>
  <c r="J26" i="2"/>
  <c r="K26" i="2" s="1"/>
  <c r="M26" i="2" s="1"/>
  <c r="J20" i="2"/>
  <c r="K20" i="2" s="1"/>
  <c r="M20" i="2" s="1"/>
  <c r="J25" i="2"/>
  <c r="K25" i="2" s="1"/>
  <c r="M25" i="2" s="1"/>
  <c r="J18" i="2"/>
  <c r="K18" i="2" s="1"/>
  <c r="M18" i="2" s="1"/>
  <c r="J33" i="2"/>
  <c r="K33" i="2" s="1"/>
  <c r="J24" i="2"/>
  <c r="K24" i="2" s="1"/>
  <c r="J35" i="2"/>
  <c r="K35" i="2" s="1"/>
  <c r="M35" i="2" s="1"/>
  <c r="J27" i="2"/>
  <c r="K27" i="2" s="1"/>
  <c r="M27" i="2" s="1"/>
  <c r="J12" i="2"/>
  <c r="K12" i="2" s="1"/>
  <c r="J19" i="2"/>
  <c r="K19" i="2" s="1"/>
  <c r="M19" i="2" s="1"/>
  <c r="J16" i="2"/>
  <c r="K16" i="2" s="1"/>
  <c r="M16" i="2" s="1"/>
  <c r="J34" i="2"/>
  <c r="K34" i="2" s="1"/>
  <c r="M34" i="2" s="1"/>
  <c r="J17" i="2"/>
  <c r="K17" i="2" s="1"/>
  <c r="M17" i="2" s="1"/>
  <c r="J31" i="2"/>
  <c r="K31" i="2" s="1"/>
  <c r="M31" i="2" s="1"/>
  <c r="M12" i="2" l="1"/>
  <c r="K11" i="2"/>
  <c r="M24" i="2"/>
  <c r="K23" i="2"/>
  <c r="C17" i="3" s="1"/>
  <c r="K29" i="2"/>
  <c r="C18" i="3" s="1"/>
  <c r="K32" i="2"/>
  <c r="C19" i="3" s="1"/>
  <c r="M33" i="2"/>
  <c r="K13" i="2"/>
  <c r="C16" i="3" s="1"/>
  <c r="C15" i="3" l="1"/>
  <c r="J10" i="2"/>
  <c r="M36" i="2"/>
  <c r="C13" i="3" l="1"/>
  <c r="C20" i="3"/>
  <c r="D15" i="3" s="1"/>
  <c r="F13" i="3"/>
  <c r="E13" i="3"/>
  <c r="E14" i="3" l="1"/>
  <c r="E20" i="3"/>
  <c r="D20" i="3"/>
  <c r="D16" i="3"/>
  <c r="D19" i="3"/>
  <c r="D17" i="3"/>
  <c r="D18" i="3"/>
  <c r="F14" i="3"/>
  <c r="F20" i="3"/>
  <c r="D13" i="3"/>
</calcChain>
</file>

<file path=xl/sharedStrings.xml><?xml version="1.0" encoding="utf-8"?>
<sst xmlns="http://schemas.openxmlformats.org/spreadsheetml/2006/main" count="53078" uniqueCount="30315">
  <si>
    <t>DEMONSTRATIVO DE COMPOSIÇÃO DO BDI (acórdão 2622/2013-TCU-Plenário)</t>
  </si>
  <si>
    <r>
      <rPr>
        <sz val="11"/>
        <rFont val="Arial"/>
        <family val="2"/>
        <charset val="1"/>
      </rPr>
      <t>Objeto: E</t>
    </r>
    <r>
      <rPr>
        <sz val="12"/>
        <rFont val="Arial"/>
        <family val="2"/>
        <charset val="1"/>
      </rPr>
      <t>laboração de projeto visando à instalação de SPDA – Sistema de Proteção contra descargas atmosféricas na E.M.E.I ADELAIDE FERNANDES DE SOUZA.</t>
    </r>
  </si>
  <si>
    <t>Endereço: Rua Circeu Feijo, n° 955, Distrito de Arroio Teixeira. 95555-000 Capão da Canoa - RS</t>
  </si>
  <si>
    <t>Data de Elaboração:</t>
  </si>
  <si>
    <t>COMPOSIÇÃO DO BDI (acórdão 2622/2013-TCU-Plenário)</t>
  </si>
  <si>
    <t>Tipo de Obra</t>
  </si>
  <si>
    <t>Construção de Edifícios</t>
  </si>
  <si>
    <t>Opção Previdenciária</t>
  </si>
  <si>
    <t>SEM DESONERAÇÃO</t>
  </si>
  <si>
    <t>ITENS</t>
  </si>
  <si>
    <t>DESCRIÇÃO</t>
  </si>
  <si>
    <t>%</t>
  </si>
  <si>
    <t>1º Quartil</t>
  </si>
  <si>
    <t>Médio</t>
  </si>
  <si>
    <t>3º Quartil</t>
  </si>
  <si>
    <t>AC</t>
  </si>
  <si>
    <t>Administraçao Central</t>
  </si>
  <si>
    <t>S + G</t>
  </si>
  <si>
    <t>Seguros e Garantia</t>
  </si>
  <si>
    <t>R</t>
  </si>
  <si>
    <t>Riscos</t>
  </si>
  <si>
    <t>DF</t>
  </si>
  <si>
    <t>Despesas Financeiras</t>
  </si>
  <si>
    <t>L</t>
  </si>
  <si>
    <t>Lucro/Remuneração</t>
  </si>
  <si>
    <t>l</t>
  </si>
  <si>
    <t>Impostos/tributos</t>
  </si>
  <si>
    <t>PIS</t>
  </si>
  <si>
    <t>COFINS</t>
  </si>
  <si>
    <t>ISS</t>
  </si>
  <si>
    <t>Contribuição Previdenciária</t>
  </si>
  <si>
    <t>Taxa do BDI  (%)</t>
  </si>
  <si>
    <r>
      <rPr>
        <sz val="10"/>
        <rFont val="Arial"/>
        <family val="2"/>
        <charset val="1"/>
      </rPr>
      <t>Declaramos sob pena da Lei que a alternativa adotada pela Prefeitura do Municipio da Estância Turística de Brotas</t>
    </r>
    <r>
      <rPr>
        <sz val="11"/>
        <color rgb="FF000000"/>
        <rFont val="Calibri1"/>
        <charset val="1"/>
      </rPr>
      <t xml:space="preserve"> é </t>
    </r>
    <r>
      <rPr>
        <sz val="11"/>
        <color rgb="FFFF0000"/>
        <rFont val="Calibri1"/>
        <charset val="1"/>
      </rPr>
      <t>SEM Desoneração</t>
    </r>
    <r>
      <rPr>
        <sz val="11"/>
        <color rgb="FF000000"/>
        <rFont val="Calibri1"/>
        <charset val="1"/>
      </rPr>
      <t xml:space="preserve"> e que esta é a mais vantajosa para a Administração Pública.</t>
    </r>
  </si>
  <si>
    <t>Responsável Técnico</t>
  </si>
  <si>
    <t>Data</t>
  </si>
  <si>
    <t>Nome: Mônica de Queiroz Santana</t>
  </si>
  <si>
    <t>CAU: A235153-6</t>
  </si>
  <si>
    <t>Continuação ANEXO 27</t>
  </si>
  <si>
    <t>Orientações sobre análise de BDI - empreendimentos OGU</t>
  </si>
  <si>
    <r>
      <rPr>
        <b/>
        <sz val="11"/>
        <color rgb="FF000000"/>
        <rFont val="Arial1"/>
        <charset val="1"/>
      </rPr>
      <t>1.</t>
    </r>
    <r>
      <rPr>
        <b/>
        <sz val="7"/>
        <color rgb="FF000000"/>
        <rFont val="Times New Roman"/>
        <family val="1"/>
        <charset val="1"/>
      </rPr>
      <t xml:space="preserve">         </t>
    </r>
    <r>
      <rPr>
        <b/>
        <sz val="11"/>
        <color rgb="FF000000"/>
        <rFont val="Arial1"/>
        <charset val="1"/>
      </rPr>
      <t>Em atenção ao estabelecido pelo Acórdão 2622/2013 TCU e Lei 13.161/2015 – Plenário indicamos a utilização dos seguintes parâmetros para taxas de BDI:</t>
    </r>
  </si>
  <si>
    <t>VALORES DE BDI POR TIPO DE OBRA</t>
  </si>
  <si>
    <t>TIPO DE OBRA</t>
  </si>
  <si>
    <t>1 Quartil</t>
  </si>
  <si>
    <t>3 Quartil</t>
  </si>
  <si>
    <t>Construção de Rodovias e Ferrovias</t>
  </si>
  <si>
    <t>Construção de Redes de Abastecimento de Água, Coleta de Esgoto e Construções Correlatas</t>
  </si>
  <si>
    <t>Construção e Manutenção de Estações e Redes de Distribuição de Energia Elétrica</t>
  </si>
  <si>
    <t>Obras Portuárias, Marítimas e Fluviais</t>
  </si>
  <si>
    <t>Fornecimento de Materiais e Equipamentos</t>
  </si>
  <si>
    <r>
      <rPr>
        <sz val="11"/>
        <color rgb="FF000000"/>
        <rFont val="Arial1"/>
        <charset val="1"/>
      </rPr>
      <t>1.1.</t>
    </r>
    <r>
      <rPr>
        <sz val="7"/>
        <color rgb="FF000000"/>
        <rFont val="Times New Roman"/>
        <family val="1"/>
        <charset val="1"/>
      </rPr>
      <t xml:space="preserve">     </t>
    </r>
    <r>
      <rPr>
        <sz val="11"/>
        <color rgb="FF000000"/>
        <rFont val="Arial1"/>
        <charset val="1"/>
      </rPr>
      <t>A indicação de BDI dentro dos limites acima poderá ser acatada sem necessidade de justificativas.</t>
    </r>
  </si>
  <si>
    <r>
      <rPr>
        <sz val="11"/>
        <color rgb="FF000000"/>
        <rFont val="Arial1"/>
        <charset val="1"/>
      </rPr>
      <t>1.1.1.</t>
    </r>
    <r>
      <rPr>
        <sz val="7"/>
        <color rgb="FF000000"/>
        <rFont val="Times New Roman"/>
        <family val="1"/>
        <charset val="1"/>
      </rPr>
      <t xml:space="preserve"> </t>
    </r>
    <r>
      <rPr>
        <sz val="11"/>
        <color rgb="FF000000"/>
        <rFont val="Arial1"/>
        <charset val="1"/>
      </rPr>
      <t>Também deve ser apresentado detalhamento do BDI, admitindo-se em sua composição os seguintes itens: Administração Central, Seguro e Garantia, Risco, Despesas Financeiras, Lucro, Tributos (PIS, COFINS, ISS).</t>
    </r>
  </si>
  <si>
    <r>
      <rPr>
        <sz val="11"/>
        <color rgb="FF000000"/>
        <rFont val="Arial1"/>
        <charset val="1"/>
      </rPr>
      <t>1.1.2.</t>
    </r>
    <r>
      <rPr>
        <sz val="7"/>
        <color rgb="FF000000"/>
        <rFont val="Times New Roman"/>
        <family val="1"/>
        <charset val="1"/>
      </rPr>
      <t xml:space="preserve"> </t>
    </r>
    <r>
      <rPr>
        <sz val="11"/>
        <color rgb="FF000000"/>
        <rFont val="Arial1"/>
        <charset val="1"/>
      </rPr>
      <t>A fórmula abaixo foi utilizada para cálculo do BDI das faixas acima relacionadas, devendo ser adotada como padrão. A utilização de outras fórmulas deverá ser justificada.</t>
    </r>
  </si>
  <si>
    <t>Onde:</t>
  </si>
  <si>
    <r>
      <rPr>
        <b/>
        <sz val="11"/>
        <color rgb="FF000000"/>
        <rFont val="Arial1"/>
        <charset val="1"/>
      </rPr>
      <t>AC</t>
    </r>
    <r>
      <rPr>
        <sz val="11"/>
        <color rgb="FF000000"/>
        <rFont val="Arial1"/>
        <charset val="1"/>
      </rPr>
      <t>: taxa de administração central;</t>
    </r>
  </si>
  <si>
    <r>
      <rPr>
        <b/>
        <sz val="11"/>
        <color rgb="FF000000"/>
        <rFont val="Arial1"/>
        <charset val="1"/>
      </rPr>
      <t>S</t>
    </r>
    <r>
      <rPr>
        <sz val="11"/>
        <color rgb="FF000000"/>
        <rFont val="Arial1"/>
        <charset val="1"/>
      </rPr>
      <t>: taxa de seguros;</t>
    </r>
  </si>
  <si>
    <r>
      <rPr>
        <b/>
        <sz val="11"/>
        <color rgb="FF000000"/>
        <rFont val="Arial1"/>
        <charset val="1"/>
      </rPr>
      <t>R</t>
    </r>
    <r>
      <rPr>
        <sz val="11"/>
        <color rgb="FF000000"/>
        <rFont val="Arial1"/>
        <charset val="1"/>
      </rPr>
      <t>: taxa de riscos;</t>
    </r>
  </si>
  <si>
    <r>
      <rPr>
        <b/>
        <sz val="11"/>
        <color rgb="FF000000"/>
        <rFont val="Arial1"/>
        <charset val="1"/>
      </rPr>
      <t>G</t>
    </r>
    <r>
      <rPr>
        <sz val="11"/>
        <color rgb="FF000000"/>
        <rFont val="Arial1"/>
        <charset val="1"/>
      </rPr>
      <t>: taxa de garantias;</t>
    </r>
  </si>
  <si>
    <r>
      <rPr>
        <b/>
        <sz val="11"/>
        <color rgb="FF000000"/>
        <rFont val="Arial1"/>
        <charset val="1"/>
      </rPr>
      <t>DF</t>
    </r>
    <r>
      <rPr>
        <sz val="11"/>
        <color rgb="FF000000"/>
        <rFont val="Arial1"/>
        <charset val="1"/>
      </rPr>
      <t>: taxa de despesas financeiras;</t>
    </r>
  </si>
  <si>
    <r>
      <rPr>
        <b/>
        <sz val="11"/>
        <color rgb="FF000000"/>
        <rFont val="Arial1"/>
        <charset val="1"/>
      </rPr>
      <t>L</t>
    </r>
    <r>
      <rPr>
        <sz val="11"/>
        <color rgb="FF000000"/>
        <rFont val="Arial1"/>
        <charset val="1"/>
      </rPr>
      <t>: taxa de lucro/remuneração;</t>
    </r>
  </si>
  <si>
    <r>
      <rPr>
        <b/>
        <sz val="11"/>
        <color rgb="FF000000"/>
        <rFont val="Arial1"/>
        <charset val="1"/>
      </rPr>
      <t>I</t>
    </r>
    <r>
      <rPr>
        <sz val="11"/>
        <color rgb="FF000000"/>
        <rFont val="Arial1"/>
        <charset val="1"/>
      </rPr>
      <t>: taxa de incidência de impostos (PIS, COFINS, ISS).</t>
    </r>
  </si>
  <si>
    <r>
      <rPr>
        <sz val="11"/>
        <color rgb="FF000000"/>
        <rFont val="Arial1"/>
        <charset val="1"/>
      </rPr>
      <t>1.1.3.</t>
    </r>
    <r>
      <rPr>
        <sz val="7"/>
        <color rgb="FF000000"/>
        <rFont val="Times New Roman"/>
        <family val="1"/>
        <charset val="1"/>
      </rPr>
      <t xml:space="preserve"> </t>
    </r>
    <r>
      <rPr>
        <sz val="11"/>
        <color rgb="FF000000"/>
        <rFont val="Arial1"/>
        <charset val="1"/>
      </rPr>
      <t>Os percentuais de Impostos a serem adotados devem ser indicados conforme legislação vigente.</t>
    </r>
  </si>
  <si>
    <r>
      <rPr>
        <sz val="11"/>
        <color rgb="FF000000"/>
        <rFont val="Arial1"/>
        <charset val="1"/>
      </rPr>
      <t>1.1.3.1.</t>
    </r>
    <r>
      <rPr>
        <sz val="7"/>
        <color rgb="FF000000"/>
        <rFont val="Times New Roman"/>
        <family val="1"/>
        <charset val="1"/>
      </rPr>
      <t xml:space="preserve">   </t>
    </r>
    <r>
      <rPr>
        <sz val="11"/>
        <color rgb="FF000000"/>
        <rFont val="Arial1"/>
        <charset val="1"/>
      </rPr>
      <t>Para o ISS, deverão ser definidos, através de declaração informativa, conforme legislação tributária municipal, a base de cálculo e, sobre esta, a respectiva alíquota do ISS, que será um percentual entre 2% e 5%.</t>
    </r>
  </si>
  <si>
    <r>
      <rPr>
        <sz val="11"/>
        <color rgb="FF000000"/>
        <rFont val="Arial1"/>
        <charset val="1"/>
      </rPr>
      <t>1.1.3.2.</t>
    </r>
    <r>
      <rPr>
        <sz val="7"/>
        <color rgb="FF000000"/>
        <rFont val="Times New Roman"/>
        <family val="1"/>
        <charset val="1"/>
      </rPr>
      <t xml:space="preserve">   </t>
    </r>
    <r>
      <rPr>
        <sz val="11"/>
        <color rgb="FF000000"/>
        <rFont val="Arial1"/>
        <charset val="1"/>
      </rPr>
      <t>As tabelas acima foram construídas sem considerar a desoneração sobre a folha de pagamento prevista na Lei n° 12.844/2013. Para análise de orçamentos considerando a contribuição previdenciária sobre a receita bruta deverá ser somada a alíquota de 4,5% no item impostos, conforme Lei de Desoneração 13.161/2015. Cabendo ao tomador a verificação da alternativa mais vantajosa (COM Desoneração ou SEM Desoneração, apresentando o orçamento com esta configuração acompanhado de declaração informando qual a alternativa adotada e que esta é a mais vantajosa para a Administração Pública.</t>
    </r>
  </si>
  <si>
    <r>
      <rPr>
        <sz val="11"/>
        <color rgb="FF000000"/>
        <rFont val="Arial1"/>
        <charset val="1"/>
      </rPr>
      <t>1.2.</t>
    </r>
    <r>
      <rPr>
        <sz val="7"/>
        <color rgb="FF000000"/>
        <rFont val="Times New Roman"/>
        <family val="1"/>
        <charset val="1"/>
      </rPr>
      <t xml:space="preserve">     </t>
    </r>
    <r>
      <rPr>
        <sz val="11"/>
        <color rgb="FF000000"/>
        <rFont val="Arial1"/>
        <charset val="1"/>
      </rPr>
      <t>Para enquadramento em cada tipo de obra deve-se observar a preponderância dos serviços correlatos no orçamento do empreendimento, ou então, quando for viável tecnicamente, o desmembramento do orçamento em quantos forem os tipos de obra.</t>
    </r>
  </si>
  <si>
    <r>
      <rPr>
        <sz val="11"/>
        <color rgb="FF000000"/>
        <rFont val="Arial1"/>
        <charset val="1"/>
      </rPr>
      <t>1.3.</t>
    </r>
    <r>
      <rPr>
        <sz val="7"/>
        <color rgb="FF000000"/>
        <rFont val="Times New Roman"/>
        <family val="1"/>
        <charset val="1"/>
      </rPr>
      <t xml:space="preserve">     </t>
    </r>
    <r>
      <rPr>
        <sz val="11"/>
        <color rgb="FF000000"/>
        <rFont val="Arial1"/>
        <charset val="1"/>
      </rPr>
      <t xml:space="preserve">Para o tipo de obra </t>
    </r>
    <r>
      <rPr>
        <b/>
        <sz val="11"/>
        <color rgb="FF000000"/>
        <rFont val="Arial1"/>
        <charset val="1"/>
      </rPr>
      <t>“Construção de Edifícios”</t>
    </r>
    <r>
      <rPr>
        <sz val="11"/>
        <color rgb="FF000000"/>
        <rFont val="Arial1"/>
        <charset val="1"/>
      </rPr>
      <t xml:space="preserve"> enquadram-se: a construção e reforma de: edifícios, unidades habitacionais, escolas, hospitais, hotéis, restaurantes, armazéns e depósitos, edifícios para uso agropecuário, estações para trens e metropolitanos, estádios esportivos e quadras cobertas, instalações para embarque e desembarque de passageiros (em aeroportos, rodoviárias, portos, etc.), </t>
    </r>
    <r>
      <rPr>
        <b/>
        <sz val="11"/>
        <color rgb="FF000000"/>
        <rFont val="Arial1"/>
        <charset val="1"/>
      </rPr>
      <t>penitenciárias e presídios</t>
    </r>
    <r>
      <rPr>
        <sz val="11"/>
        <color rgb="FF000000"/>
        <rFont val="Arial1"/>
        <charset val="1"/>
      </rPr>
      <t>, a construção de edifícios industriais (fábricas, oficinas, galpões industriais, etc.), conforme classificação 4120-4 do CNAE 2.0. Também enquadram-se pórticos, mirantes e outros edifícios de finalidade turística.</t>
    </r>
  </si>
  <si>
    <r>
      <rPr>
        <sz val="11"/>
        <color rgb="FF000000"/>
        <rFont val="Arial1"/>
        <charset val="1"/>
      </rPr>
      <t>1.4.</t>
    </r>
    <r>
      <rPr>
        <sz val="7"/>
        <color rgb="FF000000"/>
        <rFont val="Times New Roman"/>
        <family val="1"/>
        <charset val="1"/>
      </rPr>
      <t xml:space="preserve">     </t>
    </r>
    <r>
      <rPr>
        <sz val="11"/>
        <color rgb="FF000000"/>
        <rFont val="Arial1"/>
        <charset val="1"/>
      </rPr>
      <t xml:space="preserve">Para o tipo de obra </t>
    </r>
    <r>
      <rPr>
        <b/>
        <sz val="11"/>
        <color rgb="FF000000"/>
        <rFont val="Arial1"/>
        <charset val="1"/>
      </rPr>
      <t>“Construção de Rodovias e Ferrovias”</t>
    </r>
    <r>
      <rPr>
        <sz val="11"/>
        <color rgb="FF000000"/>
        <rFont val="Arial1"/>
        <charset val="1"/>
      </rPr>
      <t xml:space="preserve"> enquadram-se: a construção e recuperação de: auto-estradas, rodovias e outras vias não-urbanas para passagem de veículos, vias férreas de superfície ou subterrâneas (inclusive para metropolitanos), pistas de aeroportos. Esta classe compreende também: a pavimentação de auto-estradas, rodovias e outras vias não-urbanas; construção de pontes, viadutos e túneis; a instalação de barreiras acústicas; a construção de praças de pedágio; a sinalização com pintura em rodovias e aeroportos; a instalação de placas de sinalização de tráfego e semelhantes, conforme classificação 4211-1 do CNAE 2.0. Também enquadram-se a construção, pavimentação e sinalização de vias urbanas, ruas e locais para estacionamento de veículos; a construção de praças e calçadas para pedestres; elevados, passarelas e ciclovias; metrô e VLT.</t>
    </r>
  </si>
  <si>
    <r>
      <rPr>
        <sz val="11"/>
        <color rgb="FF000000"/>
        <rFont val="Arial1"/>
        <charset val="1"/>
      </rPr>
      <t>1.5.</t>
    </r>
    <r>
      <rPr>
        <sz val="7"/>
        <color rgb="FF000000"/>
        <rFont val="Times New Roman"/>
        <family val="1"/>
        <charset val="1"/>
      </rPr>
      <t xml:space="preserve">     </t>
    </r>
    <r>
      <rPr>
        <sz val="11"/>
        <color rgb="FF000000"/>
        <rFont val="Arial1"/>
        <charset val="1"/>
      </rPr>
      <t xml:space="preserve">Para o tipo de obra </t>
    </r>
    <r>
      <rPr>
        <b/>
        <sz val="11"/>
        <color rgb="FF000000"/>
        <rFont val="Arial1"/>
        <charset val="1"/>
      </rPr>
      <t>“Construção de Redes de Abastecimento de Água, Coleta de</t>
    </r>
    <r>
      <rPr>
        <sz val="11"/>
        <color rgb="FF000000"/>
        <rFont val="Arial1"/>
        <charset val="1"/>
      </rPr>
      <t xml:space="preserve"> </t>
    </r>
    <r>
      <rPr>
        <b/>
        <sz val="11"/>
        <color rgb="FF000000"/>
        <rFont val="Arial1"/>
        <charset val="1"/>
      </rPr>
      <t>Esgoto e Construções Correlatas”</t>
    </r>
    <r>
      <rPr>
        <sz val="11"/>
        <color rgb="FF000000"/>
        <rFont val="Arial1"/>
        <charset val="1"/>
      </rPr>
      <t xml:space="preserve"> enquadram-se: a construção de sistemas para o abastecimento de água tratada: reservatórios de distribuição, estações elevatórias de bombeamento, linhas principais de adução de longa e média distância e redes de distribuição de água; a construção de redes de coleta de esgoto, inclusive de interceptores, estações de tratamento de esgoto (ETE), estações de bombeamento de esgoto (EBE); a construção de galerias pluviais (obras de micro e macro drenagem). Esta classe compreende também: as obras de irrigação (canais); a manutenção de redes de abastecimento de água tratada; a manutenção de redes de coleta e de sistemas de tratamento de esgoto, conforme classificação 4222-7 do CNAE 2.0. Enquadra-se ainda a construção de estações de tratamento de água (ETA).</t>
    </r>
  </si>
  <si>
    <r>
      <rPr>
        <sz val="11"/>
        <color rgb="FF000000"/>
        <rFont val="Arial1"/>
        <charset val="1"/>
      </rPr>
      <t>1.6.</t>
    </r>
    <r>
      <rPr>
        <sz val="7"/>
        <color rgb="FF000000"/>
        <rFont val="Times New Roman"/>
        <family val="1"/>
        <charset val="1"/>
      </rPr>
      <t xml:space="preserve">     </t>
    </r>
    <r>
      <rPr>
        <sz val="11"/>
        <color rgb="FF000000"/>
        <rFont val="Arial1"/>
        <charset val="1"/>
      </rPr>
      <t xml:space="preserve">Para o tipo de obra </t>
    </r>
    <r>
      <rPr>
        <b/>
        <sz val="11"/>
        <color rgb="FF000000"/>
        <rFont val="Arial1"/>
        <charset val="1"/>
      </rPr>
      <t>“Construção e Manutenção de Estações e Redes de</t>
    </r>
    <r>
      <rPr>
        <sz val="11"/>
        <color rgb="FF000000"/>
        <rFont val="Arial1"/>
        <charset val="1"/>
      </rPr>
      <t xml:space="preserve"> </t>
    </r>
    <r>
      <rPr>
        <b/>
        <sz val="11"/>
        <color rgb="FF000000"/>
        <rFont val="Arial1"/>
        <charset val="1"/>
      </rPr>
      <t>Distribuição de Energia Elétrica”</t>
    </r>
    <r>
      <rPr>
        <sz val="11"/>
        <color rgb="FF000000"/>
        <rFont val="Arial1"/>
        <charset val="1"/>
      </rPr>
      <t xml:space="preserve"> enquadram-se: a construção de usinas, estações e subestações hidrelétricas, eólicas, nucleares, termoelétricas; a construção de redes de transmissão e distribuição de energia elétrica, inclusive o serviço de eletrificação rural. Esta subclasse compreende também: a construção de redes de eletrificação para ferrovias e metropolitano, conforme classificação 4221-9/02 do CNAE 2.0. Compreende ainda: a manutenção de redes de distribuição de energia elétrica, quando executada por empresa não-produtora ou distribuidora de energia elétrica, conforme classificação 4221-9/03 do CNAE 2.0. Enquadram-se também obras de iluminação pública e a construção de barragens e represas para geração de energia elétrica.</t>
    </r>
  </si>
  <si>
    <r>
      <rPr>
        <sz val="11"/>
        <color rgb="FF000000"/>
        <rFont val="Arial1"/>
        <charset val="1"/>
      </rPr>
      <t>1.7.</t>
    </r>
    <r>
      <rPr>
        <sz val="7"/>
        <color rgb="FF000000"/>
        <rFont val="Times New Roman"/>
        <family val="1"/>
        <charset val="1"/>
      </rPr>
      <t xml:space="preserve">     </t>
    </r>
    <r>
      <rPr>
        <sz val="11"/>
        <color rgb="FF000000"/>
        <rFont val="Arial1"/>
        <charset val="1"/>
      </rPr>
      <t xml:space="preserve">Para o tipo de obra </t>
    </r>
    <r>
      <rPr>
        <b/>
        <sz val="11"/>
        <color rgb="FF000000"/>
        <rFont val="Arial1"/>
        <charset val="1"/>
      </rPr>
      <t>“Portuárias, Marítimas e Fluviais”</t>
    </r>
    <r>
      <rPr>
        <sz val="11"/>
        <color rgb="FF000000"/>
        <rFont val="Arial1"/>
        <charset val="1"/>
      </rPr>
      <t xml:space="preserve"> enquadram-se:</t>
    </r>
    <r>
      <rPr>
        <sz val="10"/>
        <color rgb="FF000000"/>
        <rFont val="Calibri1"/>
        <charset val="1"/>
      </rPr>
      <t xml:space="preserve"> </t>
    </r>
    <r>
      <rPr>
        <sz val="11"/>
        <color rgb="FF000000"/>
        <rFont val="Arial1"/>
        <charset val="1"/>
      </rPr>
      <t>as obras marítimas e fluviais, tais como, construção de instalações portuárias; construção de portos e marinas; construção de eclusas e canais de navegação (vias navegáveis); enrocamentos; obras de dragagem; aterro hidráulico; barragens, represas e diques, exceto para energia elétrica; a construção de emissários submarinos; a instalação de cabos submarinos, conforme classificação 4291-0 do CNAE 2.0.</t>
    </r>
    <r>
      <rPr>
        <sz val="10"/>
        <color rgb="FF000000"/>
        <rFont val="Calibri1"/>
        <charset val="1"/>
      </rPr>
      <t xml:space="preserve"> </t>
    </r>
    <r>
      <rPr>
        <sz val="11"/>
        <color rgb="FF000000"/>
        <rFont val="Arial1"/>
        <charset val="1"/>
      </rPr>
      <t>Enquadram-se também a construção de piers e outras obras com influência direta de cursos d’água.</t>
    </r>
  </si>
  <si>
    <r>
      <rPr>
        <sz val="11"/>
        <color rgb="FF000000"/>
        <rFont val="Arial1"/>
        <charset val="1"/>
      </rPr>
      <t>2.</t>
    </r>
    <r>
      <rPr>
        <sz val="7"/>
        <color rgb="FF000000"/>
        <rFont val="Times New Roman"/>
        <family val="1"/>
        <charset val="1"/>
      </rPr>
      <t xml:space="preserve">         </t>
    </r>
    <r>
      <rPr>
        <sz val="11"/>
        <color rgb="FF000000"/>
        <rFont val="Arial1"/>
        <charset val="1"/>
      </rPr>
      <t>Quando a taxa de BDI indicada estiver fora dos patamares estipulados no item 1 desta CE, o detalhamento do BDI deve ser acompanhado de relatório técnico circunstanciado, justificando a adoção do percentual adotado para cada parcela do BDI, assinado pelo profissional responsável técnico do orçamento, usando como diretriz os percentuais apresentados nas tabelas abaixo.</t>
    </r>
  </si>
  <si>
    <r>
      <rPr>
        <sz val="11"/>
        <color rgb="FF000000"/>
        <rFont val="Arial1"/>
        <charset val="1"/>
      </rPr>
      <t>2.1.</t>
    </r>
    <r>
      <rPr>
        <sz val="7"/>
        <color rgb="FF000000"/>
        <rFont val="Times New Roman"/>
        <family val="1"/>
        <charset val="1"/>
      </rPr>
      <t xml:space="preserve">     </t>
    </r>
    <r>
      <rPr>
        <sz val="11"/>
        <color rgb="FF000000"/>
        <rFont val="Arial1"/>
        <charset val="1"/>
      </rPr>
      <t>Poderão ser adotados percentuais diferentes daqueles constantes nestas tabelas, levando-se sempre em consideração as peculiaridades de cada caso concreto.</t>
    </r>
  </si>
  <si>
    <r>
      <rPr>
        <b/>
        <sz val="11"/>
        <color rgb="FF000000"/>
        <rFont val="Arial1"/>
        <charset val="1"/>
      </rPr>
      <t>2.2.</t>
    </r>
    <r>
      <rPr>
        <b/>
        <sz val="7"/>
        <color rgb="FF000000"/>
        <rFont val="Times New Roman"/>
        <family val="1"/>
        <charset val="1"/>
      </rPr>
      <t xml:space="preserve">     </t>
    </r>
    <r>
      <rPr>
        <b/>
        <sz val="11"/>
        <color rgb="FF000000"/>
        <rFont val="Arial1"/>
        <charset val="1"/>
      </rPr>
      <t>Para o tipo de obra “Construção de Edifícios”:</t>
    </r>
  </si>
  <si>
    <t>PARCELA DO BDI</t>
  </si>
  <si>
    <t>Administração Central</t>
  </si>
  <si>
    <t>Seguro e Garantia</t>
  </si>
  <si>
    <t>Risco</t>
  </si>
  <si>
    <t>Lucro</t>
  </si>
  <si>
    <t>PIS, COFINS e ISSQN</t>
  </si>
  <si>
    <t>Conforme legislação específica</t>
  </si>
  <si>
    <r>
      <rPr>
        <b/>
        <sz val="11"/>
        <color rgb="FF000000"/>
        <rFont val="Arial1"/>
        <charset val="1"/>
      </rPr>
      <t>2.3.</t>
    </r>
    <r>
      <rPr>
        <b/>
        <sz val="7"/>
        <color rgb="FF000000"/>
        <rFont val="Times New Roman"/>
        <family val="1"/>
        <charset val="1"/>
      </rPr>
      <t xml:space="preserve">     </t>
    </r>
    <r>
      <rPr>
        <b/>
        <sz val="11"/>
        <color rgb="FF000000"/>
        <rFont val="Arial1"/>
        <charset val="1"/>
      </rPr>
      <t>Para o tipo de obra “Construção de Rodovias e Ferrovias”:</t>
    </r>
  </si>
  <si>
    <r>
      <rPr>
        <b/>
        <sz val="11"/>
        <color rgb="FF000000"/>
        <rFont val="Arial1"/>
        <charset val="1"/>
      </rPr>
      <t>2.4.</t>
    </r>
    <r>
      <rPr>
        <b/>
        <sz val="7"/>
        <color rgb="FF000000"/>
        <rFont val="Times New Roman"/>
        <family val="1"/>
        <charset val="1"/>
      </rPr>
      <t xml:space="preserve">     </t>
    </r>
    <r>
      <rPr>
        <b/>
        <sz val="11"/>
        <color rgb="FF000000"/>
        <rFont val="Arial1"/>
        <charset val="1"/>
      </rPr>
      <t>Para o tipo de obra “Construção de Redes de Abastecimento de Água, Coleta de Esgoto e Construções Correlatas”:</t>
    </r>
  </si>
  <si>
    <r>
      <rPr>
        <b/>
        <sz val="11"/>
        <color rgb="FF000000"/>
        <rFont val="Arial1"/>
        <charset val="1"/>
      </rPr>
      <t>2.5.</t>
    </r>
    <r>
      <rPr>
        <b/>
        <sz val="7"/>
        <color rgb="FF000000"/>
        <rFont val="Times New Roman"/>
        <family val="1"/>
        <charset val="1"/>
      </rPr>
      <t xml:space="preserve">     </t>
    </r>
    <r>
      <rPr>
        <b/>
        <sz val="11"/>
        <color rgb="FF000000"/>
        <rFont val="Arial1"/>
        <charset val="1"/>
      </rPr>
      <t xml:space="preserve">Para o tipo de obra “Construção e Manutenção de Estações e Redes de Distribuição de Energia Elétrica”  </t>
    </r>
  </si>
  <si>
    <r>
      <rPr>
        <b/>
        <sz val="11"/>
        <color rgb="FF000000"/>
        <rFont val="Arial1"/>
        <charset val="1"/>
      </rPr>
      <t>2.6.</t>
    </r>
    <r>
      <rPr>
        <b/>
        <sz val="7"/>
        <color rgb="FF000000"/>
        <rFont val="Times New Roman"/>
        <family val="1"/>
        <charset val="1"/>
      </rPr>
      <t xml:space="preserve">     </t>
    </r>
    <r>
      <rPr>
        <b/>
        <sz val="11"/>
        <color rgb="FF000000"/>
        <rFont val="Arial1"/>
        <charset val="1"/>
      </rPr>
      <t>Para o tipo de obra “Portuárias, Marítimas e Fluviais”:</t>
    </r>
  </si>
  <si>
    <r>
      <rPr>
        <b/>
        <sz val="11"/>
        <color rgb="FF000000"/>
        <rFont val="Arial1"/>
        <charset val="1"/>
      </rPr>
      <t>2.7.</t>
    </r>
    <r>
      <rPr>
        <b/>
        <sz val="7"/>
        <color rgb="FF000000"/>
        <rFont val="Times New Roman"/>
        <family val="1"/>
        <charset val="1"/>
      </rPr>
      <t xml:space="preserve">     </t>
    </r>
    <r>
      <rPr>
        <b/>
        <sz val="11"/>
        <color rgb="FF000000"/>
        <rFont val="Arial1"/>
        <charset val="1"/>
      </rPr>
      <t>Para “Fornecimento de Materiais e Equipamentos”:</t>
    </r>
  </si>
  <si>
    <r>
      <rPr>
        <b/>
        <sz val="11"/>
        <color rgb="FFFF0000"/>
        <rFont val="Arial1"/>
        <charset val="1"/>
      </rPr>
      <t>3.</t>
    </r>
    <r>
      <rPr>
        <b/>
        <sz val="7"/>
        <color rgb="FFFF0000"/>
        <rFont val="Times New Roman"/>
        <family val="1"/>
        <charset val="1"/>
      </rPr>
      <t xml:space="preserve">         </t>
    </r>
    <r>
      <rPr>
        <b/>
        <sz val="11"/>
        <color rgb="FFFF0000"/>
        <rFont val="Arial1"/>
        <charset val="1"/>
      </rPr>
      <t>Reiteramos que, por determinação do TCU, não é admitida a inclusão de IRPJ e CSLL no BDI, bem como Administração local, Instalação de Canteiro/acampamento, Mobilização/ desmobilização e demais itens que possam ser apropriados como custos diretos da obra, devendo ser apresentada a composição destes, com detalhamentos suficientes que justifiquem o valor obtido, não sendo admitido cálculo com estimativas percentuais genéricas.</t>
    </r>
  </si>
  <si>
    <t>4.         Caso o tipo de obra em análise não se enquadre em nenhum dos itens das tabelas acima, deverá ser realizada consulta no site do IBGE CNAE 2.0 (http://www.cnae.ibge.gov.br/estrutura.asp) para verificar o correto enquadramento.</t>
  </si>
  <si>
    <t>BDI</t>
  </si>
  <si>
    <t>Portuárias, Marítimas e Fluviais</t>
  </si>
  <si>
    <t>COM DESONERAÇÃO</t>
  </si>
  <si>
    <t>BDI:</t>
  </si>
  <si>
    <t>Tipo:</t>
  </si>
  <si>
    <t>ITEM</t>
  </si>
  <si>
    <t>BASE SERVIÇOS</t>
  </si>
  <si>
    <t>CÓDIGOS SERVIÇOS</t>
  </si>
  <si>
    <t>DESCRIÇÃO DOS SERVIÇOS</t>
  </si>
  <si>
    <t>MEMORIAL DESCRITIVO</t>
  </si>
  <si>
    <t>MEMORIAL DE CALCULO</t>
  </si>
  <si>
    <t>QUANT.</t>
  </si>
  <si>
    <t>UNID.</t>
  </si>
  <si>
    <t>PREÇO UN.
R$ 
s/ BDI</t>
  </si>
  <si>
    <t>PREÇO UN.R$
R$
c/ BDI</t>
  </si>
  <si>
    <t>VALOR TOTAL R$
c/ BDI</t>
  </si>
  <si>
    <t>SISTEMA DE PROTEÇÃO CONTRA DESCARGAS ATMOSFÉRICAS - SPDA</t>
  </si>
  <si>
    <t>TOTAL C/ BDI</t>
  </si>
  <si>
    <t>Malha Inferior</t>
  </si>
  <si>
    <t>Subtotal</t>
  </si>
  <si>
    <t>1.1</t>
  </si>
  <si>
    <t>SINAPI</t>
  </si>
  <si>
    <t>1 placa com dimensões: 2,00m x 1,00m 
O fornecimento e instalação da placa será conforme normas e leis vigentes, constituída por: acessórios para fixação e a mão-de-obra necessária para instalação da mesma, chapa em aço galvanizado nº18, com tratamento anticorrosivo resistente às intempéries; fundo em compensado de madeira, espessura de 12 mm; requadro e estrutura em madeira; Marcas, logomarcas, assinaturas e título da obra, conforme especificações da contratante.</t>
  </si>
  <si>
    <t>2,00m x 1,00m</t>
  </si>
  <si>
    <t>2.1</t>
  </si>
  <si>
    <t>Escavação manual de vala perfil 30x50cm, contornado todo o perímetro de cada prédio, para enterrar malha inferior em cordoalha de cobre nu 50mm². Esta vala deverá estar a uma distância de 1m da base da estrutura.</t>
  </si>
  <si>
    <t>2.2</t>
  </si>
  <si>
    <t>COMPOSIÇÃO</t>
  </si>
  <si>
    <t>Rasgo linear em áreas de piso de concreto, para execução, para posterior escavação de vala e instalação de cordoalha de cobre nu.</t>
  </si>
  <si>
    <t>(11,95+6,42)m + 1,10m x 3un</t>
  </si>
  <si>
    <t>2.3</t>
  </si>
  <si>
    <t>Fornecimento e instalação de caixa de inspeção para aterramento, cilíndrica (diâmetro de 300 mm), em polipropileno e acompanha tampa. Enterrada no chão por onde passa a haste de aterramento. A execução inclui o lastro de areia para preparo do fundo e correta acomodação da caixa.</t>
  </si>
  <si>
    <t>Prédio 01: 19un
Prédio 02: 14un</t>
  </si>
  <si>
    <t>2.4</t>
  </si>
  <si>
    <t>Haste de aterramento aço cobreadas, com 3,00m de comprimento e DN = 3/4", instaladas dentro de caixa de inspeção, garantindo acesso para manutenção e eficiência do sistema de aterramento.</t>
  </si>
  <si>
    <t>2.5</t>
  </si>
  <si>
    <t>Cordoalha de cobre nu enterrada para a execução da malha inferior, contornando todo o perímetro de cada prédio individualmente, garantindo a eficiência do sistema de aterramento.</t>
  </si>
  <si>
    <t>Prédio 01: (63,88+22,55+6,42+11,95)m
Prédio 02: 90,60m</t>
  </si>
  <si>
    <t>2.6</t>
  </si>
  <si>
    <t>Grampo metálico tipo olhal para haste de aterramento de 3/4", condutor de 10 a 50mm2. A peça será utilizada para conectar o condutor à haste de aterramento.</t>
  </si>
  <si>
    <t>2.7</t>
  </si>
  <si>
    <t>Cordoalha de cobre nu para execução ligação entre malha inferior e descidas aparentes, garantindo a continuidade e eficiência do sistema de aterramento.</t>
  </si>
  <si>
    <t>Prédio 01: 1,10m x 19un
Prédio 02: 0,80m x 2un + 1,10m x 4un + 1,70m x 4un + 2,00m x 4un</t>
  </si>
  <si>
    <t>2.8</t>
  </si>
  <si>
    <t>2.9</t>
  </si>
  <si>
    <t>Reaterro de vala aberta para enterrar malha inferior instalada.</t>
  </si>
  <si>
    <t>Chumbamento de rasgo em concreto para execução de sistema de SPDA</t>
  </si>
  <si>
    <t>Descidas Aparentes</t>
  </si>
  <si>
    <t>3.1</t>
  </si>
  <si>
    <t>Eletroduto de PVC rígido 1": material utilizado em SPDA com a função de evitar o contato direto dos pedestres com a cordoalha das descidas aparentes.</t>
  </si>
  <si>
    <t>Prédio 01: (4,25+0,80)m x 16un + (4,95+0,80)m x 2un + 6,42m x 1un
Prédio 02: 4,00m x 14un</t>
  </si>
  <si>
    <t>3.2</t>
  </si>
  <si>
    <t>Abraçadeira para fixar eletroduto aparente nas paredes. Abraçadeira Tipo D de 1 1/4" fabricada em aço e com acabamento galvanizado eletrolítico (zincado). Sua fixação é realizada através de um
parafuso.</t>
  </si>
  <si>
    <t>3.3</t>
  </si>
  <si>
    <t>Caixa de PVC para acomodar a conector de medição e a emenda da cordoalha de ligação entre a malha inferior e a descida aparente.</t>
  </si>
  <si>
    <t>3.4</t>
  </si>
  <si>
    <t>Cordoalha de cobre nu para execução das descidas aparentes, interligando a malha inferior à malha superior, garantindo a continuidade e eficiência do sistema de aterramento.</t>
  </si>
  <si>
    <t>3.5</t>
  </si>
  <si>
    <t xml:space="preserve">Conector de medição e emenda da cordoalha de ligação entre a malha inferior e a descida aparente. O conector será utilizado para fazer a união dos cabos de cobre. Esse conector possui um parafuso fendido (dividido) que permite apertar e fixar cabos de até 35 mm² de seção transversal. </t>
  </si>
  <si>
    <t>Malha Superior e Captores</t>
  </si>
  <si>
    <t>4.1</t>
  </si>
  <si>
    <t>Prédio 01: (100,10+39,36)m+(3,20+1,00+14,95+2,60+1,00)m
Prédio 02: (83,80+16,80+16,00)m</t>
  </si>
  <si>
    <t>4.2</t>
  </si>
  <si>
    <t>Fornecimento e instalação de mini captor fabricado em aço carbono galvanizado à fogo (NBR-6323), haste captora diâmetro nominal DN=10mm e base de barra chata de 1" com furos de fixação diâmetro 3/8", para o Sistema de Proteção contra Descargas Atmosféricas (SPDA).</t>
  </si>
  <si>
    <t>Prédio 01: 67un
Prédio 02: 40un</t>
  </si>
  <si>
    <t>Serviços Complementares</t>
  </si>
  <si>
    <t>5.1</t>
  </si>
  <si>
    <t>5.2</t>
  </si>
  <si>
    <t>Limpeza da superfície rasgada e chumbada durante a execução do SPDA, garantindo a remoção de resíduos e a adequação para acabamento final.</t>
  </si>
  <si>
    <t>(11,95+6,42)m x 2,00m</t>
  </si>
  <si>
    <t>5.3</t>
  </si>
  <si>
    <t xml:space="preserve">Laudo de SPDA - Relatório técnico das inspeções e medições realizadas no sistema de proteção contra descargas atmosféricas, que atesta a sua eficiência com base na ABNT NBR 5419.
Com emissão de ART.				</t>
  </si>
  <si>
    <t>PLANILHA DE COMPOSIÇÕES</t>
  </si>
  <si>
    <t>META/</t>
  </si>
  <si>
    <t>VALOR</t>
  </si>
  <si>
    <t>PESO</t>
  </si>
  <si>
    <t>MÊS - 01</t>
  </si>
  <si>
    <t>MÊS - 02</t>
  </si>
  <si>
    <t>AGRUPADOR</t>
  </si>
  <si>
    <t>R$</t>
  </si>
  <si>
    <t>PARCELA (%)</t>
  </si>
  <si>
    <t>#</t>
  </si>
  <si>
    <t>TOTAL GERAL</t>
  </si>
  <si>
    <t>DESCRIÇÃO DO SERVIÇO OU FORNECIMENTO</t>
  </si>
  <si>
    <t>UNIDADE</t>
  </si>
  <si>
    <t>DATA BASE</t>
  </si>
  <si>
    <t>FONTE</t>
  </si>
  <si>
    <t>PREÇO REFERENCIAL</t>
  </si>
  <si>
    <t>Laudo de Vistoria de SPDA e ART com medição de continuidade ou resistividade do aterramento, exclusive deslocamento de equipe técnica</t>
  </si>
  <si>
    <t>UN</t>
  </si>
  <si>
    <t>CÓDIGO</t>
  </si>
  <si>
    <t>DESCRIÇÃO DO INSUMO</t>
  </si>
  <si>
    <t>COEFICIENTE</t>
  </si>
  <si>
    <t>CUSTO UNITÁRIO</t>
  </si>
  <si>
    <t>CUSTO TOTAL</t>
  </si>
  <si>
    <t xml:space="preserve">Observação: </t>
  </si>
  <si>
    <t>Laudo de SPDA - Relatório técnico das inspeções e medições realizadas no sistema de proteção contra descargas atmosféricas, que atesta a sua eficiência com base na ABNT NBR 5419.
Com emissão de ART (com assinatura Digital)</t>
  </si>
  <si>
    <t>RASGO LINEAR MECANIZADO EM CONCRETO, PARA INSTALAÇÕES DE SPDA</t>
  </si>
  <si>
    <t>M</t>
  </si>
  <si>
    <t>CHUMBAMENTO LINEAR EM CONCRETO DE INSTALAÇÕES DE SPDA</t>
  </si>
  <si>
    <t>FITA DE ALUMÍNIO 70 MM² PARA SPDA - FORNECIMENTO E INSTALAÇÃO.</t>
  </si>
  <si>
    <t>CDHU-I</t>
  </si>
  <si>
    <t>P.19.000.048007</t>
  </si>
  <si>
    <t>SINAPI-I</t>
  </si>
  <si>
    <t>PROTECAO EXTERNA - CONTRA DESCARGA ATMOSFERICA - CAIXA DE EQUALIZACAO 20X20CM C/9TERMINAIS BARR.6MM</t>
  </si>
  <si>
    <t>P.19.000.044305</t>
  </si>
  <si>
    <t>Conector de emenda em latão para cabo de até 50 mm² com 4 parafusos</t>
  </si>
  <si>
    <t>P.30.000.091017</t>
  </si>
  <si>
    <t>CUSTO UNITÁRIO
NÃO DESONERADO</t>
  </si>
  <si>
    <t>PISO PODOTÁTIL DE ALERTA OU DIRECIONAL, DE CONCRETO, ASSENTADO SOBRE ARGAMASSA. AF_03/2024</t>
  </si>
  <si>
    <t>M2</t>
  </si>
  <si>
    <t>RAMPA DE ACESSIBILIDADE EM CONCRETO MOLDADO IN LOCO, EM CALÇADA NOVA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</si>
  <si>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</si>
  <si>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</si>
  <si>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PRÉ EXISTENTE COM LARGURA MENOR À 3,00 M, FCK 25MPA, COM PISO PODOTÁTIL. AF_03/2024</t>
  </si>
  <si>
    <t>RAMPA DE ACESSIBILIDADE EM CONCRETO PRÉ MOLDADO, EM CALÇADA NOVA COM LARGURA MAIOR OU IGUAL À 3,00 M, FCK 25MPA, COM PISO PODOTÁTIL. AF_03/2024</t>
  </si>
  <si>
    <t>RAMPA DE ACESSIBILIDADE EM CONCRETO PRÉ MOLDADO, EM CALÇADA PRÉ EXISTENTE COM LARGURA MAIOR OU IGUAL À 3,00 M, FCK 25MPA, COM PISO PODOTÁTIL.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</si>
  <si>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</si>
  <si>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</si>
  <si>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</si>
  <si>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</si>
  <si>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</si>
  <si>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</si>
  <si>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</si>
  <si>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</si>
  <si>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</si>
  <si>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</si>
  <si>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DE BLOCOS DE CONCRETO ESTRUTURAL 14X19X29 CM (ESPESSURA 14 CM), FBK = 14 MPA, UTILIZANDO COLHER DE PEDREIRO. AF_10/2022</t>
  </si>
  <si>
    <t>ALVENARIA DE BLOCOS DE CONCRETO ESTRUTURAL 14X19X29 CM (ESPESSURA 14 CM), FBK = 14,0 MPA, UTILIZANDO PALHETA. AF_10/2022</t>
  </si>
  <si>
    <t>ALVENARIA DE BLOCOS DE CONCRETO ESTRUTURAL 14X19X29 CM (ESPESSURA 14 CM), FBK = 4,5 MPA, UTILIZANDO COLHER DE PEDREIRO. AF_10/2022</t>
  </si>
  <si>
    <t>ALVENARIA DE BLOCOS DE CONCRETO ESTRUTURAL 14X19X29 CM (ESPESSURA 14 CM), FBK = 4,5 MPA, UTILIZANDO PALHETA. AF_10/2022</t>
  </si>
  <si>
    <t>ALVENARIA DE BLOCOS DE CONCRETO ESTRUTURAL 14X19X29 CM (ESPESSURA 14 CM), FBK = 8 MPA, UTILIZANDO COLHER DE PEDREIRO. AF_10/2022</t>
  </si>
  <si>
    <t>ALVENARIA DE BLOCOS DE CONCRETO ESTRUTURAL 14X19X29 CM (ESPESSURA 14 CM), FBK = 8 MPA, UTILIZANDO PALHETA. AF_10/2022</t>
  </si>
  <si>
    <t>ALVENARIA DE BLOCOS DE CONCRETO ESTRUTURAL 14X19X39 CM (ESPESSURA 14 CM), FBK = 14 MPA, UTILIZANDO COLHER DE PEDREIRO. AF_10/2022</t>
  </si>
  <si>
    <t>ALVENARIA DE BLOCOS DE CONCRETO ESTRUTURAL 14X19X39 CM (ESPESSURA 14 CM), FBK = 14 MPA, UTILIZANDO PALHETA. AF_10/2022</t>
  </si>
  <si>
    <t>ALVENARIA DE BLOCOS DE CONCRETO ESTRUTURAL 14X19X39 CM (ESPESSURA 14 CM), FBK = 4,5 MPA, UTILIZANDO COLHER DE PEDREIRO. AF_10/2022</t>
  </si>
  <si>
    <t>ALVENARIA DE BLOCOS DE CONCRETO ESTRUTURAL 14X19X39 CM (ESPESSURA 14 CM), FBK = 4,5 MPA, UTILIZANDO PALHETA. AF_10/2022</t>
  </si>
  <si>
    <t>ALVENARIA DE BLOCOS DE CONCRETO ESTRUTURAL 14X19X39 CM (ESPESSURA 14 CM), FBK = 8 MPA, UTILIZANDO COLHER DE PEDREIRO. AF_10/2022</t>
  </si>
  <si>
    <t>ALVENARIA DE BLOCOS DE CONCRETO ESTRUTURAL 14X19X39 CM (ESPESSURA 14 CM), FBK = 8 MPA, UTILIZANDO PALHETA. AF_10/2022</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</si>
  <si>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</si>
  <si>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</si>
  <si>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</si>
  <si>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</si>
  <si>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</si>
  <si>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</si>
  <si>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</si>
  <si>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</si>
  <si>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</si>
  <si>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</si>
  <si>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</si>
  <si>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</si>
  <si>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</si>
  <si>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</si>
  <si>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</si>
  <si>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</si>
  <si>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</si>
  <si>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</si>
  <si>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</si>
  <si>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</si>
  <si>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</si>
  <si>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</si>
  <si>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</si>
  <si>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</si>
  <si>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</si>
  <si>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</si>
  <si>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</si>
  <si>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</si>
  <si>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</si>
  <si>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</si>
  <si>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</si>
  <si>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</si>
  <si>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</si>
  <si>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</si>
  <si>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</si>
  <si>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</si>
  <si>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</si>
  <si>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</si>
  <si>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</si>
  <si>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</si>
  <si>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</si>
  <si>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</si>
  <si>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</si>
  <si>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</si>
  <si>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</si>
  <si>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</si>
  <si>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</si>
  <si>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</si>
  <si>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</si>
  <si>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</si>
  <si>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</si>
  <si>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</si>
  <si>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</si>
  <si>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</si>
  <si>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</si>
  <si>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</si>
  <si>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EMBASAMENTO COM BLOCO ESTRUTURAL DE CERÂMICA, DE 14X19X29CM E ARGAMASSA DE ASSENTAMENTO COM PREPARO EM BETONEIRA. AF_05/2020</t>
  </si>
  <si>
    <t>M3</t>
  </si>
  <si>
    <t>ALVENARIA DE EMBASAMENTO COM BLOCO ESTRUTURAL DE CONCRETO, DE 14X19X29CM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</si>
  <si>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</si>
  <si>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</si>
  <si>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</si>
  <si>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</si>
  <si>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DE BLOCO DE SOLO-CIMENTO (TIJOLO ECOLÓGICO) DE 7X15X30CM  (ESPESSURA 15CM). AF_05/2020</t>
  </si>
  <si>
    <t>ALVENARIA DE VEDAÇÃO DE BLOCOS CERÂMICOS MACIÇOS DE 5X10X20CM (ESPESSURA 10CM)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</si>
  <si>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</si>
  <si>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</si>
  <si>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</si>
  <si>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DE GESSO DE 10X50X66CM (ESPESSURA 10CM). AF_05/2020</t>
  </si>
  <si>
    <t>ALVENARIA DE VEDAÇÃO DE BLOCOS DE GESSO DE 7X50X66CM (ESPESSURA 7CM). AF_05/2020</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</si>
  <si>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</si>
  <si>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</si>
  <si>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</si>
  <si>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MULTIUSO PARA REVESTIMENTOS E ASSENTAMENTO DA ALVENARIA, PREPARO MANUAL.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</si>
  <si>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</si>
  <si>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</si>
  <si>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</si>
  <si>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PARA CHAPISCO COLANTE, PREPARO MANUAL.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</si>
  <si>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</si>
  <si>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</si>
  <si>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</si>
  <si>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ROLADO, PREPARO MANUAL. AF_08/2019</t>
  </si>
  <si>
    <t>ARGAMASSA INDUSTRIALIZADA PARA REVESTIMENTOS, MISTURA E PROJEÇÃO DE 1,5 M³/H DE ARGAMASSA. AF_08/2019</t>
  </si>
  <si>
    <t>ARGAMASSA INDUSTRIALIZADA PARA REVESTIMENTOS, MISTURA E PROJEÇÃO DE 2 M³/H DE ARGAMASSA. AF_08/2019</t>
  </si>
  <si>
    <t>ARGAMASSA PARA REVESTIMENTO DECORATIVO MONOCAMADA (MONOCAPA), MISTURA E PROJEÇÃO DE 1,5 M3/H DE ARGAMASSA. AF_08/2019</t>
  </si>
  <si>
    <t>ARGAMASSA PARA REVESTIMENTO DECORATIVO MONOCAMADA (MONOCAPA), MISTURA E PROJEÇÃO DE 2 M3/H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</si>
  <si>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</si>
  <si>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</si>
  <si>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</si>
  <si>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</si>
  <si>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</si>
  <si>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</si>
  <si>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</si>
  <si>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1:0,5:4,5  (EM VOLUME DE CIMENTO, CAL E AREIA MÉDIA ÚMIDA), PREPARO MECÂNICO COM BETONEIRA 250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</si>
  <si>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</si>
  <si>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</si>
  <si>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</si>
  <si>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1:0,5:4,5 (EM VOLUME DE CIMENTO, CAL E AREIA MÉDIA ÚMIDA) PARA ASSENTAMENTO DE ALVENARIA, PREPARO MANUAL. AF_08/2019</t>
  </si>
  <si>
    <t>ARGAMASSA TRAÇO 1:0,5:4,5 (EM VOLUME DE CIMENTO, CAL E AREIA MÉDIA ÚMIDA), PREPARO MECÂNICO COM BETONEIRA 400 L.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</si>
  <si>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</si>
  <si>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</si>
  <si>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MECÂNICO COM BETONEIRA 250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</si>
  <si>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</si>
  <si>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</si>
  <si>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</si>
  <si>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</si>
  <si>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1:1,93 (EM VOLUME DE CIMENTO E AREIA MÉDIA ÚMIDA), FCK 20MPA, PREPARO MECÂNICO COM MISTURADOR DUPLO HORIZONTAL DE ALTA TURBULÊNCIA. AF_03/2020</t>
  </si>
  <si>
    <t>ARGAMASSA TRAÇO 1:1:6 (EM VOLUME DE CIMENTO, CAL E AREIA MÉDIA ÚMIDA) PARA EMBOÇO/MASSA ÚNICA/ASSENTAMENTO DE ALVENARIA DE VEDAÇÃO, PREPARO MANUAL. AF_08/2019</t>
  </si>
  <si>
    <t>ARGAMASSA TRAÇO 1:1:6 (EM VOLUME DE CIMENTO, CAL E AREIA MÉDIA ÚMIDA) PARA EMBOÇO/MASSA ÚNICA/ASSENTAMENTO DE ALVENARIA DE VEDAÇÃO, PREPARO MECÂNICO COM BETONEIRA 250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</si>
  <si>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</si>
  <si>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</si>
  <si>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</si>
  <si>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</si>
  <si>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</si>
  <si>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MECÂNICO COM BETONEIRA 250 L.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</si>
  <si>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</si>
  <si>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</si>
  <si>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</si>
  <si>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</si>
  <si>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250 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</si>
  <si>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</si>
  <si>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</si>
  <si>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</si>
  <si>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MECÂNICO COM MISTURADOR DE EIXO HORIZONTAL DE 600 KG. AF_08/2019</t>
  </si>
  <si>
    <t>ARGAMASSA TRAÇO 1:3  (EM VOLUME DE CIMENTO E AREIA MÉDIA ÚMIDA), PREPARO MECÂNICO COM BETONEIRA 250 L. AF_08/2019</t>
  </si>
  <si>
    <t>ARGAMASSA TRAÇO 1:3 (EM VOLUME DE CIMENTO E AREIA GROSSA ÚMIDA) COM ADIÇÃO DE EMULSÃO POLIMÉRICA PARA CHAPISCO ROLADO, PREPARO MANUAL. AF_08/2019</t>
  </si>
  <si>
    <t>ARGAMASSA TRAÇO 1:3 (EM VOLUME DE CIMENTO E AREIA GROSSA ÚMIDA) COM ADIÇÃO DE EMULSÃO POLIMÉRICA PARA CHAPISCO ROLADO, PREPARO MECÂNICO COM BETONEIRA 250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</si>
  <si>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</si>
  <si>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</si>
  <si>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</si>
  <si>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</si>
  <si>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</si>
  <si>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GROSSA ÚMIDA) PARA CHAPISCO CONVENCIONAL, PREPARO MANUAL. AF_08/2019</t>
  </si>
  <si>
    <t>ARGAMASSA TRAÇO 1:3 (EM VOLUME DE CIMENTO E AREIA GROSSA ÚMIDA) PARA CHAPISCO CONVENCIONAL, PREPARO MECÂNICO COM BETONEIRA 250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</si>
  <si>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</si>
  <si>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</si>
  <si>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</si>
  <si>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</si>
  <si>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</si>
  <si>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MÉDIA ÚMIDA) COM ADIÇÃO DE IMPERMEABILIZANTE, PREPARO MANUAL. AF_08/2019</t>
  </si>
  <si>
    <t>ARGAMASSA TRAÇO 1:3 (EM VOLUME DE CIMENTO E AREIA MÉDIA ÚMIDA) COM ADIÇÃO DE IMPERMEABILIZANTE, PREPARO MECÂNICO COM BETONEIRA 250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</si>
  <si>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</si>
  <si>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BETONEIRA 600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</si>
  <si>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</si>
  <si>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</si>
  <si>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</si>
  <si>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PARA CONTRAPISO, PREPARO MANUAL. AF_08/2019</t>
  </si>
  <si>
    <t>ARGAMASSA TRAÇO 1:3 (EM VOLUME DE CIMENTO E AREIA MÉDIA ÚMIDA) PARA CONTRAPISO, PREPARO MECÂNICO COM BETONEIRA 250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</si>
  <si>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</si>
  <si>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</si>
  <si>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</si>
  <si>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</si>
  <si>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</si>
  <si>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MÉDIA ÚMIDA), PREPARO MANUAL. AF_08/2019</t>
  </si>
  <si>
    <t>ARGAMASSA TRAÇO 1:3 (EM VOLUME DE CIMENTO E AREIA MÉDIA ÚMIDA), PREPARO MECÂNICO COM BETONEIRA 400 L. AF_08/2019</t>
  </si>
  <si>
    <t>ARGAMASSA TRAÇO 1:3 (EM VOLUME DE CIMENTO E AREIA MÉDIA ÚMIDA), PREPARO MECÂNICO COM BETONEIRA 600 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</si>
  <si>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</si>
  <si>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</si>
  <si>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</si>
  <si>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1:3:12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</si>
  <si>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</si>
  <si>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</si>
  <si>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</si>
  <si>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1:4 (CIMENTO E AREIA MÉDIA), PREPARO MECÂNICO COM BETONEIRA 400 L. AF_08/2019</t>
  </si>
  <si>
    <t>ARGAMASSA TRAÇO 1:4 (EM VOLUME DE CIMENTO E AREIA GROSSA ÚMIDA) COM ADIÇÃO DE EMULSÃO POLIMÉRICA PARA CHAPISCO ROLADO, PREPARO MANUAL. AF_08/2019</t>
  </si>
  <si>
    <t>ARGAMASSA TRAÇO 1:4 (EM VOLUME DE CIMENTO E AREIA GROSSA ÚMIDA) COM ADIÇÃO DE EMULSÃO POLIMÉRICA PARA CHAPISCO ROLADO, PREPARO MECÂNICO COM BETONEIRA 250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</si>
  <si>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</si>
  <si>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</si>
  <si>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</si>
  <si>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</si>
  <si>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GROSSA ÚMIDA) PARA CHAPISCO CONVENCIONAL, PREPARO MANUAL. AF_08/2019</t>
  </si>
  <si>
    <t>ARGAMASSA TRAÇO 1:4 (EM VOLUME DE CIMENTO E AREIA GROSSA ÚMIDA) PARA CHAPISCO CONVENCIONAL, PREPARO MECÂNICO COM BETONEIRA 250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</si>
  <si>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</si>
  <si>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</si>
  <si>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</si>
  <si>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</si>
  <si>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</si>
  <si>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MÉDIA ÚMIDA) COM ADIÇÃO DE IMPERMEABILIZANTE, PREPARO MANUAL. AF_08/2019</t>
  </si>
  <si>
    <t>ARGAMASSA TRAÇO 1:4 (EM VOLUME DE CIMENTO E AREIA MÉDIA ÚMIDA) COM ADIÇÃO DE IMPERMEABILIZANTE, PREPARO MECÂNICO COM BETONEIRA 250 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</si>
  <si>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</si>
  <si>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BETONEIRA 600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</si>
  <si>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</si>
  <si>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</si>
  <si>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</si>
  <si>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PARA CONTRAPISO, PREPARO MANUAL. AF_08/2019</t>
  </si>
  <si>
    <t>ARGAMASSA TRAÇO 1:4 (EM VOLUME DE CIMENTO E AREIA MÉDIA ÚMIDA) PARA CONTRAPISO, PREPARO MECÂNICO COM BETONEIRA 250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</si>
  <si>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</si>
  <si>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</si>
  <si>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</si>
  <si>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</si>
  <si>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</si>
  <si>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MÉDIA ÚMIDA), PREPARO MANUAL. AF_08/2019</t>
  </si>
  <si>
    <t>ARGAMASSA TRAÇO 1:4 (EM VOLUME DE CIMENTO E AREIA MÉDIA ÚMIDA), PREPARO MECÂNICO COM BETONEIRA 250 L. AF_08/2019</t>
  </si>
  <si>
    <t>ARGAMASSA TRAÇO 1:4 (EM VOLUME DE CIMENTO E AREIA MÉDIA ÚMIDA), PREPARO MECÂNICO COM BETONEIRA 600 L.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</si>
  <si>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</si>
  <si>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</si>
  <si>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</si>
  <si>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1:5 (EM VOLUME DE CIMENTO E AREIA GROSSA ÚMIDA) COM ADIÇÃO DE EMULSÃO POLIMÉRICA PARA CHAPISCO ROLADO, PREPARO MANUAL. AF_08/2019</t>
  </si>
  <si>
    <t>ARGAMASSA TRAÇO 1:5 (EM VOLUME DE CIMENTO E AREIA GROSSA ÚMIDA) COM ADIÇÃO DE EMULSÃO POLIMÉRICA PARA CHAPISCO ROLADO, PREPARO MECÂNICO COM BETONEIRA 250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</si>
  <si>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</si>
  <si>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</si>
  <si>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</si>
  <si>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</si>
  <si>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GROSSA ÚMIDA) PARA CHAPISCO CONVENCIONAL, PREPARO MANUAL. AF_08/2019</t>
  </si>
  <si>
    <t>ARGAMASSA TRAÇO 1:5 (EM VOLUME DE CIMENTO E AREIA GROSSA ÚMIDA) PARA CHAPISCO CONVENCIONAL, PREPARO MECÂNICO COM BETONEIRA 250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</si>
  <si>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</si>
  <si>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</si>
  <si>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</si>
  <si>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</si>
  <si>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MÉDIA ÚMIDA) PARA CONTRAPISO, PREPARO MANUAL. AF_08/2019</t>
  </si>
  <si>
    <t>ARGAMASSA TRAÇO 1:5 (EM VOLUME DE CIMENTO E AREIA MÉDIA ÚMIDA) PARA CONTRAPISO, PREPARO MECÂNICO COM BETONEIRA 250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</si>
  <si>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</si>
  <si>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</si>
  <si>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</si>
  <si>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</si>
  <si>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</si>
  <si>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</si>
  <si>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MECÂNICO COM BETONEIRA 250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</si>
  <si>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</si>
  <si>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</si>
  <si>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</si>
  <si>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</si>
  <si>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MANUAL. AF_08/2019</t>
  </si>
  <si>
    <t>ARGAMASSA TRAÇO 1:6 (EM VOLUME DE CIMENTO E AREIA MÉDIA ÚMIDA) PARA CONTRAPISO, PREPARO MECÂNICO COM BETONEIRA 250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</si>
  <si>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</si>
  <si>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</si>
  <si>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</si>
  <si>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</si>
  <si>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</si>
  <si>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1:7 (EM VOLUME DE CIMENTO E AREIA MÉDIA ÚMIDA) COM ADIÇÃO DE PLASTIFICANTE PARA EMBOÇO/MASSA ÚNICA/ASSENTAMENTO DE ALVENARIA DE VEDAÇÃO, PREPARO MECÂNICO COM BETONEIRA 250 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</si>
  <si>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</si>
  <si>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</si>
  <si>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</si>
  <si>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</si>
  <si>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À BASE DE GESSO, MISTURA E PROJEÇÃO DE 1,5 M³/H DE ARGAMASSA. AF_08/2019</t>
  </si>
  <si>
    <t>MONTAGEM DE ARMADURA DE ESTACAS, DIÂMETRO = 10,0 MM. AF_09/2021_PS</t>
  </si>
  <si>
    <t>KG</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</si>
  <si>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</si>
  <si>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</si>
  <si>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</si>
  <si>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</si>
  <si>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</si>
  <si>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DE ESTACAS, DIÂMETRO = 8,0 MM. AF_09/2021_PS</t>
  </si>
  <si>
    <t>MONTAGEM DE ARMADURA TRANSVERSAL DE ESTACAS DE SEÇÃO CIRCULAR, DIÂMETRO = 5,0 MM. AF_09/2021_PS</t>
  </si>
  <si>
    <t>MONTAGEM DE ARMADURA TRANSVERSAL DE ESTACAS DE SEÇÃO CIRCULAR, DIÂMETRO = 6,30 MM. AF_09/2021_PS</t>
  </si>
  <si>
    <t>MONTAGEM DE ARMADURA TRANSVERSAL DE ESTACAS DE SEÇÃO RETANGULAR, DIÂMETRO = 6,30 MM. AF_09/2021_PS</t>
  </si>
  <si>
    <t>MONTAGEM DE ARMADURA TRANVERSAL DE ESTACAS DE SEÇÃO RETANGULAR, DIÂMETRO = 5,0 MM. AF_09/2021_PS</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</si>
  <si>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</si>
  <si>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</si>
  <si>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</si>
  <si>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</si>
  <si>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</si>
  <si>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ARMAÇÃO DE ESTRUTURAS DIVERSAS DE CONCRETO ARMADO, EXCETO VIGAS, PILARES, LAJES E FUNDAÇÕES, UTILIZANDO AÇO CA-50 DE 32,0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</si>
  <si>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</si>
  <si>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</si>
  <si>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CA-60 DE 5,0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</si>
  <si>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</si>
  <si>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</si>
  <si>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</si>
  <si>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</si>
  <si>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</si>
  <si>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</si>
  <si>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</si>
  <si>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</si>
  <si>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</si>
  <si>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</si>
  <si>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</si>
  <si>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</si>
  <si>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</si>
  <si>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PILAR OU VIGA DE ESTRUTURA CONVENCIONAL DE CONCRETO ARMADO UTILIZANDO AÇO CA-50 DE 32,0 MM.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</si>
  <si>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</si>
  <si>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</si>
  <si>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CA-60 DE 5,0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</si>
  <si>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</si>
  <si>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</si>
  <si>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</si>
  <si>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</si>
  <si>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</si>
  <si>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CA-60 DE 5,0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</si>
  <si>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</si>
  <si>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</si>
  <si>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</si>
  <si>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</si>
  <si>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</si>
  <si>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UTILIZANDO AÇO CA-25 DE 6,3 MM - MONTAGEM. AF_06/2022</t>
  </si>
  <si>
    <t>ARMAÇÃO UTILIZANDO AÇO CA-25 DE 8,0 MM - MONTAGEM.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</si>
  <si>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</si>
  <si>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</si>
  <si>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</si>
  <si>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</si>
  <si>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</si>
  <si>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CORTE E DOBRA DE AÇO CA-25, DIÂMETRO DE 6,3 MM. AF_06/2022</t>
  </si>
  <si>
    <t>CORTE E DOBRA DE AÇO CA-25,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</si>
  <si>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</si>
  <si>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</si>
  <si>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</si>
  <si>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</si>
  <si>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CA-50, DIÂMETRO DE 25,0 MM. AF_06/2022</t>
  </si>
  <si>
    <t>CORTE E DOBRA DE AÇO CA-50, DIÂMETRO DE 32 MM. AF_06/2022</t>
  </si>
  <si>
    <t>CORTE E DOBRA DE AÇO CA-50, DIÂMETRO DE 6,3 MM. AF_06/2022</t>
  </si>
  <si>
    <t>CORTE E DOBRA DE AÇO CA-50, DIÂMETRO DE 8,0 MM. AF_06/2022</t>
  </si>
  <si>
    <t>CORTE E DOBRA DE AÇO CA-60, DIÂMETRO DE 4,2 MM. AF_06/2022</t>
  </si>
  <si>
    <t>CORTE E DOBRA DE AÇO CA-60, DIÂMETRO DE 5,0 MM. AF_06/2022</t>
  </si>
  <si>
    <t>ARRASAMENTO MECANICO DE ESTACA DE CONCRETO ARMADO, DIAMETROS DE 101 CM A 150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</si>
  <si>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</si>
  <si>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</si>
  <si>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</si>
  <si>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ATÉ 40 CM.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</si>
  <si>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</si>
  <si>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</si>
  <si>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</si>
  <si>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ARRASAMENTO MECÂNICO DE ESTACA METÁLICA, PERFIL LAMINADO TIPO  H - FAMÍLIA 250. AF_05/2021</t>
  </si>
  <si>
    <t>ARRASAMENTO MECÂNICO DE ESTACA METÁLICA, PERFIL LAMINADO TIPO  H - FAMÍLIA 310. AF_05/2021</t>
  </si>
  <si>
    <t>ARRASAMENTO MECÂNICO DE ESTACA METÁLICA, PERFIL LAMINADO TIPO  I  FAMÍLIA 250. AF_05/2021</t>
  </si>
  <si>
    <t>EXECUÇÃO DE PAVIMENTO COM APLICAÇÃO DE CONCRETO ASFÁLTICO, CAMADA DE BINDER - EXCLUSIVE CARGA E TRANSPORTE. AF_11/2019</t>
  </si>
  <si>
    <t>EXECUÇÃO DE PAVIMENTO COM APLICAÇÃO DE CONCRETO ASFÁLTICO, CAMADA DE ROLAMENTO - EXCLUSIVE CARGA E TRANSPORTE. AF_11/2019</t>
  </si>
  <si>
    <t>EXECUÇÃO DE PAVIMENTO COM APLICAÇÃO DE PRÉ-MISTURADO A FRIO, CAMADA DE BINDER - EXCLUSIVE CARGA E TRANSPORTE. AF_11/2019</t>
  </si>
  <si>
    <t>EXECUÇÃO DE PAVIMENTO COM APLICAÇÃO DE PRÉ-MISTURADO A FRIO, CAMADA DE ROLAMENTO - EXCLUSIVE CARGA E TRANSPORTE. AF_11/2019</t>
  </si>
  <si>
    <t>FRESAGEM DE PAVIMENTO ASFÁLTICO (PROFUNDIDADE ATÉ 5,0 CM) - EXCLUSIVE TRANSPORTE. AF_11/2019</t>
  </si>
  <si>
    <t>ASSENTAMENTO DE TUBO DE PEAD CORRUGADO DE DUPLA PAREDE PARA REDE COLETORA DE ESGOTO, DN 1000 MM, JUNTA ELÁSTICA INTEGRADA (NÃO INCLUI FORNECIMENTO).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</si>
  <si>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</si>
  <si>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</si>
  <si>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</si>
  <si>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</si>
  <si>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</si>
  <si>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</si>
  <si>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</si>
  <si>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</si>
  <si>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</si>
  <si>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</si>
  <si>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</si>
  <si>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</si>
  <si>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</si>
  <si>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</si>
  <si>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</si>
  <si>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</si>
  <si>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</si>
  <si>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</si>
  <si>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</si>
  <si>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</si>
  <si>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</si>
  <si>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JUNTA ARGAMASSADA ENTRE TUBO DN 100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</si>
  <si>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</si>
  <si>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</si>
  <si>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 MM E O POÇO DE VISITA/ CAIXA DE CONCRETO OU ALVENARIA EM REDES DE ESGOTO. AF_01/2021</t>
  </si>
  <si>
    <t>JUNTA ARGAMASSADA ENTRE TUBO DN 1500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</si>
  <si>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</si>
  <si>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</si>
  <si>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</si>
  <si>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</si>
  <si>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</si>
  <si>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</si>
  <si>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</si>
  <si>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</si>
  <si>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</si>
  <si>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TUBO DE PEAD CORRUGADO DE DUPLA PAREDE PARA REDE COLETORA DE ESGOTO, DN 1000 MM, JUNTA ELÁSTICA INTEGRADA - FORNECIMENTO E ASSENTAMENTO. AF_01/2021</t>
  </si>
  <si>
    <t>TUBO DE PEAD CORRUGADO DE DUPLA PAREDE PARA REDE COLETORA DE ESGOTO, DN 1200 MM, JUNTA ELÁSTICA INTEGRADA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</si>
  <si>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</si>
  <si>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</si>
  <si>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</si>
  <si>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</si>
  <si>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TUBO DE PVC BRANCO PARA REDE COLETORA DE ESGOTO CONDOMINIAL DE PAREDE MACIÇA, DN 100 MM, JUNTA ELÁSTICA -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</si>
  <si>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</si>
  <si>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</si>
  <si>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</si>
  <si>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</si>
  <si>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</si>
  <si>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</si>
  <si>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</si>
  <si>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</si>
  <si>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</si>
  <si>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</si>
  <si>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</si>
  <si>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</si>
  <si>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</si>
  <si>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</si>
  <si>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100, JUNTA ELÁSTICA, INSTALADO EM LOCAL COM NÍVEL BAIXO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</si>
  <si>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</si>
  <si>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</si>
  <si>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</si>
  <si>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</si>
  <si>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</si>
  <si>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</si>
  <si>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</si>
  <si>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</si>
  <si>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</si>
  <si>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250, JUNTA ELÁSTICA, INSTALADO EM LOCAL COM NÍVEL BAIXO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</si>
  <si>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</si>
  <si>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</si>
  <si>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</si>
  <si>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</si>
  <si>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</si>
  <si>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</si>
  <si>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</si>
  <si>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</si>
  <si>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</si>
  <si>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</si>
  <si>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</si>
  <si>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</si>
  <si>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</si>
  <si>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</si>
  <si>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</si>
  <si>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</si>
  <si>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</si>
  <si>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</si>
  <si>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</si>
  <si>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</si>
  <si>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</si>
  <si>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</si>
  <si>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</si>
  <si>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</si>
  <si>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</si>
  <si>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75, JUNTA ELÁSTICA INTEGRADA, INSTALADO EM LOCAL COM NÍVEL BAIXO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</si>
  <si>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</si>
  <si>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</si>
  <si>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</si>
  <si>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</si>
  <si>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</si>
  <si>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</si>
  <si>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</si>
  <si>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</si>
  <si>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</si>
  <si>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</si>
  <si>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</si>
  <si>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</si>
  <si>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</si>
  <si>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</si>
  <si>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</si>
  <si>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</si>
  <si>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</si>
  <si>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</si>
  <si>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</si>
  <si>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</si>
  <si>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</si>
  <si>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</si>
  <si>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</si>
  <si>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</si>
  <si>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</si>
  <si>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</si>
  <si>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</si>
  <si>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</si>
  <si>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</si>
  <si>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</si>
  <si>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</si>
  <si>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</si>
  <si>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</si>
  <si>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</si>
  <si>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</si>
  <si>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</si>
  <si>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</si>
  <si>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</si>
  <si>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</si>
  <si>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</si>
  <si>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</si>
  <si>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</si>
  <si>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ALTO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</si>
  <si>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</si>
  <si>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</si>
  <si>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</si>
  <si>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</si>
  <si>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</si>
  <si>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</si>
  <si>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</si>
  <si>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</si>
  <si>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</si>
  <si>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</si>
  <si>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</si>
  <si>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</si>
  <si>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</si>
  <si>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</si>
  <si>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</si>
  <si>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</si>
  <si>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</si>
  <si>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</si>
  <si>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</si>
  <si>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</si>
  <si>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</si>
  <si>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</si>
  <si>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</si>
  <si>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</si>
  <si>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</si>
  <si>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</si>
  <si>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</si>
  <si>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PVC PBA PARA REDE DE ÁGUA, DN 100, JUNTA ELÁSTICA INTEGRADA, INSTALADO EM LOCAL COM NÍVEL ALTO DE INTERFERÊNCIAS (NÃO INCLUI FORNECIMENTO). AF_05/2024</t>
  </si>
  <si>
    <t>ASSENTAMENTO DE CONEXÃO 3 ACESSOS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</si>
  <si>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</si>
  <si>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</si>
  <si>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</si>
  <si>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75, JUNTA ELÁSTICA INTEGRADA, INSTALADO EM LOCAL COM NÍVEL BAIXO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</si>
  <si>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</si>
  <si>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</si>
  <si>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</si>
  <si>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</si>
  <si>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</si>
  <si>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</si>
  <si>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</si>
  <si>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</si>
  <si>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</si>
  <si>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</si>
  <si>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</si>
  <si>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</si>
  <si>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</si>
  <si>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</si>
  <si>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</si>
  <si>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</si>
  <si>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</si>
  <si>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</si>
  <si>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</si>
  <si>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900 MM (36"), JUNTA SOLDADA, INSTALADO EM LOCAL COM NÍVEL BAIXO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</si>
  <si>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</si>
  <si>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</si>
  <si>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</si>
  <si>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</si>
  <si>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</si>
  <si>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1200 MM, JUNTA ELÁSTICA, INSTALADO EM LOCAL COM NÍVEL BAIXO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</si>
  <si>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</si>
  <si>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</si>
  <si>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</si>
  <si>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</si>
  <si>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</si>
  <si>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</si>
  <si>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</si>
  <si>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</si>
  <si>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</si>
  <si>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</si>
  <si>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</si>
  <si>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</si>
  <si>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</si>
  <si>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</si>
  <si>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</si>
  <si>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</si>
  <si>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</si>
  <si>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</si>
  <si>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</si>
  <si>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</si>
  <si>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</si>
  <si>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</si>
  <si>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</si>
  <si>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</si>
  <si>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</si>
  <si>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900 MM, JUNTA ELÁSTICA, INSTALADO EM LOCAL COM NÍVEL BAIXO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</si>
  <si>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</si>
  <si>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DEFOFO OU PRFV OU RPVC PARA REDE DE ÁGUA, DN 100, JUNTA ELÁSTICA INTEGRADA, INSTALADO EM LOCAL COM NÍVEL BAIXO DE INTERFERÊNCIAS (NÃO INCLUI FORNECIMENTO). AF_05/2024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</si>
  <si>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</si>
  <si>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</si>
  <si>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</si>
  <si>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</si>
  <si>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</si>
  <si>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</si>
  <si>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</si>
  <si>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</si>
  <si>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</si>
  <si>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</si>
  <si>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</si>
  <si>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</si>
  <si>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</si>
  <si>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500 MM, JUNTA ELÁSTICA INTEGRADA, INSTALADO EM LOCAL COM NÍVEL BAIXO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</si>
  <si>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</si>
  <si>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100 MM, JUNTA ELÁSTICA INTEGRADA, INSTALADO EM LOCAL COM NÍVEL BAIXO DE INTERFERÊNCIAS (NÃO INCLUI FORNECIMENTO). AF_05/2024</t>
  </si>
  <si>
    <t>ASSENTAMENTO DE TUBO DE PVC PBA PARA REDE DE ÁGUA, DN 125,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</si>
  <si>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</si>
  <si>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</si>
  <si>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</si>
  <si>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ALTO DE INTERFERÊNCIAS (NÃO INCLUI FORNECIMENTO). AF_05/2024</t>
  </si>
  <si>
    <t>ASSENTAMENTO DE TUBO DE PVC PBA PARA REDE DE ÁGUA, DN 180, JUNTA ELÁSTICA INTEGRADA,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</si>
  <si>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</si>
  <si>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</si>
  <si>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</si>
  <si>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75 MM, JUNTA ELÁSTICA INTEGRADA, INSTALADO EM LOCAL COM NÍVEL BAIXO DE INTERFERÊNCIAS (NÃO INCLUI FORNECIMENTO). AF_05/2024</t>
  </si>
  <si>
    <t>ASSENTAMENTO E FORNECIMENTO DE CURVA PVC PBA, JE, PB, 45 GRAUS, DN 100 / DE 110 MM, PARA REDE AGUA, JUNTA ELÁSTICA INTEGRADA, INSTALADO EM LOCAL COM NÍVEL ALTO DE INTERFERÊNCIAS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</si>
  <si>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</si>
  <si>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</si>
  <si>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</si>
  <si>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</si>
  <si>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</si>
  <si>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</si>
  <si>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</si>
  <si>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</si>
  <si>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</si>
  <si>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</si>
  <si>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</si>
  <si>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</si>
  <si>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</si>
  <si>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</si>
  <si>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</si>
  <si>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</si>
  <si>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</si>
  <si>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</si>
  <si>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</si>
  <si>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</si>
  <si>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</si>
  <si>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</si>
  <si>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</si>
  <si>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</si>
  <si>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</si>
  <si>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</si>
  <si>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</si>
  <si>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FORNECIMENTO E ASSENTAMENTO DE CURVA 45 GRAUS RANHURADA EM FERRO FUNDIDO, DN 80 MM (3") PARA REDE DE ÁGUA, INSTALADO EM LOCAL COM NÍVEL ALTO DE INTERFERÊNCIAS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</si>
  <si>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</si>
  <si>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ALTO DE INTERFERÊNCIAS (INCLUI FORNECIMENTO). AF_05/2024</t>
  </si>
  <si>
    <t>FORNECIMENTO E ASSENTAMENTO DE TE RANHURADO EM FERRO FUNDIDO, DN 80 (3") PARA REDE DE ÁGUA, INSTALADO EM LOCAL COM NÍVEL BAIXO DE INTERFERÊNCIAS (INCLUI FORNECIMENTO). AF_05/2024</t>
  </si>
  <si>
    <t>ASSENTAMENTO DE TUBO DE CONCRETO PARA REDES COLETORAS DE ESGOTO SANITÁRIO, DIÂMETRO DE 1000 MM, JUNTA ELÁSTICA, INSTALADO EM LOCAL COM ALTO NÍVEL DE INTERFERÊNCIAS (NÃO INCLUI FORNECIMENTO). AF_03/2024</t>
  </si>
  <si>
    <t>ASSENTAMENTO DE TUBO DE CONCRETO PARA REDES COLETORAS DE ESGOTO SANITÁRIO, DIÂMETRO DE 1000 MM, JUNTA ELÁSTICA, INSTALADO EM LOCAL COM BAIXO NÍVEL DE INTERFERÊNCIAS (NÃO INCLUI FORNECIMENTO). AF_03/2024</t>
  </si>
  <si>
    <t>ASSENTAMENTO DE TUBO DE CONCRETO PARA REDES COLETORAS DE ESGOTO SANITÁRIO, DIÂMETRO DE 1200 MM, JUNTA ELÁSTICA, INSTALADO EM LOCAL COM ALTO NÍVEL DE INTERFERÊNCIAS (NÃO INCLUI FORNECIMENTO). AF_03/2024</t>
  </si>
  <si>
    <t>ASSENTAMENTO DE TUBO DE CONCRETO PARA REDES COLETORAS DE ESGOTO SANITÁRIO, DIÂMETRO DE 1200 MM, JUNTA ELÁSTICA, INSTALADO EM LOCAL COM BAIXO NÍVEL DE INTERFERÊNCIAS (NÃO INCLUI FORNECIMENTO). AF_03/2024</t>
  </si>
  <si>
    <t>ASSENTAMENTO DE TUBO DE CONCRETO PARA REDES COLETORAS DE ESGOTO SANITÁRIO, DIÂMETRO DE 1500 MM, JUNTA ELÁSTICA, INSTALADO EM LOCAL COM ALTO NÍVEL DE INTERFERÊNCIAS (NÃO INCLUI FORNECIMENTO). AF_03/2024</t>
  </si>
  <si>
    <t>ASSENTAMENTO DE TUBO DE CONCRETO PARA REDES COLETORAS DE ESGOTO SANITÁRIO, DIÂMETRO DE 1500 MM, JUNTA ELÁSTICA, INSTALADO EM LOCAL COM BAIXO NÍVEL DE INTERFERÊNCIAS (NÃO INCLUI FORNECIMENTO). AF_03/2024</t>
  </si>
  <si>
    <t>ASSENTAMENTO DE TUBO DE CONCRETO PARA REDES COLETORAS DE ESGOTO SANITÁRIO, DIÂMETRO DE 300 MM, JUNTA ELÁSTICA, INSTALADO EM LOCAL COM ALTO NÍVEL DE INTERFERÊNCIAS (NÃO INCLUI FORNECIMENTO). AF_03/2024</t>
  </si>
  <si>
    <t>ASSENTAMENTO DE TUBO DE CONCRETO PARA REDES COLETORAS DE ESGOTO SANITÁRIO, DIÂMETRO DE 300 MM, JUNTA ELÁSTICA, INSTALADO EM LOCAL COM BAIXO NÍVEL DE INTERFERÊNCIAS (NÃO INCLUI FORNECIMENTO). AF_03/2024</t>
  </si>
  <si>
    <t>ASSENTAMENTO DE TUBO DE CONCRETO PARA REDES COLETORAS DE ESGOTO SANITÁRIO, DIÂMETRO DE 400 MM, JUNTA ELÁSTICA, INSTALADO EM LOCAL COM ALTO NÍVEL DE INTERFERÊNCIAS (NÃO INCLUI FORNECIMENTO). AF_03/2024</t>
  </si>
  <si>
    <t>ASSENTAMENTO DE TUBO DE CONCRETO PARA REDES COLETORAS DE ESGOTO SANITÁRIO, DIÂMETRO DE 400 MM, JUNTA ELÁSTICA, INSTALADO EM LOCAL COM BAIXO NÍVEL DE INTERFERÊNCIAS (NÃO INCLUI FORNECIMENTO). AF_03/2024</t>
  </si>
  <si>
    <t>ASSENTAMENTO DE TUBO DE CONCRETO PARA REDES COLETORAS DE ESGOTO SANITÁRIO, DIÂMETRO DE 500 MM, JUNTA ELÁSTICA, INSTALADO EM LOCAL COM ALTO NÍVEL DE INTERFERÊNCIAS (NÃO INCLUI FORNECIMENTO). AF_03/2024</t>
  </si>
  <si>
    <t>ASSENTAMENTO DE TUBO DE CONCRETO PARA REDES COLETORAS DE ESGOTO SANITÁRIO, DIÂMETRO DE 500 MM, JUNTA ELÁSTICA, INSTALADO EM LOCAL COM BAIXO NÍVEL DE INTERFERÊNCIAS (NÃO INCLUI FORNECIMENTO). AF_03/2024</t>
  </si>
  <si>
    <t>ASSENTAMENTO DE TUBO DE CONCRETO PARA REDES COLETORAS DE ESGOTO SANITÁRIO, DIÂMETRO DE 600 MM, JUNTA ELÁSTICA, INSTALADO EM LOCAL COM ALTO NÍVEL DE INTERFERÊNCIAS (NÃO INCLUI FORNECIMENTO). AF_03/2024</t>
  </si>
  <si>
    <t>ASSENTAMENTO DE TUBO DE CONCRETO PARA REDES COLETORAS DE ESGOTO SANITÁRIO, DIÂMETRO DE 600 MM, JUNTA ELÁSTICA, INSTALADO EM LOCAL COM BAIXO NÍVEL DE INTERFERÊNCIAS (NÃO INCLUI FORNECIMENTO). AF_03/2024</t>
  </si>
  <si>
    <t>ASSENTAMENTO DE TUBO DE CONCRETO PARA REDES COLETORAS DE ESGOTO SANITÁRIO, DIÂMETRO DE 700 MM, JUNTA ELÁSTICA, INSTALADO EM LOCAL COM ALTO NÍVEL DE INTERFERÊNCIAS (NÃO INCLUI FORNECIMENTO). AF_03/2024</t>
  </si>
  <si>
    <t>ASSENTAMENTO DE TUBO DE CONCRETO PARA REDES COLETORAS DE ESGOTO SANITÁRIO, DIÂMETRO DE 700 MM, JUNTA ELÁSTICA, INSTALADO EM LOCAL COM BAIXO NÍVEL DE INTERFERÊNCIAS (NÃO INCLUI FORNECIMENTO). AF_03/2024</t>
  </si>
  <si>
    <t>ASSENTAMENTO DE TUBO DE CONCRETO PARA REDES COLETORAS DE ESGOTO SANITÁRIO, DIÂMETRO DE 800 MM, JUNTA ELÁSTICA, INSTALADO EM LOCAL COM ALTO NÍVEL DE INTERFERÊNCIAS (NÃO INCLUI FORNECIMENTO). AF_03/2024</t>
  </si>
  <si>
    <t>ASSENTAMENTO DE TUBO DE CONCRETO PARA REDES COLETORAS DE ESGOTO SANITÁRIO, DIÂMETRO DE 800 MM, JUNTA ELÁSTICA, INSTALADO EM LOCAL COM BAIXO NÍVEL DE INTERFERÊNCIAS (NÃO INCLUI FORNECIMENTO). AF_03/2024</t>
  </si>
  <si>
    <t>ASSENTAMENTO DE TUBO DE CONCRETO PARA REDES COLETORAS DE ESGOTO SANITÁRIO, DIÂMETRO DE 900 MM, JUNTA ELÁSTICA, INSTALADO EM LOCAL COM ALTO NÍVEL DE INTERFERÊNCIAS (NÃO INCLUI FORNECIMENTO). AF_03/2024</t>
  </si>
  <si>
    <t>ASSENTAMENTO DE TUBO DE CONCRETO PARA REDES COLETORAS DE ESGOTO SANITÁRIO, DIÂMETRO DE 900 MM, JUNTA ELÁSTICA, INSTALADO EM LOCAL COM BAIXO NÍVEL DE INTERFERÊNCIAS (NÃO INCLUI FORNECIMENTO). AF_03/2024</t>
  </si>
  <si>
    <t>ASSENTAMENTO DE TUBO DE CONCRETO PARA REDES COLETORAS DE ÁGUAS PLUVIAIS, DIÂMETRO DE 1000 MM, JUNTA RÍGIDA, INSTALADO EM LOCAL COM ALTO NÍVEL DE INTERFERÊNCIAS (NÃO INCLUI FORNECIMENTO). AF_03/2024</t>
  </si>
  <si>
    <t>ASSENTAMENTO DE TUBO DE CONCRETO PARA REDES COLETORAS DE ÁGUAS PLUVIAIS, DIÂMETRO DE 1000 MM, JUNTA RÍGIDA, INSTALADO EM LOCAL COM BAIXO NÍVEL DE INTERFERÊNCIAS (NÃO INCLUI FORNECIMENTO). AF_03/2024</t>
  </si>
  <si>
    <t>ASSENTAMENTO DE TUBO DE CONCRETO PARA REDES COLETORAS DE ÁGUAS PLUVIAIS, DIÂMETRO DE 1200 MM, JUNTA RÍGIDA, INSTALADO EM LOCAL COM ALTO NÍVEL DE INTERFERÊNCIAS (NÃO INCLUI FORNECIMENTO). AF_03/2024</t>
  </si>
  <si>
    <t>ASSENTAMENTO DE TUBO DE CONCRETO PARA REDES COLETORAS DE ÁGUAS PLUVIAIS, DIÂMETRO DE 1200 MM, JUNTA RÍGIDA, INSTALADO EM LOCAL COM BAIXO NÍVEL DE INTERFERÊNCIAS (NÃO INCLUI FORNECIMENTO). AF_03/2024</t>
  </si>
  <si>
    <t>ASSENTAMENTO DE TUBO DE CONCRETO PARA REDES COLETORAS DE ÁGUAS PLUVIAIS, DIÂMETRO DE 1500 MM, JUNTA RÍGIDA, INSTALADO EM LOCAL COM ALTO NÍVEL DE INTERFERÊNCIAS (NÃO INCLUI FORNECIMENTO).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</si>
  <si>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</si>
  <si>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</si>
  <si>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</si>
  <si>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</si>
  <si>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</si>
  <si>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</si>
  <si>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</si>
  <si>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</si>
  <si>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</si>
  <si>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</si>
  <si>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</si>
  <si>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</si>
  <si>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</si>
  <si>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</si>
  <si>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900 MM, JUNTA RÍGIDA, INSTALADO EM LOCAL COM BAIXO NÍVEL DE INTERFERÊNCIAS (NÃO INCLUI FORNECIMENTO).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</si>
  <si>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</si>
  <si>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</si>
  <si>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</si>
  <si>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</si>
  <si>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ALTO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</si>
  <si>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</si>
  <si>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PARA REDES COLETORAS DE ESGOTO SANITÁRIO, DIÂMETRO DE 1000 MM, JUNTA ELÁSTICA, INSTALADO EM LOCAL COM ALTO NÍVEL DE INTERFERÊNCIAS - FORNECIMENTO E ASSENTAMENTO. AF_03/2024</t>
  </si>
  <si>
    <t>TUBO DE CONCRETO PARA REDES COLETORAS DE ESGOTO SANITÁRIO, DIÂMETRO DE 1000 MM, JUNTA ELÁSTICA, INSTALADO EM LOCAL COM BAIXO NÍVEL DE INTERFERÊNCIAS - FORNECIMENTO E ASSENTAMENTO. AF_03/2024</t>
  </si>
  <si>
    <t>TUBO DE CONCRETO PARA REDES COLETORAS DE ESGOTO SANITÁRIO, DIÂMETRO DE 1200 MM, JUNTA ELÁSTICA, INSTALADO EM LOCAL COM ALTO NÍVEL DE INTERFERÊNCIAS - FORNECIMENTO E ASSENTAMENTO. AF_03/2024</t>
  </si>
  <si>
    <t>TUBO DE CONCRETO PARA REDES COLETORAS DE ESGOTO SANITÁRIO, DIÂMETRO DE 1200 MM, JUNTA ELÁSTICA, INSTALADO EM LOCAL COM BAIXO NÍVEL DE INTERFERÊNCIAS - FORNECIMENTO E ASSENTAMENTO. AF_03/2024</t>
  </si>
  <si>
    <t>TUBO DE CONCRETO PARA REDES COLETORAS DE ESGOTO SANITÁRIO, DIÂMETRO DE 1500 MM, JUNTA ELÁSTICA, INSTALADO EM LOCAL COM ALTO NÍVEL DE INTERFERÊNCIAS - FORNECIMENTO E ASSENTAMENTO. AF_03/2024</t>
  </si>
  <si>
    <t>TUBO DE CONCRETO PARA REDES COLETORAS DE ESGOTO SANITÁRIO, DIÂMETRO DE 1500 MM, JUNTA ELÁSTICA, INSTALADO EM LOCAL COM BAIXO NÍVEL DE INTERFERÊNCIAS - FORNECIMENTO E ASSENTAMENTO. AF_03/2024</t>
  </si>
  <si>
    <t>TUBO DE CONCRETO PARA REDES COLETORAS DE ESGOTO SANITÁRIO, DIÂMETRO DE 300 MM, JUNTA ELÁSTICA, INSTALADO EM LOCAL COM ALTO NÍVEL DE INTERFERÊNCIAS - FORNECIMENTO E ASSENTAMENTO. AF_03/2024</t>
  </si>
  <si>
    <t>TUBO DE CONCRETO PARA REDES COLETORAS DE ESGOTO SANITÁRIO, DIÂMETRO DE 300 MM, JUNTA ELÁSTICA, INSTALADO EM LOCAL COM BAIXO NÍVEL DE INTERFERÊNCIAS - FORNECIMENTO E ASSENTAMENTO. AF_03/2024</t>
  </si>
  <si>
    <t>TUBO DE CONCRETO PARA REDES COLETORAS DE ESGOTO SANITÁRIO, DIÂMETRO DE 400 MM, JUNTA ELÁSTICA, INSTALADO EM LOCAL COM ALTO NÍVEL DE INTERFERÊNCIAS - FORNECIMENTO E ASSENTAMENTO. AF_03/2024</t>
  </si>
  <si>
    <t>TUBO DE CONCRETO PARA REDES COLETORAS DE ESGOTO SANITÁRIO, DIÂMETRO DE 400 MM, JUNTA ELÁSTICA, INSTALADO EM LOCAL COM BAIXO NÍVEL DE INTERFERÊNCIAS - FORNECIMENTO E ASSENTAMENTO. AF_03/2024</t>
  </si>
  <si>
    <t>TUBO DE CONCRETO PARA REDES COLETORAS DE ESGOTO SANITÁRIO, DIÂMETRO DE 500 MM, JUNTA ELÁSTICA, INSTALADO EM LOCAL COM ALTO NÍVEL DE INTERFERÊNCIAS - FORNECIMENTO E ASSENTAMENTO. AF_03/2024</t>
  </si>
  <si>
    <t>TUBO DE CONCRETO PARA REDES COLETORAS DE ESGOTO SANITÁRIO, DIÂMETRO DE 500 MM, JUNTA ELÁSTICA, INSTALADO EM LOCAL COM BAIXO NÍVEL DE INTERFERÊNCIAS - FORNECIMENTO E ASSENTAMENTO. AF_03/2024</t>
  </si>
  <si>
    <t>TUBO DE CONCRETO PARA REDES COLETORAS DE ESGOTO SANITÁRIO, DIÂMETRO DE 600 MM, JUNTA ELÁSTICA, INSTALADO EM LOCAL COM ALTO NÍVEL DE INTERFERÊNCIAS - FORNECIMENTO E ASSENTAMENTO. AF_03/2024</t>
  </si>
  <si>
    <t>TUBO DE CONCRETO PARA REDES COLETORAS DE ESGOTO SANITÁRIO, DIÂMETRO DE 600 MM, JUNTA ELÁSTICA, INSTALADO EM LOCAL COM BAIXO NÍVEL DE INTERFERÊNCIAS - FORNECIMENTO E ASSENTAMENTO. AF_03/2024</t>
  </si>
  <si>
    <t>TUBO DE CONCRETO PARA REDES COLETORAS DE ESGOTO SANITÁRIO, DIÂMETRO DE 700 MM, JUNTA ELÁSTICA, INSTALADO EM LOCAL COM ALTO NÍVEL DE INTERFERÊNCIAS - FORNECIMENTO E ASSENTAMENTO. AF_03/2024</t>
  </si>
  <si>
    <t>TUBO DE CONCRETO PARA REDES COLETORAS DE ESGOTO SANITÁRIO, DIÂMETRO DE 700 MM, JUNTA ELÁSTICA, INSTALADO EM LOCAL COM BAIXO NÍVEL DE INTERFERÊNCIAS - FORNECIMENTO E ASSENTAMENTO. AF_03/2024</t>
  </si>
  <si>
    <t>TUBO DE CONCRETO PARA REDES COLETORAS DE ESGOTO SANITÁRIO, DIÂMETRO DE 800 MM, JUNTA ELÁSTICA, INSTALADO EM LOCAL COM ALTO NÍVEL DE INTERFERÊNCIAS - FORNECIMENTO E ASSENTAMENTO. AF_03/2024</t>
  </si>
  <si>
    <t>TUBO DE CONCRETO PARA REDES COLETORAS DE ESGOTO SANITÁRIO, DIÂMETRO DE 800 MM, JUNTA ELÁSTICA, INSTALADO EM LOCAL COM BAIXO NÍVEL DE INTERFERÊNCIAS - FORNECIMENTO E ASSENTAMENTO. AF_03/2024</t>
  </si>
  <si>
    <t>TUBO DE CONCRETO PARA REDES COLETORAS DE ESGOTO SANITÁRIO, DIÂMETRO DE 900 MM, JUNTA ELÁSTICA, INSTALADO EM LOCAL COM ALTO NÍVEL DE INTERFERÊNCIAS - FORNECIMENTO E ASSENTAMENTO. AF_03/2024</t>
  </si>
  <si>
    <t>TUBO DE CONCRETO PARA REDES COLETORAS DE ESGOTO SANITÁRIO, DIÂMETRO DE 900 MM, JUNTA ELÁSTICA, INSTALADO EM LOCAL COM BAIXO NÍVEL DE INTERFERÊNCIAS - FORNECIMENTO E ASSENTAMENTO. AF_03/2024</t>
  </si>
  <si>
    <t>TUBO DE CONCRETO PARA REDES COLETORAS DE ÁGUAS PLUVIAIS, DIÂMETRO DE 1000 MM, JUNTA RÍGIDA, INSTALADO EM LOCAL COM ALTO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</si>
  <si>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</si>
  <si>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1200 MM, JUNTA RÍGIDA, INSTALADO EM LOCAL COM ALTO NÍVEL DE INTERFERÊNCIAS - FORNECIMENTO E ASSENTAMENTO. AF_03/2024</t>
  </si>
  <si>
    <t>TUBO DE CONCRETO PARA REDES COLETORAS DE ÁGUAS PLUVIAIS, DIÂMETRO DE 1200 MM, JUNTA RÍGIDA, INSTALADO EM LOCAL COM BAIXO NÍVEL DE INTERFERÊNCIAS - FORNECIMENTO E ASSENTAMENTO. AF_03/2024</t>
  </si>
  <si>
    <t>TUBO DE CONCRETO PARA REDES COLETORAS DE ÁGUAS PLUVIAIS, DIÂMETRO DE 1500 MM, JUNTA RÍGIDA, INSTALADO EM LOCAL COM ALTO NÍVEL DE INTERFERÊNCIAS - FORNECIMENTO E ASSENTAMENTO. AF_03/2024</t>
  </si>
  <si>
    <t>TUBO DE CONCRETO PARA REDES COLETORAS DE ÁGUAS PLUVIAIS, DIÂMETRO DE 1500 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</si>
  <si>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</si>
  <si>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</si>
  <si>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</si>
  <si>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</si>
  <si>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</si>
  <si>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</si>
  <si>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</si>
  <si>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</si>
  <si>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</si>
  <si>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</si>
  <si>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</si>
  <si>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</si>
  <si>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</si>
  <si>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900 MM, JUNTA RÍGIDA, INSTALADO EM LOCAL COM BAIXO NÍVEL DE INTERFERÊNCIAS - FORNECIMENTO E ASSENTAMENTO. AF_03/2024</t>
  </si>
  <si>
    <t>ATERRO MANUAL DE VALAS COM AREIA PARA ATERRO. AF_08/2023</t>
  </si>
  <si>
    <t>ATERRO MANUAL DE VALAS COM SOLO ARGILO-ARENOSO. AF_08/2023</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</si>
  <si>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</si>
  <si>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</si>
  <si>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</si>
  <si>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</si>
  <si>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</si>
  <si>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ESCAVADEIRA HIDRÁULICA (CAPACIDADE DA CAÇAMBA: 0,8 M³/POTÊNCIA: 111 HP), LARGURA ATÉ 2,5 M, PROFUNDIDADE DE 3,0 A 6,0 M, COM SOLO ARGILO-ARENOSO. AF_08/2023</t>
  </si>
  <si>
    <t>ATERRO MECANIZADO DE VALA COM MINICARREGADEIRA, COM AREIA PARA ATERRO. AF_08/2023</t>
  </si>
  <si>
    <t>ATERRO MECANIZADO DE VALA COM MINICARREGADEIRA,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</si>
  <si>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</si>
  <si>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</si>
  <si>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</si>
  <si>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</si>
  <si>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COMPACTAÇÃO DE VALAS COM ROLO COMPRESSOR. AF_08/2023</t>
  </si>
  <si>
    <t>REATERRO MANUAL DE VALAS, COM COMPACTADOR DE SOLOS DE PERCUSSÃO. AF_08/2023</t>
  </si>
  <si>
    <t>REATERRO MANUAL DE VALAS, COM PLACA VIBRATÓRIA.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</si>
  <si>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</si>
  <si>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</si>
  <si>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</si>
  <si>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</si>
  <si>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</si>
  <si>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</si>
  <si>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</si>
  <si>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</si>
  <si>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</si>
  <si>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</si>
  <si>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MINICARREGADEIRA, COM COMPACTADOR DE SOLOS DE PERCUSSÃO. AF_08/2023</t>
  </si>
  <si>
    <t>REATERRO MECANIZADO DE VALA COM MINICARREGADEIRA,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</si>
  <si>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</si>
  <si>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</si>
  <si>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</si>
  <si>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</si>
  <si>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</si>
  <si>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</si>
  <si>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</si>
  <si>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</si>
  <si>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CONSTRUÇÃO DE BASE E SUB-BASE PARA PAVIMENTAÇÃO DE BRITA GRADUADA SIMPLES TRATADA COM CIMENTO, COM ESPESSURA DE 10 CM - EXCLUSIVE CARGA E TRANSPORTE. AF_09/2024</t>
  </si>
  <si>
    <t>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</si>
  <si>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</si>
  <si>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CONSTRUÇÃO DE BASE E SUB-BASE PARA PAVIMENTAÇÃO DE BRITA GRADUADA SIMPLES, COM ESPESSURA DE 10 CM - EXCLUSIVE CARGA E TRANSPORTE. AF_09/2024</t>
  </si>
  <si>
    <t>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</si>
  <si>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</si>
  <si>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CONSTRUÇÃO DE BASE E SUB-BASE PARA PAVIMENTAÇÃO DE CONCRETO COMPACTADO COM ROLO, COM ESPESSURA DE 10 CM - EXCLUSIVE CARGA E TRANSPORTE. AF_09/2024</t>
  </si>
  <si>
    <t>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</si>
  <si>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</si>
  <si>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CONSTRUÇÃO DE BASE E SUB-BASE PARA PAVIMENTAÇÃO DE MACADAME SECO, COM ESPESSURA DE 10 CM - EXCLUSIVE CARGA E TRANSPORTE. AF_09/2024</t>
  </si>
  <si>
    <t>CONSTRUÇÃO DE BASE E SUB-BASE PARA PAVIMENTAÇÃO DE MACADAME SECO, COM ESPESSURA DE 15 CM - EXCLUSIVE CARGA E TRANSPORTE. AF_09/2024</t>
  </si>
  <si>
    <t>CONSTRUÇÃO DE BASE E SUB-BASE PARA PAVIMENTAÇÃO DE MACADAME SECO, COM ESPESSURA DE 20 CM - EXCLUSIVE CARGA E TRANSPORTE. AF_09/2024</t>
  </si>
  <si>
    <t>CONSTRUÇÃO DE BASE E SUB-BASE PARA PAVIMENTAÇÃO DE MACADAME SECO, COM ESPESSURA DE 25 CM - EXCLUSIVE CARGA E TRANSPORTE. AF_09/2024</t>
  </si>
  <si>
    <t>CONSTRUÇÃO DE BASE E SUB-BASE PARA PAVIMENTAÇÃO DE RACHÃO, COM ESPESSURA DE 30 CM - EXCLUSIVE CARGA E TRANSPORTE. AF_09/2024</t>
  </si>
  <si>
    <t>CONSTRUÇÃO DE BASE E SUB-BASE PARA PAVIMENTAÇÃO DE RACHÃO, COM ESPESSURA DE 40 CM - EXCLUSIVE CARGA E TRANSPORTE. AF_09/2024</t>
  </si>
  <si>
    <t>CONSTRUÇÃO DE BASE E SUB-BASE PARA PAVIMENTAÇÃO DE RACHÃO, COM ESPESSURA DE 50 CM - EXCLUSIVE CARGA E TRANSPORTE. AF_09/2024</t>
  </si>
  <si>
    <t>CONSTRUÇÃO DE BASE E SUB-BASE PARA PAVIMENTAÇÃO DE RACHÃO, COM ESPESSURA DE 60 CM - EXCLUSIVE CARGA E TRANSPORTE.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</si>
  <si>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</si>
  <si>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</si>
  <si>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</si>
  <si>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- 4%, MISTURA EM USINA, COM ESPESSURA DE 10 CM - EXCLUSIVE CARGA E TRANSPORTE. AF_09/2024</t>
  </si>
  <si>
    <t>CONSTRUÇÃO DE BASE E SUB-BASE PARA PAVIMENTAÇÃO DE SOLO (PREDOMINANTEMENTE ARENOSO) BRITA - 40%-60% COM CIMENTO - 4%, MISTURA EM USINA, COM ESPESSURA DE 15 CM - EXCLUSIVE CARGA E TRANSPORTE. AF_09/2024</t>
  </si>
  <si>
    <t>CONSTRUÇÃO DE BASE E SUB-BASE PARA PAVIMENTAÇÃO DE SOLO (PREDOMINANTEMENTE ARENOSO) BRITA - 40%-60% COM CIMENTO - 4%, MISTURA EM USINA, COM ESPESSURA DE 20 CM - EXCLUSIVE CARGA E TRANSPORTE.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</si>
  <si>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</si>
  <si>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</si>
  <si>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</si>
  <si>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- 6%, MISTURA EM USINA, COM ESPESSURA DE 10 CM - EXCLUSIVE CARGA E TRANSPORTE. AF_09/2024</t>
  </si>
  <si>
    <t>CONSTRUÇÃO DE BASE E SUB-BASE PARA PAVIMENTAÇÃO DE SOLO (PREDOMINANTEMENTE ARENOSO) BRITA - 40%-60% COM CIMENTO - 6%, MISTURA EM USINA, COM ESPESSURA DE 15 CM - EXCLUSIVE CARGA E TRANSPORTE. AF_09/2024</t>
  </si>
  <si>
    <t>CONSTRUÇÃO DE BASE E SUB-BASE PARA PAVIMENTAÇÃO DE SOLO (PREDOMINANTEMENTE ARENOSO) BRITA - 40%-60% COM CIMENTO - 6%, MISTURA EM USINA, COM ESPESSURA DE 20 CM - EXCLUSIVE CARGA E TRANSPORTE. AF_09/2024</t>
  </si>
  <si>
    <t>CONSTRUÇÃO DE BASE E SUB-BASE PARA PAVIMENTAÇÃO DE SOLO (PREDOMINANTEMENTE ARENOSO) BRITA - 40%-60% COM CIMENTO - 8%, MISTURA EM PISTA, COM ESPESSURA DE 10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</si>
  <si>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</si>
  <si>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</si>
  <si>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- 40%-60% COM CIMENTO - 8%, MISTURA EM USINA, COM ESPESSURA DE 10 CM - EXCLUSIVE CARGA E TRANSPORTE. AF_09/2024</t>
  </si>
  <si>
    <t>CONSTRUÇÃO DE BASE E SUB-BASE PARA PAVIMENTAÇÃO DE SOLO (PREDOMINANTEMENTE ARENOSO) BRITA - 40%-60% COM CIMENTO - 8%, MISTURA EM USINA, COM ESPESSURA DE 15 CM - EXCLUSIVE CARGA E TRANSPORTE. AF_09/2024</t>
  </si>
  <si>
    <t>CONSTRUÇÃO DE BASE E SUB-BASE PARA PAVIMENTAÇÃO DE SOLO (PREDOMINANTEMENTE ARENOSO) BRITA - 40%-60% COM CIMENTO - 8%, MISTURA EM USINA, COM ESPESSURA DE 20 CM - EXCLUSIVE CARGA E TRANSPORTE.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</si>
  <si>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</si>
  <si>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</si>
  <si>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</si>
  <si>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- 40%-60%, MISTURA EM USINA, COM ESPESSURA DE 10 CM - EXCLUSIVE CARGA E TRANSPORTE. AF_09/2024</t>
  </si>
  <si>
    <t>CONSTRUÇÃO DE BASE E SUB-BASE PARA PAVIMENTAÇÃO DE SOLO (PREDOMINANTEMENTE ARENOSO) BRITA - 40%-60%, MISTURA EM USINA, COM ESPESSURA DE 15 CM - EXCLUSIVE CARGA E TRANSPORTE. AF_09/2024</t>
  </si>
  <si>
    <t>CONSTRUÇÃO DE BASE E SUB-BASE PARA PAVIMENTAÇÃO DE SOLO (PREDOMINANTEMENTE ARENOSO) BRITA - 40%-60%, MISTURA EM USINA, COM ESPESSURA DE 20 CM - EXCLUSIVE CARGA E TRANSPORTE.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</si>
  <si>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</si>
  <si>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</si>
  <si>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</si>
  <si>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- 4%, MISTURA EM USINA, COM ESPESSURA DE 10 CM - EXCLUSIVE CARGA E TRANSPORTE. AF_09/2024</t>
  </si>
  <si>
    <t>CONSTRUÇÃO DE BASE E SUB-BASE PARA PAVIMENTAÇÃO DE SOLO (PREDOMINANTEMENTE ARENOSO) BRITA - 50%-50% COM CIMENTO - 4%, MISTURA EM USINA, COM ESPESSURA DE 15 CM - EXCLUSIVE CARGA E TRANSPORTE. AF_09/2024</t>
  </si>
  <si>
    <t>CONSTRUÇÃO DE BASE E SUB-BASE PARA PAVIMENTAÇÃO DE SOLO (PREDOMINANTEMENTE ARENOSO) BRITA - 50%-50% COM CIMENTO - 4%, MISTURA EM USINA, COM ESPESSURA DE 20 CM - EXCLUSIVE CARGA E TRANSPORTE.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</si>
  <si>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</si>
  <si>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</si>
  <si>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</si>
  <si>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- 6%, MISTURA EM USINA, COM ESPESSURA DE 10 CM - EXCLUSIVE CARGA E TRANSPORTE. AF_09/2024</t>
  </si>
  <si>
    <t>CONSTRUÇÃO DE BASE E SUB-BASE PARA PAVIMENTAÇÃO DE SOLO (PREDOMINANTEMENTE ARENOSO) BRITA - 50%-50% COM CIMENTO - 6%, MISTURA EM USINA, COM ESPESSURA DE 15 CM - EXCLUSIVE CARGA E TRANSPORTE. AF_09/2024</t>
  </si>
  <si>
    <t>CONSTRUÇÃO DE BASE E SUB-BASE PARA PAVIMENTAÇÃO DE SOLO (PREDOMINANTEMENTE ARENOSO) BRITA - 50%-50% COM CIMENTO - 6%, MISTURA EM USINA, COM ESPESSURA DE 20 CM - EXCLUSIVE CARGA E TRANSPORTE. AF_09/2024</t>
  </si>
  <si>
    <t>CONSTRUÇÃO DE BASE E SUB-BASE PARA PAVIMENTAÇÃO DE SOLO (PREDOMINANTEMENTE ARENOSO) BRITA - 50%-50% COM CIMENTO - 8%, MISTURA EM PISTA, COM ESPESSURA DE 10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</si>
  <si>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</si>
  <si>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</si>
  <si>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- 50%-50% COM CIMENTO - 8%, MISTURA EM USINA, COM ESPESSURA DE 10 CM - EXCLUSIVE CARGA E TRANSPORTE. AF_09/2024</t>
  </si>
  <si>
    <t>CONSTRUÇÃO DE BASE E SUB-BASE PARA PAVIMENTAÇÃO DE SOLO (PREDOMINANTEMENTE ARENOSO) BRITA - 50%-50% COM CIMENTO - 8%, MISTURA EM USINA, COM ESPESSURA DE 15 CM - EXCLUSIVE CARGA E TRANSPORTE. AF_09/2024</t>
  </si>
  <si>
    <t>CONSTRUÇÃO DE BASE E SUB-BASE PARA PAVIMENTAÇÃO DE SOLO (PREDOMINANTEMENTE ARENOSO) BRITA - 50%-50% COM CIMENTO - 8%, MISTURA EM USINA, COM ESPESSURA DE 20 CM - EXCLUSIVE CARGA E TRANSPORTE. AF_09/2024</t>
  </si>
  <si>
    <t>CONSTRUÇÃO DE BASE E SUB-BASE PARA PAVIMENTAÇÃO DE SOLO (PREDOMINANTEMENTE ARENOSO) BRITA - 50%-50%, MISTURA EM PISTA, COM ESPESSURA DE 10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</si>
  <si>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</si>
  <si>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</si>
  <si>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ARENOSO) BRITA - 50%-50%, MISTURA EM USINA, COM ESPESSURA DE 10 CM - EXCLUSIVE CARGA E TRANSPORTE. AF_09/2024</t>
  </si>
  <si>
    <t>CONSTRUÇÃO DE BASE E SUB-BASE PARA PAVIMENTAÇÃO DE SOLO (PREDOMINANTEMENTE ARENOSO) BRITA - 50%-50%, MISTURA EM USINA, COM ESPESSURA DE 15 CM - EXCLUSIVE CARGA E TRANSPORTE. AF_09/2024</t>
  </si>
  <si>
    <t>CONSTRUÇÃO DE BASE E SUB-BASE PARA PAVIMENTAÇÃO DE SOLO (PREDOMINANTEMENTE ARENOSO) BRITA - 50%-50%, MISTURA EM USINA, COM ESPESSURA DE 20 CM - EXCLUSIVE CARGA E TRANSPORTE.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</si>
  <si>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</si>
  <si>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</si>
  <si>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</si>
  <si>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- 6%, MISTURA EM USINA, COM ESPESSURA DE 10 CM - EXCLUSIVE CARGA E TRANSPORTE. AF_09/2024</t>
  </si>
  <si>
    <t>CONSTRUÇÃO DE BASE E SUB-BASE PARA PAVIMENTAÇÃO DE SOLO (PREDOMINANTEMENTE ARENOSO) COM CIMENTO - 6%, MISTURA EM USINA, COM ESPESSURA DE 15 CM - EXCLUSIVE CARGA E TRANSPORTE. AF_09/2024</t>
  </si>
  <si>
    <t>CONSTRUÇÃO DE BASE E SUB-BASE PARA PAVIMENTAÇÃO DE SOLO (PREDOMINANTEMENTE ARENOSO) COM CIMENTO - 6%, MISTURA EM USINA, COM ESPESSURA DE 20 CM - EXCLUSIVE CARGA E TRANSPORTE. AF_09/2024</t>
  </si>
  <si>
    <t>CONSTRUÇÃO DE BASE E SUB-BASE PARA PAVIMENTAÇÃO DE SOLO (PREDOMINANTEMENTE ARENOSO) COM CIMENTO - 8%, MISTURA EM PISTA, COM ESPESSURA DE 10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</si>
  <si>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</si>
  <si>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</si>
  <si>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COM CIMENTO - 8%, MISTURA EM USINA, COM ESPESSURA DE 10 CM - EXCLUSIVE CARGA E TRANSPORTE. AF_09/2024</t>
  </si>
  <si>
    <t>CONSTRUÇÃO DE BASE E SUB-BASE PARA PAVIMENTAÇÃO DE SOLO (PREDOMINANTEMENTE ARENOSO) COM CIMENTO - 8%, MISTURA EM USINA, COM ESPESSURA DE 15 CM - EXCLUSIVE CARGA E TRANSPORTE. AF_09/2024</t>
  </si>
  <si>
    <t>CONSTRUÇÃO DE BASE E SUB-BASE PARA PAVIMENTAÇÃO DE SOLO (PREDOMINANTEMENTE ARENOSO) COM CIMENTO - 8%, MISTURA EM USINA, COM ESPESSURA DE 20 CM - EXCLUSIVE CARGA E TRANSPORTE. AF_09/2024</t>
  </si>
  <si>
    <t>CONSTRUÇÃO DE BASE E SUB-BASE PARA PAVIMENTAÇÃO DE SOLO (PREDOMINANTEMENTE ARENOSO) MELHORADO COM CIMENTO - 2%, MISTURA EM PISTA, COM ESPESSURA DE 10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</si>
  <si>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</si>
  <si>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</si>
  <si>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CONSTRUÇÃO DE BASE E SUB-BASE PARA PAVIMENTAÇÃO DE SOLO (PREDOMINANTEMENTE ARENOSO) MELHORADO COM CIMENTO - 2%, MISTURA EM USINA, COM ESPESSURA DE 10 CM - EXCLUSIVE CARGA E TRANSPORTE. AF_09/2024</t>
  </si>
  <si>
    <t>CONSTRUÇÃO DE BASE E SUB-BASE PARA PAVIMENTAÇÃO DE SOLO (PREDOMINANTEMENTE ARENOSO) MELHORADO COM CIMENTO - 2%, MISTURA EM USINA, COM ESPESSURA DE 15 CM - EXCLUSIVE CARGA E TRANSPORTE. AF_09/2024</t>
  </si>
  <si>
    <t>CONSTRUÇÃO DE BASE E SUB-BASE PARA PAVIMENTAÇÃO DE SOLO (PREDOMINANTEMENTE ARENOSO) MELHORADO COM CIMENTO - 2%, MISTURA EM USINA, COM ESPESSURA DE 20 CM - EXCLUSIVE CARGA E TRANSPORTE.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</si>
  <si>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</si>
  <si>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</si>
  <si>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</si>
  <si>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ARENOSO) MELHORADO COM CIMENTO - 4%, MISTURA EM USINA, COM ESPESSURA DE 10 CM - EXCLUSIVE CARGA E TRANSPORTE. AF_09/2024</t>
  </si>
  <si>
    <t>CONSTRUÇÃO DE BASE E SUB-BASE PARA PAVIMENTAÇÃO DE SOLO (PREDOMINANTEMENTE ARENOSO) MELHORADO COM CIMENTO - 4%, MISTURA EM USINA, COM ESPESSURA DE 15 CM - EXCLUSIVE CARGA E TRANSPORTE. AF_09/2024</t>
  </si>
  <si>
    <t>CONSTRUÇÃO DE BASE E SUB-BASE PARA PAVIMENTAÇÃO DE SOLO (PREDOMINANTEMENTE ARENOSO) MELHORADO COM CIMENTO - 4%, MISTURA EM USINA, COM ESPESSURA DE 20 CM - EXCLUSIVE CARGA E TRANSPORTE. AF_09/2024</t>
  </si>
  <si>
    <t>CONSTRUÇÃO DE BASE E SUB-BASE PARA PAVIMENTAÇÃO DE SOLO (PREDOMINANTEMENTE ARGILOSO) BRITA - 40%-60%, MISTURA EM PISTA, COM ESPESSURA DE 10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</si>
  <si>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</si>
  <si>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</si>
  <si>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- 40%-60%, MISTURA EM USINA, COM ESPESSURA DE 10 CM - EXCLUSIVE CARGA E TRANSPORTE. AF_09/2024</t>
  </si>
  <si>
    <t>CONSTRUÇÃO DE BASE E SUB-BASE PARA PAVIMENTAÇÃO DE SOLO (PREDOMINANTEMENTE ARGILOSO) BRITA - 40%-60%, MISTURA EM USINA, COM ESPESSURA DE 15 CM - EXCLUSIVE CARGA E TRANSPORTE. AF_09/2024</t>
  </si>
  <si>
    <t>CONSTRUÇÃO DE BASE E SUB-BASE PARA PAVIMENTAÇÃO DE SOLO (PREDOMINANTEMENTE ARGILOSO) BRITA - 40%-60%, MISTURA EM USINA, COM ESPESSURA DE 20 CM - EXCLUSIVE CARGA E TRANSPORTE. AF_09/2024</t>
  </si>
  <si>
    <t>CONSTRUÇÃO DE BASE E SUB-BASE PARA PAVIMENTAÇÃO DE SOLO (PREDOMINANTEMENTE ARGILOSO) BRITA - 50%-50%, MISTURA EM PISTA, COM ESPESSURA DE 10 CM - EXCLUSIVE ESCAVAÇÃO, CARGA E TRANSPORTE E SOLO. AF_09/2024</t>
  </si>
  <si>
    <t>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</si>
  <si>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</si>
  <si>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CONSTRUÇÃO DE BASE E SUB-BASE PARA PAVIMENTAÇÃO DE SOLO (PREDOMINANTEMENTE ARGILOSO) BRITA - 50%-50%, MISTURA EM USINA, COM ESPESSURA DE 10 CM - EXCLUSIVE CARGA E TRANSPORTE. AF_09/2024</t>
  </si>
  <si>
    <t>CONSTRUÇÃO DE BASE E SUB-BASE PARA PAVIMENTAÇÃO DE SOLO (PREDOMINANTEMENTE ARGILOSO) BRITA - 50%-50%, MISTURA EM USINA, COM ESPESSURA DE 15 CM - EXCLUSIVE CARGA E TRANSPORTE. AF_09/2024</t>
  </si>
  <si>
    <t>CONSTRUÇÃO DE BASE E SUB-BASE PARA PAVIMENTAÇÃO DE SOLO (PREDOMINANTEMENTE ARGILOSO) BRITA - 50%-50%, MISTURA EM USINA, COM ESPESSURA DE 20 CM - EXCLUSIVE CARGA E TRANSPORTE. AF_09/2024</t>
  </si>
  <si>
    <t>CONSTRUÇÃO DE BASE E SUB-BASE PARA PAVIMENTAÇÃO DE SOLO DE COMPORTAMENTO LATERÍTICO (ARENOSO), COM ESPESSURA DE 10 CM - EXCLUSIVE ESCAVAÇÃO, CARGA E TRANSPORTE E SOLO. AF_09/2024</t>
  </si>
  <si>
    <t>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</si>
  <si>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</si>
  <si>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</si>
  <si>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</si>
  <si>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ESPALHAMENTO DE MATERIAL COM TRATOR DE ESTEIRAS. AF_09/2024</t>
  </si>
  <si>
    <t>EXECUÇÃO DE IMPRIMAÇÃO COM ASFALTO DILUÍDO CM-30, PARA OBRAS DE CONSTRUÇÃO DE PAVIMENTOS. AF_09/2024</t>
  </si>
  <si>
    <t>EXECUÇÃO DE IMPRIMAÇÃO COM ASFALTO DILUÍDO CM-30, PARA OBRAS DE RECONSTRUÇÃO DE PAVIMENTOS. AF_09/2024</t>
  </si>
  <si>
    <t>EXECUÇÃO DE PINTURA DE LIGAÇÃO COM EMULSÃO ASFÁLTICA RR-2C, PARA OBRAS DE CONSTRUÇÃO DE PAVIMENTOS. AF_09/2024</t>
  </si>
  <si>
    <t>EXECUÇÃO DE PINTURA DE LIGAÇÃO COM EMULSÃO ASFÁLTICA RR-2C, PARA OBRAS DE RECONSTRUÇÃO DE PAVIMENTOS.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</si>
  <si>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</si>
  <si>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</si>
  <si>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</si>
  <si>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</si>
  <si>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</si>
  <si>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</si>
  <si>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(95% DE ENERGIA DO PROCTOR NORMAL) COM SOLO PREDOMINANTEMENTE ARENOSO ESPESSURA 15CM - EXCLUSIVE MATERIAL, ESCAVAÇÃO, CARGA E TRANSPORTE. AF_09/2024</t>
  </si>
  <si>
    <t>EXECUÇÃO E COMPACTAÇÃO DE CORPO DE ATERRO (95% DE ENERGIA DO PROCTOR NORMAL) COM SOLO PREDOMINANTEMENTE ARENOSO,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</si>
  <si>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</si>
  <si>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CORPO DE ATERRO DE ATERRO (95% DE ENERGIA DO PROCTOR NORMAL) COM SOLO PREDOMINANTEMENTE ARGILOSO ESPESSURA 15 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</si>
  <si>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</si>
  <si>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</si>
  <si>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</si>
  <si>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</si>
  <si>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RECONSTRUÇÃO DE BASE E SUB-BASE PARA PAVIMENTAÇÃO DE BRITA GRADUADA SIMPLES TRATADA COM CIMENTO, COM ESPESSURA DE 20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</si>
  <si>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</si>
  <si>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</si>
  <si>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RECONSTRUÇÃO DE BASE E SUB-BASE PARA PAVIMENTAÇÃO DE BRITA GRADUADA SIMPLES, COM ESPESSURA DE 20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</si>
  <si>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</si>
  <si>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</si>
  <si>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RECONSTRUÇÃO DE BASE E SUB-BASE PARA PAVIMENTAÇÃO DE CONCRETO COMPACTADO COM ROLO, COM ESPESSURA DE 20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</si>
  <si>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</si>
  <si>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</si>
  <si>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RECONSTRUÇÃO DE BASE E SUB-BASE PARA PAVIMENTAÇÃO DE MACADAME SECO, COM ESPESSURA DE 20 CM - EXCLUSIVE CARGA E TRANSPORTE. AF_09/2024</t>
  </si>
  <si>
    <t>RECONSTRUÇÃO DE BASE E SUB-BASE PARA PAVIMENTAÇÃO DE MACADAME SECO, COM ESPESSURA DE 25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</si>
  <si>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</si>
  <si>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</si>
  <si>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RECONSTRUÇÃO DE BASE E SUB-BASE PARA PAVIMENTAÇÃO DE RACHÃO, COM ESPESSURA DE 50 CM - EXCLUSIVE CARGA E TRANSPORTE. AF_09/2024</t>
  </si>
  <si>
    <t>RECONSTRUÇÃO DE BASE E SUB-BASE PARA PAVIMENTAÇÃO DE RACHÃO, COM ESPESSURA DE 60 CM - EXCLUSIVE CARGA E TRANSPORTE.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</si>
  <si>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</si>
  <si>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</si>
  <si>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</si>
  <si>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- 4%, MISTURA EM USINA, COM ESPESSURA DE 10 CM - EXCLUSIVE CARGA E TRANSPORTE. AF_09/2024</t>
  </si>
  <si>
    <t>RECONSTRUÇÃO DE BASE E SUB-BASE PARA PAVIMENTAÇÃO DE SOLO (PREDOMINANTEMENTE ARENOSO) BRITA - 40%-60% COM CIMENTO - 4%, MISTURA EM USINA, COM ESPESSURA DE 15 CM - EXCLUSIVE CARGA E TRANSPORTE. AF_09/2024</t>
  </si>
  <si>
    <t>RECONSTRUÇÃO DE BASE E SUB-BASE PARA PAVIMENTAÇÃO DE SOLO (PREDOMINANTEMENTE ARENOSO) BRITA - 40%-60% COM CIMENTO - 4%, MISTURA EM USINA, COM ESPESSURA DE 20 CM - EXCLUSIVE CARGA E TRANSPORTE.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</si>
  <si>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</si>
  <si>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</si>
  <si>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</si>
  <si>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- 6%, MISTURA EM USINA, COM ESPESSURA DE 10 CM - EXCLUSIVE CARGA E TRANSPORTE. AF_09/2024</t>
  </si>
  <si>
    <t>RECONSTRUÇÃO DE BASE E SUB-BASE PARA PAVIMENTAÇÃO DE SOLO (PREDOMINANTEMENTE ARENOSO) BRITA - 40%-60% COM CIMENTO - 6%, MISTURA EM USINA, COM ESPESSURA DE 15 CM - EXCLUSIVE CARGA E TRANSPORTE. AF_09/2024</t>
  </si>
  <si>
    <t>RECONSTRUÇÃO DE BASE E SUB-BASE PARA PAVIMENTAÇÃO DE SOLO (PREDOMINANTEMENTE ARENOSO) BRITA - 40%-60% COM CIMENTO - 6%, MISTURA EM USINA, COM ESPESSURA DE 20 CM - EXCLUSIVE CARGA E TRANSPORTE.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</si>
  <si>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</si>
  <si>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</si>
  <si>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</si>
  <si>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COM CIMENTO - 8%, MISTURA EM USINA, COM ESPESSURA DE 10 CM - EXCLUSIVE CARGA E TRANSPORTE. AF_09/2024</t>
  </si>
  <si>
    <t>RECONSTRUÇÃO DE BASE E SUB-BASE PARA PAVIMENTAÇÃO DE SOLO (PREDOMINANTEMENTE ARENOSO) BRITA - 40%-60% COM CIMENTO - 8%, MISTURA EM USINA, COM ESPESSURA DE 15 CM - EXCLUSIVE CARGA E TRANSPORTE. AF_09/2024</t>
  </si>
  <si>
    <t>RECONSTRUÇÃO DE BASE E SUB-BASE PARA PAVIMENTAÇÃO DE SOLO (PREDOMINANTEMENTE ARENOSO) BRITA - 40%-60% COM CIMENTO - 8%, MISTURA EM USINA, COM ESPESSURA DE 20 CM - EXCLUSIVE CARGA E TRANSPORTE.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</si>
  <si>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</si>
  <si>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</si>
  <si>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</si>
  <si>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- 40%-60%, MISTURA EM USINA, COM ESPESSURA DE 10 CM - EXCLUSIVE CARGA E TRANSPORTE. AF_09/2024</t>
  </si>
  <si>
    <t>RECONSTRUÇÃO DE BASE E SUB-BASE PARA PAVIMENTAÇÃO DE SOLO (PREDOMINANTEMENTE ARENOSO) BRITA - 40%-60%, MISTURA EM USINA, COM ESPESSURA DE 15 CM - EXCLUSIVE CARGA E TRANSPORTE. AF_09/2024</t>
  </si>
  <si>
    <t>RECONSTRUÇÃO DE BASE E SUB-BASE PARA PAVIMENTAÇÃO DE SOLO (PREDOMINANTEMENTE ARENOSO) BRITA - 40%-60%, MISTURA EM USINA, COM ESPESSURA DE 20 CM - EXCLUSIVE CARGA E TRANSPORTE.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</si>
  <si>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</si>
  <si>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</si>
  <si>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</si>
  <si>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- 4%, MISTURA EM USINA, COM ESPESSURA DE 10 CM - EXCLUSIVE CARGA E TRANSPORTE. AF_09/2024</t>
  </si>
  <si>
    <t>RECONSTRUÇÃO DE BASE E SUB-BASE PARA PAVIMENTAÇÃO DE SOLO (PREDOMINANTEMENTE ARENOSO) BRITA - 50%-50% COM CIMENTO - 4%, MISTURA EM USINA, COM ESPESSURA DE 15 CM - EXCLUSIVE CARGA E TRANSPORTE. AF_09/2024</t>
  </si>
  <si>
    <t>RECONSTRUÇÃO DE BASE E SUB-BASE PARA PAVIMENTAÇÃO DE SOLO (PREDOMINANTEMENTE ARENOSO) BRITA - 50%-50% COM CIMENTO - 4%, MISTURA EM USINA, COM ESPESSURA DE 20 CM - EXCLUSIVE CARGA E TRANSPORTE.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</si>
  <si>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</si>
  <si>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</si>
  <si>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</si>
  <si>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- 6%, MISTURA EM USINA, COM ESPESSURA DE 10 CM - EXCLUSIVE CARGA E TRANSPORTE. AF_09/2024</t>
  </si>
  <si>
    <t>RECONSTRUÇÃO DE BASE E SUB-BASE PARA PAVIMENTAÇÃO DE SOLO (PREDOMINANTEMENTE ARENOSO) BRITA - 50%-50% COM CIMENTO - 6%, MISTURA EM USINA, COM ESPESSURA DE 15 CM - EXCLUSIVE CARGA E TRANSPORTE. AF_09/2024</t>
  </si>
  <si>
    <t>RECONSTRUÇÃO DE BASE E SUB-BASE PARA PAVIMENTAÇÃO DE SOLO (PREDOMINANTEMENTE ARENOSO) BRITA - 50%-50% COM CIMENTO - 6%, MISTURA EM USINA, COM ESPESSURA DE 20 CM - EXCLUSIVE CARGA E TRANSPORTE.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</si>
  <si>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</si>
  <si>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</si>
  <si>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</si>
  <si>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COM CIMENTO - 8%, MISTURA EM USINA, COM ESPESSURA DE 10 CM - EXCLUSIVE CARGA E TRANSPORTE. AF_09/2024</t>
  </si>
  <si>
    <t>RECONSTRUÇÃO DE BASE E SUB-BASE PARA PAVIMENTAÇÃO DE SOLO (PREDOMINANTEMENTE ARENOSO) BRITA - 50%-50% COM CIMENTO - 8%, MISTURA EM USINA, COM ESPESSURA DE 15 CM - EXCLUSIVE CARGA E TRANSPORTE. AF_09/2024</t>
  </si>
  <si>
    <t>RECONSTRUÇÃO DE BASE E SUB-BASE PARA PAVIMENTAÇÃO DE SOLO (PREDOMINANTEMENTE ARENOSO) BRITA - 50%-50% COM CIMENTO - 8%, MISTURA EM USINA, COM ESPESSURA DE 20 CM - EXCLUSIVE CARGA E TRANSPORTE.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</si>
  <si>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</si>
  <si>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</si>
  <si>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RECONSTRUÇÃO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</si>
  <si>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BRITA - 50%-50%, MISTURA EM USINA, COM ESPESSURA DE 10 CM - EXCLUSIVE CARGA E TRANSPORTE. AF_09/2024</t>
  </si>
  <si>
    <t>RECONSTRUÇÃO DE BASE E SUB-BASE PARA PAVIMENTAÇÃO DE SOLO (PREDOMINANTEMENTE ARENOSO) BRITA - 50%-50%, MISTURA EM USINA, COM ESPESSURA DE 15 CM - EXCLUSIVE CARGA E TRANSPORTE. AF_09/2024</t>
  </si>
  <si>
    <t>RECONSTRUÇÃO DE BASE E SUB-BASE PARA PAVIMENTAÇÃO DE SOLO (PREDOMINANTEMENTE ARENOSO) BRITA - 50%-50%, MISTURA EM USINA, COM ESPESSURA DE 20 CM - EXCLUSIVE CARGA E TRANSPORTE.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</si>
  <si>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</si>
  <si>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</si>
  <si>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</si>
  <si>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- 6%, MISTURA EM USINA, COM ESPESSURA DE 10 CM - EXCLUSIVE CARGA E TRANSPORTE. AF_09/2024</t>
  </si>
  <si>
    <t>RECONSTRUÇÃO DE BASE E SUB-BASE PARA PAVIMENTAÇÃO DE SOLO (PREDOMINANTEMENTE ARENOSO) COM CIMENTO - 6%, MISTURA EM USINA, COM ESPESSURA DE 15 CM - EXCLUSIVE CARGA E TRANSPORTE. AF_09/2024</t>
  </si>
  <si>
    <t>RECONSTRUÇÃO DE BASE E SUB-BASE PARA PAVIMENTAÇÃO DE SOLO (PREDOMINANTEMENTE ARENOSO) COM CIMENTO - 6%, MISTURA EM USINA, COM ESPESSURA DE 20 CM - EXCLUSIVE CARGA E TRANSPORTE.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</si>
  <si>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</si>
  <si>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</si>
  <si>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</si>
  <si>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COM CIMENTO - 8%, MISTURA EM USINA, COM ESPESSURA DE 10 CM - EXCLUSIVE CARGA E TRANSPORTE. AF_09/2024</t>
  </si>
  <si>
    <t>RECONSTRUÇÃO DE BASE E SUB-BASE PARA PAVIMENTAÇÃO DE SOLO (PREDOMINANTEMENTE ARENOSO) COM CIMENTO - 8%, MISTURA EM USINA, COM ESPESSURA DE 15 CM - EXCLUSIVE CARGA E TRANSPORTE. AF_09/2024</t>
  </si>
  <si>
    <t>RECONSTRUÇÃO DE BASE E SUB-BASE PARA PAVIMENTAÇÃO DE SOLO (PREDOMINANTEMENTE ARENOSO) COM CIMENTO - 8%, MISTURA EM USINA, COM ESPESSURA DE 20 CM - EXCLUSIVE CARGA E TRANSPORTE.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</si>
  <si>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</si>
  <si>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</si>
  <si>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</si>
  <si>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- 2%, MISTURA EM USINA, COM ESPESSURA DE 10 CM - EXCLUSIVE CARGA E TRANSPORTE. AF_09/2024</t>
  </si>
  <si>
    <t>RECONSTRUÇÃO DE BASE E SUB-BASE PARA PAVIMENTAÇÃO DE SOLO (PREDOMINANTEMENTE ARENOSO) MELHORADO COM CIMENTO - 2%, MISTURA EM USINA, COM ESPESSURA DE 15 CM - EXCLUSIVE CARGA E TRANSPORTE. AF_09/2024</t>
  </si>
  <si>
    <t>RECONSTRUÇÃO DE BASE E SUB-BASE PARA PAVIMENTAÇÃO DE SOLO (PREDOMINANTEMENTE ARENOSO) MELHORADO COM CIMENTO - 2%, MISTURA EM USINA, COM ESPESSURA DE 20 CM - EXCLUSIVE CARGA E TRANSPORTE.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</si>
  <si>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</si>
  <si>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</si>
  <si>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</si>
  <si>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ARENOSO) MELHORADO COM CIMENTO - 4%, MISTURA EM USINA, COM ESPESSURA DE 10 CM - EXCLUSIVE CARGA E TRANSPORTE. AF_09/2024</t>
  </si>
  <si>
    <t>RECONSTRUÇÃO DE BASE E SUB-BASE PARA PAVIMENTAÇÃO DE SOLO (PREDOMINANTEMENTE ARENOSO) MELHORADO COM CIMENTO - 4%, MISTURA EM USINA, COM ESPESSURA DE 15 CM - EXCLUSIVE CARGA E TRANSPORTE. AF_09/2024</t>
  </si>
  <si>
    <t>RECONSTRUÇÃO DE BASE E SUB-BASE PARA PAVIMENTAÇÃO DE SOLO (PREDOMINANTEMENTE ARENOSO) MELHORADO COM CIMENTO - 4%, MISTURA EM USINA, COM ESPESSURA DE 20 CM - EXCLUSIVE CARGA E TRANSPORTE.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</si>
  <si>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</si>
  <si>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</si>
  <si>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RECONSTRUÇÃO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</si>
  <si>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- 40%-60%, MISTURA EM USINA, COM ESPESSURA DE 10 CM - EXCLUSIVE CARGA E TRANSPORTE. AF_09/2024</t>
  </si>
  <si>
    <t>RECONSTRUÇÃO DE BASE E SUB-BASE PARA PAVIMENTAÇÃO DE SOLO (PREDOMINANTEMENTE ARGILOSO) BRITA - 40%-60%, MISTURA EM USINA, COM ESPESSURA DE 15 CM - EXCLUSIVE CARGA E TRANSPORTE. AF_09/2024</t>
  </si>
  <si>
    <t>RECONSTRUÇÃO DE BASE E SUB-BASE PARA PAVIMENTAÇÃO DE SOLO (PREDOMINANTEMENTE ARGILOSO) BRITA - 40%-60%, MISTURA EM USINA, COM ESPESSURA DE 20 CM - EXCLUSIVE CARGA E TRANSPORTE.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</si>
  <si>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</si>
  <si>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</si>
  <si>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RECONSTRUÇÃO DE BASE E SUB-BASE PARA PAVIMENTAÇÃO DE SOLO (PREDOMINANTEMENTE ARGILOSO) BRITA - 50%-50%, MISTURA EM PISTA, COM ESPESSURA DE 20 CM - EXCLUSIVE ESCAVAÇÃO, CARGA E TRANSPORTE E SOLO. AF_09/2024</t>
  </si>
  <si>
    <t>RECONSTRUÇÃO DE BASE E SUB-BASE PARA PAVIMENTAÇÃO DE SOLO (PREDOMINANTEMENTE ARGILOSO) BRITA - 50%-50%, MISTURA EM USINA, COM ESPESSURA DE 10 CM - EXCLUSIVE CARGA E TRANSPORTE. AF_09/2024</t>
  </si>
  <si>
    <t>RECONSTRUÇÃO DE BASE E SUB-BASE PARA PAVIMENTAÇÃO DE SOLO (PREDOMINANTEMENTE ARGILOSO) BRITA - 50%-50%, MISTURA EM USINA, COM ESPESSURA DE 15 CM - EXCLUSIVE CARGA E TRANSPORTE. AF_09/2024</t>
  </si>
  <si>
    <t>RECONSTRUÇÃO DE BASE E SUB-BASE PARA PAVIMENTAÇÃO DE SOLO (PREDOMINANTEMENTE ARGILOSO) BRITA - 50%-50%, MISTURA EM USINA, COM ESPESSURA DE 20 CM - EXCLUSIVE CARGA E TRANSPORTE.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</si>
  <si>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</si>
  <si>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</si>
  <si>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RECONSTRUÇÃO DE BASE E SUB-BASE PARA PAVIMENTAÇÃO DE SOLO DE COMPORTAMENTO LATERÍTICO (ARENOSO), COM ESPESSURA DE 20 CM - EXCLUSIVE ESCAVAÇÃO, CARGA E TRANSPORTE E SOLO. AF_09/2024</t>
  </si>
  <si>
    <t>REGULARIZAÇÃO DE SUPERFÍCIES COM MOTONIVELADORA. AF_09/2024</t>
  </si>
  <si>
    <t>REGULARIZAÇÃO E COMPACTAÇÃO DE SUBLEITO DE SOLO PREDOMINANTEMENTE ARENOSO, PARA OBRAS DE CONSTRUÇÃO DE PAVIMENTOS. AF_09/2024</t>
  </si>
  <si>
    <t>REGULARIZAÇÃO E COMPACTAÇÃO DE SUBLEITO DE SOLO PREDOMINANTEMENTE ARENOSO, PARA OBRAS DE RECONSTRUÇÃO DE PAVIMENTOS. AF_09/2024</t>
  </si>
  <si>
    <t>REGULARIZAÇÃO E COMPACTAÇÃO DE SUBLEITO DE SOLO PREDOMINANTEMENTE ARGILOSO, PARA OBRAS DE CONSTRUÇÃO DE PAVIMENTOS. AF_09/2024</t>
  </si>
  <si>
    <t>REGULARIZAÇÃO E COMPACTAÇÃO DE SUBLEITO DE SOLO PREDOMINANTEMENTE ARGILOSO, PARA OBRAS DE RECONSTRUÇÃO DE PAVIMENTOS. AF_09/2024</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</si>
  <si>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</si>
  <si>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</si>
  <si>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</si>
  <si>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</si>
  <si>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MURO ALA E MURO TESTA UTILIZANDO AÇO CA-50 DE 6,3 MM - MONTAGEM. AF_07/2021</t>
  </si>
  <si>
    <t>ARMAÇÃO DE MURO ALA E MURO TESTA UTILIZANDO AÇO CA-50 DE 8 MM - MONTAGEM. AF_07/2021</t>
  </si>
  <si>
    <t>ARMAÇÃO DE SOLEIRA UTILIZANDO AÇO CA-50 DE 6,3 MM - MONTAGEM. AF_07/2021</t>
  </si>
  <si>
    <t>ARMAÇÃO DE SOLEIRA UTILIZANDO AÇO CA-50 DE 8 MM - MONTAGEM. AF_07/2021</t>
  </si>
  <si>
    <t>BOCA PARA BUEIRO DUPLO CELULAR 150 X 150 CM EM CONCRETO, ALAS COM ESCONSIDADE DE 30°, INCLUINDO FÔRMAS E MATERIAIS. AF_07/2021</t>
  </si>
  <si>
    <t>BOCA PARA BUEIRO DUPLO CELULAR 150 X 150 CM EM GABIÃO, ALAS COM ESCONSIDADE DE 45°, INCLUINDO FÔRMAS E MATERIAIS. AF_07/2021</t>
  </si>
  <si>
    <t>BOCA PARA BUEIRO DUPLO CELULAR 200 X 200 CM EM CONCRETO, ALAS COM ESCONSIDADE DE 30°, INCLUINDO FÔRMAS E MATERIAIS. AF_07/2021</t>
  </si>
  <si>
    <t>BOCA PARA BUEIRO DUPLO CELULAR 200 X 200 CM EM GABIÃO, ALAS COM ESCONSIDADE DE 45°, INCLUINDO FÔRMAS E MATERIAIS. AF_07/2021</t>
  </si>
  <si>
    <t>BOCA PARA BUEIRO DUPLO CELULAR 250 X 250 CM EM CONCRETO, ALAS COM ESCONSIDADE DE 30°, INCLUINDO FÔRMAS E MATERIAIS. AF_07/2021</t>
  </si>
  <si>
    <t>BOCA PARA BUEIRO DUPLO CELULAR 250 X 250 CM EM GABIÃO, ALAS COM ESCONSIDADE DE 45°, INCLUINDO FÔRMAS E MATERIAIS. AF_07/2021</t>
  </si>
  <si>
    <t>BOCA PARA BUEIRO DUPLO CELULAR 300 X 300 CM EM CONCRETO, ALAS COM ESCONSIDADE DE 30°, INCLUINDO FÔRMAS E MATERIAIS. AF_07/2021</t>
  </si>
  <si>
    <t>BOCA PARA BUEIRO DUPLO CELULAR 300 X 300 CM EM GABIÃO, ALAS COM ESCONSIDADE DE 45°, INCLUINDO FÔRMAS E MATERIAIS. AF_07/2021</t>
  </si>
  <si>
    <t>BOCA PARA BUEIRO DUPLO TUBULAR D = 100 CM EM CONCRETO, ALAS COM ESCONSIDADE DE 0°, INCLUINDO FÔRMAS E MATERIAIS. AF_07/2021</t>
  </si>
  <si>
    <t>BOCA PARA BUEIRO DUPLO TUBULAR D = 100 CM EM CONCRETO, ALAS COM ESCONSIDADE DE 30°, INCLUINDO FÔRMAS E MATERIAIS. AF_07/2021</t>
  </si>
  <si>
    <t>BOCA PARA BUEIRO DUPLO TUBULAR D = 100 CM EM GABIÃO, ALAS COM ESCONSIDADE DE 45°, INCLUINDO FÔRMAS E MATERIAIS. AF_07/2021</t>
  </si>
  <si>
    <t>BOCA PARA BUEIRO DUPLO TUBULAR D = 120 CM EM CONCRETO, ALAS COM ESCONSIDADE DE 0°, INCLUINDO FÔRMAS E MATERIAIS. AF_07/2021</t>
  </si>
  <si>
    <t>BOCA PARA BUEIRO DUPLO TUBULAR D = 120 CM EM CONCRETO, ALAS COM ESCONSIDADE DE 30°, INCLUINDO FÔRMAS E MATERIAIS. AF_07/2021</t>
  </si>
  <si>
    <t>BOCA PARA BUEIRO DUPLO TUBULAR D = 120 CM EM GABIÃO, ALAS COM ESCONSIDADE DE 45°, INCLUINDO FÔRMAS E MATERIAIS. AF_07/2021</t>
  </si>
  <si>
    <t>BOCA PARA BUEIRO DUPLO TUBULAR D = 150 CM EM CONCRETO, ALAS COM ESCONSIDADE DE 0°, INCLUINDO FÔRMAS E MATERIAIS. AF_07/2021</t>
  </si>
  <si>
    <t>BOCA PARA BUEIRO DUPLO TUBULAR D = 150 CM EM CONCRETO, ALAS COM ESCONSIDADE DE 30°, INCLUINDO FÔRMAS E MATERIAIS. AF_07/2021</t>
  </si>
  <si>
    <t>BOCA PARA BUEIRO DUPLO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</si>
  <si>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</si>
  <si>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</si>
  <si>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CONCRETO, ALAS COM ESCONSIDADE DE 0°, INCLUINDO FÔRMAS E MATERIAIS. AF_07/2021</t>
  </si>
  <si>
    <t>BOCA PARA BUEIRO DUPLO TUBULAR D = 80 CM EM GABIÃO, ALAS COM ESCONSIDADE DE 45°, INCLUINDO FÔRMAS E MATERIAIS. AF_07/2021</t>
  </si>
  <si>
    <t>BOCA PARA BUEIRO SIMPLES CELULAR 150 X 150 CM EM CONCRETO, ALAS COM ESCONSIDADE DE 30°, INCLUINDO FÔRMAS E MATERIAIS. AF_07/2021</t>
  </si>
  <si>
    <t>BOCA PARA BUEIRO SIMPLES CELULAR 150 X 150 CM EM GABIÃO, ALAS COM ESCONSIDADE DE 45°, INCLUINDO FÔRMAS E MATERIAIS. AF_07/2021</t>
  </si>
  <si>
    <t>BOCA PARA BUEIRO SIMPLES CELULAR 200 X 200 CM EM CONCRETO, ALAS COM ESCONSIDADE DE 30°, INCLUINDO FÔRMAS E MATERIAIS. AF_07/2021</t>
  </si>
  <si>
    <t>BOCA PARA BUEIRO SIMPLES CELULAR 200 X 200 CM EM GABIÃO, ALAS COM ESCONSIDADE DE 45°, INCLUINDO FÔRMAS E MATERIAIS. AF_07/2021</t>
  </si>
  <si>
    <t>BOCA PARA BUEIRO SIMPLES CELULAR 250 X 250 CM EM CONCRETO, ALAS COM ESCONSIDADE DE 30°, INCLUINDO FÔRMAS E MATERIAIS. AF_07/2021</t>
  </si>
  <si>
    <t>BOCA PARA BUEIRO SIMPLES CELULAR 250 X 250 CM EM GABIÃO, ALAS COM ESCONSIDADE DE 45°, INCLUINDO FÔRMAS E MATERIAIS. AF_07/2021</t>
  </si>
  <si>
    <t>BOCA PARA BUEIRO SIMPLES CELULAR 300 X 300 CM EM CONCRETO, ALAS COM ESCONSIDADE DE 30°, INCLUINDO FÔRMAS E MATERIAIS. AF_07/2021</t>
  </si>
  <si>
    <t>BOCA PARA BUEIRO SIMPLES CELULAR 300 X 300 CM EM GABIÃO, ALAS COM ESCONSIDADE DE 45°, INCLUINDO FÔRMAS E MATERIAIS. AF_07/2021</t>
  </si>
  <si>
    <t>BOCA PARA BUEIRO SIMPLES TUBULAR D = 100 CM EM CONCRETO, ALAS COM ESCONSIDADE DE 0°, INCLUINDO FÔRMAS E MATERIAIS. AF_07/2021</t>
  </si>
  <si>
    <t>BOCA PARA BUEIRO SIMPLES TUBULAR D = 100 CM EM CONCRETO, ALAS COM ESCONSIDADE DE 30°, INCLUINDO FÔRMAS E MATERIAIS. AF_07/2021</t>
  </si>
  <si>
    <t>BOCA PARA BUEIRO SIMPLES TUBULAR D = 100 CM EM GABIÃO, ALAS COM ESCONSIDADE DE 45°, INCLUINDO FÔRMAS E MATERIAIS. AF_07/2021</t>
  </si>
  <si>
    <t>BOCA PARA BUEIRO SIMPLES TUBULAR D = 120 CM EM CONCRETO, ALAS COM ESCONSIDADE DE 0°, INCLUINDO FÔRMAS E MATERIAIS. AF_07/2021</t>
  </si>
  <si>
    <t>BOCA PARA BUEIRO SIMPLES TUBULAR D = 120 CM EM CONCRETO, ALAS COM ESCONSIDADE DE 30°, INCLUINDO FÔRMAS E MATERIAIS. AF_07/2021</t>
  </si>
  <si>
    <t>BOCA PARA BUEIRO SIMPLES TUBULAR D = 120 CM EM GABIÃO, ALAS COM ESCONSIDADE DE 45°, INCLUINDO FÔRMAS E MATERIAIS. AF_07/2021</t>
  </si>
  <si>
    <t>BOCA PARA BUEIRO SIMPLES TUBULAR D = 150 CM EM CONCRETO, ALAS COM ESCONSIDADE DE 0°, INCLUINDO FÔRMAS E MATERIAIS. AF_07/2021</t>
  </si>
  <si>
    <t>BOCA PARA BUEIRO SIMPLES TUBULAR D = 150 CM EM CONCRETO, ALAS COM ESCONSIDADE DE 30°, INCLUINDO FÔRMAS E MATERIAIS. AF_07/2021</t>
  </si>
  <si>
    <t>BOCA PARA BUEIRO SIMPLES TUBULAR D = 150 CM EM GABIÃO, ALAS COM ESCONSIDADE DE 45°, INCLUINDO FÔRMAS E MATERIAIS. AF_07/2021</t>
  </si>
  <si>
    <t>BOCA PARA BUEIRO SIMPLES TUBULAR D = 40 CM EM CONCRETO, ALAS COM ESCONSIDADE DE 0°, INCLUINDO FÔRMAS E MATERIAIS. AF_07/2021</t>
  </si>
  <si>
    <t>BOCA PARA BUEIRO SIMPLES TUBULAR D = 40 CM EM GABIÃO, ALAS COM ESCONSIDADE DE 45°, INCLUINDO FÔRMAS E MATERIAIS. AF_07/2021</t>
  </si>
  <si>
    <t>BOCA PARA BUEIRO SIMPLES TUBULAR D = 60 CM EM CONCRETO, ALAS COM ESCONSIDADE DE 0°, INCLUINDO FÔRMAS E MATERIAIS. AF_07/2021</t>
  </si>
  <si>
    <t>BOCA PARA BUEIRO SIMPLES TUBULAR D = 60 CM EM CONCRETO, ALAS COM ESCONSIDADE DE 30°, INCLUINDO FÔRMAS E MATERIAIS. AF_07/2021</t>
  </si>
  <si>
    <t>BOCA PARA BUEIRO SIMPLES TUBULAR D = 60 CM EM GABIÃO, ALAS COM ESCONSIDADE DE 45°, INCLUINDO FÔRMAS E MATERIAIS. AF_07/2021</t>
  </si>
  <si>
    <t>BOCA PARA BUEIRO SIMPLES TUBULAR D = 80 CM EM CONCRETO, ALAS COM ESCONSIDADE DE 0°, INCLUINDO FÔRMAS E MATERIAIS. AF_07/2021</t>
  </si>
  <si>
    <t>BOCA PARA BUEIRO SIMPLES TUBULAR D = 80 CM EM CONCRETO, ALAS COM ESCONSIDADE DE 30°, INCLUINDO FÔRMAS E MATERIAIS. AF_07/2021</t>
  </si>
  <si>
    <t>BOCA PARA BUEIRO SIMPLES TUBULAR D = 80 CM EM GABIÃO, ALAS COM ESCONSIDADE DE 45°, INCLUINDO FÔRMAS E MATERIAIS. AF_07/2021</t>
  </si>
  <si>
    <t>BOCA PARA BUEIRO TRIPLO CELULAR 150 X 150 CM EM CONCRETO, ALAS COM ESCONSIDADE DE 30°, INCLUINDO FÔRMAS E MATERIAIS. AF_07/2021</t>
  </si>
  <si>
    <t>BOCA PARA BUEIRO TRIPLO CELULAR 150 X 150 CM EM GABIÃO, ALAS COM ESCONSIDADE DE 45°, INCLUINDO FÔRMAS E MATERIAIS. AF_07/2021</t>
  </si>
  <si>
    <t>BOCA PARA BUEIRO TRIPLO CELULAR 200 X 200 CM EM CONCRETO, ALAS COM ESCONSIDADE DE 30°, INCLUINDO FÔRMAS E MATERIAIS. AF_07/2021</t>
  </si>
  <si>
    <t>BOCA PARA BUEIRO TRIPLO CELULAR 200 X 200 CM EM GABIÃO, ALAS COM ESCONSIDADE DE 45°, INCLUINDO FÔRMAS E MATERIAIS. AF_07/2021</t>
  </si>
  <si>
    <t>BOCA PARA BUEIRO TRIPLO CELULAR 250 X 250 CM EM CONCRETO, ALAS COM ESCONSIDADE DE 30°, INCLUINDO FÔRMAS E MATERIAIS. AF_07/2021</t>
  </si>
  <si>
    <t>BOCA PARA BUEIRO TRIPLO CELULAR 250 X 250 CM EM GABIÃO, ALAS COM ESCONSIDADE DE 45°, INCLUINDO FÔRMAS E MATERIAIS. AF_07/2021</t>
  </si>
  <si>
    <t>BOCA PARA BUEIRO TRIPLO CELULAR 300 X 300 CM EM CONCRETO, ALAS COM ESCONSIDADE DE 30°, INCLUINDO FÔRMAS E MATERIAIS. AF_07/2021</t>
  </si>
  <si>
    <t>BOCA PARA BUEIRO TRIPLO CELULAR 300 X 300 CM EM GABIÃO, ALAS COM ESCONSIDADE DE 45°, INCLUINDO FÔRMAS E MATERIAIS. AF_07/2021</t>
  </si>
  <si>
    <t>BOCA PARA BUEIRO TRIPLO TUBULAR D = 100 CM EM CONCRETO, ALAS COM ESCONSIDADE DE 0°, INCLUINDO FÔRMAS E MATERIAIS. AF_07/2021</t>
  </si>
  <si>
    <t>BOCA PARA BUEIRO TRIPLO TUBULAR D = 100 CM EM CONCRETO, ALAS COM ESCONSIDADE DE 30°, INCLUINDO FÔRMAS E MATERIAIS. AF_07/2021</t>
  </si>
  <si>
    <t>BOCA PARA BUEIRO TRIPLO TUBULAR D = 100 CM EM GABIÃO, ALAS COM ESCONSIDADE DE 45°, INCLUINDO FÔRMAS E MATERIAIS. AF_07/2021</t>
  </si>
  <si>
    <t>BOCA PARA BUEIRO TRIPLO TUBULAR D = 120 CM EM CONCRETO, ALAS COM ESCONSIDADE DE 0°, INCLUINDO FÔRMAS E MATERIAIS. AF_07/2021</t>
  </si>
  <si>
    <t>BOCA PARA BUEIRO TRIPLO TUBULAR D = 120 CM EM CONCRETO, ALAS COM ESCONSIDADE DE 30°, INCLUINDO FÔRMAS E MATERIAIS. AF_07/2021</t>
  </si>
  <si>
    <t>BOCA PARA BUEIRO TRIPLO TUBULAR D = 120 CM EM GABIÃO, ALAS COM ESCONSIDADE DE 45°, INCLUINDO FÔRMAS E MATERIAIS. AF_07/2021</t>
  </si>
  <si>
    <t>BOCA PARA BUEIRO TRIPLO TUBULAR D = 150 CM EM CONCRETO, ALAS COM ESCONSIDADE DE 0°, INCLUINDO FÔRMAS E MATERIAIS. AF_07/2021</t>
  </si>
  <si>
    <t>BOCA PARA BUEIRO TRIPLO TUBULAR D = 150 CM EM CONCRETO, ALAS COM ESCONSIDADE DE 30°, INCLUINDO FÔRMAS E MATERIAIS. AF_07/2021</t>
  </si>
  <si>
    <t>BOCA PARA BUEIRO TRIPLO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</si>
  <si>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</si>
  <si>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</si>
  <si>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</si>
  <si>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CONCRETAGEM DE BOCA PARA BUEIRO, FCK = 20 MPA, COM USO DE BOMBA - LANÇAMENTO, ADENSAMENTO E ACABAMENTO. AF_07/2021</t>
  </si>
  <si>
    <t>FABRICAÇÃO, MONTAGEM E DESMONTAGEM DE FÔRMA PARA BOCA PARA BUEIRO, EM CHAPA DE MADEIRA COMPENSADA RESINADA, E = 17 MM, 2 UTILIZAÇÕES. AF_07/2021</t>
  </si>
  <si>
    <t>BOMBA CENTRÍFUGA, MONOFÁSICA, 0,5 CV OU 0,49 HP, HM 6 A 20 M, Q 1,2 A 8,3 M3/H (NÃO INCLUI O FORNECIMENTO DA BOMBA). AF_12/2020</t>
  </si>
  <si>
    <t>BOMBA CENTRÍFUGA, MONOFÁSICA, 0,5 CV OU 0,49 HP, HM 6 A 20 M, Q 1,2 A 8,3 M3/H - FORNECIMENTO E INSTALAÇÃO. AF_12/2020</t>
  </si>
  <si>
    <t>BOMBA CENTRÍFUGA, TRIFÁSICA, 1 CV OU 0,99 HP, HM 14 A 40 M, Q 0,6 A 8,4 M3/H (NÃO INCLUI O FORNECIMENTO DA BOMBA). AF_12/2020</t>
  </si>
  <si>
    <t>BOMBA CENTRÍFUGA, TRIFÁSICA, 1 CV OU 0,99 HP, HM 14 A 40 M, Q 0,6 A 8,4 M3/H - FORNECIMENTO E INSTALAÇÃO. AF_12/2020</t>
  </si>
  <si>
    <t>BOMBA CENTRÍFUGA, TRIFÁSICA, 1,5 CV OU 1,48 HP (NÃO INCLUI O FORNECIMENTO DA BOMBA). AF_12/2020</t>
  </si>
  <si>
    <t>BOMBA CENTRÍFUGA, TRIFÁSICA, 1,5 CV OU 1,48 HP, HM 10 A 24 M, Q 6,1 A 21,9 M3/H - FORNECIMENTO E INSTALAÇÃO. AF_12/2020</t>
  </si>
  <si>
    <t>BOMBA CENTRÍFUGA, TRIFÁSICA, 1,5 CV OU 1,48 HP, HM 10 A 24 M, Q 6,1 A 21,9 M3/H, 2 UNIDADES, INCLUSO QUADRO ELÉTRICO - FORNECIMENTO E INSTALAÇÃO. AF_12/2020</t>
  </si>
  <si>
    <t>BOMBA CENTRÍFUGA, TRIFÁSICA, 1,5 CV OU 1,48 HP, HM 10 A 70 M, Q 1,8 A 5,3 M3/H - FORNECIMENTO E INSTALAÇÃO. AF_12/2020</t>
  </si>
  <si>
    <t>BOMBA CENTRÍFUGA, TRIFÁSICA, 10 CV OU 9,86 HP, HM 85 A 140 M, Q 4,2 A 14,9 M3/H (NÃO INCLUI O FORNECIMENTO DA BOMBA). AF_12/2020</t>
  </si>
  <si>
    <t>BOMBA CENTRÍFUGA, TRIFÁSICA, 10 CV OU 9,86 HP, HM 85 A 140 M, Q 4,2 A 14,9 M3/H - FORNECIMENTO E INSTALAÇÃO. AF_12/2020</t>
  </si>
  <si>
    <t>BOMBA CENTRÍFUGA, TRIFÁSICA, 3 CV OU 2,96 HP, HM 34 A 40 M, Q 8,6 A 14,8 M3/H (NÃO INCLUI O FORNECIMENTO DA BOMBA). AF_12/2020</t>
  </si>
  <si>
    <t>BOMBA CENTRÍFUGA, TRIFÁSICA, 3 CV OU 2,96 HP, HM 34 A 40 M, Q 8,6 A 14,8 M3/H - FORNECIMENTO E INSTALAÇÃO. AF_12/2020</t>
  </si>
  <si>
    <t>BOMBA CENTRÍFUGA, TRIFÁSICA, 3 CV OU 2,96 HP, HM 34 A 40 M, Q 8,6 A 14,8 M3/H, 2 UNIDADES, INCLUSO QUADRO ELÉTRICO - FORNECIMENTO E INSTALAÇÃO. AF_12/2020</t>
  </si>
  <si>
    <t>BOMBA SUBMERSÍVEL, TRIFÁSICA, 3,80 CV OU 3,75 HP, HM 5 A 25,5 M, Q 3,6 A 61,2 M3/H (NÃO INCLUI O FORNECIMENTO DA BOMBA). AF_12/2020</t>
  </si>
  <si>
    <t>BOMBA SUBMERSÍVEL, TRIFÁSICA, 3,80 CV OU 3,75 HP, HM 5 A 25,5 M, Q 3,6 A 61,2 M3/H - FORNECIMENTO E INSTALAÇÃO. AF_12/2020</t>
  </si>
  <si>
    <t>CHAVE DE BOIA AUTOMÁTICA SUPERIOR/INFERIOR 15A/250V - FORNECIMENTO E INSTALAÇÃO. AF_12/2020</t>
  </si>
  <si>
    <t>INSTALAÇÃO DE QUADRO ELÉTRICO PARA BOMBAS TRIFÁSICAS ATÉ 25 CV (NÃO INCLUI O FORNECIMENTO DO QUADRO). AF_12/2020</t>
  </si>
  <si>
    <t>MOTO BOMBA HORIZONTAL ATÉ 10 CV, HM 75 A 80 M, Q 25,4 A 48 (NÃO INCLUI O FORNECIMENTO DA BOMBA). AF_12/2020</t>
  </si>
  <si>
    <t>MOTO BOMBA HORIZONTAL ATÉ 10 CV, HM 75 A 80 M, Q 25,4 A 48 - FORNECIMENTO E INSTALAÇÃO. AF_12/2020</t>
  </si>
  <si>
    <t>MOTO BOMBA HORIZONTAL DE 12,5 A 25 CV, HM 140 M (NÃO INCLUI O FORNECIMENTO DA BOMBA). AF_12/2020</t>
  </si>
  <si>
    <t>MOTO BOMBA HORIZONTAL DE 12,5 A 25CV, HM 140 M - FORNECIMENTO E INSTALAÇÃO. AF_12/2020</t>
  </si>
  <si>
    <t>MOTO BOMBA SUBMERSÍVEL ATÉ 10 CV, HM 21 M (NÃO INCLUI O FORNECIMENTO DA BOMBA). AF_12/2020</t>
  </si>
  <si>
    <t>MOTO BOMBA SUBMERSÍVEL ATÉ 10 CV, HM 21 M - FORNECIMENTO E INSTALAÇÃO. AF_12/2020</t>
  </si>
  <si>
    <t>MOTO BOMBA SUBMERSÍVEL DE 11 A 25 CV, HM 33 M (NÃO INCLUI O FORNECIMENTO DA BOMBA). AF_12/2020</t>
  </si>
  <si>
    <t>MOTO BOMBA SUBMERSÍVEL DE 11 A 25 CV, HM 33 M - FORNECIMENTO E INSTALAÇÃO. AF_12/2020</t>
  </si>
  <si>
    <t>QUADRO ELÉTRICO PARA 2 BOMBAS CENTRÍFUGAS TRIFÁSICAS 1,5 CV - FORNECIMENTO E INSTALAÇÃO. AF_12/2020</t>
  </si>
  <si>
    <t>QUADRO ELÉTRICO PARA 2 BOMBAS CENTRÍFUGAS TRIFÁSICAS 3 CV - FORNECIMENTO E INSTALAÇÃO. AF_12/2020</t>
  </si>
  <si>
    <t>FORNECIMENTO E INSTALAÇÃO DE BRISE DE ALUMÍNIO B57, COM PINTURA ELETROSTÁTICA BRANCA, ACABAMENTO LISO, FIXADO EM PORTA-PAINEL RANHURADO. AF_03/2024</t>
  </si>
  <si>
    <t>FORNECIMENTO E INSTALAÇÃO DE BRISE DE ALUZINC SL4, COM PINTURA ELETROSTÁTICA BRANCA, INCLINAÇÃO DE 45°, ACABAMENTO LISO, FIXADO EM PORTA-PAINEL RANHURADO. AF_03/2024</t>
  </si>
  <si>
    <t>FORNECIMENTO E INSTALAÇÃO DE CAIXA DE ALUMÍNIO PROTETORA PARA CONDENSADORA DE AR-CONDICIONADO, PINTURA ELETROSTÁTICA BRANCA, DIMENSÕES 100 CM X 78 CM X 50 CM. AF_03/2024</t>
  </si>
  <si>
    <t>FORNECIMENTO E INSTALAÇÃO DE CONJUNTO DE BRISE EM REQUADRO DE ALUMÍNIO DESLIZANTE, COM PERFIS INTERNOS TUBULARES FIXOS, COM PINTURA ELETROSTÁTICA BRANCA, ACABAMENTO, 150 CM X 265 CM. AF_03/2024</t>
  </si>
  <si>
    <t>CAIXA COM GRELHA RETANGULAR DE FERRO FUNDIDO, EM ALVENARIA COM BLOCOS DE CONCRETO, DIMENSÕES INTERNAS: 0,30 X 1,00 X 1,00. AF_12/2020</t>
  </si>
  <si>
    <t>CAIXA COM GRELHA RETANGULAR DE FERRO FUNDIDO, EM ALVENARIA COM TIJOLOS CERÂMICOS MACIÇOS, DIMENSÕES INTERNAS: 0,30 X 1,00 X 1,00. AF_12/2020</t>
  </si>
  <si>
    <t>CAIXA DE GORDURA DUPLA (CAPACIDADE: 126 L), RETANGULAR, EM ALVENARIA COM BLOCOS DE CONCRETO, DIMENSÕES INTERNAS = 0,4X0,7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</si>
  <si>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</si>
  <si>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</si>
  <si>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ESPECIAL (CAPACIDADE: 312 L - PARA ATÉ 146 PESSOAS SERVIDAS NO PICO), RETANGULAR, EM ALVENARIA COM TIJOLOS CERÂMICOS MACIÇOS, DIMENSÕES INTERNAS = 0,4X1,2 M, ALTURA INTERNA = 1 M. AF_12/2020</t>
  </si>
  <si>
    <t>CAIXA DE GORDURA PEQUENA (CAPACIDADE: 19 L), CIRCULAR, EM PVC, DIÂMETRO INTERNO= 0,3 M. AF_12/2020</t>
  </si>
  <si>
    <t>CAIXA DE GORDURA SIMPLES (CAPACIDADE: 36 L), RETANGULAR, EM ALVENARIA COM BLOCOS DE CONCRETO, DIMENSÕES INTERNAS = 0,2X0,4 M, ALTURA INTERNA = 0,8 M. AF_12/2020</t>
  </si>
  <si>
    <t>CAIXA DE GORDURA SIMPLES (CAPACIDADE: 36L), RETANGULAR, EM ALVENARIA COM TIJOLOS CERÂMICOS MACIÇOS, DIMENSÕES INTERNAS = 0,2X0,4 M, ALTURA INTERNA = 0,8 M. AF_12/2020</t>
  </si>
  <si>
    <t>CAIXA DE GORDURA SIMPLES, CIRCULAR, EM CONCRETO PRÉ-MOLDADO, DIÂMETRO INTERNO = 0,4 M, ALTURA INTERNA = 0,4 M. AF_12/2020</t>
  </si>
  <si>
    <t>CAIXA DE INSPEÇÃO PARA ATERRAMENTO, CIRCULAR, EM POLIETILENO, DIÂMETRO INTERNO = 0,3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</si>
  <si>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</si>
  <si>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</si>
  <si>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</si>
  <si>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</si>
  <si>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</si>
  <si>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</si>
  <si>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</si>
  <si>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</si>
  <si>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</si>
  <si>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</si>
  <si>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</si>
  <si>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</si>
  <si>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</si>
  <si>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</si>
  <si>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</si>
  <si>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</si>
  <si>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DRENAGEM.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</si>
  <si>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</si>
  <si>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DRENAGEM.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</si>
  <si>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</si>
  <si>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DRENAGEM.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</si>
  <si>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</si>
  <si>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DRENAGEM.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</si>
  <si>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</si>
  <si>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DRENAGEM.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</si>
  <si>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</si>
  <si>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DRENAGEM.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</si>
  <si>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</si>
  <si>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DRENAGEM.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</si>
  <si>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</si>
  <si>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DRENAGEM.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</si>
  <si>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</si>
  <si>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</si>
  <si>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</si>
  <si>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</si>
  <si>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</si>
  <si>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CONCRETO PRÉ-MOLDADO, DIMENSÕES INTERNAS: 1X1X0,5 M. AF_12/2020</t>
  </si>
  <si>
    <t>CAIXA ENTERRADA PARA INSTALAÇÕES TELEFÔNICAS TIPO R1, EM ALVENARIA COM BLOCOS DE CONCRETO, DIMENSÕES INTERNAS: 0,35X0,60X0,60 M, EXCLUINDO TAMPÃO. AF_12/2020</t>
  </si>
  <si>
    <t>CAIXA ENTERRADA PARA INSTALAÇÕES TELEFÔNICAS TIPO R2, EM ALVENARIA COM BLOCOS DE CONCRETO, DIMENSÕES INTERNAS: 0,52X1,07X0,60 M, EXCLUINDO TAMPÃO. AF_12/2020</t>
  </si>
  <si>
    <t>CAIXA ENTERRADA PARA INSTALAÇÕES TELEFÔNICAS TIPO R3, EM ALVENARIA COM BLOCOS DE CONCRETO, DIMENSÕES INTERNAS: 1,2X1,5X1,40 M, EXCLUINDO TAMPÃO.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</si>
  <si>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</si>
  <si>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</si>
  <si>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</si>
  <si>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</si>
  <si>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TAMPA CIRCULAR PARA ESGOTO E DRENAGEM, EM CONCRETO PRÉ-MOLDADO, DIÂMETRO INTERNO = 0,60 M E ALTURA = 0,10 M. AF_12/2020</t>
  </si>
  <si>
    <t>TAMPA CIRCULAR PARA ESGOTO E DRENAGEM, EM FERRO FUNDIDO, DIÂMETRO INTERNO = 0,6 M. AF_12/2020</t>
  </si>
  <si>
    <t>TIL (TUBO DE INSPEÇÃO E LIMPEZA) CONDOMINIAL PARA ESGOTO, EM PVC, DN 100 X 100 MM. AF_12/2020</t>
  </si>
  <si>
    <t>TIL (TUBO DE INSPEÇÃO E LIMPEZA) RADIAL PARA ESGOTO, EM PVC, DN 300X200 MM. AF_12/2020</t>
  </si>
  <si>
    <t>CAIXA D´ÁGUA EM POLIETILENO, 1000 LITROS (INCLUSOS TUBOS, CONEXÕES E TORNEIRA DE BÓIA)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</si>
  <si>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</si>
  <si>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</si>
  <si>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</si>
  <si>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</si>
  <si>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POLIETILENO, 500 LITROS (INCLUSOS TUBOS, CONEXÕES E TORNEIRA DE BÓIA) - FORNECIMENTO E INSTALAÇÃO. AF_06/2021</t>
  </si>
  <si>
    <t>CAIXA D´ÁGUA EM POLIETILENO, 500 LITROS - FORNECIMENTO E INSTALAÇÃO. AF_06/2021</t>
  </si>
  <si>
    <t>CAIXA D´ÁGUA EM POLIETILENO, 750 LITROS - FORNECIMENTO E INSTALAÇÃO. AF_06/2021</t>
  </si>
  <si>
    <t>CAIXA D´ÁGUA EM POLIÉSTER REFORÇADO COM FIBRA DE VIDRO, 1000 LITROS - FORNECIMENTO E INSTALAÇÃO. AF_06/2021</t>
  </si>
  <si>
    <t>CAIXA D´ÁGUA EM POLIÉSTER REFORÇADO COM FIBRA DE VIDRO, 10000 LITROS - FORNECIMENTO E INSTALAÇÃO. AF_06/2021</t>
  </si>
  <si>
    <t>CAIXA D´ÁGUA EM POLIÉSTER REFORÇADO COM FIBRA DE VIDRO, 1500 LITROS - FORNECIMENTO E INSTALAÇÃO. AF_06/2021</t>
  </si>
  <si>
    <t>CAIXA D´ÁGUA EM POLIÉSTER REFORÇADO COM FIBRA DE VIDRO, 15000 LITROS - FORNECIMENTO E INSTALAÇÃO. AF_06/2021</t>
  </si>
  <si>
    <t>CAIXA D´ÁGUA EM POLIÉSTER REFORÇADO COM FIBRA DE VIDRO, 2000 LITROS - FORNECIMENTO E INSTALAÇÃO. AF_06/2021</t>
  </si>
  <si>
    <t>CAIXA D´ÁGUA EM POLIÉSTER REFORÇADO COM FIBRA DE VIDRO, 20000 LITROS - FORNECIMENTO E INSTALAÇÃO. AF_06/2021</t>
  </si>
  <si>
    <t>CAIXA D´ÁGUA EM POLIÉSTER REFORÇADO COM FIBRA DE VIDRO, 3000 LITROS - FORNECIMENTO E INSTALAÇÃO. AF_06/2021</t>
  </si>
  <si>
    <t>CAIXA D´ÁGUA EM POLIÉSTER REFORÇADO COM FIBRA DE VIDRO, 500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</si>
  <si>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</si>
  <si>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</si>
  <si>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750 LITROS - FORNECIMENTO E INSTALAÇÃO. AF_06/2021</t>
  </si>
  <si>
    <t>FURO EM CAIXA D'ÁGUA COM ESPESSURA DE 2 ATÉ 5 MM E DIÂMETRO DE 100 MM. AF_06/2021</t>
  </si>
  <si>
    <t>FURO EM CAIXA D'ÁGUA COM ESPESSURA DE 2 ATÉ 5 MM E DIÂMETRO DE 15 MM. AF_06/2021</t>
  </si>
  <si>
    <t>FURO EM CAIXA D'ÁGUA COM ESPESSURA DE 2 ATÉ 5 MM E DIÂMETRO DE 20 MM. AF_06/2021</t>
  </si>
  <si>
    <t>FURO EM CAIXA D'ÁGUA COM ESPESSURA DE 2 ATÉ 5 MM E DIÂMETRO DE 25 MM. AF_06/2021</t>
  </si>
  <si>
    <t>FURO EM CAIXA D'ÁGUA COM ESPESSURA DE 2 ATÉ 5 MM E DIÂMETRO DE 32 MM. AF_06/2021</t>
  </si>
  <si>
    <t>FURO EM CAIXA D'ÁGUA COM ESPESSURA DE 2 ATÉ 5 MM E DIÂMETRO DE 40 MM. AF_06/2021</t>
  </si>
  <si>
    <t>FURO EM CAIXA D'ÁGUA COM ESPESSURA DE 2 ATÉ 5 MM E DIÂMETRO DE 50 MM. AF_06/2021</t>
  </si>
  <si>
    <t>FURO EM CAIXA D'ÁGUA COM ESPESSURA DE 2 ATÉ 5 MM E DIÂMETRO DE 60 MM. AF_06/2021</t>
  </si>
  <si>
    <t>FURO EM CAIXA D'ÁGUA COM ESPESSURA DE 2 ATÉ 5 MM E DIÂMETRO DE 75 MM. AF_06/2021</t>
  </si>
  <si>
    <t>FURO EM CAIXA D'ÁGUA COM ESPESSURA DE 6 ATÉ 8 MM E DIÂMETRO DE 100 MM. AF_06/2021</t>
  </si>
  <si>
    <t>FURO EM CAIXA D'ÁGUA COM ESPESSURA DE 6 ATÉ 8 MM E DIÂMETRO DE 15 MM. AF_06/2021</t>
  </si>
  <si>
    <t>FURO EM CAIXA D'ÁGUA COM ESPESSURA DE 6 ATÉ 8 MM E DIÂMETRO DE 20 MM. AF_06/2021</t>
  </si>
  <si>
    <t>FURO EM CAIXA D'ÁGUA COM ESPESSURA DE 6 ATÉ 8 MM E DIÂMETRO DE 25 MM. AF_06/2021</t>
  </si>
  <si>
    <t>FURO EM CAIXA D'ÁGUA COM ESPESSURA DE 6 ATÉ 8 MM E DIÂMETRO DE 32 MM. AF_06/2021</t>
  </si>
  <si>
    <t>FURO EM CAIXA D'ÁGUA COM ESPESSURA DE 6 ATÉ 8 MM E DIÂMETRO DE 40 MM. AF_06/2021</t>
  </si>
  <si>
    <t>FURO EM CAIXA D'ÁGUA COM ESPESSURA DE 6 ATÉ 8 MM E DIÂMETRO DE 50 MM. AF_06/2021</t>
  </si>
  <si>
    <t>FURO EM CAIXA D'ÁGUA COM ESPESSURA DE 6 ATÉ 8 MM E DIÂMETRO DE 60 MM. AF_06/2021</t>
  </si>
  <si>
    <t>FURO EM CAIXA D'ÁGUA COM ESPESSURA DE 6 ATÉ 8 MM E DIÂMETRO DE 75 MM. AF_06/2021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</si>
  <si>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</si>
  <si>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</si>
  <si>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</si>
  <si>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CANALETA DE CONCRETO POLIMÉRICO COM GRELHA, LARGURA DE 13 CM - FORNECIMENTO E INSTALAÇÃO. AF_08/2021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</si>
  <si>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</si>
  <si>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</si>
  <si>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</si>
  <si>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</si>
  <si>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</si>
  <si>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</si>
  <si>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</si>
  <si>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</si>
  <si>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</si>
  <si>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</si>
  <si>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</si>
  <si>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EXECUÇÃO DE CANALETA DE CONCRETO MOLDADO IN LOCO, ESPESSURA DE 0,08 M, GEOMETRIA TRAPEZOIDAL (DIMENSÕES INTERNAS: B=1M; B=0,5 M; H=0,25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</si>
  <si>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</si>
  <si>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</si>
  <si>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</si>
  <si>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ALAMBRADO EM MOURÕES DE CONCRETO, COM TELA DE ARAME GALVANIZADO (INCLUSIVE MURETA EM CONCRETO). AF_05/2018</t>
  </si>
  <si>
    <t>ALAMBRADO EM PERFIS METÁLICOS RETANGULARES COM GRADIL METÁLICO (EXCLUSIVE MURETA EM CONCRETO).AF_05/2018</t>
  </si>
  <si>
    <t>ALAMBRADO PARA QUADRA POLIESPORTIVA, ESTRUTURADO POR TUBOS DE ACO GALVANIZADO, (MONTANTES COM DIAMETRO 2", TRAVESSAS E ESCORAS COM DIÂMETRO 1 ¼"), COM TELA DE ARAME GALVANIZADO, FIO 10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</si>
  <si>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</si>
  <si>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14 BWG E MALHA QUADRADA 5X5CM (EXCETO MURETA). AF_03/2021</t>
  </si>
  <si>
    <t>CERCA COM MOURÕES DE CONCRETO, RETO, 15X15 CM, ESPAÇAMENTO DE 2,5 M, CRAVADOS 0,5 M, ESCORAS DE 10X10 CM A CADA 50 M, COM 12 FIOS DE ARAME DE AÇO OVALADO 15X17 - FORNECIMENTO E INSTALAÇÃO. AF_05/2020</t>
  </si>
  <si>
    <t>CERCA COM MOURÕES DE CONCRETO, RETO, 15X15 CM, ESPAÇAMENTO DE 2,5 M, CRAVADOS 0,5 M, ESCORAS DE 10X10 CM A CADA 50 M, COM 9 FIOS DE ARAME DE AÇO OVALADO 15X17 -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</si>
  <si>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</si>
  <si>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</si>
  <si>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MISTO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</si>
  <si>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</si>
  <si>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</si>
  <si>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MISTO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</si>
  <si>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</si>
  <si>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</si>
  <si>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10X10CM, ESPAÇAMENTO DE 2,5M, CRAVADOS 0,5M, COM 11 FIOS DE ARAME MISTO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</si>
  <si>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</si>
  <si>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</si>
  <si>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</si>
  <si>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</si>
  <si>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</si>
  <si>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PORTÃO COM MOURÕES DE MADEIRA ROLIÇA, DIÂMETRO 11 CM, COM 5 FIOS DE ARAME FARPADO Nº 14 CLASSE 250, SEM DOBRADIÇAS - FORNECIMENTO E INSTALAÇÃO. AF_05/2020</t>
  </si>
  <si>
    <t>RECOMPOSIÇÃO PARCIAL DE ARAME FARPADO Nº 14 CLASSE 250, FIXADO EM CERCA COM MOURÕES DE CONCRETO - FORNECIMENTO E INSTALAÇÃO. AF_05/2020</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</si>
  <si>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</si>
  <si>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</si>
  <si>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EQUIPAMENTO DE PROJEÇÃO.  ARGAMASSA TRAÇO 1:3 COM PREPARO EM BETONEIRA 400 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</si>
  <si>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</si>
  <si>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</si>
  <si>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</si>
  <si>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</si>
  <si>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TRAÇO 1:4 E EMULSÃO POLIMÉRICA (ADESIVO)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</si>
  <si>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</si>
  <si>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</si>
  <si>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EQUIPAMENTO DE PROJEÇÃO.  ARGAMASSA TRAÇO 1:3 COM PREPARO EM BETONEIRA 400 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</si>
  <si>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</si>
  <si>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</si>
  <si>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</si>
  <si>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</si>
  <si>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INDUSTRIALIZADA COM PREPARO MANUAL. AF_10/2022</t>
  </si>
  <si>
    <t>CHAPISCO APLICADO EM ALVENARIA E ESTRUTURAS DE CONCRETO INTERNAS, COM EQUIPAMENTO DE PROJEÇÃO.  ARGAMASSA TRAÇO 1:3 COM PREPARO EM BETONEIRA 400 L. AF_10/2022</t>
  </si>
  <si>
    <t>CHAPISCO APLICADO EM ALVENARIA E ESTRUTURAS DE CONCRETO INTERNAS, COM EQUIPAMENTO DE PROJEÇÃO.  ARGAMASSA TRAÇO 1:3 COM PREPARO MANUAL. AF_10/2022</t>
  </si>
  <si>
    <t>CHAPISCO APLICADO EM ALVENARIAS E ESTRUTURAS DE CONCRETO INTERNAS, COM COLHER DE PEDREIRO.  ARGAMASSA TRAÇO 1:3 COM PREPARO EM BETONEIRA 400L. AF_10/2022</t>
  </si>
  <si>
    <t>CHAPISCO APLICADO EM ALVENARIAS E ESTRUTURAS DE CONCRETO INTERNAS, COM COLHER DE PEDREIRO.  ARGAMASSA TRAÇO 1:3 COM PREPARO MANUAL. AF_10/2022</t>
  </si>
  <si>
    <t>CHAPISCO APLICADO NO TETO OU EM ALVENARIA E ESTRUTURA, COM ROLO PARA TEXTURA ACRÍLICA. ARGAMASSA INDUSTRIALIZADA COM PREPARO EM MISTURADOR 300 KG. AF_10/2022</t>
  </si>
  <si>
    <t>CHAPISCO APLICADO NO TETO OU EM ALVENARIA E ESTRUTURA, COM ROLO PARA TEXTURA ACRÍLICA. ARGAMASSA INDUSTRIALIZADA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</si>
  <si>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</si>
  <si>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TRAÇO 1:4 E EMULSÃO POLIMÉRICA (ADESIVO) COM PREPARO MANUAL. AF_10/2022</t>
  </si>
  <si>
    <t>CHAPISCO APLICADO NO TETO OU EM ESTRUTURA, COM DESEMPENADEIRA DENTADA. ARGAMASSA INDUSTRIALIZADA COM PREPARO EM MISTURADOR 300 KG. AF_10/2022</t>
  </si>
  <si>
    <t>CHAPISCO APLICADO NO TETO OU EM ESTRUTURA, COM DESEMPENADEIRA DENTADA. ARGAMASSA INDUSTRIALIZADA COM PREPARO MANUAL. AF_10/2022</t>
  </si>
  <si>
    <t>CHAPISCO APLICADO SOMENTE NA ESTRUTURA DE CONCRETO DA FACHADA, COM DESEMPENADEIRA DENTADA. ARGAMASSA INDUSTRIALIZADA COM PREPARO EM MISTURADOR 300 KG. AF_10/2022</t>
  </si>
  <si>
    <t>CHAPISCO APLICADO SOMENTE NA ESTRUTURA DE CONCRETO DA FACHADA, COM DESEMPENADEIRA DENTADA. ARGAMASSA INDUSTRIALIZADA COM PREPARO MANUAL. AF_10/2022</t>
  </si>
  <si>
    <t>CONCRETAGEM DE ESCADAS, FCK=25 MPA, COM USO DE BOMBA - LANÇAMENTO, ADENSAMENTO E ACABAMENTO. AF_02/2022_PS</t>
  </si>
  <si>
    <t>CONCRETAGEM DE MURETAS, FCK=25 MPA, COM USO DE BOMBA - LANÇAMENTO, ADENSAMENTO E ACABAMENTO. AF_02/2022_PS</t>
  </si>
  <si>
    <t>CONCRETAGEM DE PILARES, FCK = 25 MPA,  COM USO DE BALDES - LANÇAMENTO, ADENSAMENTO E ACABAMENTO. AF_02/2022</t>
  </si>
  <si>
    <t>CONCRETAGEM DE PILARES, FCK = 25 MPA, COM USO DE BOMBA - LANÇAMENTO, ADENSAMENTO E ACABAMENTO. AF_02/2022_PS</t>
  </si>
  <si>
    <t>CONCRETAGEM DE PILARES, FCK = 25 MPA, COM USO DE GRUA - LANÇAMENTO, ADENSAMENTO E ACABAMENTO. AF_02/2022</t>
  </si>
  <si>
    <t>CONCRETAGEM DE PILARES, FCK=25 MPA, COM USO DE JERICAS EM CREMALHEIRA - LANÇAMENTO, ADENSAMENTO E ACABAMENTO. AF_02/2022</t>
  </si>
  <si>
    <t>CONCRETAGEM DE PILARES, FCK=25 MPA, COM USO DE JERICAS EM ELEVADOR DE CABO - LANÇAMENTO, ADENSAMENTO E ACABAMENTO. AF_02/2022</t>
  </si>
  <si>
    <t>CONCRETAGEM DE RESERVATÓRIOS, FCK=25 MPA, COM USO DE BOMBA - LANÇAMENTO, ADENSAMENTO E ACABAMENTO. AF_02/2022_PS</t>
  </si>
  <si>
    <t>CONCRETAGEM DE VIGAS E LAJES, FCK=25 MPA, PARA LAJES MACIÇAS OU NERVURADAS COM GRUA DE CAÇAMBA DE 500 L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</si>
  <si>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</si>
  <si>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</si>
  <si>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MACIÇAS OU NERVURADAS COM USO DE BOMBA - LANÇAMENTO, ADENSAMENTO E ACABAMENTO. AF_02/2022_PS</t>
  </si>
  <si>
    <t>CONCRETAGEM DE VIGAS E LAJES, FCK=25 MPA, PARA LAJES PREMOLDADAS COM GRUA DE CAÇAMBA DE 350 L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</si>
  <si>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</si>
  <si>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</si>
  <si>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PREMOLDADAS COM USO DE BOMBA - LANÇAMENTO, ADENSAMENTO E ACABAMENTO. AF_02/2022_PS</t>
  </si>
  <si>
    <t>CONCRETAGEM DE VIGAS E LAJES, FCK=25 MPA, PARA QUALQUER TIPO DE LAJE COM BALDES EM EDIFICAÇÃO DE MULTIPAVIMENTOS ATÉ 04 ANDARES - LANÇAMENTO, ADENSAMENTO E ACABAMENTO. AF_02/2022</t>
  </si>
  <si>
    <t>CONCRETAGEM DE VIGAS E LAJES, FCK=25 MPA, PARA QUALQUER TIPO DE LAJE COM BALDES EM EDIFICAÇÃO TÉRREA - LANÇAMENTO, ADENSAMENTO E ACABAMENTO. AF_02/2022</t>
  </si>
  <si>
    <t>LANÇAMENTO COM USO DE BALDES, ADENSAMENTO E ACABAMENTO DE CONCRETO EM ESTRUTURAS. AF_02/2022</t>
  </si>
  <si>
    <t>LANÇAMENTO COM USO DE BOMBA, ADENSAMENTO E ACABAMENTO DE CONCRETO EM ESTRUTURAS. AF_02/2022</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</si>
  <si>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</si>
  <si>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</si>
  <si>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</si>
  <si>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</si>
  <si>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</si>
  <si>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</si>
  <si>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</si>
  <si>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</si>
  <si>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</si>
  <si>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</si>
  <si>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</si>
  <si>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</si>
  <si>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</si>
  <si>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</si>
  <si>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</si>
  <si>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</si>
  <si>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</si>
  <si>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</si>
  <si>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</si>
  <si>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</si>
  <si>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</si>
  <si>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</si>
  <si>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</si>
  <si>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</si>
  <si>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</si>
  <si>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</si>
  <si>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</si>
  <si>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</si>
  <si>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</si>
  <si>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</si>
  <si>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</si>
  <si>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</si>
  <si>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REVESTIMENTO VEGETAL PARA SOLO GRAMPEADO VERDE, ATRAVÉS DE HIDROSSEMEADURA. AF_07/2024</t>
  </si>
  <si>
    <t>ANCORAGEM ATIVA PARA CABO COM 1 CORDOALHA DE DIÂMETRO NOMINAL DE 12,7 MM. AF_08/2022</t>
  </si>
  <si>
    <t>ANCORAGEM ATIVA PARA CABO COM 1 CORDOALHA DE DIÂMETRO NOMINAL DE 15,2 MM. AF_08/2022</t>
  </si>
  <si>
    <t>ANCORAGEM ATIVA PARA CABO COM 12 CORDOALHAS DE DIÂMETRO NOMINAL DE 12,7 MM. AF_08/2022</t>
  </si>
  <si>
    <t>ANCORAGEM ATIVA PARA CABO COM 12 CORDOALHAS DE DIÂMETRO NOMINAL DE 15,2 MM. AF_08/2022</t>
  </si>
  <si>
    <t>ANCORAGEM ATIVA PARA CABO COM 2 CORDOALHAS DE DIÂMETRO NOMINAL DE 12,7 MM. AF_08/2022</t>
  </si>
  <si>
    <t>ANCORAGEM ATIVA PARA CABO COM 2 CORDOALHAS DE DIÂMETRO NOMINAL DE 15,2 MM. AF_08/2022</t>
  </si>
  <si>
    <t>ANCORAGEM ATIVA PARA CABO COM 4 CORDOALHAS DE DIÂMETRO NOMINAL DE 12,7 MM. AF_08/2022</t>
  </si>
  <si>
    <t>ANCORAGEM ATIVA PARA CABO COM 4 CORDOALHAS DE DIÂMETRO NOMINAL DE 15,2 MM. AF_08/2022</t>
  </si>
  <si>
    <t>ANCORAGEM ATIVA PARA CABO COM 6 CORDOALHAS DE DIÂMETRO NOMINAL DE 12,7 MM. AF_08/2022</t>
  </si>
  <si>
    <t>ANCORAGEM ATIVA PARA CABO COM 6 CORDOALHAS DE DIÂMETRO NOMINAL DE 15,2 MM. AF_08/2022</t>
  </si>
  <si>
    <t>ANCORAGEM ATIVA PARA CABO COM 7 CORDOALHAS DE DIÂMETRO NOMINAL DE 12,7 MM. AF_08/2022</t>
  </si>
  <si>
    <t>ANCORAGEM ATIVA PARA CABO COM 7 CORDOALHAS DE DIÂMETRO NOMINAL DE 15,2 MM. AF_08/2022</t>
  </si>
  <si>
    <t>ANCORAGEM ATIVA PARA CORDOALHA COM 7 FIOS E DIÂMETRO NOMINAL DE 12,7 MM. AF_08/2022</t>
  </si>
  <si>
    <t>ANCORAGEM ATIVA PARA CORDOALHA COM 7 FIOS E DIÂMETRO NOMINAL DE 15,2 MM. AF_08/2022</t>
  </si>
  <si>
    <t>ANCORAGEM PASSIVA PARA CABO COM 1 CORDOALHA DE DIÂMETRO NOMINAL DE 12,7 MM. AF_08/2022</t>
  </si>
  <si>
    <t>ANCORAGEM PASSIVA PARA CABO COM 1 CORDOALHA DE DIÂMETRO NOMINAL DE 15,2 MM. AF_08/2022</t>
  </si>
  <si>
    <t>ANCORAGEM PASSIVA PARA CABO COM 12 CORDOALHAS DE DIÂMETRO NOMINAL DE 12,7 MM. AF_08/2022</t>
  </si>
  <si>
    <t>ANCORAGEM PASSIVA PARA CABO COM 12 CORDOALHAS DE DIÂMETRO NOMINAL DE 15,2 MM. AF_08/2022</t>
  </si>
  <si>
    <t>ANCORAGEM PASSIVA PARA CABO COM 2 CORDOALHAS DE DIÂMETRO NOMINAL DE 12,7 MM. AF_08/2022</t>
  </si>
  <si>
    <t>ANCORAGEM PASSIVA PARA CABO COM 2 CORDOALHAS DE DIÂMETRO NOMINAL DE 15,2 MM. AF_08/2022</t>
  </si>
  <si>
    <t>ANCORAGEM PASSIVA PARA CABO COM 4 CORDOALHAS DE DIÂMETRO NOMINAL DE 12,7 MM. AF_08/2022</t>
  </si>
  <si>
    <t>ANCORAGEM PASSIVA PARA CABO COM 4 CORDOALHAS DE DIÂMETRO NOMINAL DE 15,2 MM. AF_08/2022</t>
  </si>
  <si>
    <t>ANCORAGEM PASSIVA PARA CABO COM 6 CORDOALHAS DE DIÂMETRO NOMINAL DE 12,7 MM. AF_08/2022</t>
  </si>
  <si>
    <t>ANCORAGEM PASSIVA PARA CABO COM 6 CORDOALHAS DE DIÂMETRO NOMINAL DE 15,2 MM. AF_08/2022</t>
  </si>
  <si>
    <t>ANCORAGEM PASSIVA PARA CABO COM 7 CORDOALHAS DE DIÂMETRO NOMINAL DE 12,7 MM. AF_08/2022</t>
  </si>
  <si>
    <t>ANCORAGEM PASSIVA PARA CABO COM 7 CORDOALHAS DE DIÂMETRO NOMINAL DE 15,2 MM. AF_08/2022</t>
  </si>
  <si>
    <t>ANCORAGEM PASSIVA PARA CORDOALHA COM 7 FIOS E DIÂMETRO NOMINAL DE 12,7 MM. AF_08/2022</t>
  </si>
  <si>
    <t>ANCORAGEM PASSIVA PARA CORDOALHA COM 7 FIOS E DIÂMETRO NOMINAL DE 15,2 MM. AF_08/2022</t>
  </si>
  <si>
    <t>FORNECIMENTO E INSTALAÇÃO DE BAINHA CIRCULAR COM DIÂMETRO NOMINAL DE 35 MM, INCLUSIVE INJEÇÃO DE NATA DE CIMENTO. AF_08/2022</t>
  </si>
  <si>
    <t>FORNECIMENTO E INSTALAÇÃO DE BAINHA CIRCULAR COM DIÂMETRO NOMINAL DE 40 MM, INCLUSIVE INJEÇÃO DE NATA DE CIMENTO. AF_08/2022</t>
  </si>
  <si>
    <t>FORNECIMENTO E INSTALAÇÃO DE BAINHA CIRCULAR COM DIÂMETRO NOMINAL DE 50 MM, INCLUSIVE INJEÇÃO DE NATA DE CIMENTO. AF_08/2022</t>
  </si>
  <si>
    <t>FORNECIMENTO E INSTALAÇÃO DE BAINHA CIRCULAR COM DIÂMETRO NOMINAL DE 55 MM, INCLUSIVE INJEÇÃO DE NATA DE CIMENTO. AF_08/2022</t>
  </si>
  <si>
    <t>FORNECIMENTO E INSTALAÇÃO DE BAINHA CIRCULAR COM DIÂMETRO NOMINAL DE 60 MM, INCLUSIVE INJEÇÃO DE NATA DE CIMENTO. AF_08/2022</t>
  </si>
  <si>
    <t>FORNECIMENTO E INSTALAÇÃO DE BAINHA CIRCULAR COM DIÂMETRO NOMINAL DE 65 MM, INCLUSIVE INJEÇÃO DE NATA DE CIMENTO. AF_08/2022</t>
  </si>
  <si>
    <t>FORNECIMENTO E INSTALAÇÃO DE BAINHA CIRCULAR COM DIÂMETRO NOMINAL DE 80 MM, INCLUSIVE INJEÇÃO DE NATA DE CIMENTO. AF_08/2022</t>
  </si>
  <si>
    <t>FORNECIMENTO E INSTALAÇÃO DE CABO COM CORDOALHA NUA, RESISTÊNCIA À TRAÇÃO DE 190 KGF/MM² E DIÂMETRO NOMINAL DE 12,7 MM, EM VIGA. AF_08/2022</t>
  </si>
  <si>
    <t>FORNECIMENTO E INSTALAÇÃO DE CABO COM CORDOALHA NUA, RESISTÊNCIA À TRAÇÃO DE 190 KGF/MM² E DIÂMETRO NOMINAL DE 15,2 MM, EM VIGA. AF_08/2022</t>
  </si>
  <si>
    <t>FORNECIMENTO E INSTALAÇÃO DE CABO COM CORDOALHA NUA, RESISTÊNCIA À TRAÇÃO DE 210 KGF/MM² E DIÂMETRO NOMINAL DE 12,7 MM, EM VIGA. AF_08/2022</t>
  </si>
  <si>
    <t>FORNECIMENTO E INSTALAÇÃO DE CABO COM CORDOALHA NUA, RESISTÊNCIA À TRAÇÃO DE 210 KGF/MM² E DIÂMETRO NOMINAL DE 15,2 MM, EM VIGA. AF_08/2022</t>
  </si>
  <si>
    <t>FORNECIMENTO E INSTALAÇÃO DE CORDOALHA COM 7 FIOS, RESISTÊNCIA À TRAÇÃO DE 190 KGF/MM² E DIÂMETRO NOMINAL DE 12,7 MM, EM LAJE. AF_08/2022</t>
  </si>
  <si>
    <t>FORNECIMENTO E INSTALAÇÃO DE CORDOALHA COM 7 FIOS, RESISTÊNCIA À TRAÇÃO DE 190 KGF/MM² E DIÂMETRO NOMINAL DE 12,7 MM, EM VIGA. AF_08/2022</t>
  </si>
  <si>
    <t>FORNECIMENTO E INSTALAÇÃO DE CORDOALHA COM 7 FIOS, RESISTÊNCIA À TRAÇÃO DE 190 KGF/MM² E DIÂMETRO NOMINAL DE 15,2 MM, EM LAJE. AF_08/2022</t>
  </si>
  <si>
    <t>FORNECIMENTO E INSTALAÇÃO DE CORDOALHA COM 7 FIOS, RESISTÊNCIA À TRAÇÃO DE 190 KGF/MM² E DIÂMETRO NOMINAL DE 15,2 MM, EM VIGA. AF_08/2022</t>
  </si>
  <si>
    <t>FORNECIMENTO E INSTALAÇÃO DE CORDOALHA COM 7 FIOS, RESISTÊNCIA À TRAÇÃO DE 210 KGF/MM² E DIÂMETRO NOMINAL DE 12,7 MM, EM LAJE. AF_08/2022</t>
  </si>
  <si>
    <t>FORNECIMENTO E INSTALAÇÃO DE CORDOALHA COM 7 FIOS, RESISTÊNCIA À TRAÇÃO DE 210 KGF/MM² E DIÂMETRO NOMINAL DE 12,7 MM, EM VIGA. AF_08/2022</t>
  </si>
  <si>
    <t>FORNECIMENTO E INSTALAÇÃO DE CORDOALHA COM 7 FIOS, RESISTÊNCIA À TRAÇÃO DE 210 KGF/MM² E DIÂMETRO NOMINAL DE 15,2 MM, EM LAJE. AF_08/2022</t>
  </si>
  <si>
    <t>FORNECIMENTO E INSTALAÇÃO DE CORDOALHA COM 7 FIOS, RESISTÊNCIA À TRAÇÃO DE 210 KGF/MM² E DIÂMETRO NOMINAL DE 15,2 MM, EM VIGA. AF_08/2022</t>
  </si>
  <si>
    <t>CONTRAPISO ACÚSTICO EM ARGAMASSA PRONTA, PREPARO MANUAL, APLICADO EM ÁREAS SECA, ACABAMENTO NÃO REFORÇADO, ESPESSURA 6CM. AF_07/2021</t>
  </si>
  <si>
    <t>CONTRAPISO ACÚSTICO EM ARGAMASSA PRONTA, PREPARO MANUAL, APLICADO EM ÁREAS SECAS, ACABAMENTO NÃO REFORÇADO, ESPESSURA 5CM. AF_07/2021</t>
  </si>
  <si>
    <t>CONTRAPISO ACÚSTICO EM ARGAMASSA PRONTA, PREPARO MANUAL, APLICADO EM ÁREAS SECAS, ACABAMENTO NÃO REFORÇADO, ESPESSURA 7CM. AF_07/2021</t>
  </si>
  <si>
    <t>CONTRAPISO ACÚSTICO EM ARGAMASSA PRONTA, PREPARO MECÂNICO COM MISTURADOR 300 KG, APLICADO EM ÁREAS SECAS, ACABAMENTO NÃO REFORÇADO, ESPESSURA 5CM. AF_07/2021</t>
  </si>
  <si>
    <t>CONTRAPISO ACÚSTICO EM ARGAMASSA PRONTA, PREPARO MECÂNICO COM MISTURADOR 300 KG, APLICADO EM ÁREAS SECAS, ACABAMENTO NÃO REFORÇADO, ESPESSURA 6CM. AF_07/2021</t>
  </si>
  <si>
    <t>CONTRAPISO ACÚSTICO EM ARGAMASSA PRONTA, PREPARO MECÂNICO COM MISTURADOR 300 KG, APLICADO EM ÁREAS SECAS, ACABAMENTO NÃO REFORÇADO, ESPESSURA 7CM. AF_07/2021</t>
  </si>
  <si>
    <t>CONTRAPISO ACÚSTICO EM ARGAMASSA TRAÇO 1:4 (CIMENTO E AREIA), PREPARO MANUAL, APLICADO EM ÁREAS SECAS, ACABAMENTO NÃO REFORÇADO, ESPESSURA 5CM. AF_07/2021</t>
  </si>
  <si>
    <t>CONTRAPISO ACÚSTICO EM ARGAMASSA TRAÇO 1:4 (CIMENTO E AREIA), PREPARO MANUAL, APLICADO EM ÁREAS SECAS, ACABAMENTO NÃO REFORÇADO, ESPESSURA 6CM. AF_07/2021</t>
  </si>
  <si>
    <t>CONTRAPISO ACÚSTICO EM ARGAMASSA TRAÇO 1:4 (CIMENTO E AREIA), PREPARO MANUAL, APLICADO EM ÁREAS SECAS, ACABAMENTO NÃO REFORÇADO, ESPESSURA 7CM. AF_07/2021</t>
  </si>
  <si>
    <t>CONTRAPISO ACÚSTICO EM ARGAMASSA TRAÇO 1:4 (CIMENTO E AREIA), PREPARO MECÂNICO COM BETONEIRA 400L,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</si>
  <si>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</si>
  <si>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MECÂNICO COM BETONEIRA 400L, APLICADO EM ÁREAS SECAS, ACABAMENTO NÃO REFORÇADO, ESPESSURA 7CM.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</si>
  <si>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</si>
  <si>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</si>
  <si>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</si>
  <si>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</si>
  <si>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</si>
  <si>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</si>
  <si>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EM ARGAMASSA PRONTA, PREPARO MANUAL, APLICADO EM ÁREAS MOLHADAS SOBRE IMPERMEABILIZAÇÃO, ACABAMENTO NÃO REFORÇADO, ESPESSURA 3CM. AF_07/2021</t>
  </si>
  <si>
    <t>CONTRAPISO EM ARGAMASSA PRONTA, PREPARO MANUAL, APLICADO EM ÁREAS MOLHADAS SOBRE IMPERMEABILIZAÇÃO, ACABAMENTO NÃO REFORÇADO, ESPESSURA 4CM. AF_07/2021</t>
  </si>
  <si>
    <t>CONTRAPISO EM ARGAMASSA PRONTA, PREPARO MANUAL, APLICADO EM ÁREAS MOLHADAS SOBRE LAJE, ADERIDO, ACABAMENTO NÃO REFORÇADO, ESPESSURA 2CM. AF_07/2021</t>
  </si>
  <si>
    <t>CONTRAPISO EM ARGAMASSA PRONTA, PREPARO MANUAL, APLICADO EM ÁREAS MOLHADAS SOBRE LAJE, ADERIDO, ACABAMENTO NÃO REFORÇADO, ESPESSURA 3CM. AF_07/2021</t>
  </si>
  <si>
    <t>CONTRAPISO EM ARGAMASSA PRONTA, PREPARO MANUAL, APLICADO EM ÁREAS SECAS SOBRE LAJE, ADERIDO, ACABAMENTO NÃO REFORÇADO, ESPESSURA 2CM. AF_07/2021</t>
  </si>
  <si>
    <t>CONTRAPISO EM ARGAMASSA PRONTA, PREPARO MANUAL, APLICADO EM ÁREAS SECAS SOBRE LAJE, ADERIDO, ACABAMENTO NÃO REFORÇADO, ESPESSURA 3CM. AF_07/2021</t>
  </si>
  <si>
    <t>CONTRAPISO EM ARGAMASSA PRONTA, PREPARO MANUAL, APLICADO EM ÁREAS SECAS SOBRE LAJE, ADERIDO, ACABAMENTO NÃO REFORÇADO, ESPESSURA 4CM. AF_07/2021</t>
  </si>
  <si>
    <t>CONTRAPISO EM ARGAMASSA PRONTA, PREPARO MANUAL, APLICADO EM ÁREAS SECAS SOBRE LAJE, NÃO ADERIDO, ACABAMENTO NÃO REFORÇADO, ESPESSURA 4CM. AF_07/2021</t>
  </si>
  <si>
    <t>CONTRAPISO EM ARGAMASSA PRONTA, PREPARO MANUAL, APLICADO EM ÁREAS SECAS SOBRE LAJE, NÃO ADERIDO, ACABAMENTO NÃO REFORÇADO, ESPESSURA 5CM. AF_07/2021</t>
  </si>
  <si>
    <t>CONTRAPISO EM ARGAMASSA PRONTA, PREPARO MANUAL, APLICADO EM ÁREAS SECAS SOBRE LAJE, NÃO ADERIDO, ACABAMENTO NÃO REFORÇADO, ESPESSURA 6CM. AF_07/2021</t>
  </si>
  <si>
    <t>CONTRAPISO EM ARGAMASSA PRONTA, PREPARO MECÂNICO COM MISTURADOR 300 KG, APLICADO EM ÁREAS MOLHADAS SOBRE IMPERMEABILIZAÇÃO, ACABAMENTO NÃO REFORÇADO, ESPESSURA 3CM. AF_07/2021</t>
  </si>
  <si>
    <t>CONTRAPISO EM ARGAMASSA PRONTA, PREPARO MECÂNICO COM MISTURADOR 300 KG, APLICADO EM ÁREAS MOLHADAS SOBRE IMPERMEABILIZAÇÃO, ACABAMENTO NÃO REFORÇADO, ESPESSURA 4CM. AF_07/2021</t>
  </si>
  <si>
    <t>CONTRAPISO EM ARGAMASSA PRONTA, PREPARO MECÂNICO COM MISTURADOR 300 KG, APLICADO EM ÁREAS MOLHADAS SOBRE LAJE, ADERIDO, ACABAMENTO NÃO REFORÇADO, ESPESSURA 2CM. AF_07/2021</t>
  </si>
  <si>
    <t>CONTRAPISO EM ARGAMASSA PRONTA, PREPARO MECÂNICO COM MISTURADOR 300 KG, APLICADO EM ÁREAS MOLHADAS SOBRE LAJE, ADERIDO, ACABAMENTO NÃO REFORÇADO, ESPESSURA 3CM. AF_07/2021</t>
  </si>
  <si>
    <t>CONTRAPISO EM ARGAMASSA PRONTA, PREPARO MECÂNICO COM MISTURADOR 300 KG, APLICADO EM ÁREAS SECAS SOBRE LAJE, ADERIDO, ACABAMENTO NÃO REFORÇADO, ESPESSURA 2CM. AF_07/2021</t>
  </si>
  <si>
    <t>CONTRAPISO EM ARGAMASSA PRONTA, PREPARO MECÂNICO COM MISTURADOR 300 KG, APLICADO EM ÁREAS SECAS SOBRE LAJE, ADERIDO, ACABAMENTO NÃO REFORÇADO, ESPESSURA 3CM. AF_07/2021</t>
  </si>
  <si>
    <t>CONTRAPISO EM ARGAMASSA PRONTA, PREPARO MECÂNICO COM MISTURADOR 300 KG, APLICADO EM ÁREAS SECAS SOBRE LAJE,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</si>
  <si>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</si>
  <si>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MECÂNICO COM MISTURADOR 300 KG, APLICADO EM ÁREAS SECAS SOBRE LAJE, NÃO ADERIDO, ACABAMENTO NÃO REFORÇADO, ESPESSURA 6CM. AF_07/2021</t>
  </si>
  <si>
    <t>CONTRAPISO EM ARGAMASSA PRONTA, PREPARO MECÂNICO COM MISTURADOR 300 KG, APLICADO EM ÁREAS SECAS SOBRE LAJE, NÃO ADERIDO, ESPESSURA 5CM. AF_07/2021</t>
  </si>
  <si>
    <t>CONTRAPISO EM ARGAMASSA TRAÇO 1:4 (CIMENTO E AREIA), PREPARO MANUAL, APLICADO EM ÁREAS MOLHADAS SOBRE IMPERMEABILIZAÇÃO, ACABAMENTO NÃO REFORÇADO, ESPESSURA 3CM. AF_07/2021</t>
  </si>
  <si>
    <t>CONTRAPISO EM ARGAMASSA TRAÇO 1:4 (CIMENTO E AREIA), PREPARO MANUAL, APLICADO EM ÁREAS MOLHADAS SOBRE IMPERMEABILIZAÇÃO, ACABAMENTO NÃO REFORÇADO, ESPESSURA 4CM. AF_07/2021</t>
  </si>
  <si>
    <t>CONTRAPISO EM ARGAMASSA TRAÇO 1:4 (CIMENTO E AREIA), PREPARO MANUAL, APLICADO EM ÁREAS MOLHADAS SOBRE LAJE, ADERIDO, ACABAMENTO NÃO REFORÇADO, ESPESSURA 2CM. AF_07/2021</t>
  </si>
  <si>
    <t>CONTRAPISO EM ARGAMASSA TRAÇO 1:4 (CIMENTO E AREIA), PREPARO MANUAL, APLICADO EM ÁREAS MOLHADAS SOBRE LAJE, ADERIDO, ACABAMENTO NÃO REFORÇADO, ESPESSURA 3CM. AF_07/2021</t>
  </si>
  <si>
    <t>CONTRAPISO EM ARGAMASSA TRAÇO 1:4 (CIMENTO E AREIA), PREPARO MANUAL, APLICADO EM ÁREAS SECAS SOBRE LAJE, ADERIDO, ACABAMENTO NÃO REFORÇADO, ESPESSURA 2CM. AF_07/2021</t>
  </si>
  <si>
    <t>CONTRAPISO EM ARGAMASSA TRAÇO 1:4 (CIMENTO E AREIA), PREPARO MANUAL, APLICADO EM ÁREAS SECAS SOBRE LAJE, ADERIDO, ACABAMENTO NÃO REFORÇADO, ESPESSURA 3CM. AF_07/2021</t>
  </si>
  <si>
    <t>CONTRAPISO EM ARGAMASSA TRAÇO 1:4 (CIMENTO E AREIA), PREPARO MANUAL, APLICADO EM ÁREAS SECAS SOBRE LAJE, ADERIDO, ACABAMENTO NÃO REFORÇADO, ESPESSURA 4CM. AF_07/2021</t>
  </si>
  <si>
    <t>CONTRAPISO EM ARGAMASSA TRAÇO 1:4 (CIMENTO E AREIA), PREPARO MANUAL, APLICADO EM ÁREAS SECAS SOBRE LAJE, NÃO ADERIDO, ACABAMENTO NÃO REFORÇADO, ESPESSURA 4CM. AF_07/2021</t>
  </si>
  <si>
    <t>CONTRAPISO EM ARGAMASSA TRAÇO 1:4 (CIMENTO E AREIA), PREPARO MANUAL, APLICADO EM ÁREAS SECAS SOBRE LAJE, NÃO ADERIDO, ACABAMENTO NÃO REFORÇADO, ESPESSURA 5CM. AF_07/2021</t>
  </si>
  <si>
    <t>CONTRAPISO EM ARGAMASSA TRAÇO 1:4 (CIMENTO E AREIA), PREPARO MANUAL, APLICADO EM ÁREAS SECAS SOBRE LAJE, NÃO ADERIDO, ACABAMENTO NÃO REFORÇADO, ESPESSURA 6CM.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</si>
  <si>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</si>
  <si>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</si>
  <si>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MECÂNICO COM BETONEIRA 400 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</si>
  <si>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</si>
  <si>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MECÂNICO COM BETONEIRA 400 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</si>
  <si>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</si>
  <si>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</si>
  <si>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</si>
  <si>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</si>
  <si>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</si>
  <si>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REFORÇO SUPERFICIAL PARA CONTRAPISOS DE ARGAMASSA SEMI-SECA. AF_07/2021</t>
  </si>
  <si>
    <t>APARELHO PARA CORTE E SOLDA OXI-ACETILENO SOBRE RODAS, INCLUSIVE CILINDROS E MAÇARICOS - CHI DIURNO. AF_05/2023</t>
  </si>
  <si>
    <t>CHI</t>
  </si>
  <si>
    <t>APARELHO PARA CORTE E SOLDA OXI-ACETILENO SOBRE RODAS, INCLUSIVE CILINDROS E MAÇARICOS - CHP DIURNO. AF_05/2023</t>
  </si>
  <si>
    <t>CHP</t>
  </si>
  <si>
    <t>BATE ESTACA PARA INSTALAÇÃO DE DEFENSAS METÁLICAS (GUARD RAIL) FIXO, INCLUSIVE CAMINHÃO TOCO PBT 9.700 KG, POTÊNCIA DE 160 CV - CHI DIURNO. AF_05/2023</t>
  </si>
  <si>
    <t>BATE ESTACA PARA INSTALAÇÃO DE DEFENSAS METÁLICAS (GUARD RAIL) FIXO, INCLUSIVE CAMINHÃO TOCO PBT 9.700 KG, POTÊNCIA DE 160 CV - CHP DIURNO. AF_05/2023</t>
  </si>
  <si>
    <t>BATE-ESTACAS POR GRAVIDADE, POTÊNCIA DE 160 HP, PESO DO MARTELO ATÉ 3 TONELADAS - CHI DIURNO. AF_11/2014</t>
  </si>
  <si>
    <t>BATE-ESTACAS POR GRAVIDADE, POTÊNCIA DE 160 HP, PESO DO MARTELO ATÉ 3 TONELADAS - CHP DIURNO. AF_11/2014</t>
  </si>
  <si>
    <t>BETONEIRA CAPACIDADE NOMINAL 400 L, CAPACIDADE DE MISTURA 310 L, MOTOR A DIESEL POTÊNCIA 5,0 HP, SEM CARREGADOR - CHI DIURNO. AF_05/2023</t>
  </si>
  <si>
    <t>BETONEIRA CAPACIDADE NOMINAL 400 L, CAPACIDADE DE MISTURA 310 L, MOTOR A DIESEL POTÊNCIA 5,0 HP, SEM CARREGADOR - CHP DIURNO. AF_05/2023</t>
  </si>
  <si>
    <t>BETONEIRA CAPACIDADE NOMINAL 400 L, CAPACIDADE DE MISTURA 310 L, MOTOR A GASOLINA POTÊNCIA 5,5 HP, SEM CARREGADOR - CHI DIURNO. AF_02/2016</t>
  </si>
  <si>
    <t>BETONEIRA CAPACIDADE NOMINAL 400 L, CAPACIDADE DE MISTURA 310 L, MOTOR A GASOLINA POTÊNCIA 5,5 HP, SEM CARREGADOR - CHP DIURNO. AF_02/2016</t>
  </si>
  <si>
    <t>BETONEIRA CAPACIDADE NOMINAL DE 250 L, CAPACIDADE DE MISTURA DE 175 L, MOTOR ELÉTRICO MONOFÁSICO POTÊNCIA 1CV - CHI DIURNO. AF_05/2023</t>
  </si>
  <si>
    <t>BETONEIRA CAPACIDADE NOMINAL DE 250 L, CAPACIDADE DE MISTURA DE 175 L, MOTOR ELÉTRICO MONOFÁSICO POTÊNCIA 1CV - CHP DIURNO. AF_05/2023</t>
  </si>
  <si>
    <t>BETONEIRA CAPACIDADE NOMINAL DE 400 L, CAPACIDADE DE MISTURA 280 L, MOTOR ELÉTRICO TRIFÁSICO POTÊNCIA DE 2 CV, SEM CARREGADOR - CHI DIURNO. AF_05/2023</t>
  </si>
  <si>
    <t>BETONEIRA CAPACIDADE NOMINAL DE 400 L, CAPACIDADE DE MISTURA 280 L, MOTOR ELÉTRICO TRIFÁSICO POTÊNCIA DE 2 CV, SEM CARREGADOR - CHP DIURNO. AF_05/2023</t>
  </si>
  <si>
    <t>BETONEIRA CAPACIDADE NOMINAL DE 600 L, CAPACIDADE DE MISTURA 360 L, MOTOR ELÉTRICO TRIFÁSICO POTÊNCIA DE 4 CV, SEM CARREGADOR - CHI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</si>
  <si>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</si>
  <si>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CHI DIURNO. AF_05/2023</t>
  </si>
  <si>
    <t>BETONEIRA CAPACIDADE NOMINAL DE 600 L, CAPACIDADE DE MISTURA 440 L, MOTOR A DIESEL POTÊNCIA 10 HP, COM CARREGADOR - CHP DIURNO. AF_05/2023</t>
  </si>
  <si>
    <t>BOMBA CENTRÍFUGA MONOESTÁGIO COM MOTOR ELÉTRICO MONOFÁSICO, POTÊNCIA 15 HP, DIÂMETRO DO ROTOR 173 MM, HM/Q = 30 MCA / 90 M3/H A 45 MCA / 55 M3/H - CHI DIURNO. AF_06/2015</t>
  </si>
  <si>
    <t>BOMBA CENTRÍFUGA MONOESTÁGIO COM MOTOR ELÉTRICO MONOFÁSICO, POTÊNCIA 15 HP, DIÂMETRO DO ROTOR 173 MM, HM/Q = 30 MCA / 90 M3/H A 45 MCA / 55 M3/H - CHP DIURNO. AF_06/2015</t>
  </si>
  <si>
    <t>BOMBA DE PROJEÇÃO DE CONCRETO SECO, POTÊNCIA 10 CV, VAZÃO 3 M3/H - CHI DIURNO. AF_06/2015</t>
  </si>
  <si>
    <t>BOMBA DE PROJEÇÃO DE CONCRETO SECO, POTÊNCIA 10 CV, VAZÃO 3 M3/H - CHP DIURNO. AF_06/2015</t>
  </si>
  <si>
    <t>BOMBA DE PROJEÇÃO DE CONCRETO SECO, POTÊNCIA 10 CV, VAZÃO 6 M3/H - CHI DIURNO. AF_06/2015</t>
  </si>
  <si>
    <t>BOMBA DE PROJEÇÃO DE CONCRETO SECO, POTÊNCIA 10 CV, VAZÃO 6 M3/H - CHP DIURNO. AF_06/2015</t>
  </si>
  <si>
    <t>BOMBA SUBMERSÍVEL ELÉTRICA TRIFÁSICA, POTÊNCIA 2,96 HP, Ø ROTOR 144 MM SEMI-ABERTO, BOCAL DE SAÍDA Ø 2", HM/Q = 2 MCA / 38,8 M3/H A 28 MCA / 5 M3/H - CHI DIURNO. AF_06/2014</t>
  </si>
  <si>
    <t>BOMBA SUBMERSÍVEL ELÉTRICA TRIFÁSICA, POTÊNCIA 2,96 HP, Ø ROTOR 144 MM SEMI-ABERTO, BOCAL DE SAÍDA Ø 2", HM/Q = 2 MCA / 38,8 M3/H A 28 MCA / 5 M3/H - CHP DIURNO. AF_06/2014</t>
  </si>
  <si>
    <t>BOMBA TRIPLEX, PARA INJEÇÃO DE NATA DE CIMENTO, VAZÃO MÁXIMA DE 100 LITROS/MINUTO, PRESSÃO MÁXIMA DE 70 BAR - CHI DIURNO. AF_06/2015</t>
  </si>
  <si>
    <t>BOMBA TRIPLEX, PARA INJEÇÃO DE NATA DE CIMENTO, VAZÃO MÁXIMA DE 100 LITROS/MINUTO, PRESSÃO MÁXIMA DE 70 BAR - CHP DIURNO. AF_06/2015</t>
  </si>
  <si>
    <t>CALDEIRA A GÁS COM TERMOSTATO, CAPACIDADE 100 LITROS - CHI DIURNO. AF_05/2023</t>
  </si>
  <si>
    <t>CALDEIRA A GÁS COM TERMOSTATO, CAPACIDADE 100 LITROS - CHP DIURNO. AF_05/2023</t>
  </si>
  <si>
    <t>CAMINHONETE CABINE SIMPLES COM MOTOR 1.6 FLEX, CÂMBIO MANUAL, POTÊNCIA 101/104 CV, 2 PORTAS - CHI DIURNO. AF_11/2015</t>
  </si>
  <si>
    <t>CAMINHONETE CABINE SIMPLES COM MOTOR 1.6 FLEX, CÂMBIO MANUAL, POTÊNCIA 101/104 CV, 2 PORTAS - CHP DIURNO. AF_11/2015</t>
  </si>
  <si>
    <t>CAMINHONETE COM MOTOR A DIESEL, POTÊNCIA 180 CV, CABINE DUPLA, 4X4 - CHI DIURNO. AF_11/2015</t>
  </si>
  <si>
    <t>CAMINHONETE COM MOTOR A DIESEL, POTÊNCIA 180 CV, CABINE DUPLA, 4X4 - CHP DIURNO. AF_11/2015</t>
  </si>
  <si>
    <t>CAMINHÃO BASCULANTE 10 M3, TRUCADO CABINE SIMPLES, PESO BRUTO TOTAL 23.000 KG, CARGA ÚTIL MÁXIMA 15.935 KG, DISTÂNCIA ENTRE EIXOS 4,80 M, POTÊNCIA 230 CV INCLUSIVE CAÇAMBA METÁLICA - CHI DIURNO. AF_06/2014</t>
  </si>
  <si>
    <t>CAMINHÃO BASCULANTE 10 M3, TRUCADO CABINE SIMPLES, PESO BRUTO TOTAL 23.000 KG, CARGA ÚTIL MÁXIMA 15.935 KG, DISTÂNCIA ENTRE EIXOS 4,80 M, POTÊNCIA 230 CV INCLUSIVE CAÇAMBA METÁLICA - CHP DIURNO. AF_06/2014</t>
  </si>
  <si>
    <t>CAMINHÃO BASCULANTE 10 M3, TRUCADO, POTÊNCIA 230 CV, INCLUSIVE CAÇAMBA METÁLICA, COM DISTRIBUIDOR DE AGREGADOS ACOPLADO - CHI DIURNO. AF_02/2017</t>
  </si>
  <si>
    <t>CAMINHÃO BASCULANTE 10 M3, TRUCADO, POTÊNCIA 230 CV, INCLUSIVE CAÇAMBA METÁLICA, COM DISTRIBUIDOR DE AGREGADOS ACOPLADO - CHP DIURNO. AF_02/2017</t>
  </si>
  <si>
    <t>CAMINHÃO BASCULANTE 14 M3, COM CAVALO MECÂNICO DE CAPACIDADE MÁXIMA DE TRAÇÃO COMBINADO DE 36000 KG, POTÊNCIA 286 CV, INCLUSIVE SEMIREBOQUE COM CAÇAMBA METÁLICA - CHI DIURNO. AF_12/2014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</si>
  <si>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</si>
  <si>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</si>
  <si>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BASCULANTE 18 M3, COM CAVALO MECÂNICO DE CAPACIDADE MÁXIMA DE TRAÇÃO COMBINADO DE 45000 KG, POTÊNCIA 330 CV, INCLUSIVE SEMIREBOQUE COM CAÇAMBA METÁLICA - CHP DIURNO. AF_12/2014</t>
  </si>
  <si>
    <t>CAMINHÃO BASCULANTE 6 M3 TOCO, PESO BRUTO TOTAL 16.000 KG, CARGA ÚTIL MÁXIMA 11.130 KG, DISTÂNCIA ENTRE EIXOS 5,36 M, POTÊNCIA 185 CV, INCLUSIVE CAÇAMBA METÁLICA - CHI DIURNO. AF_06/2014</t>
  </si>
  <si>
    <t>CAMINHÃO BASCULANTE 6 M3 TOCO, PESO BRUTO TOTAL 16.000 KG, CARGA ÚTIL MÁXIMA 11.130 KG, DISTÂNCIA ENTRE EIXOS 5,36 M, POTÊNCIA 185 CV, INCLUSIVE CAÇAMBA METÁLICA - CHP DIURNO. AF_06/2014</t>
  </si>
  <si>
    <t>CAMINHÃO BASCULANTE 6 M3, PESO BRUTO TOTAL 16.000 KG, CARGA ÚTIL MÁXIMA 13.071 KG, DISTÂNCIA ENTRE EIXOS 4,80 M, POTÊNCIA 230 CV INCLUSIVE CAÇAMBA METÁLICA - CHI DIURNO. AF_06/2014</t>
  </si>
  <si>
    <t>CAMINHÃO BASCULANTE 6 M3, PESO BRUTO TOTAL 16.000 KG, CARGA ÚTIL MÁXIMA 13.071 KG, DISTÂNCIA ENTRE EIXOS 4,80 M, POTÊNCIA 230 CV INCLUSIVE CAÇAMBA METÁLICA - CHP DIURNO. AF_06/2014</t>
  </si>
  <si>
    <t>CAMINHÃO DE TRANSPORTE DE MATERIAL ASFÁLTICO 20.000 L, COM CAVALO MECÂNICO DE CAPACIDADE MÁXIMA DE TRAÇÃO COMBINADO DE 45.000 KG, POTÊNCIA 330 CV, INCLUSIVE TANQUE DE ASFALTO COM MAÇARICO - CHI DIURNO.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</si>
  <si>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</si>
  <si>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</si>
  <si>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30.000 L, COM CAVALO MECÂNICO DE CAPACIDADE MÁXIMA DE TRAÇÃO COMBINADO DE 66.000 KG, POTÊNCIA 360 CV, INCLUSIVE TANQUE DE ASFALTO COM SERPENTINA - CHP DIURNO. AF_08/2015</t>
  </si>
  <si>
    <t>CAMINHÃO PARA EQUIPAMENTO DE LIMPEZA A SUCÇÃO COM CAMINHÃO TRUCADO DE PESO BRUTO TOTAL 23000 KG, CARGA ÚTIL MÁXIMA 15935 KG, DISTÂNCIA ENTRE EIXOS 4,80 M, POTÊNCIA 230 CV, INCLUSIVE LIMPADORA A SUCÇÃO, TANQUE 12000 L - CHI DIURNO. AF_05/2023</t>
  </si>
  <si>
    <t>CAMINHÃO PARA EQUIPAMENTO DE LIMPEZA A SUCÇÃO, COM CAMINHÃO TRUCADO DE PESO BRUTO TOTAL 23000 KG, CARGA ÚTIL MÁXIMA 15935 KG, DISTÂNCIA ENTRE EIXOS 4,80 M, POTÊNCIA 230 CV, INCLUSIVE LIMPADORA A SUCÇÃO, TANQUE 12000 L - CHP DIURNO. AF_05/2023</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</si>
  <si>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</si>
  <si>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CHP DIURNO. AF_06/2014</t>
  </si>
  <si>
    <t>CAMINHÃO PIPA 6.000 L, PESO BRUTO TOTAL 13.000 KG, DISTÂNCIA ENTRE EIXOS 4,80 M, POTÊNCIA 189 CV INCLUSIVE TANQUE DE AÇO PARA TRANSPORTE DE ÁGUA, CAPACIDADE 6 M3 - CHI DIURNO. AF_06/2014</t>
  </si>
  <si>
    <t>CAMINHÃO PIPA 6.000 L, PESO BRUTO TOTAL 13.000 KG, DISTÂNCIA ENTRE EIXOS 4,80 M, POTÊNCIA 189 CV INCLUSIVE TANQUE DE AÇO PARA TRANSPORTE DE ÁGUA, CAPACIDADE 6 M3 - CHP DIURNO. AF_06/2014</t>
  </si>
  <si>
    <t>CAMINHÃO TANQUE PARA HIDROSSEMEADURA, COM CAPACIDADE DE 8.000 LITROS, INCLUINDO BOMBA PARA LANÇAMENTO COM MOTOR DIESEL COM POTÊNCIA DE 105 CV - CHI DIURNO. AF_06/2023</t>
  </si>
  <si>
    <t>CAMINHÃO TANQUE PARA HIDROSSEMEADURA, COM CAPACIDADE DE 8.000 LITROS, INCLUINDO BOMBA PARA LANÇAMENTO COM MOTOR DIESEL COM POTÊNCIA DE 105 CV - CHP DIURNO. AF_06/2023</t>
  </si>
  <si>
    <t>CAMINHÃO TOCO, PBT 14.300 KG, CARGA ÚTIL MÁX. 9.710 KG, DIST. ENTRE EIXOS 3,56 M, POTÊNCIA 185 CV, INCLUSIVE CARROCERIA FIXA ABERTA DE MADEIRA P/ TRANSPORTE GERAL DE CARGA SECA, DIMEN. APROX. 2,50 X 6,50 X 0,50 M - CHI DIURNO. AF_06/2014</t>
  </si>
  <si>
    <t>CAMINHÃO TOCO, PBT 14.300 KG, CARGA ÚTIL MÁX. 9.710 KG, DIST. ENTRE EIXOS 3,56 M, POTÊNCIA 185 CV, INCLUSIVE CARROCERIA FIXA ABERTA DE MADEIRA P/ TRANSPORTE GERAL DE CARGA SECA, DIMEN. APROX. 2,50 X 6,50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</si>
  <si>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</si>
  <si>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CHP DIURNO. AF_06/2014</t>
  </si>
  <si>
    <t>CAMINHÃO TOCO, PESO BRUTO TOTAL 14.300 KG, CARGA ÚTIL MÁXIMA 9590 KG, DISTÂNCIA ENTRE EIXOS 4,76 M, POTÊNCIA 185 CV (NÃO INCLUI CARROCERIA) - CHI DIURNO. AF_06/2014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</si>
  <si>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</si>
  <si>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CHI DIURNO. AF_06/2014</t>
  </si>
  <si>
    <t>CAMINHÃO TOCO, PESO BRUTO TOTAL 16.000 KG, CARGA ÚTIL MÁXIMA DE 10.685 KG, DISTÂNCIA ENTRE EIXOS 4,80 M, POTÊNCIA 189 CV EXCLUSIVE CARROCERIA - CHP DIURNO. AF_06/2014</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</si>
  <si>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</si>
  <si>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CHP DIURNO. AF_06/2015</t>
  </si>
  <si>
    <t>CENTRAL DE LAMA BENTONÍTICA (DEPÓSITO DE BENTONITA, MISTURADOR DE ALTA TURBULÊNCIA, SILOS DE ARMAZENAMENTO DE LAMA E ÁGUA, LABORATÓRIO DE CONTROLE DE QUALIDADE DA LAMA) - CHI DIURNO. AF_04/2019</t>
  </si>
  <si>
    <t>CENTRAL DE LAMA BENTONÍTICA (DEPÓSITO DE BENTONITA, MISTURADOR DE ALTA TURBULÊNCIA, SILOS DE ARMAZENAMENTO DE LAMA E ÁGUA, LABORATÓRIO DE CONTROLE DE QUALIDADE DA LAMA) - CHP DIURNO. AF_04/2019</t>
  </si>
  <si>
    <t>COMPACTADOR DE SOLOS DE PERCUSSÃO (SOQUETE) COM MOTOR A GASOLINA 4 TEMPOS, POTÊNCIA 4 CV - CHI DIURNO. AF_08/2015</t>
  </si>
  <si>
    <t>COMPACTADOR DE SOLOS DE PERCUSSÃO (SOQUETE) COM MOTOR A GASOLINA 4 TEMPOS, POTÊNCIA 4 CV - CHP DIURNO. AF_08/2015</t>
  </si>
  <si>
    <t>COMPACTADOR DE SOLOS DE PERCUSÃO (SOQUETE) COM MOTOR A GASOLINA, POTÊNCIA 3 CV - CHI DIURNO. AF_09/2016</t>
  </si>
  <si>
    <t>COMPACTADOR DE SOLOS DE PERCUSÃO (SOQUETE) COM MOTOR A GASOLINA, POTÊNCIA 3 CV - CHP DIURNO. AF_09/2016</t>
  </si>
  <si>
    <t>COMPRESSOR DE AR REBOCAVEL, VAZÃO 250 PCM, PRESSAO DE TRABALHO 102 PSI, MOTOR A DIESEL POTÊNCIA 81 CV - CHI DIURNO. AF_06/2015</t>
  </si>
  <si>
    <t>COMPRESSOR DE AR REBOCAVEL, VAZÃO 250 PCM, PRESSAO DE TRABALHO 102 PSI, MOTOR A DIESEL POTÊNCIA 81 CV - CHP DIURNO. AF_06/2015</t>
  </si>
  <si>
    <t>COMPRESSOR DE AR REBOCAVEL, VAZÃO 400 PCM, PRESSAO DE TRABALHO 102 PSI, MOTOR A DIESEL POTÊNCIA 110 CV - CHI DIURNO. AF_06/2015</t>
  </si>
  <si>
    <t>COMPRESSOR DE AR REBOCAVEL, VAZÃO 400 PCM, PRESSAO DE TRABALHO 102 PSI, MOTOR A DIESEL POTÊNCIA 110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</si>
  <si>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</si>
  <si>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CHP DIURNO. AF_06/2015</t>
  </si>
  <si>
    <t>COMPRESSOR DE AR REBOCÁVEL, VAZÃO 748 PCM, PRESSÃO EFETIVA DE TRABALHO 102 PSI, MOTOR DIESEL, POTÊNCIA 210 CV - CHI DIURNO. AF_06/2015</t>
  </si>
  <si>
    <t>COMPRESSOR DE AR REBOCÁVEL, VAZÃO 748 PCM, PRESSÃO EFETIVA DE TRABALHO 102 PSI, MOTOR DIESEL, POTÊNCIA 210 CV - CHP DIURNO. AF_06/2015</t>
  </si>
  <si>
    <t>COMPRESSOR DE AR REBOCÁVEL, VAZÃO 89 PCM, PRESSÃO EFETIVA DE TRABALHO 102 PSI, MOTOR DIESEL, POTÊNCIA 20 CV - CHI DIURNO. AF_06/2015</t>
  </si>
  <si>
    <t>COMPRESSOR DE AR REBOCÁVEL, VAZÃO 89 PCM, PRESSÃO EFETIVA DE TRABALHO 102 PSI, MOTOR DIESEL, POTÊNCIA 20 CV - CHP DIURNO. AF_06/2015</t>
  </si>
  <si>
    <t>COMPRESSOR DE AR, VAZAO DE 10 PCM, RESERVATORIO 100 L, PRESSAO DE TRABALHO ENTRE 6,9 E 9,7 BAR  POTENCIA 2 HP, TENSAO 110/220 V - CHI DIURNO. AF_05/2023</t>
  </si>
  <si>
    <t>COMPRESSOR DE AR, VAZAO DE 10 PCM, RESERVATORIO 100 L, PRESSAO DE TRABALHO ENTRE 6,9 E 9,7 BAR, POTENCIA 2 HP, TENSAO 110/220 V - CHP DIURNO. AF_05/2023</t>
  </si>
  <si>
    <t>CONJUNTO CILINDRO E BOMBA HIDRÁULICA PARA PROTENSÃO DE MONOBARRAS PARA TIRANTES, ESFORÇO MÁXIMO DE 30 TONELADAS  - CHI DIURNO. AF_05/2023</t>
  </si>
  <si>
    <t>CONJUNTO CILINDRO E BOMBA HIDRÁULICA PARA PROTENSÃO DE MONOBARRAS PARA TIRANTES, ESFORÇO MÁXIMO DE 30 TONELADAS  - CHP DIURNO. AF_05/2023</t>
  </si>
  <si>
    <t>CONJUNTO MACACO E BOMBA HIDRÁULICA PARA PROTENSAO DE CORDOALHAS, ESFORÇO MAXIMO DE 115 TONELADAS - CHI DIURNO. AF_05/2023</t>
  </si>
  <si>
    <t>CONJUNTO MACACO E BOMBA HIDRÁULICA PARA PROTENSAO DE CORDOALHAS, ESFORÇO MAXIMO DE 115 TONELADAS - CHP DIURNO. AF_05/2023</t>
  </si>
  <si>
    <t>CONJUNTO MACACO HIDRÁULICO E CENTRAL DE BOMBEAMENTO MOTORIZADO 1,8 KW PARA PROTENSÃO DE MONOCABOS PARA CONCRETO PROTENDIDO, ESFORÇO MÁXIMO DE 20 TONELADAS  - CHI DIURNO. AF_05/2022</t>
  </si>
  <si>
    <t>CONJUNTO MACACO HIDRÁULICO E CENTRAL DE BOMBEAMENTO MOTORIZADO 1,8 KW PARA PROTENSÃO DE MONOCABOS PARA CONCRETO PROTENDIDO, ESFORÇO MÁXIMO DE 20 TONELADAS  - CHP DIURNO. AF_05/2022</t>
  </si>
  <si>
    <t>CONJUNTO MACACO HIDRÁULICO E CENTRAL DE BOMBEAMENTO MOTORIZADO 1,8 KW PARA PROTENSÃO DE MONOCABOS PARA CONCRETO PROTENDIDO, ESFORÇO MÁXIMO DE 30 TONELADAS  - CHI DIURNO. AF_05/2022</t>
  </si>
  <si>
    <t>CONJUNTO MACACO HIDRÁULICO E CENTRAL DE BOMBEAMENTO MOTORIZADO 1,8 KW PARA PROTENSÃO DE MONOCABOS PARA CONCRETO PROTENDIDO, ESFORÇO MÁXIMO DE 30 TONELADAS  - CHP DIURNO. AF_05/2022</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</si>
  <si>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</si>
  <si>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CHP DIURNO. AF_08/2015</t>
  </si>
  <si>
    <t>DESEMPENADEIRA DE CONCRETO, PESO DE 78 KG, 4 PÁS, MOTOR A GASOLINA, POTÊNCIA 5,5 HP - CHI DIURNO. AF_05/2023</t>
  </si>
  <si>
    <t>DESEMPENADEIRA DE CONCRETO, PESO DE 78 KG, 4 PÁS, MOTOR A GASOLINA, POTÊNCIA 5,5 HP - CHP DIURNO. AF_05/2023</t>
  </si>
  <si>
    <t>DISTRIBUIDOR DE AGREGADOS AUTOPROPELIDO, CAP 3 M3, A DIESEL, POTÊNCIA 176CV - CHI DIURNO. AF_07/2016</t>
  </si>
  <si>
    <t>DISTRIBUIDOR DE AGREGADOS AUTOPROPELIDO, CAP 3 M3, A DIESEL, POTÊNCIA 176CV - CHP DIURNO. AF_07/2016</t>
  </si>
  <si>
    <t>DISTRIBUIDOR DE AGREGADOS REBOCAVEL, CAPACIDADE 1,9 M³, LARGURA DE TRABALHO 3,66 M - CHI DIURNO. AF_11/2015</t>
  </si>
  <si>
    <t>DISTRIBUIDOR DE AGREGADOS REBOCAVEL, CAPACIDADE 1,9 M³, LARGURA DE TRABALHO 3,66 M - CHP DIURNO. AF_11/2015</t>
  </si>
  <si>
    <t>DOBRADEIRA TDC, ESPESSURA 1,5MM - CHI DIURNO. AF_05/2023</t>
  </si>
  <si>
    <t>DOBRADEIRA TDC, ESPESSURA 1,5MM - CHP DIURNO. AF_05/2023</t>
  </si>
  <si>
    <t>DOSADOR DE AREIA, CAPACIDADE DE 26 LITROS - CHI DIURNO. AF_05/2023</t>
  </si>
  <si>
    <t>DOSADOR DE AREIA, CAPACIDADE DE 26 LITROS - CHP DIURNO. AF_05/2023</t>
  </si>
  <si>
    <t>ENCERADEIRA INDUSTRIAL, 400 MM, 220V, 1 HP - CHI DIURNO. AF_05/2023</t>
  </si>
  <si>
    <t>ENCERADEIRA INDUSTRIAL, 400 MM, 220V, 1 HP - CHP DIURNO. AF_05/2023</t>
  </si>
  <si>
    <t>ESCAVADEIRA HIDRAULICA SOBRE ESTEIRA, EQUIPADA COM CLAMSHELL, COM CAPACIDADE DA CAÇAMBA ENTRE 1,20 E 1,50 M3, PESO OPERACIONAL ENTRE 20,00 E 22,00 TON, POTENCIA LIQUIDA ENTRE 150 E 160 HP - CHI DIURNO. AF_11/2016</t>
  </si>
  <si>
    <t>ESCAVADEIRA HIDRAULICA SOBRE ESTEIRA, EQUIPADA COM CLAMSHELL, COM CAPACIDADE DA CAÇAMBA ENTRE 1,20 E 1,50 M3, PESO OPERACIONAL ENTRE 20,00 E 22,00 TON, POTENCIA LIQUIDA ENTRE 150 E 160 HP - CHP DIURNO. AF_11/2016</t>
  </si>
  <si>
    <t>ESCAVADEIRA HIDRÁULICA DE BRAÇO LONGO (LONGO ALCANCE) SOBRE ESTEIRAS, CAÇAMBA 0,52 M3, PESO OPERACIONAL 24 T, POTÊNCIA LÍQUIDA 155 HP  - CHP DIURNO. AF_06/2023</t>
  </si>
  <si>
    <t>ESCAVADEIRA HIDRÁULICA DE BRAÇO LONGO (LONGO ALCANCE) SOBRE ESTEIRAS, CAÇAMBA 0,52 M3, PESO OPERACIONAL 24 T, POTÊNCIA LÍQUIDA 155 HP - CHI DIURNO. AF_06/2023</t>
  </si>
  <si>
    <t>ESCAVADEIRA HIDRÁULICA SOBRE ESTEIRA, PESO OPERACIONAL ENTRE 22,00 E 23,50 T, POTÊNCIA NOMINAL 139 HP, COM MARTELO ROMPEDOR HIDRÁULICO 1700 KG - CHI DIURNO. AF_04/2019</t>
  </si>
  <si>
    <t>ESCAVADEIRA HIDRÁULICA SOBRE ESTEIRA, PESO OPERACIONAL ENTRE 22,00 E 23,50 T, POTÊNCIA NOMINAL 139 HP, COM MARTELO ROMPEDOR HIDRÁULICO 1700 KG - CHP DIURNO. AF_04/2019</t>
  </si>
  <si>
    <t>ESCAVADEIRA HIDRÁULICA SOBRE ESTEIRAS, CAÇAMBA 0,80 M3, PESO OPERACIONAL 17 T, POTENCIA BRUTA 111 HP - CHI DIURNO. AF_06/2014</t>
  </si>
  <si>
    <t>ESCAVADEIRA HIDRÁULICA SOBRE ESTEIRAS, CAÇAMBA 0,80 M3, PESO OPERACIONAL 17 T, POTENCIA BRUTA 111 HP - CHP DIURNO. AF_06/2014</t>
  </si>
  <si>
    <t>ESCAVADEIRA HIDRÁULICA SOBRE ESTEIRAS, CAÇAMBA 1,20 M3, PESO OPERACIONAL 21 T, POTÊNCIA BRUTA 155 HP - CHI DIURNO. AF_06/2014</t>
  </si>
  <si>
    <t>ESCAVADEIRA HIDRÁULICA SOBRE ESTEIRAS, CAÇAMBA 1,20 M3, PESO OPERACIONAL 21 T, POTÊNCIA BRUTA 155 HP - CHP DIURNO. AF_06/2014</t>
  </si>
  <si>
    <t>ESPARGIDOR DE ASFALTO PRESSURIZADO COM TANQUE DE 2500 L, REBOCÁVEL COM MOTOR A GASOLINA POTÊNCIA 3,4 HP - CHI DIURNO. AF_07/2014</t>
  </si>
  <si>
    <t>ESPARGIDOR DE ASFALTO PRESSURIZADO COM TANQUE DE 2500 L, REBOCÁVEL COM MOTOR A GASOLINA POTÊNCIA 3,4 HP - CHP DIURNO. AF_07/2014</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</si>
  <si>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</si>
  <si>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</si>
  <si>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ESTABILIZADOR DE LINHA E PRESSÃO, CAPACIDADE DE 120 BAR, COM MANÔMETRO DE LEITURA, REGISTRO DE 1  COM RETORNO E LINHA - CHI DIURNO. AF_05/2023</t>
  </si>
  <si>
    <t>ESTABILIZADOR DE LINHA E PRESSÃO, CAPACIDADE DE 120 BAR, COM MANÔMETRO DE LEITURA, REGISTRO DE 1  COM RETORNO E LINHA - CHP DIURNO. AF_05/2023</t>
  </si>
  <si>
    <t>FRESADORA DE ASFALTO A FRIO SOBRE RODAS, LARGURA FRESAGEM DE 1,0 M, POTÊNCIA 208 HP - CHI DIURNO. AF_11/2014</t>
  </si>
  <si>
    <t>FRESADORA DE ASFALTO A FRIO SOBRE RODAS, LARGURA FRESAGEM DE 1,0 M, POTÊNCIA 208 HP - CHP DIURNO. AF_11/2014</t>
  </si>
  <si>
    <t>FRESADORA DE ASFALTO A FRIO SOBRE RODAS, LARGURA FRESAGEM DE 2,0 M, POTÊNCIA 550 HP - CHI DIURNO. AF_11/2014</t>
  </si>
  <si>
    <t>FRESADORA DE ASFALTO A FRIO SOBRE RODAS, LARGURA FRESAGEM DE 2,0 M, POTÊNCIA 550 HP - CHP DIURNO. AF_11/2014</t>
  </si>
  <si>
    <t>FURADEIRA ELETROMAGNÉTICA, VELOCIDADE (SEM CARGA/ COM CARGA) 450/ 270 RPM, ESPESSURA MÁXIMA DA CHAPA A SER FURADA 50 MM, PORÇA DE ADESÃO MAGNÉTICA 17000 N, POTÊNCIA 1100 W, ALIMENTÇÃO 220 - 60 HZ, MONOFÁSICA - CHI DIURNO. AF_08/2019</t>
  </si>
  <si>
    <t>FURADEIRA ELETROMAGNÉTICA, VELOCIDADE (SEM CARGA/ COM CARGA) 450/ 270 RPM, ESPESSURA MÁXIMA DA CHAPA A SER FURADA 50 MM, PORÇA DE ADESÃO MAGNÉTICA 17000 N, POTÊNCIA 1100 W, ALIMENTÇÃO 220 - 60 HZ, MONOFÁSICA - CHP DIURNO. AF_08/2019</t>
  </si>
  <si>
    <t>GERADOR PORTÁTIL MONOFÁSICO, POTÊNCIA 5500 VA, MOTOR A GASOLINA, POTÊNCIA DO MOTOR 13 CV - CHI DIURNO. AF_03/2016</t>
  </si>
  <si>
    <t>GERADOR PORTÁTIL MONOFÁSICO, POTÊNCIA 5500 VA, MOTOR A GASOLINA, POTÊNCIA DO MOTOR 13 CV - CHP DIURNO. AF_03/2016</t>
  </si>
  <si>
    <t>GRADE DE DISCO CONTROLE REMOTO REBOCÁVEL, COM 24 DISCOS 24 X 6 MM COM PNEUS PARA TRANSPORTE - CHP DIURNO. AF_06/2014</t>
  </si>
  <si>
    <t>GRADE DE DISCO CONTROLE REMOTO REBOCÁVEL, COM 24 DISCOS 24" X 6 MM COM PNEUS PARA TRANSPORTE - CHI DIURNO. AF_06/2014</t>
  </si>
  <si>
    <t>GRADE DE DISCO REBOCÁVEL COM 20 DISCOS 24" X 6 MM COM PNEUS PARA TRANSPORTE - CHI DIURNO. AF_06/2014</t>
  </si>
  <si>
    <t>GRADE DE DISCO REBOCÁVEL COM 20 DISCOS 24" X 6 MM COM PNEUS PARA TRANSPORTE - CHP DIURNO. AF_06/2014</t>
  </si>
  <si>
    <t>GRUA ASCENCIONAL, LANCA DE 42 M, CAPACIDADE DE 1,5 T A 30 M, ALTURA ATE 39 M - CHP DIURNO. AF_05/2023</t>
  </si>
  <si>
    <t>GRUA ASCENCIONAL, LANÇA DE 42 M, CAPACIDADE DE 1,5 T A 30 M, ALTURA ATÉ 39 M - CHI DIURNO. AF_05/2023</t>
  </si>
  <si>
    <t>GRUA ASCENSIONAL, LANCA DE 30 M, CAPACIDADE DE 1,0 T A 30 M, ALTURA ATE 39 M - CHP DIURNO. AF_05/2023</t>
  </si>
  <si>
    <t>GRUA ASCENSIONAL, LANÇA DE 30 M, CAPACIDADE DE 1,0 T A 30 M, ALTURA ATÉ 39 M - CHI DIURNO. AF_05/2023</t>
  </si>
  <si>
    <t>GRUPO DE SOLDAGEM COM GERADOR A DIESEL 60 CV PARA SOLDA ELÉTRICA, SOBRE 04 RODAS, COM MOTOR 4 CILINDROS 600 A - CHI DIURNO. AF_02/2016</t>
  </si>
  <si>
    <t>GRUPO DE SOLDAGEM COM GERADOR A DIESEL 60 CV PARA SOLDA ELÉTRICA, SOBRE 04 RODAS, COM MOTOR 4 CILINDROS 600 A - CHP DIURNO. AF_02/2016</t>
  </si>
  <si>
    <t>GRUPO GERADOR COM CARENAGEM, MOTOR DIESEL POTÊNCIA STANDART ENTRE 250 E 260 KVA - CHI DIURNO. AF_12/2016</t>
  </si>
  <si>
    <t>GRUPO GERADOR COM CARENAGEM, MOTOR DIESEL POTÊNCIA STANDART ENTRE 250 E 260 KVA - CHP DIURNO. AF_12/2016</t>
  </si>
  <si>
    <t>GRUPO GERADOR DIESEL, COM CARENAGEM, POTÊNCIA STANDART ENTRE 400 E 460 KVA, VELOCIDADE DE 1800 RPM, FREQUÊNCIA DE 60 HZ - CHI DIURNO. AF_05/2023</t>
  </si>
  <si>
    <t>GRUPO GERADOR DIESEL, COM CARENAGEM, POTÊNCIA STANDART ENTRE 400 E 460 KVA, VELOCIDADE DE 1800 RPM, FREQUÊNCIA DE 60 HZ - CHP DIURNO. AF_05/2023</t>
  </si>
  <si>
    <t>GRUPO GERADOR ESTACIONÁRIO, MOTOR DIESEL POTÊNCIA 170 KVA - CHI DIURNO. AF_02/2016</t>
  </si>
  <si>
    <t>GRUPO GERADOR ESTACIONÁRIO, MOTOR DIESEL POTÊNCIA 170 KVA - CHP DIURNO. AF_02/2016</t>
  </si>
  <si>
    <t>GRUPO GERADOR ESTACIONÁRIO, POTÊNCIA 150 KVA, MOTOR A DIESEL- CHI DIURNO. AF_03/2016</t>
  </si>
  <si>
    <t>GRUPO GERADOR ESTACIONÁRIO, POTÊNCIA 150 KVA, MOTOR A DIESEL- CHP DIURNO. AF_03/2016</t>
  </si>
  <si>
    <t>GRUPO GERADOR REBOCÁVEL, POTÊNCIA 66 KVA, MOTOR A DIESEL - CHI DIURNO. AF_03/2016</t>
  </si>
  <si>
    <t>GRUPO GERADOR REBOCÁVEL, POTÊNCIA 66 KVA, MOTOR A DIESEL - CHP DIURNO. AF_03/2016</t>
  </si>
  <si>
    <t>GUINCHO ELÉTRICO DE COLUNA, CAPACIDADE 400 KG, COM MOTO FREIO, MOTOR TRIFÁSICO DE 1,25 CV - CHI DIURNO. AF_03/2016</t>
  </si>
  <si>
    <t>GUINCHO ELÉTRICO DE COLUNA, CAPACIDADE 400 KG, COM MOTO FREIO, MOTOR TRIFÁSICO DE 1,25 CV - CHP DIURNO. AF_03/2016</t>
  </si>
  <si>
    <t>GUINDASTE DERRICK, LANÇA DE *20* M, CARGA MÁXIMA 10T, POTÊNCIA 45 KW - CHI DIURNO. AF_01/2024</t>
  </si>
  <si>
    <t>GUINDASTE DERRICK, LANÇA DE *20* M, CARGA MÁXIMA 10T, POTÊNCIA 45 KW - CHP DIURNO. AF_01/2024</t>
  </si>
  <si>
    <t>GUINDASTE HIDRAULICO AUTOPROPELIDO, COM LANÇA TRELIÇADA 40 M, CAPACIDADE MÁXIMA 75 T, EQUIPADO COM CLAMSHELL - CHI DIURNO. AF_04/2019</t>
  </si>
  <si>
    <t>GUINDASTE HIDRAULICO AUTOPROPELIDO, COM LANÇA TRELIÇADA 40 M, CAPACIDADE MÁXIMA 75 T, EQUIPADO COM CLAMSHELL - CHP DIURNO. AF_04/2019</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</si>
  <si>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</si>
  <si>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CHP DIURNO. AF_11/2014</t>
  </si>
  <si>
    <t>GUINDASTE HIDRÁULICO AUTOPROPELIDO, COM LANÇA TELESCÓPICA 40 M, CAPACIDADE MÁXIMA 60 T, POTÊNCIA 260 KW - CHI DIURNO. AF_03/2016</t>
  </si>
  <si>
    <t>GUINDASTE HIDRÁULICO AUTOPROPELIDO, COM LANÇA TELESCÓPICA 40 M, CAPACIDADE MÁXIMA 60 T, POTÊNCIA 260 KW - CHP DIURNO. AF_03/2016</t>
  </si>
  <si>
    <t>GUINDASTE HIDRÁULICO AUTOPROPELIDO, COM LANÇA TRELICADA 41 M, CAPACIDADE MÁXIMA DE ELEVAÇÃO 43 T, POTÊNCIA 230 KW, EQUIPADO COM CAÇAMBA DE ARRASTO (DRAGLINE) DE 0,76 M3 - CHI DIURNO. AF_06/2023</t>
  </si>
  <si>
    <t>GUINDASTE HIDRÁULICO AUTOPROPELIDO, COM LANÇA TRELICADA 41 M, CAPACIDADE MÁXIMA DE ELEVAÇÃO 43 T, POTÊNCIA 230 KW, EQUIPADO COM CAÇAMBA DE ARRASTO (DRAGLINE) DE 0,76 M3 - CHP DIURNO. AF_06/2023</t>
  </si>
  <si>
    <t>GUINDASTE HIDRÁULICO RODOVIÁRIO, LANCA TELESCÓPICA DE *50+20* M, CAPACIDADE MÁXIMA DE 90T, 4 EIXOS, POTÊNCIA 330 KW, MOTOR DIESEL - CHI DIURNO. AF_01/2024</t>
  </si>
  <si>
    <t>GUINDASTE HIDRÁULICO RODOVIÁRIO, LANCA TELESCÓPICA DE *50+20* M, CAPACIDADE MÁXIMA DE 90T, 4 EIXOS, POTÊNCIA 330 KW, MOTOR DIESEL - CHP DIURNO. AF_01/2024</t>
  </si>
  <si>
    <t>GUINDASTE SOBRE ESTEIRAS, COM LANÇA TRELIÇADA 40 M, CAPACIDADE MÁXIMA 75 T - CHI DIURNO. AF_04/2019</t>
  </si>
  <si>
    <t>GUINDASTE SOBRE ESTEIRAS, COM LANÇA TRELIÇADA 40 M, CAPACIDADE MÁXIMA 75 T - CHP DIURNO. AF_04/2019</t>
  </si>
  <si>
    <t>GUINDASTE SOBRE ESTEIRAS, COM LANÇA TRELIÇADA 40 M, CAPACIDADE MÁXIMA 75 T, EQUIPADO COM CLAMSHELL - CHI DIURNO. AF_04/2019</t>
  </si>
  <si>
    <t>GUINDASTE SOBRE ESTEIRAS, COM LANÇA TRELIÇADA 40 M, CAPACIDADE MÁXIMA 75 T, EQUIPADO COM CLAMSHELL - CHP DIURNO. AF_04/2019</t>
  </si>
  <si>
    <t>GUINDAUTO HIDRÁULICO, CAPACIDADE MÁXIMA DE CARGA 3300 KG, MOMENTO MÁXIMO DE CARGA 5,8 TM, ALCANCE MÁXIMO HORIZONTAL 7,60 M, INCLUSIVE CAMINHÃO TOCO PBT 16.000 KG, POTÊNCIA DE 189 CV - CHI DIURNO.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</si>
  <si>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</si>
  <si>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6200 KG, MOMENTO MÁXIMO DE CARGA 11,7 TM, ALCANCE MÁXIMO HORIZONTAL 9,70 M, INCLUSIVE CAMINHÃO TOCO PBT 16.000 KG, POTÊNCIA DE 189 CV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</si>
  <si>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</si>
  <si>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E CESTA AÉREA COM ISOLAMENTO CLASSE C - CHI DIURNO. AF_01/2025</t>
  </si>
  <si>
    <t>GUINDAUTO HIDRÁULICO, CAPACIDADE MÁXIMA DE CARGA 6200 KG, MOMENTO MÁXIMO DE CARGA 11,7 TM, ALCANCE MÁXIMO HORIZONTAL 9,70 M, INCLUSIVE CAMINHÃO TOCO PBT 16.000 KG, POTÊNCIA DE 189 CV E CESTA AÉREA COM ISOLAMENTO CLASSE C - CHP DIURNO. AF_01/2025</t>
  </si>
  <si>
    <t>GUINDAUTO HIDRÁULICO, CAPACIDADE MÁXIMA DE CARGA 6500 KG, MOMENTO MÁXIMO DE CARGA 5,8 TM, ALCANCE MÁXIMO HORIZONTAL 7,60 M, INCLUSIVE CAMINHÃO TOCO PBT 9.700 KG, POTÊNCIA DE 160 CV - CHI DIURNO. AF_08/2015</t>
  </si>
  <si>
    <t>GUINDAUTO HIDRÁULICO, CAPACIDADE MÁXIMA DE CARGA 6500 KG, MOMENTO MÁXIMO DE CARGA 5,8 TM, ALCANCE MÁXIMO HORIZONTAL 7,60 M, INCLUSIVE CAMINHÃO TOCO PBT 9.700 KG, POTÊNCIA DE 160 CV - CHP DIURNO. AF_08/2015</t>
  </si>
  <si>
    <t>INVERSOR DE SOLDA MONOFÁSICO DE 160 A, POTÊNCIA DE 5400 W, TENSÃO DE 220 V, PARA SOLDA COM ELETRODOS DE 2,0 A 4,0 MM E PROCESSO TIG - CHI DIURNO. AF_06/2018</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</si>
  <si>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</si>
  <si>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CHI DIURNO. AF_05/2023</t>
  </si>
  <si>
    <t>LAVADORA DE ALTA PRESSAO (LAVA-JATO) PARA AGUA FRIA, PRESSAO DE OPERACAO ENTRE 1400 E 1900 LIB/POL2, VAZAO MAXIMA ENTRE 400 E 700 L/H - CHP DIURNO. AF_05/2023</t>
  </si>
  <si>
    <t>LIXADEIRA DE PAREDE, COM LED, POTÊNCIA 750 W, FREQUÊNCIA 60 HZ, VELOCIDADE 1000 A 2100 RPM, DIÂMETRO DA LIXA 225 MM - CHI DIURNO AF_12/2022</t>
  </si>
  <si>
    <t>LIXADEIRA DE PAREDE, COM LED, POTÊNCIA 750 W, FREQUÊNCIA 60 HZ, VELOCIDADE 1000 A 2100 RPM, DIÂMETRO DA LIXA 225 MM - CHP DIURNO. AF_12/2022</t>
  </si>
  <si>
    <t>MANIPULADOR TELESCÓPICO, POTÊNCIA DE 85 HP, CAPACIDADE DE CARGA DE 3.500 KG, ALTURA MÁXIMA DE ELEVAÇÃO DE 12,3 M - CHI DIURNO. AF_05/2023</t>
  </si>
  <si>
    <t>MANIPULADOR TELESCÓPICO, POTÊNCIA DE 85 HP, CAPACIDADE DE CARGA DE 3.500 KG, ALTURA MÁXIMA DE ELEVAÇÃO DE 12,3 M - CHP DIURNO. AF_05/2023</t>
  </si>
  <si>
    <t>MARTELETE OU ROMPEDOR PNEUMÁTICO MANUAL, 28 KG, COM SILENCIADOR - CHI DIURNO. AF_07/2016</t>
  </si>
  <si>
    <t>MARTELETE OU ROMPEDOR PNEUMÁTICO MANUAL, 28 KG, COM SILENCIADOR - CHP DIURNO. AF_07/2016</t>
  </si>
  <si>
    <t>MARTELETE PERFURADOR/ ROMPEDOR ELÉTRICO, POTÊNCIA 800 W, 220 V - CHI DIURNO. AF_05/2023</t>
  </si>
  <si>
    <t>MARTELETE PERFURADOR/ ROMPEDOR ELÉTRICO, POTÊNCIA 800 W, 220 V - CHP DIURNO. AF_05/2023</t>
  </si>
  <si>
    <t>MARTELO DEMOLIDOR ELÉTRICO, COM POTÊNCIA DE 2.000 W, 1.000 IMPACTOS POR MINUTO, PESO DE 30 KG -  CHI DIURNO. AF_01/2021</t>
  </si>
  <si>
    <t>MARTELO DEMOLIDOR ELÉTRICO, COM POTÊNCIA DE 2.000 W, 1.000 IMPACTOS POR MINUTO, PESO DE 30 KG - CHP DIURNO. AF_01/2021</t>
  </si>
  <si>
    <t>MARTELO DEMOLIDOR PNEUMÁTICO MANUAL, 32 KG - CHI DIURNO. AF_09/2016</t>
  </si>
  <si>
    <t>MARTELO DEMOLIDOR PNEUMÁTICO MANUAL, 32 KG - CHP DIURNO. AF_09/2016</t>
  </si>
  <si>
    <t>MARTELO PERFURADOR PNEUMÁTICO MANUAL, HASTE 19 X 108 MM, *11* KG - CHI DIURNO. AF_02/2025</t>
  </si>
  <si>
    <t>MARTELO PERFURADOR PNEUMÁTICO MANUAL, HASTE 19 X 108 MM, *11* KG - CHP DIURNO. AF_02/2025</t>
  </si>
  <si>
    <t>MARTELO PERFURADOR PNEUMÁTICO MANUAL, HASTE 25 X 75 MM, 21 KG - CHI DIURNO. AF_12/2015</t>
  </si>
  <si>
    <t>MARTELO PERFURADOR PNEUMÁTICO MANUAL, HASTE 25 X 75 MM, 21 KG - CHP DIURNO. AF_12/2015</t>
  </si>
  <si>
    <t>MINI GUINDASTE ARANHA SOBRE ESTEIRAS E LANCA TELESCÓPICA, CAPACIDADE MÁXIMA DE CARGA 3,0 TON, RAIO MÁXIMO DE TRABALHO 8,25 M, ALTURA DE LANÇA DO SOLO 9,2 M, 55 M DE CABO DE AÇO 8 MM, MOTOR ELÉTRICO 220/380 VOLTS TRIFÁSICO - CHI DIURNO. AF_03/2022</t>
  </si>
  <si>
    <t>MINI GUINDASTE ARANHA SOBRE ESTEIRAS E LANCA TELESCÓPICA, CAPACIDADE MÁXIMA DE CARGA 3,0 TON, RAIO MÁXIMO DE TRABALHO 8,25 M, ALTURA DE LANÇA DO SOLO 9,2 M, 55 M DE CABO DE AÇO 8 MM, MOTOR ELÉTRICO 220/380 VOLTS TRIFÁSICO - CHP DIURNO. AF_03/2022</t>
  </si>
  <si>
    <t>MINICARREGADEIRA SOBRE RODAS POTENCIA 47HP CAPACIDADE OPERACAO 646 KG, COM VASSOURA MECÂNICA ACOPLADA - CHI DIURNO. AF_03/2017</t>
  </si>
  <si>
    <t>MINICARREGADEIRA SOBRE RODAS POTENCIA 47HP CAPACIDADE OPERACAO 646 KG, COM VASSOURA MECÂNICA ACOPLADA - CHP DIURNO. AF_03/2017</t>
  </si>
  <si>
    <t>MINICARREGADEIRA SOBRE RODAS, POTÊNCIA LÍQUIDA DE 47 HP, CAPACIDADE NOMINAL DE OPERAÇÃO DE 646 KG - CHI DIURNO. AF_06/2015</t>
  </si>
  <si>
    <t>MINICARREGADEIRA SOBRE RODAS, POTÊNCIA LÍQUIDA DE 47 HP, CAPACIDADE NOMINAL DE OPERAÇÃO DE 646 KG - CHP DIURNO. AF_06/2015</t>
  </si>
  <si>
    <t>MINIESCAVADEIRA SOBRE ESTEIRAS, POTÊNCIA LÍQUIDA DE *30* HP, PESO OPERACIONAL DE *3.500* KG - CHI DIURNO. AF_04/2017</t>
  </si>
  <si>
    <t>MINIESCAVADEIRA SOBRE ESTEIRAS, POTÊNCIA LÍQUIDA DE *30* HP, PESO OPERACIONAL DE *3.500* KG - CHP DIURNO. AF_04/2017</t>
  </si>
  <si>
    <t>MISTURADOR DE ARGAMASSA, EIXO HORIZONTAL, CAPACIDADE DE MISTURA 160 KG, MOTOR ELÉTRICO POTÊNCIA 3 CV - CHI DIURNO. AF_05/2023</t>
  </si>
  <si>
    <t>MISTURADOR DE ARGAMASSA, EIXO HORIZONTAL, CAPACIDADE DE MISTURA 160 KG, MOTOR ELÉTRICO POTÊNCIA 3 CV - CHP DIURNO. AF_05/2023</t>
  </si>
  <si>
    <t>MISTURADOR DE ARGAMASSA, EIXO HORIZONTAL, CAPACIDADE DE MISTURA 300 KG, MOTOR ELÉTRICO POTÊNCIA 5 CV - CHI DIURNO. AF_05/2023</t>
  </si>
  <si>
    <t>MISTURADOR DE ARGAMASSA, EIXO HORIZONTAL, CAPACIDADE DE MISTURA 300 KG, MOTOR ELÉTRICO POTÊNCIA 5 CV - CHP DIURNO. AF_05/2023</t>
  </si>
  <si>
    <t>MISTURADOR DE ARGAMASSA, EIXO HORIZONTAL, CAPACIDADE DE MISTURA 600 KG, MOTOR ELÉTRICO POTÊNCIA 7,5 CV - CHI DIURNO. AF_05/2023</t>
  </si>
  <si>
    <t>MISTURADOR DE ARGAMASSA, EIXO HORIZONTAL, CAPACIDADE DE MISTURA 600 KG, MOTOR ELÉTRICO POTÊNCIA 7,5 CV - CHP DIURNO. AF_05/2023</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</si>
  <si>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</si>
  <si>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</si>
  <si>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MISTURADOR PARA PREPARO DE LAMA ESTABILIZANTE COM CAPACIDADE DE *4000* L, COM BOMBA CENTRÍFUGA 5,5 HP A 23,07 HP, PARA SISTEMA DE FURO DIRECIONAL - CHI DIURNO. AF_05/2023</t>
  </si>
  <si>
    <t>MISTURADOR PARA PREPARO DE LAMA ESTABILIZANTE COM CAPACIDADE DE *4000* L, COM BOMBA CENTRÍFUGA 5,5 HP A 23,07 HP, PARA SISTEMA DE FURO DIRECIONAL - CHP DIURNO. AF_05/2023</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</si>
  <si>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</si>
  <si>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</si>
  <si>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</si>
  <si>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CHP DIURNO. AF_10/2014</t>
  </si>
  <si>
    <t>MOTONIVELADORA POTÊNCIA BÁSICA LÍQUIDA (PRIMEIRA MARCHA) 125 HP, PESO BRUTO 13032 KG, LARGURA DA LÂMINA DE 3,7 M - CHI DIURNO. AF_06/2014</t>
  </si>
  <si>
    <t>MOTONIVELADORA POTÊNCIA BÁSICA LÍQUIDA (PRIMEIRA MARCHA) 125 HP, PESO BRUTO 13032 KG, LARGURA DA LÂMINA DE 3,7 M - CHP DIURNO. AF_06/2014</t>
  </si>
  <si>
    <t>MÁQUINA DEMARCADORA DE FAIXA DE TRÁFEGO À FRIO, AUTOPROPELIDA, POTÊNCIA 38 HP - CHI DIURNO. AF_07/2016</t>
  </si>
  <si>
    <t>MÁQUINA DEMARCADORA DE FAIXA DE TRÁFEGO À FRIO, AUTOPROPELIDA, POTÊNCIA 38 HP - CHP DIURNO. AF_07/2016</t>
  </si>
  <si>
    <t>MÁQUINA DEMARCADORA DE FAIXA DE TRÁFEGO À FRIO, TRAÇÃO MANUAL, 4 CV, PRESSÃO MAX 3300 PSI, TANQUE 20 L  - CHI DIURNO. AF_06/2021</t>
  </si>
  <si>
    <t>MÁQUINA DEMARCADORA DE FAIXA DE TRÁFEGO À FRIO, TRAÇÃO MANUAL, 4 CV, PRESSÃO MAX 3300 PSI, TANQUE 20 L  - CHP DIURNO. AF_06/2021</t>
  </si>
  <si>
    <t>MÁQUINA EXTRUSORA DE CONCRETO PARA GUIAS E SARJETAS, MOTOR A DIESEL, POTÊNCIA 14 CV - CHI DIURNO. AF_12/2015</t>
  </si>
  <si>
    <t>MÁQUINA EXTRUSORA DE CONCRETO PARA GUIAS E SARJETAS, MOTOR A DIESEL, POTÊNCIA 14 CV - CHP DIURNO. AF_12/2015</t>
  </si>
  <si>
    <t>MÁQUINA FORMER DOBRAS DIVERSAS: 220V/380V TRIFÁSICO OU MONOFÁSICO, CAPACIDADE 0,5-1,27MM, MOTOR 2CV - CHI DIURNO. AF_05/2023</t>
  </si>
  <si>
    <t>MÁQUINA FORMER DOBRAS DIVERSAS: 220V/380V TRIFÁSICO OU MONOFÁSICO, CAPACIDADE 0,5-1,27MM, MOTOR 2CV - CHP DIURNO. AF_05/2023</t>
  </si>
  <si>
    <t>MÁQUINA JATO DE PRESSAO PORTÁTIL, CAMARA DE 1 SAIDA, CAPACIDADE 280 L, DIAMETRO 670 MM, BICO DE JATO CURTO VENTURI DE 5/16" , MANGUEIRA DE 1" COM COMPRESSOR DE AR REBOCÁVEL 189 PCM E MOTOR DIESEL 63 CV - CHI DIURNO. AF_05/2023</t>
  </si>
  <si>
    <t>MÁQUINA JATO DE PRESSAO PORTÁTIL, CAMARA DE 1 SAIDA, CAPACIDADE 280 L, DIAMETRO 670 MM, BICO DE JATO CURTO VENTURI DE 5/16" , MANGUEIRA DE 1" COM COMPRESSOR DE AR REBOCÁVEL 189 PCM E MOTOR DIESEL 63 CV - CHP DIURNO. AF_05/2023</t>
  </si>
  <si>
    <t>MÁQUINA METALEIRA UNIVERSAL MODELO IW 110/180 BTD - CHI DIURNO. AF_05/2023</t>
  </si>
  <si>
    <t>MÁQUINA METALEIRA UNIVERSAL MODELO IW 110/180 BTD - CHP DIURNO. AF_05/2023</t>
  </si>
  <si>
    <t>MÁQUINA PARA SOLDA POR ELETROFUSÃO PARA TUBOS DE POLIETILENO DE ALTA DENSIDADE (PEAD) COM DIÂMETRO EXTERNO DE 20 A 1600 MM, POTÊNCIA DE 3500 W - CHI DIURNO. AF_05/2023</t>
  </si>
  <si>
    <t>MÁQUINA PARA SOLDA POR ELETROFUSÃO PARA TUBOS DE POLIETILENO DE ALTA DENSIDADE (PEAD) COM DIÂMETRO EXTERNO DE 20 A 1600 MM, POTÊNCIA DE 3500 W - CHP DIURNO. AF_05/2023</t>
  </si>
  <si>
    <t>MÁQUINA PARA SOLDA POR ELETROFUSÃO PARA TUBOS DE POLIETILENO DE ALTA DENSIDADE (PEAD) COM DIÂMETRO EXTERNO DE 20 A 800 MM, POTÊNCIA ENTRE 2750 E 3000 W - CHI DIURNO. AF_05/2023</t>
  </si>
  <si>
    <t>MÁQUINA PARA SOLDA POR ELETROFUSÃO PARA TUBOS DE POLIETILENO DE ALTA DENSIDADE (PEAD) COM DIÂMETRO EXTERNO DE 20 A 800 MM, POTÊNCIA ENTRE 2750 E 3000 W - CHP DIURNO. AF_05/2023</t>
  </si>
  <si>
    <t>MÁQUINA PARA SOLDA POR TERMOFUSÃO PARA TUBOS DE POLIETILENO DE ALTA DENSIDADE (PEAD) COM DIÂMETRO EXTERNO DE 315 A 630 MM, POTÊNCIA ENTRE 8000 E 12350 W - CHI DIURNO. AF_05/2023</t>
  </si>
  <si>
    <t>MÁQUINA PARA SOLDA POR TERMOFUSÃO PARA TUBOS DE POLIETILENO DE ALTA DENSIDADE (PEAD) COM DIÂMETRO EXTERNO DE 315 A 630 MM, POTÊNCIA ENTRE 8000 E 12350 W - CHP DIURNO. AF_05/2023</t>
  </si>
  <si>
    <t>MÁQUINA PARA SOLDA POR TERMOFUSÃO PARA TUBOS DE POLIETILENO DE ALTA DENSIDADE (PEAD) COM DIÂMETRO EXTERNO DE 710 A 1200 MM, POTÊNCIA ENTRE 16000 E 29500 W - CHI DIURNO. AF_05/2023</t>
  </si>
  <si>
    <t>MÁQUINA PARA SOLDA POR TERMOFUSÃO PARA TUBOS DE POLIETILENO DE ALTA DENSIDADE (PEAD) COM DIÂMETRO EXTERNO DE 710 A 1200 MM, POTÊNCIA ENTRE 16000 E 29500 W - CHP DIURNO. AF_05/2023</t>
  </si>
  <si>
    <t>MÁQUINA PARA SOLDA POR TERMOFUSÃO PARA TUBOS DE POLIETILENO DE ALTA DENSIDADE (PEAD) COM DIÂMETRO EXTERNO DE 90 A 315 MM, POTÊNCIA ENTRE 2500 E 5350 W - CHI DIURNO. AF_05/2023</t>
  </si>
  <si>
    <t>MÁQUINA PARA SOLDA POR TERMOFUSÃO PARA TUBOS DE POLIETILENO DE ALTA DENSIDADE (PEAD) COM DIÂMETRO EXTERNO DE 90 A 315 MM, POTÊNCIA ENTRE 2500 E 5350 W - CHP DIURNO. AF_05/2023</t>
  </si>
  <si>
    <t>MÁQUINA SOLDA ARCO COM PISTOLA DE SOLDAGEM PARA STUD BOLT DE 5 MM A 22 MM - CHI DIURNO. AF_05/2023</t>
  </si>
  <si>
    <t>MÁQUINA SOLDA ARCO COM PISTOLA DE SOLDAGEM PARA STUD BOLT DE 5 MM A 22 MM - CHP DIURNO. AF_05/2023</t>
  </si>
  <si>
    <t>PENEIRA ROTATIVA COM MOTOR ELÉTRICO TRIFÁSICO DE 2 CV, CILINDRO DE 1 M X 0,60 M, COM FUROS DE 3,17 MM - CHI DIURNO. AF_05/2023</t>
  </si>
  <si>
    <t>PENEIRA ROTATIVA COM MOTOR ELÉTRICO TRIFÁSICO DE 2 CV, CILINDRO DE 1 M X 0,60 M, COM FUROS DE 3,17 MM - CHP DIURNO. AF_05/2023</t>
  </si>
  <si>
    <t>PERFURATRIZ COM TORRE METÁLICA PARA EXECUÇÃO DE ESTACA HÉLICE CONTÍNUA, PROFUNDIDADE MÁXIMA DE 30 M, DIÂMETRO MÁXIMO DE 800 MM, POTÊNCIA INSTALADA DE 268 HP, MESA ROTATIVA COM TORQUE MÁXIMO DE 170 KNM - CHI DIURNO.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</si>
  <si>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</si>
  <si>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32 M, DIÂMETRO MÁXIMO DE 1000 MM, POTÊNCIA INSTALADA DE 350 HP, MESA ROTATIVA COM TORQUE MÁXIMO DE 263 KNM - CHI DIURNO. AF_01/2016</t>
  </si>
  <si>
    <t>PERFURATRIZ COM TORRE METÁLICA PARA EXECUÇÃO DE ESTACA HÉLICE CONTÍNUA, PROFUNDIDADE MÁXIMA DE 32 M, DIÂMETRO MÁXIMO DE 1000 MM, POTÊNCIA INSTALADA DE 350 HP, MESA ROTATIVA COM TORQUE MÁXIMO DE 263 KNM - CHP DIURNO. AF_01/2016</t>
  </si>
  <si>
    <t>PERFURATRIZ DE COROA DIAMANTADA PARA CONCRETO, DIÂMETRO ATÉ 250 MM, MOTOR ELÉTRICO 220 V, POTÊNCIA 2.500 W - CHI DIURNO. AF_05/2023</t>
  </si>
  <si>
    <t>PERFURATRIZ DE COROA DIAMANTADA PARA CONCRETO, DIÂMETRO ATÉ 250 MM, MOTOR ELÉTRICO 220 V, POTÊNCIA 2.500 W - CHP DIURNO. AF_05/2023</t>
  </si>
  <si>
    <t>PERFURATRIZ HIDRÁULICA SOBRE CAMINHÃO COM TRADO CURTO ACOPLADO, PROFUNDIDADE MÁXIMA DE 20 M, DIÂMETRO MÁXIMO DE 1500 MM, POTÊNCIA INSTALADA DE 137 HP, MESA ROTATIVA COM TORQUE MÁXIMO DE 30 KNM - CHI DIURNO. AF_06/2015</t>
  </si>
  <si>
    <t>PERFURATRIZ HIDRÁULICA SOBRE CAMINHÃO COM TRADO CURTO ACOPLADO, PROFUNDIDADE MÁXIMA DE 20 M, DIÂMETRO MÁXIMO DE 1500 MM, POTÊNCIA INSTALADA DE 137 HP, MESA ROTATIVA COM TORQUE MÁXIMO DE 30 KNM - CHP DIURNO. AF_06/2015</t>
  </si>
  <si>
    <t>PERFURATRIZ HIDRÁULICA SOBRE ESTEIRA, TORQUE MÁXIMO 161 KNM, PROFUNDIDADE MÁXIMA 54 M, DIÂMETRO MÁXIMO 1500 MM, POTÊNCIA MOTOR 268 HP - CHI DIURNO. AF_04/2019</t>
  </si>
  <si>
    <t>PERFURATRIZ HIDRÁULICA SOBRE ESTEIRA, TORQUE MÁXIMO 161 KNM, PROFUNDIDADE MÁXIMA 54 M, DIÂMETRO MÁXIMO 1500 MM, POTÊNCIA MOTOR 268 HP - CHP DIURNO. AF_04/2019</t>
  </si>
  <si>
    <t>PERFURATRIZ HIDRÁULICA SOBRE ESTEIRA, TORQUE MÁXIMO 98 KNM, PROFUNDIDADE MÁXIMA 25 M, DIÂMETRO MÁXIMO 115 MM, POTÊNCIA MOTOR 190 HP - CHI DIURNO. AF_02/2021</t>
  </si>
  <si>
    <t>PERFURATRIZ HIDRÁULICA SOBRE ESTEIRA, TORQUE MÁXIMO 98 KNM, PROFUNDIDADE MÁXIMA 25 M, DIÂMETRO MÁXIMO 115 MM, POTÊNCIA MOTOR 190 HP - CHP DIURNO. AF_02/2021</t>
  </si>
  <si>
    <t>PERFURATRIZ MANUAL, TORQUE MAXIMO 55 KGF.M, POTENCIA 5 CV, COM DIAMETRO MAXIMO 8 1/2" - CHI DIURNO. AF_11/2016</t>
  </si>
  <si>
    <t>PERFURATRIZ MANUAL, TORQUE MAXIMO 55 KGF.M, POTENCIA 5 CV, COM DIAMETRO MAXIMO 8 1/2" - CHP DIURNO. AF_11/2016</t>
  </si>
  <si>
    <t>PERFURATRIZ MANUAL, TORQUE MÁXIMO 83 N.M, POTÊNCIA 5 CV, COM DIÂMETRO MÁXIMO 4" - CHI DIURNO. AF_06/2015</t>
  </si>
  <si>
    <t>PERFURATRIZ MANUAL, TORQUE MÁXIMO 83 N.M, POTÊNCIA 5 CV, COM DIÂMETRO MÁXIMO 4" - CHP DIURNO. AF_06/2015</t>
  </si>
  <si>
    <t>PERFURATRIZ PARA EXECUÇÃO DE ESTACAS SECANTES, TIPO HÉLICE CONTÍNUA COM CABEÇOTE DUPLO E TUBO METÁLICO - CHI DIURNO. AF_04/2019</t>
  </si>
  <si>
    <t>PERFURATRIZ PARA EXECUÇÃO DE ESTACAS SECANTES, TIPO HÉLICE CONTÍNUA COM CABEÇOTE DUPLO E TUBO METÁLICO - CHP DIURNO. AF_04/2019</t>
  </si>
  <si>
    <t>PERFURATRIZ PARA FURO DIRECIONAL HORIZONTAL (HDD) COM CAPACIDADE ATÉ 89 KN, POTÊNCIA 24,8 HP A 80 HP (INCLUSO FERRAMENTAS E LOCALIZADOR) - CHI DIURNO. AF_05/2023</t>
  </si>
  <si>
    <t>PERFURATRIZ PARA FURO DIRECIONAL HORIZONTAL (HDD) COM CAPACIDADE ATÉ 89 KN, POTÊNCIA 24,8 HP A 80 HP (INCLUSO FERRAMENTAS E LOCALIZADOR) - CHP DIURNO. AF_05/2023</t>
  </si>
  <si>
    <t>PERFURATRIZ PARA FURO DIRECIONAL HORIZONTAL (HDD) COM CAPACIDADE DE 201 KN A 560 KN, POTÊNCIA 200 HP A 260 HP (INCLUSO FERRAMENTAS E LOCALIZADOR) - CHI DIURNO. AF_05/2023</t>
  </si>
  <si>
    <t>PERFURATRIZ PARA FURO DIRECIONAL HORIZONTAL (HDD) COM CAPACIDADE DE 201 KN A 560 KN, POTÊNCIA 200 HP A 260 HP (INCLUSO FERRAMENTAS E LOCALIZADOR) - CHP DIURNO. AF_05/2023</t>
  </si>
  <si>
    <t>PERFURATRIZ PARA FURO DIRECIONAL HORIZONTAL (HDD) COM CAPACIDADE DE 90 KN A 200 KN, POTÊNCIA 100 HP A 160 HP (INCLUSO FERRAMENTAS E LOCALIZADOR) - CHI DIURNO. AF_05/2023</t>
  </si>
  <si>
    <t>PERFURATRIZ PARA FURO DIRECIONAL HORIZONTAL (HDD) COM CAPACIDADE DE 90 KN A 200 KN, POTÊNCIA 100 HP A 160 HP (INCLUSO FERRAMENTAS E LOCALIZADOR) - CHP DIURNO. AF_05/2023</t>
  </si>
  <si>
    <t>PERFURATRIZ PNEUMATICA MANUAL DE PESO MEDIO, MARTELETE, 18KG, COMPRIMENTO MÁXIMO DE CURSO DE 6 M, DIAMETRO DO PISTAO DE 5,5 CM - CHI DIURNO. AF_11/2016</t>
  </si>
  <si>
    <t>PERFURATRIZ PNEUMATICA MANUAL DE PESO MEDIO, MARTELETE, 18KG, COMPRIMENTO MÁXIMO DE CURSO DE 6 M, DIAMETRO DO PISTAO DE 5,5 CM - CHP DIURNO. AF_11/2016</t>
  </si>
  <si>
    <t>PERFURATRIZ ROTATIVA SOBRE ESTEIRA, TORQUE MAXIMO 2500 KGM, POTENCIA 110 HP, MOTOR DIESEL - CHI DIURNO. AF_05/2017</t>
  </si>
  <si>
    <t>PERFURATRIZ ROTATIVA SOBRE ESTEIRA, TORQUE MAXIMO 2500 KGM, POTENCIA 110 HP, MOTOR DIESEL- CHP DIURNO. AF_05/2017</t>
  </si>
  <si>
    <t>PERFURATRIZ SOBRE ESTEIRA, TORQUE MÁXIMO 600 KGF, PESO MÉDIO 1000 KG, POTÊNCIA 20 HP, DIÂMETRO MÁXIMO 10" - CHI DIURNO. AF_06/2015</t>
  </si>
  <si>
    <t>PERFURATRIZ SOBRE ESTEIRA, TORQUE MÁXIMO 600 KGF, PESO MÉDIO 1000 KG, POTÊNCIA 20 HP, DIÂMETRO MÁXIMO 10" - CHP DIURNO. AF_06/2015</t>
  </si>
  <si>
    <t>PERFURATRIZ SOBRE ESTEIRA, TORQUE MÁXIMO 600 KGF, POTÊNCIA ENTRE 50 E 60 HP, DIÂMETRO MÁXIMO 10" - CHI DIURNO. AF_11/2016</t>
  </si>
  <si>
    <t>PERFURATRIZ SOBRE ESTEIRA, TORQUE MÁXIMO 600 KGF, POTÊNCIA ENTRE 50 E 60 HP, DIÂMETRO MÁXIMO 10" - CHP DIURNO. AF_11/2016</t>
  </si>
  <si>
    <t>PLACA VIBRATÓRIA REVERSÍVEL COM MOTOR 4 TEMPOS A GASOLINA, FORÇA CENTRÍFUGA DE 25 KN (2500 KGF), POTÊNCIA 5,5 CV - CHI DIURNO. AF_08/2015</t>
  </si>
  <si>
    <t>PLACA VIBRATÓRIA REVERSÍVEL COM MOTOR 4 TEMPOS A GASOLINA, FORÇA CENTRÍFUGA DE 25 KN (2500 KGF), POTÊNCIA 5,5 CV - CHP DIURNO. AF_08/2015</t>
  </si>
  <si>
    <t>PLATAFORMA ELEVATÓRIA - CHI DIURNO. AF_04/2019</t>
  </si>
  <si>
    <t>PLATAFORMA ELEVATÓRIA - CHP DIURNO. AF_04/2019</t>
  </si>
  <si>
    <t>POLIDORA DE PISO (POLITRIZ), PESO DE 100KG, DIÂMETRO 450 MM, MOTOR ELÉTRICO, POTÊNCIA 4 HP - CHI DIURNO. AF_05/2023</t>
  </si>
  <si>
    <t>POLIDORA DE PISO (POLITRIZ), PESO DE 100KG, DIÂMETRO 450 MM, MOTOR ELÉTRICO, POTÊNCIA 4 HP - CHP DIURNO. AF_05/2023</t>
  </si>
  <si>
    <t>PROJETOR DE ARGAMASSA, CAPACIDADE DE PROJEÇÃO 1,5 M3/H, ALCANCE DE 30 ATÉ 60 M, MOTOR ELÉTRICO POTÊNCIA 7,5 HP - CHI DIURNO. AF_06/2014</t>
  </si>
  <si>
    <t>PROJETOR DE ARGAMASSA, CAPACIDADE DE PROJEÇÃO 1,5 M3/H, ALCANCE DE 30 ATÉ 60 M, MOTOR ELÉTRICO POTÊNCIA 7,5 HP - CHP DIURNO. AF_06/2014</t>
  </si>
  <si>
    <t>PROJETOR DE ARGAMASSA, CAPACIDADE DE PROJEÇÃO 2 M3/H, ALCANCE ATÉ 50 M, MOTOR ELÉTRICO POTÊNCIA 7,5 HP - CHI DIURNO. AF_06/2014</t>
  </si>
  <si>
    <t>PROJETOR DE ARGAMASSA, CAPACIDADE DE PROJEÇÃO 2 M3/H, ALCANCE ATÉ 50 M, MOTOR ELÉTRICO POTÊNCIA 7,5 HP - CHP DIURNO. AF_06/2014</t>
  </si>
  <si>
    <t>PROJETOR PNEUMÁTICO DE ARGAMASSA PARA CHAPISCO E REBOCO COM RECIPIENTE ACOPLADO, TIPO CANEQUINHA, COM COMPRESSOR DE AR REBOCÁVEL VAZÃO 89 PCM E MOTOR DIESEL DE 20 CV - CHI DIURNO. AF_05/2023</t>
  </si>
  <si>
    <t>PROJETOR PNEUMÁTICO DE ARGAMASSA PARA CHAPISCO E REBOCO COM RECIPIENTE ACOPLADO, TIPO CANEQUINHA, COM COMPRESSOR DE AR REBOCÁVEL VAZÃO 89 PCM E MOTOR DIESEL DE 20 CV - CHP DIURNO. AF_05/2023</t>
  </si>
  <si>
    <t>PULVERIZADOR DE TINTA ELÉTRICO/MÁQUINA DE PINTURA AIRLESS, VAZÃO 2 L/MIN - CHI DIURNO. AF_05/2023</t>
  </si>
  <si>
    <t>PULVERIZADOR DE TINTA ELÉTRICO/MÁQUINA DE PINTURA AIRLESS, VAZÃO 2 L/MIN - CHP DIURNO. AF_05/2023</t>
  </si>
  <si>
    <t>PÁ CARREGADEIRA SOBRE RODAS, POTÊNCIA 197 HP, CAPACIDADE DA CAÇAMBA 2,5 A 3,5 M3, PESO OPERACIONAL 18338 KG - CHI DIURNO. AF_06/2014</t>
  </si>
  <si>
    <t>PÁ CARREGADEIRA SOBRE RODAS, POTÊNCIA 197 HP, CAPACIDADE DA CAÇAMBA 2,5 A 3,5 M3, PESO OPERACIONAL 18338 KG - CHP DIURNO. AF_06/2014</t>
  </si>
  <si>
    <t>PÁ CARREGADEIRA SOBRE RODAS, POTÊNCIA LÍQUIDA 128 HP, CAPACIDADE DA CAÇAMBA 1,7 A 2,8 M3, PESO OPERACIONAL 11632 KG - CHI DIURNO. AF_06/2014</t>
  </si>
  <si>
    <t>PÁ CARREGADEIRA SOBRE RODAS, POTÊNCIA LÍQUIDA 128 HP, CAPACIDADE DA CAÇAMBA 1,7 A 2,8 M3, PESO OPERACIONAL 11632 KG - CHP DIURNO. AF_06/2014</t>
  </si>
  <si>
    <t>PÓRTICO ROLANTE MONOVIGA, PERFIL I, 4 PERNAS, CAPACIDADE 5 T  - CHI DIURNO. AF_04/2019</t>
  </si>
  <si>
    <t>PÓRTICO ROLANTE MONOVIGA, PERFIL I, 4 PERNAS, CAPACIDADE 5 T  - CHP DIURNO. AF_04/2019</t>
  </si>
  <si>
    <t>RECICLADORA DE ASFALTO A FRIO SOBRE RODAS, LARGURA FRESAGEM DE 2,0 M, POTÊNCIA 422 HP - CHI DIURNO. AF_11/2014</t>
  </si>
  <si>
    <t>RECICLADORA DE ASFALTO A FRIO SOBRE RODAS, LARGURA FRESAGEM DE 2,0 M, POTÊNCIA 422 HP - CHP DIURNO. AF_11/2014</t>
  </si>
  <si>
    <t>RETROESCAVADEIRA SOBRE RODAS COM CARREGADEIRA , PESO OPERACIONAL MÍN. 6,674, POTÊNCIA LÍQ 88 HP, COM MARTELO ROMPEDOR HIDRÁULICO ENTRE  275 A 362 KG - CHI DIURNO. AF_02/2021</t>
  </si>
  <si>
    <t>RETROESCAVADEIRA SOBRE RODAS COM CARREGADEIRA , PESO OPERACIONAL MÍN. 6,674, POTÊNCIA LÍQ 88 HP, COM MARTELO ROMPEDOR HIDRÁULICO ENTRE  275 A 362 KG - CHP DIURNO. AF_02/2021</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</si>
  <si>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</si>
  <si>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</si>
  <si>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</si>
  <si>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</si>
  <si>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</si>
  <si>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4X4, POTÊNCIA LÍQ. 88 HP, CAÇAMBA CARREG. CAP. MÍN. 1 M3, CAÇAMBA RETRO CAP. 0,26 M3, PESO OPERACIONAL MÍN. 6.674 KG, PROFUNDIDADE ESCAVAÇÃO MÁX. 4,37 M - CHP DIURNO. AF_06/2014</t>
  </si>
  <si>
    <t>ROLO COMPACTADOR DE PNEUS ESTÁTICO, PRESSÃO VARIÁVEL, POTÊNCIA 111 HP, PESO SEM/COM LASTRO 9,5 / 26 T, LARGURA DE TRABALHO 1,90 M - CHI DIURNO. AF_07/2014</t>
  </si>
  <si>
    <t>ROLO COMPACTADOR DE PNEUS ESTÁTICO, PRESSÃO VARIÁVEL, POTÊNCIA 111 HP, PESO SEM/COM LASTRO 9,5 / 26 T, LARGURA DE TRABALHO 1,90 M - CHP DIURNO. AF_07/2014</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</si>
  <si>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</si>
  <si>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</si>
  <si>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</si>
  <si>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CHP DIURNO. AF_06/2014</t>
  </si>
  <si>
    <t>ROLO COMPACTADOR VIBRATORIO TANDEM, ACO LISO, POTENCIA 125 HP, PESO SEM/COM LASTRO 10,20/11,65 T, LARGURA DE TRABALHO 1,73 M - CHI DIURNO. AF_11/2016</t>
  </si>
  <si>
    <t>ROLO COMPACTADOR VIBRATORIO TANDEM, ACO LISO, POTENCIA 125 HP, PESO SEM/COM LASTRO 10,20/11,65 T, LARGURA DE TRABALHO 1,73 M - CHP DIURNO. AF_11/2016</t>
  </si>
  <si>
    <t>ROLO COMPACTADOR VIBRATÓRIO DE UM CILINDRO AÇO LISO, POTÊNCIA 80 HP, PESO OPERACIONAL MÁXIMO 8,1 T, IMPACTO DINÂMICO 16,15 / 9,5 T, LARGURA DE TRABALHO 1,68 M - CHI DIURNO. AF_06/2014</t>
  </si>
  <si>
    <t>ROLO COMPACTADOR VIBRATÓRIO DE UM CILINDRO AÇO LISO, POTÊNCIA 80 HP, PESO OPERACIONAL MÁXIMO 8,1 T, IMPACTO DINÂMICO 16,15 / 9,5 T, LARGURA DE TRABALHO 1,68 M - CHP DIURNO. AF_06/2014</t>
  </si>
  <si>
    <t>ROLO COMPACTADOR VIBRATÓRIO PÉ DE CARNEIRO PARA SOLOS, POTÊNCIA 80 HP, PESO OPERACIONAL SEM/COM LASTRO 7,4 / 8,8 T, LARGURA DE TRABALHO 1,68 M - CHI DIURNO. AF_02/2016</t>
  </si>
  <si>
    <t>ROLO COMPACTADOR VIBRATÓRIO PÉ DE CARNEIRO PARA SOLOS, POTÊNCIA 80 HP, PESO OPERACIONAL SEM/COM LASTRO 7,4 / 8,8 T, LARGURA DE TRABALHO 1,68 M - CHP DIURNO. AF_02/2016</t>
  </si>
  <si>
    <t>ROLO COMPACTADOR VIBRATÓRIO PÉ DE CARNEIRO, OPERADO POR CONTROLE REMOTO, POTÊNCIA 12,5 KW, PESO OPERACIONAL 1,675 T, LARGURA DE TRABALHO 0,85 M - CHI DIURNO. AF_02/2016</t>
  </si>
  <si>
    <t>ROLO COMPACTADOR VIBRATÓRIO PÉ DE CARNEIRO, OPERADO POR CONTROLE REMOTO, POTÊNCIA 12,5 KW, PESO OPERACIONAL 1,675 T, LARGURA DE TRABALHO 0,85 M - CHP DIURNO. AF_02/2016</t>
  </si>
  <si>
    <t>ROLO COMPACTADOR VIBRATÓRIO REBOCÁVEL, CILINDRO DE AÇO LISO, POTÊNCIA DE TRAÇÃO DE 65 CV, PESO 4,7 T, IMPACTO DINÂMICO 18,3 T, LARGURA DE TRABALHO 1,67 M - CHI DIURNO. AF_02/2016</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</si>
  <si>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</si>
  <si>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CHI DIURNO. AF_06/2014</t>
  </si>
  <si>
    <t>ROLO COMPACTADOR VIBRATÓRIO TANDEM AÇO LISO, POTÊNCIA 58 HP, PESO SEM/COM LASTRO 6,5 / 9,4 T, LARGURA DE TRABALHO 1,2 M - CHP DIURNO. AF_06/2014</t>
  </si>
  <si>
    <t>RÉGUA VIBRATÓRIA DUPLA PARA CONCRETO, PESO DE 60KG, COMPRIMENTO 4 M, COM MOTOR A GASOLINA, POTÊNCIA 5,5 HP - CHI DIURNO. AF_09/2016</t>
  </si>
  <si>
    <t>RÉGUA VIBRATÓRIA DUPLA PARA CONCRETO, PESO DE 60KG, COMPRIMENTO 4 M, COM MOTOR A GASOLINA, POTÊNCIA 5,5 HP - CHP DIURNO. AF_09/2016</t>
  </si>
  <si>
    <t>SERRA CIRCULAR DE BANCADA COM MOTOR ELÉTRICO POTÊNCIA DE 5HP, COM COIFA PARA DISCO 10" - CHI DIURNO. AF_08/2015</t>
  </si>
  <si>
    <t>SERRA CIRCULAR DE BANCADA COM MOTOR ELÉTRICO POTÊNCIA DE 5HP, COM COIFA PARA DISCO 10" - CHP DIURNO. AF_08/2015</t>
  </si>
  <si>
    <t>SERRA FITA HORIZONTAL, ELÉTRICA, COM CONTROLE HIDRÁULICO, PAINEL DE COMANDO EM 24 V, MOTOR ELÉTRICO 1,5 CV, DIMENSÕES DA FITA 3880 X 27 X 0,9 MM, TRIFÁSICA - CHI DIURNO. AF_05/2023</t>
  </si>
  <si>
    <t>SERRA FITA HORIZONTAL, ELÉTRICA, COM CONTROLE HIDRÁULICO, PAINEL DE COMANDO EM 24 V, MOTOR ELÉTRICO 1,5 CV, DIMENSÕES DA FITA 3880 X 27 X 0,9 MM, TRIFÁSICA - CHP DIURNO. AF_05/2023</t>
  </si>
  <si>
    <t>TALHA MANUAL DE CORRENTE, CAPACIDADE DE 2 TON. COM ELEVAÇÃO DE 3 M - CHI DIURNO. AF_07/2016</t>
  </si>
  <si>
    <t>TALHA MANUAL DE CORRENTE, CAPACIDADE DE 2 TON. COM ELEVAÇÃO DE 3 M - CHP DIURNO. AF_07/2016</t>
  </si>
  <si>
    <t>TANQUE DE ASFALTO ESTACIONÁRIO COM MAÇARICO, CAPACIDADE 20.000 L - CHI DIURNO. AF_05/2023</t>
  </si>
  <si>
    <t>TANQUE DE ASFALTO ESTACIONÁRIO COM MAÇARICO, CAPACIDADE 20.000 L - CHP DIURNO. AF_05/2023</t>
  </si>
  <si>
    <t>TANQUE DE ASFALTO ESTACIONÁRIO COM SERPENTINA, CAPACIDADE 30.000 L - CHI DIURNO. AF_05/2023</t>
  </si>
  <si>
    <t>TANQUE DE ASFALTO ESTACIONÁRIO COM SERPENTINA, CAPACIDADE 30.000 L - CHP DIURNO. AF_05/2023</t>
  </si>
  <si>
    <t>TARTARUGA DE OXICORTE CG1, MONOFÁSICA, 220 V, FREQUÊNCIA 50 HZ, VELOCIDADE DE CORTE (MM/MIN) 50 A 750, DIÂMETRO MÍNIMO DO COMPASSO MM 200 - CHI DIURNO. AF_05/2023</t>
  </si>
  <si>
    <t>TARTARUGA DE OXICORTE CG1, MONOFÁSICA, 220 V, FREQUÊNCIA 50 HZ, VELOCIDADE DE CORTE (MM/MIN) 50 A 750, DIÂMETRO MÍNIMO DO COMPASSO MM 200 - CHP DIURNO. AF_05/2023</t>
  </si>
  <si>
    <t>TERMOFUSORA PARA TUBOS E CONEXÕES EM PPR COM DIÂMETROS DE 20 A 63 MM, POTÊNCIA DE 800 W, TENSAO 220 V - CHI DIURNO. AF_05/2022</t>
  </si>
  <si>
    <t>TERMOFUSORA PARA TUBOS E CONEXÕES EM PPR COM DIÂMETROS DE 20 A 63 MM, POTÊNCIA DE 800 W, TENSAO 220 V - CHP DIURNO. AF_05/2022</t>
  </si>
  <si>
    <t>TERMOFUSORA PARA TUBOS E CONEXÕES EM PPR COM DIÂMETROS DE 75 A 110 MM, POTÊNCIA DE *1100* W, TENSÃO 220 V - CHI DIURNO. AF_05/2022</t>
  </si>
  <si>
    <t>TERMOFUSORA PARA TUBOS E CONEXÕES EM PPR COM DIÂMETROS DE 75 A 110 MM, POTÊNCIA DE *1100* W, TENSÃO 220 V - CHP DIURNO. AF_05/2022</t>
  </si>
  <si>
    <t>TORRE, COMPOSTA POR GUINCHO MECÂNICO, GUINCHO MANUAL, CABOS DE AÇO, PITEIRA E SOQUETE  - CHI DIURNO. AF_05/2023</t>
  </si>
  <si>
    <t>TORRE, COMPOSTA POR GUINCHO MECÂNICO, GUINCHO MANUAL, CABOS DE AÇO, PITEIRA E SOQUETE  - CHP DIURNO. AF_05/2023</t>
  </si>
  <si>
    <t>TRATOR DE ESTEIRAS, POTÊNCIA 100 HP, PESO OPERACIONAL 9,4 T, COM LÂMINA 2,19 M3 - CHI DIURNO. AF_06/2014</t>
  </si>
  <si>
    <t>TRATOR DE ESTEIRAS, POTÊNCIA 100 HP, PESO OPERACIONAL 9,4 T, COM LÂMINA 2,19 M3 - CHP DIURNO. AF_06/2014</t>
  </si>
  <si>
    <t>TRATOR DE ESTEIRAS, POTÊNCIA 125 HP, PESO OPERACIONAL 12,9 T, COM LÂMINA 2,7 M3 - CHI DIURNO. AF_10/2014</t>
  </si>
  <si>
    <t>TRATOR DE ESTEIRAS, POTÊNCIA 125 HP, PESO OPERACIONAL 12,9 T, COM LÂMINA 2,7 M3 - CHP DIURNO. AF_10/2014</t>
  </si>
  <si>
    <t>TRATOR DE ESTEIRAS, POTÊNCIA 150 HP, PESO OPERACIONAL 16,7 T, COM RODA MOTRIZ ELEVADA E LÂMINA 3,18 M3 - CHI DIURNO. AF_06/2014</t>
  </si>
  <si>
    <t>TRATOR DE ESTEIRAS, POTÊNCIA 150 HP, PESO OPERACIONAL 16,7 T, COM RODA MOTRIZ ELEVADA E LÂMINA 3,18 M3 - CHP DIURNO. AF_06/2014</t>
  </si>
  <si>
    <t>TRATOR DE ESTEIRAS, POTÊNCIA 170 HP, PESO OPERACIONAL 19 T, CAÇAMBA 5,2 M3 - CHI DIURNO. AF_06/2014</t>
  </si>
  <si>
    <t>TRATOR DE ESTEIRAS, POTÊNCIA 170 HP, PESO OPERACIONAL 19 T, CAÇAMBA 5,2 M3 - CHP DIURNO. AF_06/2014</t>
  </si>
  <si>
    <t>TRATOR DE ESTEIRAS, POTÊNCIA 347 HP, PESO OPERACIONAL 38,5 T, COM LÂMINA 8,70 M3 - CHI DIURNO. AF_06/2014</t>
  </si>
  <si>
    <t>TRATOR DE ESTEIRAS, POTÊNCIA 347 HP, PESO OPERACIONAL 38,5 T, COM LÂMINA 8,70 M3 - CHP DIURNO. AF_06/2014</t>
  </si>
  <si>
    <t>TRATOR DE PNEUS COM POTÊNCIA DE 122 CV, TRAÇÃO 4X4, COM GRADE DE DISCOS ACOPLADA - CHI DIURNO. AF_02/2017</t>
  </si>
  <si>
    <t>TRATOR DE PNEUS COM POTÊNCIA DE 122 CV, TRAÇÃO 4X4, COM GRADE DE DISCOS ACOPLADA - CHP DIURNO. AF_02/2017</t>
  </si>
  <si>
    <t>TRATOR DE PNEUS COM POTÊNCIA DE 122 CV, TRAÇÃO 4X4, COM VASSOURA MECÂNICA ACOPLADA - CHI DIURNO. AF_02/2017</t>
  </si>
  <si>
    <t>TRATOR DE PNEUS COM POTÊNCIA DE 122 CV, TRAÇÃO 4X4, COM VASSOURA MECÂNICA ACOPLADA - CHP DIURNO. AF_02/2017</t>
  </si>
  <si>
    <t>TRATOR DE PNEUS COM POTÊNCIA DE 85 CV, TRAÇÃO 4X4, COM GRADE DE DISCOS ACOPLADA - CHI DIURNO. AF_02/2017</t>
  </si>
  <si>
    <t>TRATOR DE PNEUS COM POTÊNCIA DE 85 CV, TRAÇÃO 4X4, COM GRADE DE DISCOS ACOPLADA - CHP DIURNO. AF_02/2017</t>
  </si>
  <si>
    <t>TRATOR DE PNEUS COM POTÊNCIA DE 85 CV, TRAÇÃO 4X4, COM VASSOURA MECÂNICA ACOPLADA - CHI DIURNO. AF_02/2017</t>
  </si>
  <si>
    <t>TRATOR DE PNEUS COM POTÊNCIA DE 85 CV, TRAÇÃO 4X4, COM VASSOURA MECÂNICA ACOPLADA - CHP DIURNO. AF_03/2017</t>
  </si>
  <si>
    <t>TRATOR DE PNEUS, POTÊNCIA 122 CV, TRAÇÃO 4X4, PESO COM LASTRO DE 4.510 KG - CHI DIURNO. AF_06/2014</t>
  </si>
  <si>
    <t>TRATOR DE PNEUS, POTÊNCIA 122 CV, TRAÇÃO 4X4, PESO COM LASTRO DE 4.510 KG - CHP DIURNO. AF_06/2014</t>
  </si>
  <si>
    <t>TRATOR DE PNEUS, POTÊNCIA 85 CV, TRAÇÃO 4X4, PESO COM LASTRO DE 4.675 KG - CHI DIURNO. AF_06/2014</t>
  </si>
  <si>
    <t>TRATOR DE PNEUS, POTÊNCIA 85 CV, TRAÇÃO 4X4, PESO COM LASTRO DE 4.675 KG - CHP DIURNO. AF_06/2014</t>
  </si>
  <si>
    <t>UNIDADE DOSADORA AIRLESS TIPO HOT SPRAY - CHI DIURNO. AF_05/2023</t>
  </si>
  <si>
    <t>UNIDADE DOSADORA AIRLESS TIPO HOT SPRAY - CHP DIURNO. AF_05/2023</t>
  </si>
  <si>
    <t>USINA DE ASFALTO À FRIO, CAPACIDADE DE 40 A 60 TON/HORA, ELÉTRICA POTÊNCIA 30 CV - CHI DIURNO. AF_05/2023</t>
  </si>
  <si>
    <t>USINA DE ASFALTO À FRIO, CAPACIDADE DE 40 A 60 TON/HORA, ELÉTRICA POTÊNCIA 30 CV - CHP DIURNO. AF_05/2023</t>
  </si>
  <si>
    <t>USINA DE ASFALTO, TIPO GRAVIMÉTRICA, PROD 150 TON/HORA - CHI DIURNO. AF_12/2019</t>
  </si>
  <si>
    <t>USINA DE ASFALTO, TIPO GRAVIMÉTRICA, PROD 150 TON/HORA - CHP DIURNO. AF_12/2019</t>
  </si>
  <si>
    <t>USINA DE CONCRETO FIXA, CAPACIDADE NOMINAL DE 90 A 120 M3/H, SEM SILO - CHI DIURNO. AF_07/2016</t>
  </si>
  <si>
    <t>USINA DE CONCRETO FIXA, CAPACIDADE NOMINAL DE 90 A 120 M3/H, SEM SILO - CHP DIURNO. AF_07/2016</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</si>
  <si>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</si>
  <si>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CHP DIURNO. AF_10/2014</t>
  </si>
  <si>
    <t>USINA DE MISTURA ASFÁLTICA À QUENTE, TIPO CONTRA FLUXO, PROD 100 A 140 TON/HORA - CHI DIURNO. AF_12/2019</t>
  </si>
  <si>
    <t>USINA DE MISTURA ASFÁLTICA À QUENTE, TIPO CONTRA FLUXO, PROD 100 A 140 TON/HORA - CHP DIURNO. AF_12/2019</t>
  </si>
  <si>
    <t>USINA DE MISTURA ASFÁLTICA À QUENTE, TIPO CONTRA FLUXO, PROD 40 A 80 TON/HORA - CHI DIURNO. AF_05/2023</t>
  </si>
  <si>
    <t>USINA DE MISTURA ASFÁLTICA À QUENTE, TIPO CONTRA FLUXO, PROD 40 A 80 TON/HORA - CHP DIURNO. AF_05/2023</t>
  </si>
  <si>
    <t>USINA MISTURADORA DE SOLOS, CAPACIDADE DE 200 A 500 TON/H, POTENCIA 75KW - CHI DIURNO. AF_07/2016</t>
  </si>
  <si>
    <t>USINA MISTURADORA DE SOLOS, CAPACIDADE DE 200 A 500 TON/H, POTENCIA 75KW - CHP DIURNO. AF_07/2016</t>
  </si>
  <si>
    <t>VARREDEIRA DE GRAMA SINTÉTICA A GASOLINA, 2,4 CV, 4 TEMPOS - CHI DIURNO. AF_05/2023</t>
  </si>
  <si>
    <t>VARREDEIRA DE GRAMA SINTÉTICA A GASOLINA, 2,4 CV, 4 TEMPOS - CHP DIURNO. AF_05/2023</t>
  </si>
  <si>
    <t>VASSOURA MECÂNICA REBOCÁVEL COM ESCOVA CILÍNDRICA, LARGURA ÚTIL DE VARRIMENTO DE 2,44 M - CHI DIURNO. AF_06/2014</t>
  </si>
  <si>
    <t>VASSOURA MECÂNICA REBOCÁVEL COM ESCOVA CILÍNDRICA, LARGURA ÚTIL DE VARRIMENTO DE 2,44 M - CHP DIURNO. AF_06/2014</t>
  </si>
  <si>
    <t>VIBRADOR DE IMERSÃO, DIÂMETRO DE PONTEIRA 45MM, MOTOR ELÉTRICO TRIFÁSICO POTÊNCIA DE 2 CV - CHI DIURNO. AF_06/2015</t>
  </si>
  <si>
    <t>VIBRADOR DE IMERSÃO, DIÂMETRO DE PONTEIRA 45MM, MOTOR ELÉTRICO TRIFÁSICO POTÊNCIA DE 2 CV - CHP DIURNO. AF_06/2015</t>
  </si>
  <si>
    <t>VIBROACABADORA DE ASFALTO SOBRE ESTEIRAS, LARGURA DE PAVIMENTAÇÃO 1,90 M A 5,30 M, POTÊNCIA 105 HP CAPACIDADE 450 T/H - CHI DIURNO. AF_11/2014</t>
  </si>
  <si>
    <t>VIBROACABADORA DE ASFALTO SOBRE ESTEIRAS, LARGURA DE PAVIMENTAÇÃO 1,90 M A 5,30 M, POTÊNCIA 105 HP CAPACIDADE 450 T/H - CHP DIURNO.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</si>
  <si>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</si>
  <si>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</si>
  <si>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</si>
  <si>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</si>
  <si>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</si>
  <si>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</si>
  <si>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</si>
  <si>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ARGAMASSAS, DE FORMA DE FORMA MECANIZADA COM MARTELETE, SEM REAPROVEITAMENTO. AF_09/2023</t>
  </si>
  <si>
    <t>DEMOLIÇÃO DE ARGAMASSAS, DE FORMA MANUAL, SEM REAPROVEITAMENTO. AF_09/2023</t>
  </si>
  <si>
    <t>DEMOLIÇÃO DE ESTRUTURAS DE CONCRETO ARMADO EM GERAL, DE FORMA MECANIZADA COM ROMPEDOR ACOPLADO EM ESCAVADEIRA HIDRÁULICA, SEM REAPROVEITAMENTO. AF_09/2023</t>
  </si>
  <si>
    <t>DEMOLIÇÃO DE GUIAS, SARJETAS OU SARJETÕES, DE FORMA MECANIZADA, SEM REAPROVEITAMENTO. AF_09/2023</t>
  </si>
  <si>
    <t>DEMOLIÇÃO DE LAJES, EM CONCRETO ARMADO, DE FORMA MANUAL, SEM REAPROVEITAMENTO. AF_09/2023</t>
  </si>
  <si>
    <t>DEMOLIÇÃO DE LAJES, EM CONCRETO ARMADO, DE FORMA MECANIZADA COM MARTELETE,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</si>
  <si>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</si>
  <si>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</si>
  <si>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PISO DE CONCRETO SIMPLES, DE FORMA MANUAL, SEM REAPROVEITAMENTO. AF_09/2023</t>
  </si>
  <si>
    <t>DEMOLIÇÃO DE PISO DE CONCRETO SIMPLES, DE FORMA MECANIZADA COM MARTELETE, SEM REAPROVEITAMENTO. AF_09/2023</t>
  </si>
  <si>
    <t>DEMOLIÇÃO DE REVESTIMENTO CERÂMICO, DE FORMA MANUAL, SEM REAPROVEITAMENTO. AF_09/2023</t>
  </si>
  <si>
    <t>DEMOLIÇÃO DE REVESTIMENTO CERÂMICO, DE FORMA MECANIZADA COM MARTELETE, SEM REAPROVEITAMENTO. AF_09/2023</t>
  </si>
  <si>
    <t>DEMOLIÇÃO DE RODAPÉ CERÂMICO, DE FORMA MANUAL, SEM REAPROVEITAMENTO. AF_09/2023</t>
  </si>
  <si>
    <t>DEMOLIÇÃO PARCIAL DE PAVIMENTO ASFÁLTICO, DE FORMA MECANIZADA, SEM REAPROVEITAMENTO. AF_09/2023</t>
  </si>
  <si>
    <t>REMOÇAO DE GUIAS PRÉ-FABRICADAS DE CONCRETO, DE FORMA MECANIZADA, COM REAPROVEITAMENTO. AF_09/2023</t>
  </si>
  <si>
    <t>REMOÇÃO CALHAS E RUFOS, DE FORMA MANUAL, SEM REAPROVEITAMENTO. AF_09/2023</t>
  </si>
  <si>
    <t>REMOÇÃO DE ACESSÓRIOS, DE FORMA MANUAL, SEM REAPROVEITAMENTO. AF_09/2023</t>
  </si>
  <si>
    <t>REMOÇÃO DE ALAMBRADOS PARA QUADRAS POLIESPORTIVAS, ESTRUTURADO POR TUBOS DE AÇO GALVANIZADO, COM TELA DE ARAME GALVANIZADO, DE FORMA MANUAL, SEM REAPROVEITAMENTO. AF_09/2023</t>
  </si>
  <si>
    <t>REMOÇÃO DE CABOS ELÉTRICOS, COM SEÇÃO DE 10 MM², FORMA MANUAL, SEM REAPROVEITAMENTO. AF_09/2023</t>
  </si>
  <si>
    <t>REMOÇÃO DE CABOS ELÉTRICOS, COM SEÇÃO DE 16 MM², FORMA MANUAL, SEM REAPROVEITAMENTO. AF_09/2023</t>
  </si>
  <si>
    <t>REMOÇÃO DE CABOS ELÉTRICOS, COM SEÇÃO DE 25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</si>
  <si>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</si>
  <si>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</si>
  <si>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CERCAS E MOURÕES, DE FORMA MANUAL, SEM REAPROVEITAMENTO. AF_09/2023</t>
  </si>
  <si>
    <t>REMOÇÃO DE CHAPAS E PERFIS DE DRYWALL, DE FORMA MANUAL, SEM REAPROVEITAMENTO. AF_09/2023</t>
  </si>
  <si>
    <t>REMOÇÃO DE FORRO DE GESSO, DE FORMA MANUAL, SEM REAPROVEITAMENTO. AF_09/2023</t>
  </si>
  <si>
    <t>REMOÇÃO DE FORROS DE DRYWALL, PVC E FIBROMINERAL, DE FORMA MANUAL, SEM REAPROVEITAMENTO. AF_09/2023</t>
  </si>
  <si>
    <t>REMOÇÃO DE INTERRUPTORES/TOMADAS ELÉTRICAS, DE FORMA MANUAL, SEM REAPROVEITAMENTO. AF_09/2023</t>
  </si>
  <si>
    <t>REMOÇÃO DE JANELAS, DE FORMA MANUAL, SEM REAPROVEITAMENTO. AF_09/2023</t>
  </si>
  <si>
    <t>REMOÇÃO DE LOUÇAS, DE FORMA MANUAL, SEM REAPROVEITAMENTO. AF_09/2023</t>
  </si>
  <si>
    <t>REMOÇÃO DE LUMINÁRIAS, DE FORMA MANUAL, SEM REAPROVEITAMENTO. AF_09/2023</t>
  </si>
  <si>
    <t>REMOÇÃO DE METAIS SANITÁRIOS, DE FORMA MANUAL, SEM REAPROVEITAMENTO. AF_09/2023</t>
  </si>
  <si>
    <t>REMOÇÃO DE PISO DE BLOCO INTERTRAVADO OU DE PEDRA PORTUGUESA, DE FORMA MANUAL, COM REAPROVEITAMENTO. AF_09/2023</t>
  </si>
  <si>
    <t>REMOÇÃO DE PISO DE MADEIRA (ASSOALHO E BARROTE), DE FORMA MANUAL, SEM REAPROVEITAMENTO. AF_09/2023</t>
  </si>
  <si>
    <t>REMOÇÃO DE PLACAS DE SINALIZAÇÃO VIÁRIA, DE FORMA MANUAL, SEM REAPROVEITAMENTO. AF_09/2023</t>
  </si>
  <si>
    <t>REMOÇÃO DE PLACAS E PILARETES DE CONCRETO, DE FORMA MANUAL, SEM REAPROVEITAMENTO. AF_09/2023</t>
  </si>
  <si>
    <t>REMOÇÃO DE PORTAS, DE FORMA MANUAL, SEM REAPROVEITAMENTO. AF_09/2023</t>
  </si>
  <si>
    <t>REMOÇÃO DE PROTEÇÃO TÉRMICA PARA COBERTURA EM EPS, DE FORMA MANUAL, SEM REAPROVEITAMENTO. AF_09/2023</t>
  </si>
  <si>
    <t>REMOÇÃO DE SUPORTE METÁLICO OU DE MADEIRA PARA PLACAS DE SINALIZAÇÃO VIÁRIA, DE FORMA MANUAL, SEM REAPROVEITAMENTO. AF_09/2023</t>
  </si>
  <si>
    <t>REMOÇÃO DE TAPUME/ CHAPAS METÁLICAS E DE MADEIRA, DE FORMA MANUAL, SEM REAPROVEITAMENTO. AF_09/2023</t>
  </si>
  <si>
    <t>REMOÇÃO DE TELA DE ARAME GALVANIZADO DE ALAMBRADOS PARA QUADRAS POLIESPORTIVAS, DE FORMA MANUAL, SEM REMOÇÃO DA ESTRUTURA DE SUSTENTAÇÃO, SEM REAPROVEITAMENTO. AF_09/2023</t>
  </si>
  <si>
    <t>REMOÇÃO DE TELHAS DE FIBROCIMENTO METÁLICA E CERÂMICA, DE FORMA MANUAL, SEM REAPROVEITAMENTO. AF_09/2023</t>
  </si>
  <si>
    <t>REMOÇÃO DE TELHAS DE FIBROCIMENTO, METÁLICA E CERÂMICA, DE FORMA MECANIZADA, COM USO DE GUINDASTE, SEM REAPROVEITAMENTO. AF_09/2023</t>
  </si>
  <si>
    <t>REMOÇÃO DE TESOURAS DE MADEIRA, COM VÃO MAIOR OU IGUAL A 8M, DE FORMA MANUAL, SEM REAPROVEITAMENTO. AF_09/2023</t>
  </si>
  <si>
    <t>REMOÇÃO DE TESOURAS DE MADEIRA, COM VÃO MAIOR OU IGUAL A 8M, DE FORMA MECANIZADA, COM REAPROVEITAMENTO. AF_09/2023</t>
  </si>
  <si>
    <t>REMOÇÃO DE TESOURAS DE MADEIRA, COM VÃO MENOR QUE 8M, DE FORMA MANUAL, SEM REAPROVEITAMENTO. AF_09/2023</t>
  </si>
  <si>
    <t>REMOÇÃO DE TESOURAS DE MADEIRA, COM VÃO MENOR QUE 8M, DE FORMA MECANIZADA, COM REAPROVEITAMENTO. AF_09/2023</t>
  </si>
  <si>
    <t>REMOÇÃO DE TESOURAS METÁLICAS, COM VÃO MAIOR OU IGUAL A 8M, DE FORMA MANUAL, SEM REAPROVEITAMENTO. AF_09/2023</t>
  </si>
  <si>
    <t>REMOÇÃO DE TESOURAS METÁLICAS, COM VÃO MAIOR OU IGUAL A 8M, DE FORMA MECANIZADA, COM REAPROVEITAMENTO. AF_09/2023</t>
  </si>
  <si>
    <t>REMOÇÃO DE TESOURAS METÁLICAS, COM VÃO MENOR QUE 8M, DE FORMA MANUAL, SEM REAPROVEITAMENTO. AF_09/2023</t>
  </si>
  <si>
    <t>REMOÇÃO DE TESOURAS METÁLICAS, COM VÃO MENOR QUE 8M, DE FORMA MECANIZADA, COM REAPROVEITAMENTO. AF_09/2023</t>
  </si>
  <si>
    <t>REMOÇÃO DE TRAMA DE MADEIRA PARA COBERTURA, DE FORMA MANUAL, SEM REAPROVEITAMENTO. AF_09/2023</t>
  </si>
  <si>
    <t>REMOÇÃO DE TRAMA METÁLICA OU DE MADEIRA PARA FORRO, DE FORMA MANUAL, SEM REAPROVEITAMENTO. AF_09/2023</t>
  </si>
  <si>
    <t>REMOÇÃO DE TRAMA METÁLICA PARA COBERTURA, DE FORMA MANUAL, SEM REAPROVEITAMENTO. AF_09/2023</t>
  </si>
  <si>
    <t>REMOÇÃO DE TUBULAÇÕES (TUBOS E CONEXÕES) DE ÁGUA FRIA, DE FORMA MANUAL, SEM REAPROVEITAMENTO. AF_09/2023</t>
  </si>
  <si>
    <t>REMOÇÃO DE VIDRO, EM FACHADAS DE VIDRO, DE FORMA MECANIZADA, COM USO DE PLATAFORMA ELEVATÓRIA, SEM REAPROVEITAMENTO. AF_09/2023</t>
  </si>
  <si>
    <t>APARELHO PARA CORTE E SOLDA OXI-ACETILENO SOBRE RODAS, INCLUSIVE CILINDROS E MAÇARICOS - DEPRECIAÇÃO. AF_05/2023</t>
  </si>
  <si>
    <t>H</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</si>
  <si>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</si>
  <si>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</si>
  <si>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</si>
  <si>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BATE ESTACA PARA INSTALAÇÃO DE DEFENSAS METÁLICAS (GUARD RAIL) FIXO, INCLUSIVE CAMINHÃO TOCO PBT 9.700 KG, POTÊNCIA DE 160 CV - DEPRECIAÇÃO. AF_05/2023</t>
  </si>
  <si>
    <t>BATE ESTACA PARA INSTALAÇÃO DE DEFENSAS METÁLICAS (GUARD RAIL) FIXO, INCLUSIVE CAMINHÃO TOCO PBT 9.700 KG, POTÊNCIA DE 160 CV - IMPOSTOS E SEGUROS. AF_05/2023</t>
  </si>
  <si>
    <t>BATE ESTACA PARA INSTALAÇÃO DE DEFENSAS METÁLICAS (GUARD RAIL) FIXO, INCLUSIVE CAMINHÃO TOCO PBT 9.700 KG, POTÊNCIA DE 160 CV - JUROS. AF_05/2023</t>
  </si>
  <si>
    <t>BATE ESTACA PARA INSTALAÇÃO DE DEFENSAS METÁLICAS (GUARD RAIL) FIXO, INCLUSIVE CAMINHÃO TOCO PBT 9.700 KG, POTÊNCIA DE 160 CV - MANUTENÇÃO. AF_05/2023</t>
  </si>
  <si>
    <t>BATE ESTACA PARA INSTALAÇÃO DE DEFENSAS METÁLICAS (GUARD RAIL) FIXO, INCLUSIVE CAMINHÃO TOCO PBT 9.700 KG, POTÊNCIA DE 160 CV - MATERIAIS NA OPERAÇÃO. AF_05/2023</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</si>
  <si>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</si>
  <si>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</si>
  <si>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</si>
  <si>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</si>
  <si>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</si>
  <si>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</si>
  <si>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</si>
  <si>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</si>
  <si>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</si>
  <si>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</si>
  <si>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</si>
  <si>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</si>
  <si>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BETONEIRA CAPACIDADE NOMINAL DE 250 L, CAPACIDADE DE MISTURA DE 175 L, MOTOR ELÉTRICO MONOFÁSICO POTÊNCIA 1CV - DEPRECIAÇÃO. AF_05/2023</t>
  </si>
  <si>
    <t>BETONEIRA CAPACIDADE NOMINAL DE 250 L, CAPACIDADE DE MISTURA DE 175 L, MOTOR ELÉTRICO MONOFÁSICO POTÊNCIA 1CV - JUROS. AF_05/2023</t>
  </si>
  <si>
    <t>BETONEIRA CAPACIDADE NOMINAL DE 250 L, CAPACIDADE DE MISTURA DE 175 L, MOTOR ELÉTRICO MONOFÁSICO POTÊNCIA 1CV - MANUTENÇÃO. AF_05/2023</t>
  </si>
  <si>
    <t>BETONEIRA CAPACIDADE NOMINAL DE 250 L, CAPACIDADE DE MISTURA DE 175 L, MOTOR ELÉTRICO MONOFÁSICO POTÊNCIA 1CV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</si>
  <si>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</si>
  <si>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</si>
  <si>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</si>
  <si>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</si>
  <si>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</si>
  <si>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</si>
  <si>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</si>
  <si>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</si>
  <si>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</si>
  <si>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</si>
  <si>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</si>
  <si>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</si>
  <si>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</si>
  <si>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</si>
  <si>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</si>
  <si>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</si>
  <si>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</si>
  <si>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</si>
  <si>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</si>
  <si>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</si>
  <si>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</si>
  <si>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</si>
  <si>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</si>
  <si>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</si>
  <si>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</si>
  <si>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</si>
  <si>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</si>
  <si>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</si>
  <si>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</si>
  <si>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</si>
  <si>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</si>
  <si>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</si>
  <si>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CALDEIRA A GÁS COM TERMOSTATO, CAPACIDADE 100 LITROS - DEPRECIAÇÃO. AF_05/2023</t>
  </si>
  <si>
    <t>CALDEIRA A GÁS COM TERMOSTATO, CAPACIDADE 100 LITROS - JUROS. AF_05/2023</t>
  </si>
  <si>
    <t>CALDEIRA A GÁS COM TERMOSTATO, CAPACIDADE 100 LITROS - MANUTENÇÃO. AF_05/2023</t>
  </si>
  <si>
    <t>CALDEIRA A GÁS COM TERMOSTATO, CAPACIDADE 100 LITROS - MATERIAIS NA OPERAÇÃO. AF_05/2023</t>
  </si>
  <si>
    <t>CAMINHONETE CABINE SIMPLES COM MOTOR 1.6 FLEX, CÂMBIO MANUAL, POTÊNCIA 101/104 CV, 2 PORTAS - DEPRECIAÇÃO. AF_11/2015</t>
  </si>
  <si>
    <t>CAMINHONETE CABINE SIMPLES COM MOTOR 1.6 FLEX, CÂMBIO MANUAL, POTÊNCIA 101/104 CV, 2 PORTAS - IMPOSTOS E SEGUROS. AF_11/2015</t>
  </si>
  <si>
    <t>CAMINHONETE CABINE SIMPLES COM MOTOR 1.6 FLEX, CÂMBIO MANUAL, POTÊNCIA 101/104 CV, 2 PORTAS - JUROS.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</si>
  <si>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</si>
  <si>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</si>
  <si>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COM MOTOR A DIESEL, POTÊNCIA 180 CV, CABINE DUPLA, 4X4 - DEPRECIAÇÃO. AF_11/2015</t>
  </si>
  <si>
    <t>CAMINHONETE COM MOTOR A DIESEL, POTÊNCIA 180 CV, CABINE DUPLA, 4X4 - IMPOSTOS E SEGUROS. AF_11/2015</t>
  </si>
  <si>
    <t>CAMINHONETE COM MOTOR A DIESEL, POTÊNCIA 180 CV, CABINE DUPLA, 4X4 - JUROS. AF_11/2015</t>
  </si>
  <si>
    <t>CAMINHONETE COM MOTOR A DIESEL, POTÊNCIA 180 CV, CABINE DUPLA, 4X4 - MANUTENÇÃO. AF_11/2015</t>
  </si>
  <si>
    <t>CAMINHONETE COM MOTOR A DIESEL, POTÊNCIA 180 CV, CABINE DUPLA, 4X4 - MATERIAIS NA OPERAÇÃO. AF_11/2015</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</si>
  <si>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</si>
  <si>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</si>
  <si>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</si>
  <si>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</si>
  <si>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</si>
  <si>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</si>
  <si>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</si>
  <si>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</si>
  <si>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</si>
  <si>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</si>
  <si>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</si>
  <si>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</si>
  <si>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</si>
  <si>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</si>
  <si>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</si>
  <si>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</si>
  <si>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</si>
  <si>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</si>
  <si>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</si>
  <si>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</si>
  <si>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</si>
  <si>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</si>
  <si>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</si>
  <si>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</si>
  <si>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</si>
  <si>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</si>
  <si>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</si>
  <si>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</si>
  <si>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</si>
  <si>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</si>
  <si>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</si>
  <si>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</si>
  <si>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</si>
  <si>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</si>
  <si>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</si>
  <si>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</si>
  <si>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</si>
  <si>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</si>
  <si>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</si>
  <si>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</si>
  <si>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PARA EQUIPAMENTO DE LIMPEZA A SUCÇÃO COM CAMINHÃO TRUCADO DE PESO BRUTO TOTAL 23000 KG, CARGA ÚTIL MÁX. 15935 KG, DISTÂNCIA ENTRE EIXOS 4,80 M, POTÊNCIA 230 CV, INCLUSIVE LIMPADORA A SUCÇÃO, TANQUE 12000 L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</si>
  <si>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</si>
  <si>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</si>
  <si>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</si>
  <si>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</si>
  <si>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</si>
  <si>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IMPOSTOS E SEGUROS.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</si>
  <si>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</si>
  <si>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</si>
  <si>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</si>
  <si>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</si>
  <si>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IMPOSTOS E SEGUROS.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</si>
  <si>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</si>
  <si>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</si>
  <si>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MATERIAIS NA OPERAÇÃO. AF_06/2014</t>
  </si>
  <si>
    <t>CAMINHÃO TANQUE PARA HIDROSSEMEADURA, COM CAPACIDADE DE 8.000 LITROS, INCLUINDO BOMBA PARA LANÇAMENTO COM MOTOR DIESEL COM POTÊNCIA DE 105 CV - DEPRECIAÇÃO. AF_06/2023</t>
  </si>
  <si>
    <t>CAMINHÃO TANQUE PARA HIDROSSEMEADURA, COM CAPACIDADE DE 8.000 LITROS, INCLUINDO BOMBA PARA LANÇAMENTO COM MOTOR DIESEL COM POTÊNCIA DE 105 CV - IMPOSTOS E SEGUROS. AF_06/2023</t>
  </si>
  <si>
    <t>CAMINHÃO TANQUE PARA HIDROSSEMEADURA, COM CAPACIDADE DE 8.000 LITROS, INCLUINDO BOMBA PARA LANÇAMENTO COM MOTOR DIESEL COM POTÊNCIA DE 105 CV - JUROS. AF_06/2023</t>
  </si>
  <si>
    <t>CAMINHÃO TANQUE PARA HIDROSSEMEADURA, COM CAPACIDADE DE 8.000 LITROS, INCLUINDO BOMBA PARA LANÇAMENTO COM MOTOR DIESEL COM POTÊNCIA DE 105 CV - MANUTENÇÃO. AF_06/2023</t>
  </si>
  <si>
    <t>CAMINHÃO TANQUE PARA HIDROSSEMEADURA, COM CAPACIDADE DE 8.000 LITROS, INCLUINDO BOMBA PARA LANÇAMENTO COM MOTOR DIESEL COM POTÊNCIA DE 105 CV - MATERIAIS NA OPERAÇÃO. AF_06/2023</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</si>
  <si>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</si>
  <si>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</si>
  <si>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</si>
  <si>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</si>
  <si>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</si>
  <si>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</si>
  <si>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IMPOSTOS E SEGUROS.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</si>
  <si>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</si>
  <si>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</si>
  <si>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</si>
  <si>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</si>
  <si>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IMPOSTOS E SEGUROS.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</si>
  <si>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</si>
  <si>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</si>
  <si>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</si>
  <si>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</si>
  <si>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IMPOSTOS E SEGUROS.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</si>
  <si>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</si>
  <si>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</si>
  <si>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</si>
  <si>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</si>
  <si>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</si>
  <si>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</si>
  <si>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</si>
  <si>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</si>
  <si>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CENTRAL DE LAMA BENTONÍTICA (DEPÓSITO DE BENTONITA, MISTURADOR DE ALTA TURBULÊNCIA, SILOS DE ARMAZENAMENTO DE LAMA E ÁGUA, LABORATÓRIO DE CONTROLE DE QUALIDADE DA LAMA) - DEPRECIAÇÃO. AF_04/2019</t>
  </si>
  <si>
    <t>CENTRAL DE LAMA BENTONÍTICA (DEPÓSITO DE BENTONITA, MISTURADOR DE ALTA TURBULÊNCIA, SILOS DE ARMAZENAMENTO DE LAMA E ÁGUA, LABORATÓRIO DE CONTROLE DE QUALIDADE DA LAMA) - JUROS. AF_04/2019</t>
  </si>
  <si>
    <t>CENTRAL DE LAMA BENTONÍTICA (DEPÓSITO DE BENTONITA, MISTURADOR DE ALTA TURBULÊNCIA, SILOS DE ARMAZENAMENTO DE LAMA E ÁGUA, LABORATÓRIO DE CONTROLE DE QUALIDADE DA LAMA) - MANUTENÇÃO. AF_04/2019</t>
  </si>
  <si>
    <t>CENTRAL DE LAMA BENTONÍTICA (DEPÓSITO DE BENTONITA, MISTURADOR DE ALTA TURBULÊNCIA, SILOS DE ARMAZENAMENTO DE LAMA E ÁGUA, LABORATÓRIO DE CONTROLE DE QUALIDADE DA LAMA) - MATERIAIS NA OPERAÇÃO. AF_04/2019</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</si>
  <si>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</si>
  <si>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</si>
  <si>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</si>
  <si>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</si>
  <si>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</si>
  <si>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</si>
  <si>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</si>
  <si>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</si>
  <si>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</si>
  <si>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</si>
  <si>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</si>
  <si>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</si>
  <si>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</si>
  <si>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</si>
  <si>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</si>
  <si>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</si>
  <si>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</si>
  <si>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</si>
  <si>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189 PCM, PRESSÃO EFETIVA DE TRABALHO 102 PSI, MOTOR DIESEL, POTÊNCIA 63 CV - MANUTENÇÃO. AF_06/2015</t>
  </si>
  <si>
    <t>COMPRESSOR DE AR REBOCÁVEL, VAZÃO 189 PCM, PRESSÃO EFETIVA DE TRABALHO 102 PSI, MOTOR DIESEL, POTÊNCIA 63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</si>
  <si>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</si>
  <si>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</si>
  <si>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</si>
  <si>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</si>
  <si>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</si>
  <si>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</si>
  <si>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</si>
  <si>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</si>
  <si>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VAZAO DE 10 PCM, RESERVATORIO 100 L, PRESSAO DE TRABALHO ENTRE 6,9 E 9,7 BAR,  POTENCIA 2 HP, TENSAO 110/220 V - DEPRECIAÇÃO. AF_05/2023</t>
  </si>
  <si>
    <t>COMPRESSOR DE AR, VAZAO DE 10 PCM, RESERVATORIO 100 L, PRESSAO DE TRABALHO ENTRE 6,9 E 9,7 BAR,  POTENCIA 2 HP, TENSAO 110/220 V - JUROS. AF_05/2023</t>
  </si>
  <si>
    <t>COMPRESSOR DE AR, VAZAO DE 10 PCM, RESERVATORIO 100 L, PRESSAO DE TRABALHO ENTRE 6,9 E 9,7 BAR,  POTENCIA 2 HP, TENSAO 110/220 V - MANUTENÇÃO. AF_05/2023</t>
  </si>
  <si>
    <t>COMPRESSOR DE AR, VAZAO DE 10 PCM, RESERVATORIO 100 L, PRESSAO DE TRABALHO ENTRE 6,9 E 9,7 BAR, POTENCIA 2 HP, TENSAO 110/220 V - MATERIAIS NA OPERAÇÃO. AF_05/2023</t>
  </si>
  <si>
    <t>CONJUNTO CILINDRO E BOMBA HIDRÁULICA PARA PROTENSÃO DE MONOBARRAS PARA TIRANTES, ESFORÇO MÁXIMO DE 30 TONELADAS  - DEPRECIAÇÃO. AF_05/2023</t>
  </si>
  <si>
    <t>CONJUNTO CILINDRO E BOMBA HIDRÁULICA PARA PROTENSÃO DE MONOBARRAS PARA TIRANTES, ESFORÇO MÁXIMO DE 30 TONELADAS  - JUROS. AF_05/2023</t>
  </si>
  <si>
    <t>CONJUNTO CILINDRO E BOMBA HIDRÁULICA PARA PROTENSÃO DE MONOBARRAS PARA TIRANTES, ESFORÇO MÁXIMO DE 30 TONELADAS  - MANUTENÇÃO. AF_05/2023</t>
  </si>
  <si>
    <t>CONJUNTO CILINDRO E BOMBA HIDRÁULICA PARA PROTENSÃO DE MONOBARRAS PARA TIRANTES, ESFORÇO MÁXIMO DE 30 TONELADAS  - MATERIAIS NA OPERAÇÃO. AF_05/2023</t>
  </si>
  <si>
    <t>CONJUNTO MACACO E BOMBA HIDRÁULICA PARA PROTENSAO DE CORDOALHAS, ESFORÇO MAXIMO DE 115 TONELADAS - DEPRECIAÇÃO. AF_05/2023</t>
  </si>
  <si>
    <t>CONJUNTO MACACO E BOMBA HIDRÁULICA PARA PROTENSAO DE CORDOALHAS, ESFORÇO MAXIMO DE 115 TONELADAS - JUROS. AF_05/2023</t>
  </si>
  <si>
    <t>CONJUNTO MACACO E BOMBA HIDRÁULICA PARA PROTENSAO DE CORDOALHAS, ESFORÇO MAXIMO DE 115 TONELADAS - MANUTENÇÃO. AF_05/2023</t>
  </si>
  <si>
    <t>CONJUNTO MACACO E BOMBA HIDRÁULICA PARA PROTENSAO DE CORDOALHAS, ESFORÇO MAXIMO DE 115 TONELADAS - MATERIAIS NA OPERAÇÃO. AF_05/2023</t>
  </si>
  <si>
    <t>CONJUNTO MACACO HIDRÁULICO E CENTRAL DE BOMBEAMENTO MOTORIZADO 1,8 KW PARA PROTENSÃO DE MONOCABOS PARA CONCRETO PROTENDIDO, ESFORÇO MÁXIMO DE 20 TONELADAS  - DEPRECIAÇÃO. AF_05/2022</t>
  </si>
  <si>
    <t>CONJUNTO MACACO HIDRÁULICO E CENTRAL DE BOMBEAMENTO MOTORIZADO 1,8 KW PARA PROTENSÃO DE MONOCABOS PARA CONCRETO PROTENDIDO, ESFORÇO MÁXIMO DE 20 TONELADAS  - JUROS. AF_05/2022</t>
  </si>
  <si>
    <t>CONJUNTO MACACO HIDRÁULICO E CENTRAL DE BOMBEAMENTO MOTORIZADO 1,8 KW PARA PROTENSÃO DE MONOCABOS PARA CONCRETO PROTENDIDO, ESFORÇO MÁXIMO DE 20 TONELADAS  - MANUTENÇÃO.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</si>
  <si>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</si>
  <si>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DEPRECIAÇÃO. AF_05/2022</t>
  </si>
  <si>
    <t>CONJUNTO MACACO HIDRÁULICO E CENTRAL DE BOMBEAMENTO MOTORIZADO 1,8 KW PARA PROTENSÃO DE MONOCABOS PARA CONCRETO PROTENDIDO, ESFORÇO MÁXIMO DE 30 TONELADAS  - JUROS. AF_05/2022</t>
  </si>
  <si>
    <t>CONJUNTO MACACO HIDRÁULICO E CENTRAL DE BOMBEAMENTO MOTORIZADO 1,8 KW PARA PROTENSÃO DE MONOCABOS PARA CONCRETO PROTENDIDO, ESFORÇO MÁXIMO DE 30 TONELADAS  - MANUTENÇÃO. AF_05/2022</t>
  </si>
  <si>
    <t>CONJUNTO MACACO HIDRÁULICO E CENTRAL DE BOMBEAMENTO MOTORIZADO 1,8 KW PARA PROTENSÃO DE MONOCABOS PARA CONCRETO PROTENDIDO, ESFORÇO MÁXIMO DE 30 TONELADAS  - MATERIAIS NA OPERAÇÃO. AF_05/2022</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</si>
  <si>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</si>
  <si>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</si>
  <si>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</si>
  <si>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</si>
  <si>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DESEMPENADEIRA DE CONCRETO, PESO DE 78 KG, 4 PÁS, MOTOR A GASOLINA, POTÊNCIA 5,5 HP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</si>
  <si>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</si>
  <si>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</si>
  <si>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</si>
  <si>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DISTRIBUIDOR DE AGREGADOS AUTOPROPELIDO, C/AP 3 M3, A DIESEL, POTÊNCIA 176CV - JUROS. AF_07/2016</t>
  </si>
  <si>
    <t>DISTRIBUIDOR DE AGREGADOS AUTOPROPELIDO, CAP 3 M3, A DIESEL, POTÊNCIA 176CV - DEPRECIAÇÃO. AF_07/2016</t>
  </si>
  <si>
    <t>DISTRIBUIDOR DE AGREGADOS AUTOPROPELIDO, CAP 3 M3, A DIESEL, POTÊNCIA 176CV - MANUTENÇÃO. AF_07/2016</t>
  </si>
  <si>
    <t>DISTRIBUIDOR DE AGREGADOS AUTOPROPELIDO, CAP 3 M3, A DIESEL, POTÊNCIA 176CV - MATERIAIS NA OPERAÇÃO.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</si>
  <si>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</si>
  <si>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</si>
  <si>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</si>
  <si>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DOBRADEIRA TDC, ESPESSURA 1,5MM - DEPRECIAÇÃO. AF_05/2023</t>
  </si>
  <si>
    <t>DOBRADEIRA TDC, ESPESSURA 1,5MM - JUROS. AF_05/2023</t>
  </si>
  <si>
    <t>DOBRADEIRA TDC, ESPESSURA 1,5MM - MANUTENÇÃO. AF_05/2023</t>
  </si>
  <si>
    <t>DOSADOR DE AREIA, CAPACIDADE DE 26 LITROS - DEPRECIAÇÃO. AF_05/2023</t>
  </si>
  <si>
    <t>DOSADOR DE AREIA, CAPACIDADE DE 26 LITROS - JUROS. AF_05/2023</t>
  </si>
  <si>
    <t>DOSADOR DE AREIA, CAPACIDADE DE 26 LITROS - MANUTENÇÃO. AF_05/2023</t>
  </si>
  <si>
    <t>ENCERADEIRA INDUSTRIAL, 400 MM, 220V, 1 HP - DEPRECIAÇÃO. AF_05/2023</t>
  </si>
  <si>
    <t>ENCERADEIRA INDUSTRIAL, 400 MM, 220V, 1 HP - JUROS. AF_05/2023</t>
  </si>
  <si>
    <t>ENCERADEIRA INDUSTRIAL, 400 MM, 220V, 1 HP - MANUTENÇÃO. AF_05/2023</t>
  </si>
  <si>
    <t>ENCERADEIRA INDUSTRIAL, 400 MM, 220V, 1 HP - MATERIAIS NA OPERAÇÃO. AF_05/2023</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</si>
  <si>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</si>
  <si>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</si>
  <si>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</si>
  <si>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</si>
  <si>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HIDRÁULICA DE BRAÇO LONGO (LONGO ALCANCE) SOBRE ESTEIRAS, CAÇAMBA 0,52 M3, PESO OPERACIONAL 24 T, POTÊNCIA LÍQUIDA 155 HP  - MATERIAIS NA OPERAÇÃO. AF_06/2023</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</si>
  <si>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</si>
  <si>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</si>
  <si>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</si>
  <si>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ESCAVADEIRA HIDRÁULICA SOBRE ESTEIRA, PESO OPERACIONAL ENTRE 22,00 E 23,50 T, POTÊNCIA NOMINAL 139 HP, COM MARTELO ROMPEDOR HIDRÁULICO 1700 KG - DEPRECIAÇÃO. AF_04/2019</t>
  </si>
  <si>
    <t>ESCAVADEIRA HIDRÁULICA SOBRE ESTEIRA, PESO OPERACIONAL ENTRE 22,00 E 23,50 T, POTÊNCIA NOMINAL 139 HP, COM MARTELO ROMPEDOR HIDRÁULICO 1700 KG - JUROS. AF_04/2019</t>
  </si>
  <si>
    <t>ESCAVADEIRA HIDRÁULICA SOBRE ESTEIRA, PESO OPERACIONAL ENTRE 22,00 E 23,50 T, POTÊNCIA NOMINAL 139 HP, COM MARTELO ROMPEDOR HIDRÁULICO 1700 KG - MANUTENÇÃO. AF_04/2019</t>
  </si>
  <si>
    <t>ESCAVADEIRA HIDRÁULICA SOBRE ESTEIRA, PESO OPERACIONAL ENTRE 22,00 E 23,50 T, POTÊNCIA NOMINAL 139 HP, COM MARTELO ROMPEDOR HIDRÁULICO 1700 KG - MATERIAIS NA OPERAÇÃO. AF_04/2019</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</si>
  <si>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</si>
  <si>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</si>
  <si>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</si>
  <si>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</si>
  <si>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</si>
  <si>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</si>
  <si>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</si>
  <si>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</si>
  <si>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</si>
  <si>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</si>
  <si>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</si>
  <si>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</si>
  <si>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</si>
  <si>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</si>
  <si>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</si>
  <si>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</si>
  <si>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MATERIAIS NA OPERAÇÃO. AF_05/2023</t>
  </si>
  <si>
    <t>ESTABILIZADOR DE LINHA E PRESSÃO, CAPACIDADE DE 120 BAR, COM MANÔMETRO DE LEITURA, REGISTRO DE 1  COM RETORNO E LINHA - DEPRECIAÇÃO. AF_05/2023</t>
  </si>
  <si>
    <t>ESTABILIZADOR DE LINHA E PRESSÃO, CAPACIDADE DE 120 BAR, COM MANÔMETRO DE LEITURA, REGISTRO DE 1  COM RETORNO E LINHA - JUROS. AF_05/2023</t>
  </si>
  <si>
    <t>ESTABILIZADOR DE LINHA E PRESSÃO, CAPACIDADE DE 120 BAR, COM MANÔMETRO DE LEITURA, REGISTRO DE 1  COM RETORNO E LINHA - MANUTENÇÃO. AF_05/2023</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</si>
  <si>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</si>
  <si>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</si>
  <si>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</si>
  <si>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</si>
  <si>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</si>
  <si>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</si>
  <si>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</si>
  <si>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</si>
  <si>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FURADEIRA ELETROMAGNÉTICA, VELOCIDADE (SEM CARGA/ COM CARGA) 450/ 270 RPM, ESPESSURA MÁXIMA DA CHAPA A SER FURADA 50 MM, PORÇA DE ADESÃO MAGNÉTICA 17000 N, POTÊNCIA 1100 W, ALIMENTÇÃO 220 - 60 HZ, MONOFÁSICA - DEPRECIAÇÃO. AF_08/2019</t>
  </si>
  <si>
    <t>FURADEIRA ELETROMAGNÉTICA, VELOCIDADE (SEM CARGA/ COM CARGA) 450/ 270 RPM, ESPESSURA MÁXIMA DA CHAPA A SER FURADA 50 MM, PORÇA DE ADESÃO MAGNÉTICA 17000 N, POTÊNCIA 1100 W, ALIMENTÇÃO 220 - 60 HZ, MONOFÁSICA - JUROS. AF_08/2019</t>
  </si>
  <si>
    <t>FURADEIRA ELETROMAGNÉTICA, VELOCIDADE (SEM CARGA/ COM CARGA) 450/ 270 RPM, ESPESSURA MÁXIMA DA CHAPA A SER FURADA 50 MM, PORÇA DE ADESÃO MAGNÉTICA 17000 N, POTÊNCIA 1100 W, ALIMENTÇÃO 220 - 60 HZ, MONOFÁSICA - MANUTENÇÃO. AF_08/2019</t>
  </si>
  <si>
    <t>FURADEIRA ELETROMAGNÉTICA, VELOCIDADE (SEM CARGA/ COM CARGA) 450/ 270 RPM, ESPESSURA MÁXIMA DA CHAPA A SER FURADA 50 MM, PORÇA DE ADESÃO MAGNÉTICA 17000 N, POTÊNCIA 1100 W, ALIMENTÇÃO 220 - 60 HZ, MONOFÁSICA - MATERIAIS NA OPERAÇÃO. AF_08/2019</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</si>
  <si>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</si>
  <si>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</si>
  <si>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</si>
  <si>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</si>
  <si>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GRADE DE DISCO CONTROLE REMOTO REBOCÁVEL, COM 24 DISCOS 24" X 6 MM COM PNEUS PARA TRANSPORTE - DEPRECIAÇÃO. AF_06/2014</t>
  </si>
  <si>
    <t>GRADE DE DISCO CONTROLE REMOTO REBOCÁVEL, COM 24 DISCOS 24" X 6 MM COM PNEUS PARA TRANSPORTE - JUROS. AF_06/2014</t>
  </si>
  <si>
    <t>GRADE DE DISCO CONTROLE REMOTO REBOCÁVEL, COM 24 DISCOS 24" X 6 MM COM PNEUS PARA TRANSPORTE - MANUTENÇÃO. AF_06/2014</t>
  </si>
  <si>
    <t>GRADE DE DISCO REBOCÁVEL COM 20 DISCOS 24" X 6 MM COM PNEUS PARA TRANSPORTE - DEPRECIAÇÃO. AF_06/2014</t>
  </si>
  <si>
    <t>GRADE DE DISCO REBOCÁVEL COM 20 DISCOS 24" X 6 MM COM PNEUS PARA TRANSPORTE - JUROS. AF_06/2014</t>
  </si>
  <si>
    <t>GRADE DE DISCO REBOCÁVEL COM 20 DISCOS 24" X 6 MM COM PNEUS PARA TRANSPORTE - MANUTENÇÃO. AF_06/2014</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</si>
  <si>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</si>
  <si>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</si>
  <si>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</si>
  <si>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</si>
  <si>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</si>
  <si>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</si>
  <si>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</si>
  <si>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GRUA ASCENCIONAL, LANÇA DE 42 M, CAPACIDADE DE 1,5 T A 30 M, ALTURA ATÉ 39 M   DEPRECIAÇÃO. AF_05/2023</t>
  </si>
  <si>
    <t>GRUPO DE SOLDAGEM COM GERADOR A DIESEL 60 CV PARA SOLDA ELÉTRICA, SOBRE 04 RODAS, COM MOTOR 4 CILINDROS 600 A - DEPRECIAÇÃO. AF_02/2016</t>
  </si>
  <si>
    <t>GRUPO DE SOLDAGEM COM GERADOR A DIESEL 60 CV PARA SOLDA ELÉTRICA, SOBRE 04 RODAS, COM MOTOR 4 CILINDROS 600 A - JUROS.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</si>
  <si>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</si>
  <si>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</si>
  <si>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GERADOR COM CARENAGEM, MOTOR DIESEL POTÊNCIA STANDART ENTRE 250 E 260 KVA - DEPRECIAÇÃO. AF_12/2016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</si>
  <si>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</si>
  <si>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</si>
  <si>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</si>
  <si>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DIESEL, COM CARENAGEM, POTÊNCIA STANDART ENTRE 400 E 460 KVA, VELOCIDADE DE 1800 RPM, FREQUÊNCIA DE 60 HZ - DEPRECIAÇÃO. AF_05/2023</t>
  </si>
  <si>
    <t>GRUPO GERADOR DIESEL, COM CARENAGEM, POTÊNCIA STANDART ENTRE 400 E 460 KVA, VELOCIDADE DE 1800 RPM, FREQUÊNCIA DE 60 HZ - JUROS. AF_05/2023</t>
  </si>
  <si>
    <t>GRUPO GERADOR DIESEL, COM CARENAGEM, POTÊNCIA STANDART ENTRE 400 E 460 KVA, VELOCIDADE DE 1800 RPM, FREQUÊNCIA DE 60 HZ - MANUTENÇÃO. AF_05/2023</t>
  </si>
  <si>
    <t>GRUPO GERADOR DIESEL, COM CARENAGEM, POTÊNCIA STANDART ENTRE 400 E 460 KVA, VELOCIDADE DE 1800 RPM, FREQUÊNCIA DE 60 HZ - MATERIAIS NA OPERAÇÃO. AF_05/2023</t>
  </si>
  <si>
    <t>GRUPO GERADOR ESTACIONÁRIO, MOTOR DIESEL POTÊNCIA 170 KVA - DEPRECIAÇÃO. AF_02/2016</t>
  </si>
  <si>
    <t>GRUPO GERADOR ESTACIONÁRIO, MOTOR DIESEL POTÊNCIA 170 KVA - JUROS. AF_02/2016</t>
  </si>
  <si>
    <t>GRUPO GERADOR ESTACIONÁRIO, MOTOR DIESEL POTÊNCIA 170 KVA - MANUTENÇÃO. AF_02/2016</t>
  </si>
  <si>
    <t>GRUPO GERADOR ESTACIONÁRIO, MOTOR DIESEL POTÊNCIA 170 KVA - MATERIAIS NA OPERAÇÃO. AF_02/2016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</si>
  <si>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</si>
  <si>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</si>
  <si>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</si>
  <si>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</si>
  <si>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</si>
  <si>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</si>
  <si>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</si>
  <si>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</si>
  <si>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</si>
  <si>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</si>
  <si>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</si>
  <si>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</si>
  <si>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DERRICK, LANÇA DE *20* M, CARGA MÁXIMA 10T, POTÊNCIA 45 KW - DEPRECIAÇÃO. AF_01/2024</t>
  </si>
  <si>
    <t>GUINDASTE DERRICK, LANÇA DE *20* M, CARGA MÁXIMA 10T, POTÊNCIA 45 KW - JUROS. AF_01/2024</t>
  </si>
  <si>
    <t>GUINDASTE DERRICK, LANÇA DE *20* M, CARGA MÁXIMA 10T, POTÊNCIA 45 KW - MANUTENÇÃO. AF_01/2024</t>
  </si>
  <si>
    <t>GUINDASTE DERRICK, LANÇA DE *20* M, CARGA MÁXIMA 10T, POTÊNCIA 45 KW - MATERIAIS NA OPERAÇÃO. AF_01/2024</t>
  </si>
  <si>
    <t>GUINDASTE HIDRAULICO AUTOPROPELIDO, COM LANÇA TRELIÇADA 40 M, CAPACIDADE MÁXIMA 75 T, EQUIPADO COM CLAMSHELL - DEPRECIAÇÃO. AF_04/2019</t>
  </si>
  <si>
    <t>GUINDASTE HIDRAULICO AUTOPROPELIDO, COM LANÇA TRELIÇADA 40 M, CAPACIDADE MÁXIMA 75 T, EQUIPADO COM CLAMSHELL - JUROS. AF_04/2019</t>
  </si>
  <si>
    <t>GUINDASTE HIDRAULICO AUTOPROPELIDO, COM LANÇA TRELIÇADA 40 M, CAPACIDADE MÁXIMA 75 T, EQUIPADO COM CLAMSHELL - MANUTENÇÃO. AF_04/2019</t>
  </si>
  <si>
    <t>GUINDASTE HIDRAULICO AUTOPROPELIDO, COM LANÇA TRELIÇADA 40 M, CAPACIDADE MÁXIMA 75 T, EQUIPADO COM CLAMSHELL - MATERIAIS NA OPERAÇÃO. AF_04/2019</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</si>
  <si>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</si>
  <si>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</si>
  <si>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</si>
  <si>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</si>
  <si>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</si>
  <si>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DEPRECIAÇÃO. AF_03/2016</t>
  </si>
  <si>
    <t>GUINDASTE HIDRÁULICO AUTOPROPELIDO, COM LANÇA TELESCÓPICA 40 M, CAPACIDADE MÁXIMA 60 T, POTÊNCIA 260 KW - IMPOSTOS E SEGUROS.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</si>
  <si>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</si>
  <si>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</si>
  <si>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</si>
  <si>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TRELICADA 41 M, CAPACIDADE MÁXIMA DE ELEVAÇÃO 43 T, POTÊNCIA 230 KW, EQUIPADO COM CAÇAMBA DE ARRASTO (DRAGLINE) DE 0,76 M3 - DEPRECIAÇÃO. AF_06/2023</t>
  </si>
  <si>
    <t>GUINDASTE HIDRÁULICO AUTOPROPELIDO, COM LANÇA TRELICADA 41 M, CAPACIDADE MÁXIMA DE ELEVAÇÃO 43 T, POTÊNCIA 230 KW, EQUIPADO COM CAÇAMBA DE ARRASTO (DRAGLINE) DE 0,76 M3 - JUROS. AF_06/2023</t>
  </si>
  <si>
    <t>GUINDASTE HIDRÁULICO AUTOPROPELIDO, COM LANÇA TRELICADA 41 M, CAPACIDADE MÁXIMA DE ELEVAÇÃO 43 T, POTÊNCIA 230 KW, EQUIPADO COM CAÇAMBA DE ARRASTO (DRAGLINE) DE 0,76 M3 - MANUTENÇÃO. AF_06/2023</t>
  </si>
  <si>
    <t>GUINDASTE HIDRÁULICO AUTOPROPELIDO, COM LANÇA TRELICADA 41 M, CAPACIDADE MÁXIMA DE ELEVAÇÃO 43 T, POTÊNCIA 230 KW, EQUIPADO COM CAÇAMBA DE ARRASTO (DRAGLINE) DE 0,76 M3 - MATERIAIS NA OPERAÇÃO. AF_06/2023</t>
  </si>
  <si>
    <t>GUINDASTE HIDRÁULICO RODOVIÁRIO, LANCA TELESCÓPICA DE *50+20* M, CAPACIDADE MÁXIMA DE 90T, 4 EIXOS, POTÊNCIA 330 KW, MOTOR DIESEL - DEPRECIAÇÃO. AF_01/2024</t>
  </si>
  <si>
    <t>GUINDASTE HIDRÁULICO RODOVIÁRIO, LANCA TELESCÓPICA DE *50+20* M, CAPACIDADE MÁXIMA DE 90T, 4 EIXOS, POTÊNCIA 330 KW, MOTOR DIESEL - JUROS. AF_01/2024</t>
  </si>
  <si>
    <t>GUINDASTE HIDRÁULICO RODOVIÁRIO, LANCA TELESCÓPICA DE *50+20* M, CAPACIDADE MÁXIMA DE 90T, 4 EIXOS, POTÊNCIA 330 KW, MOTOR DIESEL - MANUTENÇÃO. AF_01/2024</t>
  </si>
  <si>
    <t>GUINDASTE HIDRÁULICO RODOVIÁRIO, LANCA TELESCÓPICA DE *50+20* M, CAPACIDADE MÁXIMA DE 90T, 4 EIXOS, POTÊNCIA 330 KW, MOTOR DIESEL - MATERIAIS NA OPERAÇÃO. AF_01/2024</t>
  </si>
  <si>
    <t>GUINDASTE SOBRE ESTEIRAS, COM LANÇA TRELIÇADA 40 M, CAPACIDADE MÁXIMA 75 T - DEPRECIAÇÃO. AF_04/2019</t>
  </si>
  <si>
    <t>GUINDASTE SOBRE ESTEIRAS, COM LANÇA TRELIÇADA 40 M, CAPACIDADE MÁXIMA 75 T - JUROS. AF_04/2019</t>
  </si>
  <si>
    <t>GUINDASTE SOBRE ESTEIRAS, COM LANÇA TRELIÇADA 40 M, CAPACIDADE MÁXIMA 75 T - MANUTENÇÃO. AF_04/2019</t>
  </si>
  <si>
    <t>GUINDASTE SOBRE ESTEIRAS, COM LANÇA TRELIÇADA 40 M, CAPACIDADE MÁXIMA 75 T - MATERIAIS NA OPERAÇÃO. AF_04/2019</t>
  </si>
  <si>
    <t>GUINDASTE SOBRE ESTEIRAS, COM LANÇA TRELIÇADA 40 M, CAPACIDADE MÁXIMA 75 T, EQUIPADO COM CLAMSHELL - DEPRECIAÇÃO. AF_04/2019</t>
  </si>
  <si>
    <t>GUINDASTE SOBRE ESTEIRAS, COM LANÇA TRELIÇADA 40 M, CAPACIDADE MÁXIMA 75 T, EQUIPADO COM CLAMSHELL - JUROS. AF_04/2019</t>
  </si>
  <si>
    <t>GUINDASTE SOBRE ESTEIRAS, COM LANÇA TRELIÇADA 40 M, CAPACIDADE MÁXIMA 75 T, EQUIPADO COM CLAMSHELL - MANUTENÇÃO. AF_04/2019</t>
  </si>
  <si>
    <t>GUINDASTE SOBRE ESTEIRAS, COM LANÇA TRELIÇADA 40 M, CAPACIDADE MÁXIMA 75 T, EQUIPADO COM CLAMSHELL - MATERIAIS NA OPERAÇÃO. AF_04/2019</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</si>
  <si>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</si>
  <si>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</si>
  <si>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</si>
  <si>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</si>
  <si>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</si>
  <si>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</si>
  <si>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</si>
  <si>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</si>
  <si>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</si>
  <si>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</si>
  <si>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6200 KG, MOMENTO MÁXIMO DE CARGA 11,7 TM, ALCANCE MÁXIMO HORIZONTAL 9,70 M, INCLUSIVE CAMINHÃO TOCO PBT 16.000 KG, POTÊNCIA DE 189 CV E CESTA AÉREA COM ISOLAMENTO CLASSE C - DEPRECIAÇÃO. AF_01/2025</t>
  </si>
  <si>
    <t>GUINDAUTO HIDRÁULICO, CAPACIDADE MÁXIMA DE CARGA 6200 KG, MOMENTO MÁXIMO DE CARGA 11,7 TM, ALCANCE MÁXIMO HORIZONTAL 9,70 M, INCLUSIVE CAMINHÃO TOCO PBT 16.000 KG, POTÊNCIA DE 189 CV E CESTA AÉREA COM ISOLAMENTO CLASSE C - IMPOSTOS E SEGUROS. AF_01/2025</t>
  </si>
  <si>
    <t>GUINDAUTO HIDRÁULICO, CAPACIDADE MÁXIMA DE CARGA 6200 KG, MOMENTO MÁXIMO DE CARGA 11,7 TM, ALCANCE MÁXIMO HORIZONTAL 9,70 M, INCLUSIVE CAMINHÃO TOCO PBT 16.000 KG, POTÊNCIA DE 189 CV E CESTA AÉREA COM ISOLAMENTO CLASSE C - JUROS. AF_01/2025</t>
  </si>
  <si>
    <t>GUINDAUTO HIDRÁULICO, CAPACIDADE MÁXIMA DE CARGA 6200 KG, MOMENTO MÁXIMO DE CARGA 11,7 TM, ALCANCE MÁXIMO HORIZONTAL 9,70 M, INCLUSIVE CAMINHÃO TOCO PBT 16.000 KG, POTÊNCIA DE 189 CV E CESTA AÉREA COM ISOLAMENTO CLASSE C - MANUTENÇÃO. AF_01/2025</t>
  </si>
  <si>
    <t>GUINDAUTO HIDRÁULICO, CAPACIDADE MÁXIMA DE CARGA 6200 KG, MOMENTO MÁXIMO DE CARGA 11,7 TM, ALCANCE MÁXIMO HORIZONTAL 9,70 M, INCLUSIVE CAMINHÃO TOCO PBT 16.000 KG, POTÊNCIA DE 189 CV E CESTA AÉREA COM ISOLAMENTO CLASSE C - MATERIAIS NA OPERAÇÃO. AF_01/2025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</si>
  <si>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</si>
  <si>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</si>
  <si>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</si>
  <si>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</si>
  <si>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</si>
  <si>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</si>
  <si>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</si>
  <si>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</si>
  <si>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</si>
  <si>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</si>
  <si>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</si>
  <si>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</si>
  <si>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</si>
  <si>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LIXADEIRA DE PAREDE, COM LED, POTÊNCIA 750 W, FREQUÊNCIA 60 HZ, VELOCIDADE 1000 A 2100 RPM, DIÂMETRO DA LIXA 225 MM - DEPRECIAÇÃO. AF_12/2022</t>
  </si>
  <si>
    <t>LIXADEIRA DE PAREDE, COM LED, POTÊNCIA 750 W, FREQUÊNCIA 60 HZ, VELOCIDADE 1000 A 2100 RPM, DIÂMETRO DA LIXA 225 MM - JUROS. AF_12/2022</t>
  </si>
  <si>
    <t>LIXADEIRA DE PAREDE, COM LED, POTÊNCIA 750 W, FREQUÊNCIA 60 HZ, VELOCIDADE 1000 A 2100 RPM, DIÂMETRO DA LIXA 225 MM - MANUTENÇÃO. AF_12/2022</t>
  </si>
  <si>
    <t>LIXADEIRA DE PAREDE, COM LED, POTÊNCIA 750 W, FREQUÊNCIA 60 HZ, VELOCIDADE 1000 A 2100 RPM, DIÂMETRO DA LIXA 225 MM - MATERIAIS NA OPERAÇÃO. AF_12/2022</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</si>
  <si>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</si>
  <si>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</si>
  <si>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</si>
  <si>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</si>
  <si>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MARTELETE OU ROMPEDOR PNEUMÁTICO MANUAL, 28 KG, COM SILENCIADOR - DEPRECIAÇÃO. AF_07/2016</t>
  </si>
  <si>
    <t>MARTELETE OU ROMPEDOR PNEUMÁTICO MANUAL, 28 KG, COM SILENCIADOR - JUROS. AF_07/2016</t>
  </si>
  <si>
    <t>MARTELETE OU ROMPEDOR PNEUMÁTICO MANUAL, 28 KG, COM SILENCIADOR - MANUTENÇÃO. AF_07/2016</t>
  </si>
  <si>
    <t>MARTELETE PERFURADOR/ ROMPEDOR ELÉTRICO, POTÊNCIA 800 W, 220 V - DEPRECIAÇÃO. AF_05/2023</t>
  </si>
  <si>
    <t>MARTELETE PERFURADOR/ ROMPEDOR ELÉTRICO, POTÊNCIA 800 W, 220 V - JUROS. AF_05/2023</t>
  </si>
  <si>
    <t>MARTELETE PERFURADOR/ ROMPEDOR ELÉTRICO, POTÊNCIA 800 W, 220 V - MANUTENÇÃO. AF_05/2023</t>
  </si>
  <si>
    <t>MARTELETE PERFURADOR/ ROMPEDOR ELÉTRICO, POTÊNCIA 800 W, 220 V - MATERIAIS NA OPERAÇÃO. AF_05/2023</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</si>
  <si>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</si>
  <si>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</si>
  <si>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</si>
  <si>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</si>
  <si>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</si>
  <si>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</si>
  <si>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</si>
  <si>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PERFURADOR PNEUMÁTICO MANUAL, HASTE 19 X 108 MM, *11* KG - DEPRECIAÇÃO. AF_02/2025</t>
  </si>
  <si>
    <t>MARTELO PERFURADOR PNEUMÁTICO MANUAL, HASTE 19 X 108 MM, *11* KG - JUROS. AF_02/2025</t>
  </si>
  <si>
    <t>MARTELO PERFURADOR PNEUMÁTICO MANUAL, HASTE 19 X 108 MM, *11* KG - MANUTENÇÃO. AF_02/2025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</si>
  <si>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</si>
  <si>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</si>
  <si>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</si>
  <si>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MINI GUINDASTE ARANHA SOBRE ESTEIRAS E LANCA TELESCÓPICA, CAPACIDADE MÁXIMA DE CARGA 3,0 TON, RAIO MÁXIMO DE TRABALHO 8,25 M, ALTURA DE LANÇA DO SOLO 9,2 M, 55 M DE CABO DE AÇO 8 MM, MOTOR ELÉTRICO 220/380 VOLTS - MATERIAIS NA OPERAÇÃO. AF_03/2022</t>
  </si>
  <si>
    <t>MINI GUINDASTE ARANHA SOBRE ESTEIRAS E LANCA TELESCÓPICA, CAPACIDADE MÁXIMA DE CARGA 3,0 TON, RAIO MÁXIMO DE TRABALHO 8,25 M, ALTURA DE LANÇA DO SOLO 9,2 M, 55 M DE CABO DE AÇO 8 MM, MOTOR ELÉTRICO 220/380 VOLTS TRIFÁSICO - DEPRECIAÇÃO. AF_03/2022</t>
  </si>
  <si>
    <t>MINI GUINDASTE ARANHA SOBRE ESTEIRAS E LANCA TELESCÓPICA, CAPACIDADE MÁXIMA DE CARGA 3,0 TON, RAIO MÁXIMO DE TRABALHO 8,25 M, ALTURA DE LANÇA DO SOLO 9,2 M, 55 M DE CABO DE AÇO 8 MM, MOTOR ELÉTRICO 220/380 VOLTS TRIFÁSICO - JUROS. AF_03/2022</t>
  </si>
  <si>
    <t>MINI GUINDASTE ARANHA SOBRE ESTEIRAS E LANCA TELESCÓPICA, CAPACIDADE MÁXIMA DE CARGA 3,0 TON, RAIO MÁXIMO DE TRABALHO 8,25 M, ALTURA DE LANÇA DO SOLO 9,2 M, 55 M DE CABO DE AÇO 8 MM, MOTOR ELÉTRICO 220/380 VOLTS TRIFÁSICO - MANUTENÇÃO. AF_03/2022</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</si>
  <si>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</si>
  <si>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</si>
  <si>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</si>
  <si>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</si>
  <si>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</si>
  <si>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</si>
  <si>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</si>
  <si>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</si>
  <si>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</si>
  <si>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</si>
  <si>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</si>
  <si>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</si>
  <si>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</si>
  <si>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</si>
  <si>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</si>
  <si>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</si>
  <si>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</si>
  <si>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</si>
  <si>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</si>
  <si>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</si>
  <si>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</si>
  <si>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</si>
  <si>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</si>
  <si>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</si>
  <si>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</si>
  <si>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</si>
  <si>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</si>
  <si>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</si>
  <si>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PARA PREPARO DE LAMA ESTABILIZANTE COM CAPACIDADE DE *4000* L, COM BOMBA CENTRÍFUGA 5,5 HP A 23,07 HP, PARA SISTEMA DE FURO DIRECIONAL - DEPRECIAÇÃO. AF_05/2023</t>
  </si>
  <si>
    <t>MISTURADOR PARA PREPARO DE LAMA ESTABILIZANTE COM CAPACIDADE DE *4000* L, COM BOMBA CENTRÍFUGA 5,5 HP A 23,07 HP, PARA SISTEMA DE FURO DIRECIONAL - JUROS. AF_05/2023</t>
  </si>
  <si>
    <t>MISTURADOR PARA PREPARO DE LAMA ESTABILIZANTE COM CAPACIDADE DE *4000* L, COM BOMBA CENTRÍFUGA 5,5 HP A 23,07 HP, PARA SISTEMA DE FURO DIRECIONAL - MANUTENÇÃO. AF_05/2023</t>
  </si>
  <si>
    <t>MISTURADOR PARA PREPARO DE LAMA ESTABILIZANTE COM CAPACIDADE DE *4000* L, COM BOMBA CENTRÍFUGA 5,5 HP A 23,07 HP, PARA SISTEMA DE FURO DIRECIONAL - MATERIAIS NA OPERAÇÃO. AF_05/2023</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</si>
  <si>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</si>
  <si>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</si>
  <si>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</si>
  <si>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</si>
  <si>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</si>
  <si>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</si>
  <si>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</si>
  <si>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</si>
  <si>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</si>
  <si>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</si>
  <si>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MOTONIVELADORA POTÊNCIA BÁSICA LÍQUIDA (PRIMEIRA MARCHA) 125 HP, PESO BRUTO 13032 KG, LARGURA DA LÂMINA DE 3,7 M - MANUTENÇÃO. AF_06/2014</t>
  </si>
  <si>
    <t>MOTONIVELADORA POTÊNCIA BÁSICA LÍQUIDA (PRIMEIRA MARCHA) 125 HP, PESO BRUTO 13032 KG, LARGURA DA LÂMINA DE 3,7 M - MATERIAIS NA OPERAÇÃO. AF_06/2014</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</si>
  <si>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</si>
  <si>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</si>
  <si>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</si>
  <si>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</si>
  <si>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TRAÇÃO MANUAL, 4 CV, PRESSÃO MAX 3300 PSI, TANQUE 20 L - DEPRECIAÇÃO. AF_06/2021</t>
  </si>
  <si>
    <t>MÁQUINA DEMARCADORA DE FAIXA DE TRÁFEGO À FRIO, TRAÇÃO MANUAL, 4 CV, PRESSÃO MAX 3300 PSI, TANQUE 20 L - JUROS. AF_06/2021</t>
  </si>
  <si>
    <t>MÁQUINA DEMARCADORA DE FAIXA DE TRÁFEGO À FRIO, TRAÇÃO MANUAL, 4 CV, PRESSÃO MAX 3300 PSI, TANQUE 20 L - MANUTENÇÃO. AF_06/2021</t>
  </si>
  <si>
    <t>MÁQUINA DEMARCADORA DE FAIXA DE TRÁFEGO À FRIO, TRAÇÃO MANUAL, 4 CV, PRESSÃO MAX 3300 PSI, TANQUE 20 L - MATERIAIS NA OPERAÇÃO. AF_06/2021</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</si>
  <si>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</si>
  <si>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</si>
  <si>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</si>
  <si>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</si>
  <si>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FORMER DOBRAS DIVERSAS: 220V/380V TRIFÁSICO OU MONOFÁSICO, CAPACIDADE 0,5-1,27MM, MOTOR 2CV - DEPRECIAÇÃO. AF_05/2023</t>
  </si>
  <si>
    <t>MÁQUINA FORMER DOBRAS DIVERSAS: 220V/380V TRIFÁSICO OU MONOFÁSICO, CAPACIDADE 0,5-1,27MM, MOTOR 2CV - JUROS. AF_05/2023</t>
  </si>
  <si>
    <t>MÁQUINA FORMER DOBRAS DIVERSAS: 220V/380V TRIFÁSICO OU MONOFÁSICO, CAPACIDADE 0,5-1,27MM, MOTOR 2CV - MANUTENÇÃO. AF_05/2023</t>
  </si>
  <si>
    <t>MÁQUINA FORMER DOBRAS DIVERSAS: 220V/380V TRIFÁSICO OU MONOFÁSICO, CAPACIDADE 0,5-1,27MM, MOTOR 2CV -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</si>
  <si>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</si>
  <si>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</si>
  <si>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</si>
  <si>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</si>
  <si>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MÁQUINA METALEIRA UNIVERSAL MODELO IW 110/180 BTD - DEPRECIAÇÃO. AF_05/2023</t>
  </si>
  <si>
    <t>MÁQUINA METALEIRA UNIVERSAL MODELO IW 110/180 BTD - JUROS. AF_05/2023</t>
  </si>
  <si>
    <t>MÁQUINA METALEIRA UNIVERSAL MODELO IW 110/180 BTD - MANUTENÇÃO. AF_05/2023</t>
  </si>
  <si>
    <t>MÁQUINA METALEIRA UNIVERSAL MODELO IW 110/180 BTD - MATERIAIS NA OPERAÇÃO. AF_05/2023</t>
  </si>
  <si>
    <t>MÁQUINA PARA SOLDA POR ELETROFUSÃO PARA TUBOS DE POLIETILENO DE ALTA DENSIDADE (PEAD) COM DIÂMETRO EXTERNO DE 20 A 1600 MM, POTÊNCIA DE 3500 W - DEPRECIAÇÃO. AF_05/2023</t>
  </si>
  <si>
    <t>MÁQUINA PARA SOLDA POR ELETROFUSÃO PARA TUBOS DE POLIETILENO DE ALTA DENSIDADE (PEAD) COM DIÂMETRO EXTERNO DE 20 A 1600 MM, POTÊNCIA DE 3500 W - JUROS. AF_05/2023</t>
  </si>
  <si>
    <t>MÁQUINA PARA SOLDA POR ELETROFUSÃO PARA TUBOS DE POLIETILENO DE ALTA DENSIDADE (PEAD) COM DIÂMETRO EXTERNO DE 20 A 1600 MM, POTÊNCIA DE 3500 W - MANUTENÇÃO. AF_05/2023</t>
  </si>
  <si>
    <t>MÁQUINA PARA SOLDA POR ELETROFUSÃO PARA TUBOS DE POLIETILENO DE ALTA DENSIDADE (PEAD) COM DIÂMETRO EXTERNO DE 20 A 1600 MM, POTÊNCIA DE 3500 W - MATERIAIS NA OPERAÇÃO. AF_05/2023</t>
  </si>
  <si>
    <t>MÁQUINA PARA SOLDA POR ELETROFUSÃO PARA TUBOS DE POLIETILENO DE ALTA DENSIDADE (PEAD) COM DIÂMETRO EXTERNO DE 20 A 800 MM, POTÊNCIA ENTRE 2750 E 3000 W - DEPRECIAÇÃO. AF_05/2023</t>
  </si>
  <si>
    <t>MÁQUINA PARA SOLDA POR ELETROFUSÃO PARA TUBOS DE POLIETILENO DE ALTA DENSIDADE (PEAD) COM DIÂMETRO EXTERNO DE 20 A 800 MM, POTÊNCIA ENTRE 2750 E 3000 W - JUROS. AF_05/2023</t>
  </si>
  <si>
    <t>MÁQUINA PARA SOLDA POR ELETROFUSÃO PARA TUBOS DE POLIETILENO DE ALTA DENSIDADE (PEAD) COM DIÂMETRO EXTERNO DE 20 A 800 MM, POTÊNCIA ENTRE 2750 E 3000 W - MANUTENÇÃO. AF_05/2023</t>
  </si>
  <si>
    <t>MÁQUINA PARA SOLDA POR ELETROFUSÃO PARA TUBOS DE POLIETILENO DE ALTA DENSIDADE (PEAD) COM DIÂMETRO EXTERNO DE 20 A 800 MM, POTÊNCIA ENTRE 2750 E 3000 W - MATERIAIS NA OPERAÇÃO. AF_05/2023</t>
  </si>
  <si>
    <t>MÁQUINA PARA SOLDA POR TERMOFUSÃO PARA TUBOS DE POLIETILENO DE ALTA DENSIDADE (PEAD) COM DIÂMETRO EXTERNO DE 315 A 630 MM, POTÊNCIA ENTRE 8000 E 12350 W - DEPRECIAÇÃO. AF_05/2023</t>
  </si>
  <si>
    <t>MÁQUINA PARA SOLDA POR TERMOFUSÃO PARA TUBOS DE POLIETILENO DE ALTA DENSIDADE (PEAD) COM DIÂMETRO EXTERNO DE 315 A 630 MM, POTÊNCIA ENTRE 8000 E 12350 W - JUROS. AF_05/2023</t>
  </si>
  <si>
    <t>MÁQUINA PARA SOLDA POR TERMOFUSÃO PARA TUBOS DE POLIETILENO DE ALTA DENSIDADE (PEAD) COM DIÂMETRO EXTERNO DE 315 A 630 MM, POTÊNCIA ENTRE 8000 E 12350 W - MANUTENÇÃO.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</si>
  <si>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</si>
  <si>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DEPRECIAÇÃO. AF_05/2023</t>
  </si>
  <si>
    <t>MÁQUINA PARA SOLDA POR TERMOFUSÃO PARA TUBOS DE POLIETILENO DE ALTA DENSIDADE (PEAD) COM DIÂMETRO EXTERNO DE 710 A 1200 MM, POTÊNCIA ENTRE 16000 E 29500 W - JUROS. AF_05/2023</t>
  </si>
  <si>
    <t>MÁQUINA PARA SOLDA POR TERMOFUSÃO PARA TUBOS DE POLIETILENO DE ALTA DENSIDADE (PEAD) COM DIÂMETRO EXTERNO DE 710 A 1200 MM, POTÊNCIA ENTRE 16000 E 29500 W - MANUTENÇÃO. AF_05/2023</t>
  </si>
  <si>
    <t>MÁQUINA PARA SOLDA POR TERMOFUSÃO PARA TUBOS DE POLIETILENO DE ALTA DENSIDADE (PEAD) COM DIÂMETRO EXTERNO DE 710 A 1200 MM, POTÊNCIA ENTRE 16000 E 29500 W - MATERIAIS NA OPERAÇÃO. AF_05/2023</t>
  </si>
  <si>
    <t>MÁQUINA PARA SOLDA POR TERMOFUSÃO PARA TUBOS DE POLIETILENO DE ALTA DENSIDADE (PEAD) COM DIÂMETRO EXTERNO DE 90 A 315 MM, POTÊNCIA ENTRE 2500 E 5350 W - DEPRECIAÇÃO. AF_05/2023</t>
  </si>
  <si>
    <t>MÁQUINA PARA SOLDA POR TERMOFUSÃO PARA TUBOS DE POLIETILENO DE ALTA DENSIDADE (PEAD) COM DIÂMETRO EXTERNO DE 90 A 315 MM, POTÊNCIA ENTRE 2500 E 5350 W - JUROS. AF_05/2023</t>
  </si>
  <si>
    <t>MÁQUINA PARA SOLDA POR TERMOFUSÃO PARA TUBOS DE POLIETILENO DE ALTA DENSIDADE (PEAD) COM DIÂMETRO EXTERNO DE 90 A 315 MM, POTÊNCIA ENTRE 2500 E 5350 W - MANUTENÇÃO. AF_05/2023</t>
  </si>
  <si>
    <t>MÁQUINA PARA SOLDA POR TERMOFUSÃO PARA TUBOS DE POLIETILENO DE ALTA DENSIDADE (PEAD) COM DIÂMETRO EXTERNO DE 90 A 315 MM, POTÊNCIA ENTRE 2500 E 5350 W - MATERIAIS NA OPERAÇÃO. AF_05/2023</t>
  </si>
  <si>
    <t>MÁQUINA SOLDA ARCO COM PISTOLA DE SOLDAGEM PARA STUD BOLT DE 5 MM A 22 MM - DEPRECIAÇÃO. AF_05/2023</t>
  </si>
  <si>
    <t>MÁQUINA SOLDA ARCO COM PISTOLA DE SOLDAGEM PARA STUD BOLT DE 5 MM A 22 MM - JUROS. AF_05/2023</t>
  </si>
  <si>
    <t>MÁQUINA SOLDA ARCO COM PISTOLA DE SOLDAGEM PARA STUD BOLT DE 5 MM A 22 MM - MANUTENÇÃO. AF_05/2023</t>
  </si>
  <si>
    <t>MÁQUINA SOLDA ARCO COM PISTOLA DE SOLDAGEM PARA STUD BOLT DE 5 MM A 22 MM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</si>
  <si>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</si>
  <si>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</si>
  <si>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</si>
  <si>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</si>
  <si>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</si>
  <si>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</si>
  <si>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</si>
  <si>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</si>
  <si>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</si>
  <si>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</si>
  <si>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</si>
  <si>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</si>
  <si>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</si>
  <si>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</si>
  <si>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</si>
  <si>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DE COROA DIAMANTADA PARA CONCRETO, DIÂMETRO ATÉ 250 MM, MOTOR ELÉTRICO 220 V, POTÊNCIA 2.500 W - MATERIAIS NA OPERAÇÃO. AF_05/2023</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</si>
  <si>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</si>
  <si>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IMPOSTOS E SEGUROS.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</si>
  <si>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</si>
  <si>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</si>
  <si>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</si>
  <si>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</si>
  <si>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</si>
  <si>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</si>
  <si>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161 KNM, PROFUNDIDADE MÁXIMA 54 M, DIÂMETRO MÁXIMO 1500 MM, POTÊNCIA MOTOR 268 HP - MATERIAIS NA OPERAÇÃO.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</si>
  <si>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</si>
  <si>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</si>
  <si>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</si>
  <si>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HIDRÁULICA SOBRE ESTEIRA, TORQUE MÁXIMO 98 KNM, PROFUNDIDADE MÁXIMA 25 M, DIÂMETRO MÁXIMO 115 MM, POTÊNCIA MOTOR 190 HP - MATERIAIS NA OPERAÇÃO. AF_02/2021</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</si>
  <si>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</si>
  <si>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</si>
  <si>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</si>
  <si>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</si>
  <si>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</si>
  <si>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</si>
  <si>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</si>
  <si>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</si>
  <si>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</si>
  <si>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</si>
  <si>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</si>
  <si>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EXECUÇÃO DE ESTACAS SECANTES, TIPO HÉLICE CONTÍNUA COM CABEÇOTE DUPLO E TUBO METÁLICO - MATERIAIS NA OPERAÇÃO. AF_04/2019</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</si>
  <si>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</si>
  <si>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</si>
  <si>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</si>
  <si>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ATÉ 89 KN, POTÊNCIA 24,8 HP A 80 HP (INCLUSO FERRAMENTAS E LOCALIZADOR) - MATERIAIS NA OPERAÇÃO.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</si>
  <si>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</si>
  <si>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</si>
  <si>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</si>
  <si>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201 KN A 560 KN, POTÊNCIA 200 HP A 260 HP (INCLUSO FERRAMENTAS E LOCALIZADOR) - MATERIAIS NA OPERAÇÃO.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</si>
  <si>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</si>
  <si>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</si>
  <si>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</si>
  <si>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PARA FURO DIRECIONAL HORIZONTAL (HDD) COM CAPACIDADE DE 90 KN A 200 KN, POTÊNCIA 100 HP A 160 HP (INCLUSO FERRAMENTAS E LOCALIZADOR) -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</si>
  <si>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</si>
  <si>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</si>
  <si>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</si>
  <si>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</si>
  <si>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</si>
  <si>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</si>
  <si>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</si>
  <si>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</si>
  <si>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</si>
  <si>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</si>
  <si>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</si>
  <si>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</si>
  <si>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</si>
  <si>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</si>
  <si>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</si>
  <si>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</si>
  <si>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</si>
  <si>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</si>
  <si>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</si>
  <si>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PLATAFORMA ELEVATÓRIA - DEPRECIAÇÃO. AF_04/2019</t>
  </si>
  <si>
    <t>PLATAFORMA ELEVATÓRIA - JUROS. AF_04/2019</t>
  </si>
  <si>
    <t>PLATAFORMA ELEVATÓRIA - MANUTENÇÃO. AF_04/2019</t>
  </si>
  <si>
    <t>PLATAFORMA ELEVATÓRIA - MATERIAIS NA OPERAÇÃO. AF_04/2019</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</si>
  <si>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</si>
  <si>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</si>
  <si>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</si>
  <si>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</si>
  <si>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</si>
  <si>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</si>
  <si>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</si>
  <si>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</si>
  <si>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</si>
  <si>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</si>
  <si>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</si>
  <si>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</si>
  <si>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</si>
  <si>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</si>
  <si>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</si>
  <si>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</si>
  <si>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PULVERIZADOR DE TINTA ELÉTRICO/MÁQUINA DE PINTURA AIRLESS, VAZÃO 2 L/MIN - DEPRECIAÇÃO. AF_05/2023</t>
  </si>
  <si>
    <t>PULVERIZADOR DE TINTA ELÉTRICO/MÁQUINA DE PINTURA AIRLESS, VAZÃO 2 L/MIN - JUROS. AF_05/2023</t>
  </si>
  <si>
    <t>PULVERIZADOR DE TINTA ELÉTRICO/MÁQUINA DE PINTURA AIRLESS, VAZÃO 2 L/MIN - MANUTENÇÃO. AF_05/2023</t>
  </si>
  <si>
    <t>PULVERIZADOR DE TINTA ELÉTRICO/MÁQUINA DE PINTURA AIRLESS, VAZÃO 2 L/MIN - MATERIAIS NA OPERAÇÃO. AF_05/2023</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</si>
  <si>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</si>
  <si>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</si>
  <si>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MANUTENÇÃO.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</si>
  <si>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</si>
  <si>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</si>
  <si>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</si>
  <si>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</si>
  <si>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</si>
  <si>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PÓRTICO ROLANTE MONOVIGA, PERFIL I, 4 PERNAS, CAPACIDADE 5 T  - DEPRECIAÇÃO. AF_04/2019</t>
  </si>
  <si>
    <t>PÓRTICO ROLANTE MONOVIGA, PERFIL I, 4 PERNAS, CAPACIDADE 5 T  - JUROS. AF_04/2019</t>
  </si>
  <si>
    <t>PÓRTICO ROLANTE MONOVIGA, PERFIL I, 4 PERNAS, CAPACIDADE 5 T  - MANUTENÇÃO. AF_04/2019</t>
  </si>
  <si>
    <t>PÓRTICO ROLANTE MONOVIGA, PERFIL I, 4 PERNAS, CAPACIDADE 5 T  - MATERIAIS NA OPERAÇÃO. AF_04/2019</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</si>
  <si>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</si>
  <si>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</si>
  <si>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</si>
  <si>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</si>
  <si>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RETROESCAVADEIRA SOBRE RODAS COM CARREGADEIRA , PESO OPERACIONAL MÍN. 6,674, POTÊNCIA LÍQ 88 HP, COM MARTELO ROMPEDOR HIDRÁULICO ENTRE  275 A 362 KG - DEPRECIAÇÃO. AF_02/2021</t>
  </si>
  <si>
    <t>RETROESCAVADEIRA SOBRE RODAS COM CARREGADEIRA , PESO OPERACIONAL MÍN. 6,674, POTÊNCIA LÍQ 88 HP, COM MARTELO ROMPEDOR HIDRÁULICO ENTRE  275 A 362 KG - MANUTENÇÃO. AF_02/2021</t>
  </si>
  <si>
    <t>RETROESCAVADEIRA SOBRE RODAS COM CARREGADEIRA , PESO OPERACIONAL MÍN. 6,674, POTÊNCIA LÍQ 88 HP, COM MARTELO ROMPEDOR HIDRÁULICO ENTRE  275 A 362 KG - MATERIAIS NA OPERAÇÃO. AF_02/2021</t>
  </si>
  <si>
    <t>RETROESCAVADEIRA SOBRE RODAS COM CARREGADEIRA, PESO OPERACIONAL MÍN. 6,674, POTÊNCIA LÍQ 88 HP, COM MARTELO ROMPEDOR HIDRÁULICO ENTRE 275 A 362 KG - JUROS. AF_02/2021</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</si>
  <si>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</si>
  <si>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</si>
  <si>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</si>
  <si>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</si>
  <si>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</si>
  <si>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</si>
  <si>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</si>
  <si>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</si>
  <si>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</si>
  <si>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</si>
  <si>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</si>
  <si>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</si>
  <si>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</si>
  <si>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</si>
  <si>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</si>
  <si>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</si>
  <si>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ROLO COMPACTADOR DE PNEUS, ESTÁTICO, PRESSÃO VARIÁVEL, POTÊNCIA 110 HP, PESO SEM/COM LASTRO 10,8/27 T, LARGURA DE ROLAGEM 2,30 M - DEPRECIAÇÃO.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</si>
  <si>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</si>
  <si>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</si>
  <si>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MATERIAIS NA OPERAÇÃO. AF_06/2017</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</si>
  <si>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</si>
  <si>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</si>
  <si>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</si>
  <si>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</si>
  <si>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</si>
  <si>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</si>
  <si>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</si>
  <si>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</si>
  <si>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</si>
  <si>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</si>
  <si>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</si>
  <si>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</si>
  <si>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</si>
  <si>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</si>
  <si>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MANUTENÇÃO. AF_02/2016</t>
  </si>
  <si>
    <t>ROLO COMPACTADOR VIBRATÓRIO PÉ DE CARNEIRO PARA SOLOS, POTÊNCIA 80 HP, PESO OPERACIONAL SEM/COM LASTRO 7,4 / 8,8 T, LARGURA DE TRABALHO 1,68 M - MATERIAIS NA OPERAÇÃO.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</si>
  <si>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</si>
  <si>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</si>
  <si>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</si>
  <si>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MATERIAIS NA OPERAÇÃO.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</si>
  <si>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</si>
  <si>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</si>
  <si>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</si>
  <si>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</si>
  <si>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</si>
  <si>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</si>
  <si>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</si>
  <si>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</si>
  <si>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</si>
  <si>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</si>
  <si>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</si>
  <si>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</si>
  <si>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</si>
  <si>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</si>
  <si>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</si>
  <si>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FITA HORIZONTAL, ELÉTRICA, COM CONTROLE HIDRÁULICO, PAINEL DE COMANDO EM 24 V, MOTOR ELÉTRICO 1,5 CV, DIMENSÕES DA FITA 3880 X 27 X 0,9 MM, TRIFÁSICA - DEPRECIAÇÃO. AF_05/2023</t>
  </si>
  <si>
    <t>SERRA FITA HORIZONTAL, ELÉTRICA, COM CONTROLE HIDRÁULICO, PAINEL DE COMANDO EM 24 V, MOTOR ELÉTRICO 1,5 CV, DIMENSÕES DA FITA 3880 X 27 X 0,9 MM, TRIFÁSICA - JUROS. AF_05/2023</t>
  </si>
  <si>
    <t>SERRA FITA HORIZONTAL, ELÉTRICA, COM CONTROLE HIDRÁULICO, PAINEL DE COMANDO EM 24 V, MOTOR ELÉTRICO 1,5 CV, DIMENSÕES DA FITA 3880 X 27 X 0,9 MM, TRIFÁSICA - MANUTENÇÃO. AF_05/2023</t>
  </si>
  <si>
    <t>SERRA FITA HORIZONTAL, ELÉTRICA, COM CONTROLE HIDRÁULICO, PAINEL DE COMANDO EM 24 V, MOTOR ELÉTRICO 1,5 CV, DIMENSÕES DA FITA 3880 X 27 X 0,9 MM, TRIFÁSICA - MATERIAIS NA OPERAÇÃO. AF_05/2023</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</si>
  <si>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</si>
  <si>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</si>
  <si>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</si>
  <si>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</si>
  <si>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</si>
  <si>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</si>
  <si>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</si>
  <si>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</si>
  <si>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</si>
  <si>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</si>
  <si>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</si>
  <si>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TARTARUGA DE OXICORTE CG1, MONOFÁSICA, 220 V, FREQUÊNCIA 50 HZ, VELOCIDADE DE CORTE (MM/MIN) 50 A 750, DIÂMETRO MÍNIMO DO COMPASSO MM 200 - DEPRECIAÇÃO. AF_05/2023</t>
  </si>
  <si>
    <t>TARTARUGA DE OXICORTE CG1, MONOFÁSICA, 220 V, FREQUÊNCIA 50 HZ, VELOCIDADE DE CORTE (MM/MIN) 50 A 750, DIÂMETRO MÍNIMO DO COMPASSO MM 200 - JUROS. AF_05/2023</t>
  </si>
  <si>
    <t>TARTARUGA DE OXICORTE CG1, MONOFÁSICA, 220 V, FREQUÊNCIA 50 HZ, VELOCIDADE DE CORTE (MM/MIN) 50 A 750, DIÂMETRO MÍNIMO DO COMPASSO MM 200 - MANUTENÇÃO. AF_05/2023</t>
  </si>
  <si>
    <t>TARTARUGA DE OXICORTE CG1, MONOFÁSICA, 220 V, FREQUÊNCIA 50 HZ, VELOCIDADE DE CORTE (MM/MIN) 50 A 750, DIÂMETRO MÍNIMO DO COMPASSO MM 200 - MATERIAIS NA OPERAÇÃO. AF_05/2023</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</si>
  <si>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</si>
  <si>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</si>
  <si>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</si>
  <si>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</si>
  <si>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</si>
  <si>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</si>
  <si>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</si>
  <si>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</si>
  <si>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TORRE, COMPOSTA POR GUINCHO MECÂNICO, GUINCHO MANUAL, CABOS DE AÇO, PITEIRA E SOQUETE  - DEPRECIAÇÃO. AF_05/2023</t>
  </si>
  <si>
    <t>TORRE, COMPOSTA POR GUINCHO MECÂNICO, GUINCHO MANUAL, CABOS DE AÇO, PITEIRA E SOQUETE  - JUROS. AF_05/2023</t>
  </si>
  <si>
    <t>TORRE, COMPOSTA POR GUINCHO MECÂNICO, GUINCHO MANUAL, CABOS DE AÇO, PITEIRA E SOQUETE  - MANUTENÇÃO. AF_05/2023</t>
  </si>
  <si>
    <t>TORRE, COMPOSTA POR GUINCHO MECÂNICO, GUINCHO MANUAL, CABOS DE AÇO, PITEIRA E SOQUETE  - MATERIAIS NA OPERAÇÃO. AF_05/2023</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</si>
  <si>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</si>
  <si>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</si>
  <si>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MANUTENÇÃO. AF_06/2014</t>
  </si>
  <si>
    <t>TRATOR DE ESTEIRAS, POTÊNCIA 100 HP, PESO OPERACIONAL 9,4 T, COM LÂMINA 2,19 M3 - MATERIAIS NA OPERAÇÃO. AF_06/2014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</si>
  <si>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</si>
  <si>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</si>
  <si>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</si>
  <si>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</si>
  <si>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</si>
  <si>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</si>
  <si>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MANUTENÇÃO. AF_06/2014</t>
  </si>
  <si>
    <t>TRATOR DE ESTEIRAS, POTÊNCIA 150 HP, PESO OPERACIONAL 16,7 T, COM RODA MOTRIZ ELEVADA E LÂMINA 3,18 M3 - MATERIAIS NA OPERAÇÃO. AF_06/2014</t>
  </si>
  <si>
    <t>TRATOR DE ESTEIRAS, POTÊNCIA 170 HP, PESO OPERACIONAL 19 T, CAÇAMBA 5,2 M3 - DEPRECIAÇÃO. AF_06/2014</t>
  </si>
  <si>
    <t>TRATOR DE ESTEIRAS, POTÊNCIA 170 HP, PESO OPERACIONAL 19 T, CAÇAMBA 5,2 M3 - JUROS. AF_06/2014</t>
  </si>
  <si>
    <t>TRATOR DE ESTEIRAS, POTÊNCIA 170 HP, PESO OPERACIONAL 19 T, CAÇAMBA 5,2 M3 - MANUTENÇÃO. AF_06/2014</t>
  </si>
  <si>
    <t>TRATOR DE ESTEIRAS, POTÊNCIA 170 HP, PESO OPERACIONAL 19 T, CAÇAMBA 5,2 M3 - MATERIAIS NA OPERAÇÃO. AF_06/2014</t>
  </si>
  <si>
    <t>TRATOR DE ESTEIRAS, POTÊNCIA 347 HP, PESO OPERACIONAL 38,5 T, COM LÂMINA 8,70 M3 - DEPRECIAÇÃO. AF_06/2014</t>
  </si>
  <si>
    <t>TRATOR DE ESTEIRAS, POTÊNCIA 347 HP, PESO OPERACIONAL 38,5 T, COM LÂMINA 8,70 M3 - JUROS. AF_06/2014</t>
  </si>
  <si>
    <t>TRATOR DE ESTEIRAS, POTÊNCIA 347 HP, PESO OPERACIONAL 38,5 T, COM LÂMINA 8,70 M3 - MANUTENÇÃO. AF_06/2014</t>
  </si>
  <si>
    <t>TRATOR DE ESTEIRAS, POTÊNCIA 347 HP, PESO OPERACIONAL 38,5 T, COM LÂMINA 8,70 M3 - MATERIAIS NA OPERAÇÃO. AF_06/2014</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</si>
  <si>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</si>
  <si>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</si>
  <si>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</si>
  <si>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</si>
  <si>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</si>
  <si>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</si>
  <si>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</si>
  <si>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</si>
  <si>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</si>
  <si>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</si>
  <si>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</si>
  <si>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</si>
  <si>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</si>
  <si>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</si>
  <si>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</si>
  <si>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</si>
  <si>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</si>
  <si>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</si>
  <si>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</si>
  <si>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</si>
  <si>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</si>
  <si>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</si>
  <si>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MANUTENÇÃO. AF_06/2014</t>
  </si>
  <si>
    <t>TRATOR DE PNEUS, POTÊNCIA 85 CV, TRAÇÃO 4X4, PESO COM LASTRO DE 4.675 KG - MATERIAIS NA OPERAÇÃO. AF_06/2014</t>
  </si>
  <si>
    <t>UNIDADE DOSADORA AIRLESS TIPO HOT SPRAY - DEPRECIAÇÃO. AF_05/2023</t>
  </si>
  <si>
    <t>UNIDADE DOSADORA AIRLESS TIPO HOT SPRAY - JUROS. AF_05/2023</t>
  </si>
  <si>
    <t>UNIDADE DOSADORA AIRLESS TIPO HOT SPRAY - MANUTENÇÃO. AF_05/2023</t>
  </si>
  <si>
    <t>UNIDADE DOSADORA AIRLESS TIPO HOT SPRAY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</si>
  <si>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</si>
  <si>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</si>
  <si>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</si>
  <si>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</si>
  <si>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</si>
  <si>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</si>
  <si>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</si>
  <si>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</si>
  <si>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CONCRETO FIXA, CAPACIDADE NOMINAL DE 90 A 120 M3/H, SEM SILO - DEPRECIAÇÃO. AF_07/2016</t>
  </si>
  <si>
    <t>USINA DE CONCRETO FIXA, CAPACIDADE NOMINAL DE 90 A 120 M3/H, SEM SILO - JUROS. AF_07/2016</t>
  </si>
  <si>
    <t>USINA DE CONCRETO FIXA, CAPACIDADE NOMINAL DE 90 A 120 M3/H, SEM SILO - MANUTENÇÃO. AF_07/2016</t>
  </si>
  <si>
    <t>USINA DE CONCRETO FIXA, CAPACIDADE NOMINAL DE 90 A 120 M3/H, SEM SILO - MATERIAIS NA OPERAÇÃO. AF_07/2016</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</si>
  <si>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</si>
  <si>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</si>
  <si>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</si>
  <si>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</si>
  <si>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</si>
  <si>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</si>
  <si>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</si>
  <si>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</si>
  <si>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</si>
  <si>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</si>
  <si>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</si>
  <si>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</si>
  <si>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</si>
  <si>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</si>
  <si>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MANUTENÇÃO. AF_07/2016</t>
  </si>
  <si>
    <t>USINA MISTURADORA DE SOLOS, CAPACIDADE DE 200 A 500 TON/H, POTENCIA 75KW - MATERIAIS NA OPERAÇÃO. AF_07/2016</t>
  </si>
  <si>
    <t>VARREDEIRA DE GRAMA SINTÉTICA A GASOLINA, 2,4 CV, 4 TEMPOS - DEPRECIAÇÃO. AF_05/2023</t>
  </si>
  <si>
    <t>VARREDEIRA DE GRAMA SINTÉTICA A GASOLINA, 2,4 CV, 4 TEMPOS - JUROS. AF_05/2023</t>
  </si>
  <si>
    <t>VARREDEIRA DE GRAMA SINTÉTICA A GASOLINA, 2,4 CV, 4 TEMPOS - MANUTENÇÃO. AF_05/2023</t>
  </si>
  <si>
    <t>VARREDEIRA DE GRAMA SINTÉTICA A GASOLINA, 2,4 CV, 4 TEMPOS - MATERIAIS NA OPERAÇÃO. AF_05/2023</t>
  </si>
  <si>
    <t>VASSOURA MECÂNICA REBOCÁVEL COM ESCOVA CILÍNDRICA, LARGURA ÚTIL DE VARRIMENTO DE 2,44 M - DEPRECIAÇÃO. AF_06/2014</t>
  </si>
  <si>
    <t>VASSOURA MECÂNICA REBOCÁVEL COM ESCOVA CILÍNDRICA, LARGURA ÚTIL DE VARRIMENTO DE 2,44 M - JUROS. AF_06/2014</t>
  </si>
  <si>
    <t>VASSOURA MECÂNICA REBOCÁVEL COM ESCOVA CILÍNDRICA, LARGURA ÚTIL DE VARRIMENTO DE 2,44 M - MANUTENÇÃO. AF_06/2014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</si>
  <si>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</si>
  <si>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</si>
  <si>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</si>
  <si>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</si>
  <si>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</si>
  <si>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</si>
  <si>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</si>
  <si>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</si>
  <si>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</si>
  <si>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</si>
  <si>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</si>
  <si>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</si>
  <si>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ARMAÇÃO DE DESCIDA D'ÁGUA UTILIZANDO AÇO CA-60 DE 5 MM - MONTAGEM.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</si>
  <si>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</si>
  <si>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</si>
  <si>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</si>
  <si>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</si>
  <si>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TIPO BACIA EM PEDRA DE MÃO ARGAMASSADA (DES 01, 02, 03, 04), LANÇADO MANUALMENTE, INCLUINDO MATERIAIS E FÔRMAS (2 UTILIZAÇÕES). AF_08/2022</t>
  </si>
  <si>
    <t>CONCRETAGEM DE DISSIPADOR DE ENERGIA, CONCRETO USINADO, FCK = 20 MPA, COM USO DE BOMBA - LANÇAMENTO, ADENSAMENTO E ACABAMENTO. AF_08/2022</t>
  </si>
  <si>
    <t>CONCRETAGEM DE DISSIPADOR DE ENERGIA, FCK = 20 MPA, COM USO DE JERICAS E PREPARO EM BETONEIRA DE 600 L - AREIA E BRITA COMERCIAIS - LANÇAMENTO, ADENSAMENTO E ACABAMENTO. AF_08/2022</t>
  </si>
  <si>
    <t>DESCIDA D'ÁGUA RÁPIDA (DAR 03), EM CONCRETO USINADO, FCK = 20 MPA, LANÇADO COM BOMBA, INCLUINDO ARMAÇÃO, MATERIAIS E FÔRMAS (2 UTILIZAÇÕES).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</si>
  <si>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</si>
  <si>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</si>
  <si>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FABRICAÇÃO, MONTAGEM E DESMONTAGEM DE FÔRMA PARA BACIA DE DISSIPAÇÃO, EM MADEIRA SERRADA, E = 25 MM, 2 UTILIZAÇÕES. AF_08/2022</t>
  </si>
  <si>
    <t>FABRICAÇÃO, MONTAGEM E DESMONTAGEM DE FÔRMA PARA ESCADA HIDRÁULICA, EM CHAPA DE MADEIRA COMPENSADA RESINADA, E = 17 MM, 3 UTILIZAÇÕES. AF_08/2022</t>
  </si>
  <si>
    <t>PEDRA ARGAMASSADA COM CIMENTO E AREIA 1:3, 40% DE ARGAMASSA EM VOLUME - AREIA E PEDRA DE MÃO COMERCIAIS - FORNECIMENTO E ASSENTAMENTO. AF_08/2022</t>
  </si>
  <si>
    <t>PEDRA DE MÃO FIXADA COM CONCRETO PARA BACIA DE DISSIPAÇÃO, 40% DE CONCRETO EM VOLUME, FCK = 20 MPA, COM USO DE JERICA E PREPARO EM BETONEIRA DE 600 L - AREIA, BRITA E PEDRA DE MÃO COMERCIAIS - LANÇAMENTO, ADENSAMENTO E ACABAMENTO. AF_08/2022</t>
  </si>
  <si>
    <t>DRAGAGEM DE MATERIAIS DE 1A CATEGORIA E COMPOSTOS ORGÂNICOS E INORGÂNICOS COM DRAGLINE (CAÇAMBA: 0,76 M3/ 43 T). AF_03/2024</t>
  </si>
  <si>
    <t>DRAGAGEM DE MATERIAIS DE 1A CATEGORIA E COMPOSTOS ORGÂNICOS E INORGÂNICOS COM ESCAVADEIRA HIDRÁULICA (CAÇAMBA: 0,80 M3/111 HP). AF_03/2024</t>
  </si>
  <si>
    <t>DRAGAGEM DE MATERIAIS DE 1A CATEGORIA E COMPOSTOS ORGÂNICOS E INORGÂNICOS COM ESCAVADEIRA HIDRÁULICA DE LONGO ALCANCE (CAÇAMBA: 0,52 M3/155 HP). AF_03/2024</t>
  </si>
  <si>
    <t>DRAGAGEM DE MATERIAIS DE 1A CATEGORIA E COMPOSTOS ORGÂNICOS E INORGÂNICOS COM RETROESCAVADEIRA (CAÇAMBA: 0,26 M3/88 HP). AF_03/2024</t>
  </si>
  <si>
    <t>CAIXA DE PASSAGEM PARA AR CONDICIONADO - FORNECIMENTO E INSTALAÇÃO. AF_08/2022</t>
  </si>
  <si>
    <t>JOELHO 45 GRAUS, PVC, SOLDÁVEL, DN 20 MM, INSTALADO EM DRENO DE AR CONDICIONADO - FORNECIMENTO E INSTALAÇÃO. AF_08/2022</t>
  </si>
  <si>
    <t>JOELHO 45 GRAUS, PVC, SOLDÁVEL, DN 25MM, INSTALADO EM DRENO DE AR-CONDICIONADO - FORNECIMENTO E INSTALAÇÃO. AF_08/2022</t>
  </si>
  <si>
    <t>JOELHO 45 GRAUS, PVC, SOLDÁVEL, DN 32 MM, INSTALADO EM DRENO DE AR CONDICIONADO - FORNECIMENTO E INSTALAÇÃO. AF_08/2022</t>
  </si>
  <si>
    <t>JOELHO 90 GRAUS, PVC, SOLDÁVEL, DN 20 MM, INSTALADO EM DRENO DE AR CONDICIONADO - FORNECIMENTO E INSTALAÇÃO. AF_08/2022</t>
  </si>
  <si>
    <t>JOELHO 90 GRAUS, PVC, SOLDÁVEL, DN 25MM, INSTALADO EM DRENO DE AR-CONDICIONADO - FORNECIMENTO E INSTALAÇÃO. AF_08/2022</t>
  </si>
  <si>
    <t>JOELHO 90 GRAUS, PVC, SOLDÁVEL, DN 32 MM, INSTALADO EM DRENO DE AR CONDICIONADO - FORNECIMENTO E INSTALAÇÃO. AF_08/2022</t>
  </si>
  <si>
    <t>LUVA, PVC, SOLDÁVEL, DN 20 MM, INSTALADO EM DRENO DE AR CONDICIONADO - FORNECIMENTO E INSTALAÇÃO. AF_08/2022</t>
  </si>
  <si>
    <t>LUVA, PVC, SOLDÁVEL, DN 25MM, INSTALADO EM DRENO DE AR-CONDICIONADO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</si>
  <si>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</si>
  <si>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</si>
  <si>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25MM, INSTALADO EM DRENO DE AR-CONDICIONADO - FORNECIMENTO E INSTALAÇÃO. AF_08/2022</t>
  </si>
  <si>
    <t>TE, PVC, SOLDÁVEL, DN 32 MM, INSTALADO EM DRENO DE AR CONDICIONADO - FORNECIMENTO E INSTALAÇÃO. AF_08/2022</t>
  </si>
  <si>
    <t>TUBO, PVC, SOLDÁVEL, DE 20MM, INSTALADO EM DRENO DE AR CONDICIONADO - FORNECIMENTO E INSTALAÇÃO. AF_08/2022</t>
  </si>
  <si>
    <t>TUBO, PVC, SOLDÁVEL, DE 25MM, INSTALADO EM DRENO DE AR-CONDICIONADO - FORNECIMENTO E INSTALAÇÃO. AF_08/2022</t>
  </si>
  <si>
    <t>TUBO, PVC, SOLDÁVEL, DE 32MM, INSTALADO EM DRENO DE AR CONDICIONADO - FORNECIMENTO E INSTALAÇÃO. AF_08/2022</t>
  </si>
  <si>
    <t>DRENO BARBACÃ, DN 100 MM, COM MATERIAL DRENANTE. AF_07/2021</t>
  </si>
  <si>
    <t>DRENO BARBACÃ, DN 50 MM, COM MATERIAL DRENANTE. AF_07/2021</t>
  </si>
  <si>
    <t>DRENO BARBACÃ, DN 75 MM, COM MATERIAL DRENANTE. AF_07/2021</t>
  </si>
  <si>
    <t>DRENO EM MURO DE CONTENÇÃO, EXECUTADO NO PÉ DO MURO, COM TUBO DE PEAD CORRUGADO FLEXÍVEL PERFURADO, ENCHIMENTO COM BRITA, ENVOLVIDO COM MANTA GEOTÊXTIL. AF_07/2021</t>
  </si>
  <si>
    <t>DRENO EM MURO DE CONTENÇÃO, EXECUTADO NO PÉ DO MURO, COM TUBO DE PEAD CORRUGADO FLEXÍVEL PERFURADO, ENVOLVIDO COM GEOCOMPOSTO DRENANTE. AF_07/2021</t>
  </si>
  <si>
    <t>DRENO EM MURO DE CONTENÇÃO, EXECUTADO NO PÉ DO MURO, COM TUBO DE PVC CORRUGADO RÍGIDO PERFURADO, ENCHIMENTO COM BRITA, ENVOLVIDO COM MANTA GEOTÊXTIL. AF_07/2021</t>
  </si>
  <si>
    <t>DRENO ESPINHA DE PEIXE (SEÇÃO (0,40 X 0,40 M), COM TUBO DE PEAD CORRUGADO PERFURADO, DN 100 MM, ENCHIMENTO COM BRITA, ENVOLVIDO COM MANTA GEOTÊXTIL, INCLUSIVE CONEXÕES.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</si>
  <si>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</si>
  <si>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</si>
  <si>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</si>
  <si>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</si>
  <si>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</si>
  <si>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</si>
  <si>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</si>
  <si>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</si>
  <si>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</si>
  <si>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CONCRETO SIMPLES POROSO, DN 200 MM, ENCHIMENTO COM AREIA, COM SELO DE ARGILA. AF_07/2021</t>
  </si>
  <si>
    <t>DRENO PROFUNDO (SEÇÃO 0,50 X 1,50 M), COM TUBO DE CONCRETO SIMPLES POROSO, DN 200 MM, ENCHIMENTO COM AREIA. AF_07/2021</t>
  </si>
  <si>
    <t>DRENO PROFUNDO (SEÇÃO 0,50 X 1,50 M), COM TUBO DE CONCRETO SIMPLES POROSO, DN 200 MM, ENCHIMENTO COM BRITA, ENVOLVIDO COM MANTA GEOTÊXTIL, COM SELO DE ARGILA. AF_07/2021</t>
  </si>
  <si>
    <t>DRENO PROFUNDO (SEÇÃO 0,50 X 1,50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</si>
  <si>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</si>
  <si>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PEAD CORRUGADO PERFURADO, DN 100 MM, ENCHIMENTO COM AREIA. AF_07/2021</t>
  </si>
  <si>
    <t>DRENO PROFUNDO (SEÇÃO 0,50 X 1,50 M), COM TUBO DE PEAD CORRUGADO PERFURADO, DN 100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</si>
  <si>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</si>
  <si>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</si>
  <si>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</si>
  <si>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</si>
  <si>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</si>
  <si>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SUBSUPERFICIAL (SEÇÃO 0,40 X 0,40 M), CEGO, ENCHIMENTO DE BRITA, ENVOLVIDO COM MANTA GEOTÊXTIL. AF_07/2021</t>
  </si>
  <si>
    <t>DRENO SUBSUPERFICIAL (SEÇÃO 0,40 X 0,40 M), CEGO, ENCHIMENTO DE BRITA. AF_07/2021</t>
  </si>
  <si>
    <t>DRENO SUBSUPERFICIAL (SEÇÃO 0,40 X 0,40 M), COM TUBO DE CONCRETO SIMPLES POROSO, DN 200 MM, ENCHIMENTO COM AREIA. AF_07/2021</t>
  </si>
  <si>
    <t>DRENO SUBSUPERFICIAL (SEÇÃO 0,40 X 0,40 M), COM TUBO DE CONCRETO SIMPLES POROSO, DN 200 MM, ENCHIMENTO COM BRITA, ENVOLVIDO COM MANTA GEOTÊXTIL. AF_07/2021</t>
  </si>
  <si>
    <t>DRENO SUBSUPERFICIAL (SEÇÃO 0,40 X 0,40 M), COM TUBO DE PEAD CORRUGADO PERFURADO, DN 100 MM, ENCHIMENTO COM AREIA.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</si>
  <si>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</si>
  <si>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</si>
  <si>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</si>
  <si>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ENCHIMENTO DE AREIA PARA DRENO, LANÇAMENTO MANUAL. AF_07/2021</t>
  </si>
  <si>
    <t>ENCHIMENTO DE AREIA PARA DRENO, LANÇAMENTO MECANIZADO. AF_07/2021</t>
  </si>
  <si>
    <t>ENCHIMENTO DE BRITA PARA DRENO, LANÇAMENTO MANUAL. AF_07/2021</t>
  </si>
  <si>
    <t>ENCHIMENTO DE BRITA PARA DRENO, LANÇAMENTO MECANIZADO. AF_07/2021</t>
  </si>
  <si>
    <t>GEOCOMPOSTO DRENANTE, INSTALADO EM MURO DE CONTENÇÃO - EXCLUSIVE DRENO NO PÉ DO MURO.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</si>
  <si>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</si>
  <si>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</si>
  <si>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GEOTÊXTIL NÃO TECIDO 100% POLIÉSTER, RESISTÊNCIA A TRAÇÃO DE 31 KN/M (RT-31), INSTALADO EM DRENO - FORNECIMENTO E INSTALAÇÃO. AF_07/2021</t>
  </si>
  <si>
    <t>GEOTÊXTIL NÃO TECIDO 100% POLIÉSTER, RESISTÊNCIA A TRAÇÃO DE 9 KN/M (RT - 9), INSTALADO EM DRENO - FORNECIMENTO E INSTALAÇÃO. AF_07/2021</t>
  </si>
  <si>
    <t>JUNÇÃO DUPLA DE PVC, SÉRIE NORMAL, PARA ESGOTO PREDIAL, DN 100 X 100 X 100 MM, INSTALADA EM DRENO  - FORNECIMENTO E INSTALAÇÃO. AF_07/2021</t>
  </si>
  <si>
    <t>JUNÇÃO SIMPLES DE PVC, 45 GRAUS, SÉRIE NORMAL, PARA ESGOTO PREDIAL, DN 100 MM, INSTALADA EM DRENO - FORNECIMENTO E INSTALAÇÃO. AF_07/2021</t>
  </si>
  <si>
    <t>LUVA DE PEAD, DN 100 MM, INSTALADA EM DRENO  - FORNECIMENTO E INSTALAÇÃO. AF_07/2021</t>
  </si>
  <si>
    <t>LUVA DE PVC, SÉRIE NORMAL, PARA ESGOTO PREDIAL, DN 100 MM, INSTALADA EM DRENO  - FORNECIMENTO E INSTALAÇÃO. AF_07/2021</t>
  </si>
  <si>
    <t>TUBO DE CONCRETO SIMPLES POROSO, DN 200 MM, PARA DRENO - FORNECIMENTO E ASSENTAMENTO. AF_07/2021</t>
  </si>
  <si>
    <t>TUBO DE PEAD CORRUGADO PERFURADO, DN 100 MM, PARA DRENO - FORNECIMENTO E ASSENTAMENTO. AF_07/2021</t>
  </si>
  <si>
    <t>TUBO DE PVC CORRUGADO RÍGIDO PERFURADO, DN 100 MM, PARA DRENO - FORNECIMENTO E ASSENTAMENTO. AF_07/2021</t>
  </si>
  <si>
    <t>FABRICAÇÃO DE CURVA, REDUÇÃO OU TÊ PARA DUTO PARA AR CONDICIONADO EM CHAPA GALVANIZADA BITOLA 22. AF_03/2024</t>
  </si>
  <si>
    <t>FABRICAÇÃO DE CURVA, REDUÇÃO OU TÊ PARA DUTO PARA AR CONDICIONADO EM CHAPA GALVANIZADA BITOLA 24. AF_03/2024</t>
  </si>
  <si>
    <t>FABRICAÇÃO DE CURVA, REDUÇÃO OU TÊ PARA DUTO PARA AR CONDICIONADO EM CHAPA GALVANIZADA BITOLA 26. AF_03/2024</t>
  </si>
  <si>
    <t>FABRICAÇÃO DE DUTO RETANGULAR PARA AR CONDICIONADO (TRECHO RETO) EM CHAPA GALVANIZADA BITOLA 22. AF_03/2024</t>
  </si>
  <si>
    <t>FABRICAÇÃO DE DUTO RETANGULAR PARA AR CONDICIONADO (TRECHO RETO) EM CHAPA GALVANIZADA BITOLA 24. AF_03/2024</t>
  </si>
  <si>
    <t>FABRICAÇÃO DE DUTO RETANGULAR PARA AR CONDICIONADO (TRECHO RETO) EM CHAPA GALVANIZADA BITOLA 26. AF_03/2024</t>
  </si>
  <si>
    <t>FABRICAÇÃO DE DUTO RETANGULAR PARA AR CONDICIONADO EM PAINEL PRÉ-ISOLADO. AF_03/2024</t>
  </si>
  <si>
    <t>INSTALAÇÃO DE COLARINHO DE AÇO GALVANIZADO DN 109 MM (4") PARA DUTO FLEXÍVEL CIRCULAR PARA AR CONDICIONADO. AF_03/2024</t>
  </si>
  <si>
    <t>INSTALAÇÃO DE COLARINHO DE AÇO GALVANIZADO DN 131 MM (5") PARA DUTO FLEXÍVEL CIRCULAR PARA AR CONDICIONADO. AF_03/2024</t>
  </si>
  <si>
    <t>INSTALAÇÃO DE COLARINHO DE AÇO GALVANIZADO DN 161 MM (6") PARA DUTO FLEXÍVEL CIRCULAR PARA AR CONDICIONADO. AF_03/2024</t>
  </si>
  <si>
    <t>INSTALAÇÃO DE COLARINHO DE AÇO GALVANIZADO DN 185 MM (7") PARA DUTO FLEXÍVEL CIRCULAR PARA AR CONDICIONADO. AF_03/2024</t>
  </si>
  <si>
    <t>INSTALAÇÃO DE COLARINHO DE AÇO GALVANIZADO DN 209 MM (8") PARA DUTO FLEXÍVEL CIRCULAR PARA AR CONDICIONADO. AF_03/2024</t>
  </si>
  <si>
    <t>INSTALAÇÃO DE COLARINHO DE AÇO GALVANIZADO DN 263 MM (10") PARA DUTO FLEXÍVEL CIRCULAR PARA AR CONDICIONADO. AF_03/2024</t>
  </si>
  <si>
    <t>INSTALAÇÃO DE COLARINHO DE AÇO GALVANIZADO DN 314 MM (12") PARA DUTO FLEXÍVEL CIRCULAR PARA AR CONDICIONADO. AF_03/2024</t>
  </si>
  <si>
    <t>INSTALAÇÃO DE COLARINHO DE AÇO GALVANIZADO DN 364 MM (14") PARA DUTO FLEXÍVEL CIRCULAR PARA AR CONDICIONADO. AF_03/2024</t>
  </si>
  <si>
    <t>INSTALAÇÃO DE CURVA, REDUÇÃO OU TÊ DE DUTO PARA AR CONDICIONADO EM CHAPA GALVANIZADA BITOLA 22 - COM ISOLAMENTO DE MANTA FIXADA NA CHAPA COM CLAVO, INCLUSO FABRICAÇÃO. AF_03/2024</t>
  </si>
  <si>
    <t>INSTALAÇÃO DE CURVA, REDUÇÃO OU TÊ DE DUTO PARA AR CONDICIONADO EM CHAPA GALVANIZADA BITOLA 22 - COM ISOLAMENTO DE MANTA FIXADA NA CHAPA COM FITA PLÁSTICA, INCLUSO FABRICAÇÃO. AF_03/2024</t>
  </si>
  <si>
    <t>INSTALAÇÃO DE CURVA, REDUÇÃO OU TÊ DE DUTO PARA AR CONDICIONADO EM CHAPA GALVANIZADA BITOLA 24 - COM ISOLAMENTO DE MANTA FIXADA NA CHAPA COM CLAVO, INCLUSO FABRICAÇÃO. AF_03/2024</t>
  </si>
  <si>
    <t>INSTALAÇÃO DE CURVA, REDUÇÃO OU TÊ DE DUTO PARA AR CONDICIONADO EM CHAPA GALVANIZADA BITOLA 24 - COM ISOLAMENTO DE MANTA FIXADA NA CHAPA COM FITA PLÁSTICA, INCLUSO FABRICAÇÃO. AF_03/2024</t>
  </si>
  <si>
    <t>INSTALAÇÃO DE CURVA, REDUÇÃO OU TÊ DE DUTO PARA AR CONDICIONADO EM CHAPA GALVANIZADA BITOLA 26 - COM ISOLAMENTO DE MANTA FIXADA NA CHAPA COM CLAVO, INCLUSO FABRICAÇÃO. AF_03/2024</t>
  </si>
  <si>
    <t>INSTALAÇÃO DE CURVA, REDUÇÃO OU TÊ DE DUTO PARA AR CONDICIONADO EM CHAPA GALVANIZADA BITOLA 26 - COM ISOLAMENTO DE MANTA FIXADA NA CHAPA COM FITA PLÁSTICA, INCLUSO FABRICAÇÃO. AF_03/2024</t>
  </si>
  <si>
    <t>INSTALAÇÃO DE CURVA, REDUÇÃO OU TÊ PARA DUTO PARA AR CONDICIONADO EM CHAPA GALVANIZADA BITOLA 22 - COM ISOLAMENTO DE MANTA COLADA NA CHAPA, INCLUSO FABRICAÇÃO. AF_03/2024</t>
  </si>
  <si>
    <t>INSTALAÇÃO DE CURVA, REDUÇÃO OU TÊ PARA DUTO PARA AR CONDICIONADO EM CHAPA GALVANIZADA BITOLA 22 - SEM ISOLAMENTO, INCLUSO FABRICAÇÃO. AF_03/2024</t>
  </si>
  <si>
    <t>INSTALAÇÃO DE CURVA, REDUÇÃO OU TÊ PARA DUTO PARA AR CONDICIONADO EM CHAPA GALVANIZADA BITOLA 24 - COM ISOLAMENTO DE MANTA COLADA NA CHAPA, INCLUSO FABRICAÇÃO. AF_03/2024</t>
  </si>
  <si>
    <t>INSTALAÇÃO DE CURVA, REDUÇÃO OU TÊ PARA DUTO PARA AR CONDICIONADO EM CHAPA GALVANIZADA BITOLA 24 - SEM ISOLAMENTO, INCLUSO FABRICAÇÃO. AF_03/2024</t>
  </si>
  <si>
    <t>INSTALAÇÃO DE CURVA, REDUÇÃO OU TÊ PARA DUTO PARA AR CONDICIONADO EM CHAPA GALVANIZADA BITOLA 26 - COM ISOLAMENTO DE MANTA COLADA NA CHAPA, INCLUSO FABRICAÇÃO. AF_03/2024</t>
  </si>
  <si>
    <t>INSTALAÇÃO DE CURVA, REDUÇÃO OU TÊ PARA DUTO PARA AR CONDICIONADO EM CHAPA GALVANIZADA BITOLA 26 - SEM ISOLAMENTO, INCLUSO FABRICAÇÃO. AF_03/2024</t>
  </si>
  <si>
    <t>INSTALAÇÃO DE DUTO FLEXÍVEL CIRCULAR PARA AR CONDICIONADO EM ALUMÍNIO ISOLADO - DN 109 MM (4"). AF_03/2024</t>
  </si>
  <si>
    <t>INSTALAÇÃO DE DUTO FLEXÍVEL CIRCULAR PARA AR CONDICIONADO EM ALUMÍNIO ISOLADO - DN 131 MM (5"). AF_03/2024</t>
  </si>
  <si>
    <t>INSTALAÇÃO DE DUTO FLEXÍVEL CIRCULAR PARA AR CONDICIONADO EM ALUMÍNIO ISOLADO - DN 161 MM (6"). AF_03/2024</t>
  </si>
  <si>
    <t>INSTALAÇÃO DE DUTO FLEXÍVEL CIRCULAR PARA AR CONDICIONADO EM ALUMÍNIO ISOLADO - DN 185 MM (7"). AF_03/2024</t>
  </si>
  <si>
    <t>INSTALAÇÃO DE DUTO FLEXÍVEL CIRCULAR PARA AR CONDICIONADO EM ALUMÍNIO ISOLADO - DN 209 MM (8"). AF_03/2024</t>
  </si>
  <si>
    <t>INSTALAÇÃO DE DUTO FLEXÍVEL CIRCULAR PARA AR CONDICIONADO EM ALUMÍNIO ISOLADO - DN 263 MM (10"). AF_03/2024</t>
  </si>
  <si>
    <t>INSTALAÇÃO DE DUTO FLEXÍVEL CIRCULAR PARA AR CONDICIONADO EM ALUMÍNIO ISOLADO - DN 314 MM (12"). AF_03/2024</t>
  </si>
  <si>
    <t>INSTALAÇÃO DE DUTO FLEXÍVEL CIRCULAR PARA AR CONDICIONADO EM ALUMÍNIO ISOLADO - DN 364 MM (14"). AF_03/2024</t>
  </si>
  <si>
    <t>INSTALAÇÃO DE DUTO RETANGULAR PARA AR CONDICIONADO (TRECHO RETO) EM CHAPA GALVANIZADA BITOLA 22 - COM ISOLAMENTO DE MANTA COLADA NA CHAPA, INCLUSO FABRICAÇÃO. AF_03/2024</t>
  </si>
  <si>
    <t>INSTALAÇÃO DE DUTO RETANGULAR PARA AR CONDICIONADO (TRECHO RETO) EM CHAPA GALVANIZADA BITOLA 22 - COM ISOLAMENTO DE MANTA FIXADA NA CHAPA COM CLAVO, INCLUSO FABRICAÇÃO. AF_03/2024</t>
  </si>
  <si>
    <t>INSTALAÇÃO DE DUTO RETANGULAR PARA AR CONDICIONADO (TRECHO RETO) EM CHAPA GALVANIZADA BITOLA 22 - COM ISOLAMENTO DE MANTA FIXADA NA CHAPA COM FITA PLÁSTICA, INCLUSO FABRICAÇÃO. AF_03/2024</t>
  </si>
  <si>
    <t>INSTALAÇÃO DE DUTO RETANGULAR PARA AR CONDICIONADO (TRECHO RETO) EM CHAPA GALVANIZADA BITOLA 22 - SEM ISOLAMENTO, INCLUSO FABRICAÇÃO. AF_03/2024</t>
  </si>
  <si>
    <t>INSTALAÇÃO DE DUTO RETANGULAR PARA AR CONDICIONADO (TRECHO RETO) EM CHAPA GALVANIZADA BITOLA 24 - COM ISOLAMENTO DE MANTA COLADA NA CHAPA, INCLUSO FABRICAÇÃO. AF_03/2024</t>
  </si>
  <si>
    <t>INSTALAÇÃO DE DUTO RETANGULAR PARA AR CONDICIONADO (TRECHO RETO) EM CHAPA GALVANIZADA BITOLA 24 - COM ISOLAMENTO DE MANTA FIXADA NA CHAPA COM CLAVO, INCLUSO FABRICAÇÃO. AF_03/2024</t>
  </si>
  <si>
    <t>INSTALAÇÃO DE DUTO RETANGULAR PARA AR CONDICIONADO (TRECHO RETO) EM CHAPA GALVANIZADA BITOLA 24 - COM ISOLAMENTO DE MANTA FIXADA NA CHAPA COM FITA PLÁSTICA, INCLUSO FABRICAÇÃO. AF_03/2024</t>
  </si>
  <si>
    <t>INSTALAÇÃO DE DUTO RETANGULAR PARA AR CONDICIONADO (TRECHO RETO) EM CHAPA GALVANIZADA BITOLA 24 - SEM ISOLAMENTO, INCLUSO FABRICAÇÃO. AF_03/2024</t>
  </si>
  <si>
    <t>INSTALAÇÃO DE DUTO RETANGULAR PARA AR CONDICIONADO (TRECHO RETO) EM CHAPA GALVANIZADA BITOLA 26 - COM ISOLAMENTO DE MANTA COLADA NA CHAPA, INCLUSO FABRICAÇÃO. AF_03/2024</t>
  </si>
  <si>
    <t>INSTALAÇÃO DE DUTO RETANGULAR PARA AR CONDICIONADO (TRECHO RETO) EM CHAPA GALVANIZADA BITOLA 26 - COM ISOLAMENTO DE MANTA FIXADA NA CHAPA COM CLAVO, INCLUSO FABRICAÇÃO. AF_03/2024</t>
  </si>
  <si>
    <t>INSTALAÇÃO DE DUTO RETANGULAR PARA AR CONDICIONADO (TRECHO RETO) EM CHAPA GALVANIZADA BITOLA 26 - COM ISOLAMENTO DE MANTA FIXADA NA CHAPA COM FITA PLÁSTICA, INCLUSO FABRICAÇÃO. AF_03/2024</t>
  </si>
  <si>
    <t>INSTALAÇÃO DE DUTO RETANGULAR PARA AR CONDICIONADO (TRECHO RETO) EM CHAPA GALVANIZADA BITOLA 26 - SEM ISOLAMENTO, INCLUSO FABRICAÇÃO. AF_03/2024</t>
  </si>
  <si>
    <t>INSTALAÇÃO DE DUTO RETANGULAR PARA AR CONDICIONADO EM PAINEL PRÉ-ISOLADO, INCLUSO FABRICAÇÃO. AF_03/2024</t>
  </si>
  <si>
    <t>PINTURA ANTICORROSIVA DE DUTO METÁLICO. AF_03/2024</t>
  </si>
  <si>
    <t>COTOVELO HORIZONTAL 90º PARA ELETROCALHA, LISA OU PERFURADA EM AÇO GALVANIZADO, LARGURA DE 100MM E ALTURA DE 50MM - FORNECIMENTO E INSTALAÇÃO. AF_04/2023</t>
  </si>
  <si>
    <t>COTOVELO HORIZONTAL 90º PARA ELETROCALHA, LISA OU PERFURADA EM AÇO GALVANIZADO, LARGURA DE 50MM E ALTURA DE 50MM - FORNECIMENTO E INSTALAÇÃO. AF_04/2023</t>
  </si>
  <si>
    <t>COTOVELO HORIZONTAL 90º PARA ELETROCALHA, LISA OU PERFURADA EM AÇO GALVANIZADO, LARGURA DE 75MM E ALTURA DE 50MM - FORNECIMENTO E INSTALAÇÃO. AF_04/2023</t>
  </si>
  <si>
    <t>COTOVELO HORIZONTAL 90º, PARA ELETROCALHA, LISA OU PERFURADA EM AÇO GALVANIZADO, LARGURA DE 125MM E ALTURA DE 50MM - FORNECIMENTO E INSTALAÇÃO. AF_04/2023</t>
  </si>
  <si>
    <t>COTOVELO HORIZONTAL 90º, PARA ELETROCALHA, LISA OU PERFURADA EM AÇO GALVANIZADO, LARGURA DE 150MM E ALTURA DE 50MM - FORNECIMENTO E INSTALAÇÃO. AF_04/2023</t>
  </si>
  <si>
    <t>COTOVELO HORIZONTAL 90º, PARA ELETROCALHA, LISA OU PERFURADA EM AÇO GALVANIZADO, LARGURA DE 200MM E ALTURA DE 50MM - FORNECIMENTO E INSTALAÇÃO. AF_04/2023</t>
  </si>
  <si>
    <t>COTOVELO HORIZONTAL 90º, PARA ELETROCALHA, LISA OU PERFURADA EM AÇO GALVANIZADO, LARGURA DE 250MM E ALTURA DE 50MM - FORNECIMENTO E INSTALAÇÃO. AF_04/2023</t>
  </si>
  <si>
    <t>COTOVELO HORIZONTAL 90º, PARA ELETROCALHA, LISA OU PERFURADA EM AÇO GALVANIZADO, LARGURA DE 300MM E ALTURA DE 50MM - FORNECIMENTO E INSTALAÇÃO. AF_04/2023</t>
  </si>
  <si>
    <t>COTOVELO HORIZONTAL 90º, PARA ELETROCALHA, LISA OU PERFURADA EM AÇO GALVANIZADO, LARGURA DE 400MM E ALTURA DE 50MM - FORNECIMENTO E INSTALAÇÃO. AF_04/2023</t>
  </si>
  <si>
    <t>COTOVELO HORIZONTAL 90º, PARA ELETROCALHA, LISA OU PERFURADA EM AÇO GALVANIZADO, LARGURA DE 500MM E ALTURA DE 50MM - FORNECIMENTO E INSTALAÇÃO. AF_04/2023</t>
  </si>
  <si>
    <t>COTOVELO HORIZONTAL 90º, PARA ELETROCALHA, LISA OU PERFURADA EM AÇO GALVANIZADO, LARGURA DE 600MM E ALTURA DE 50MM - FORNECIMENTO E INSTALAÇÃO. AF_04/2023</t>
  </si>
  <si>
    <t>COTOVELO HORIZONTAL 90º, PARA ELETROCALHA, LISA OU PERFURADA EM AÇO GALVANIZADO, LARGURA DE 700MM E ALTURA DE 50MM - FORNECIMENTO E INSTALAÇÃO. AF_04/2023</t>
  </si>
  <si>
    <t>COTOVELO HORIZONTAL 90º, PARA ELETROCALHA, LISA OU PERFURADA EM AÇO GALVANIZADO, LARGURA DE 800MM E ALTURA DE 50MM - FORNECIMENTO E INSTALAÇÃO. AF_04/2023</t>
  </si>
  <si>
    <t>COTOVELO RETO 90º PARA ELETROCALHA, LISA OU PERFURADA EM AÇO GALVANIZADO, LARGURA DE 100MM E ALTURA DE 50MM - FORNECIMENTO E INSTALAÇÃO. AF_04/2023</t>
  </si>
  <si>
    <t>COTOVELO RETO 90º PARA ELETROCALHA, LISA OU PERFURADA EM AÇO GALVANIZADO, LARGURA DE 50MM E ALTURA DE 50MM - FORNECIMENTO E INSTALAÇÃO. AF_04/2023</t>
  </si>
  <si>
    <t>COTOVELO RETO 90º PARA ELETROCALHA, LISA OU PERFURADA EM AÇO GALVANIZADO, LARGURA DE 75MM E ALTURA DE 50MM - FORNECIMENTO E INSTALAÇÃO. AF_04/2023</t>
  </si>
  <si>
    <t>COTOVELO RETO 90º, PARA ELETROCALHA, LISA OU PERFURADA EM AÇO GALVANIZADO, LARGURA DE 125MM E ALTURA DE 50MM - FORNECIMENTO E INSTALAÇÃO. AF_04/2023</t>
  </si>
  <si>
    <t>COTOVELO RETO 90º, PARA ELETROCALHA, LISA OU PERFURADA EM AÇO GALVANIZADO, LARGURA DE 150MM E ALTURA DE 50MM - FORNECIMENTO E INSTALAÇÃO. AF_04/2023</t>
  </si>
  <si>
    <t>COTOVELO RETO 90º, PARA ELETROCALHA, LISA OU PERFURADA EM AÇO GALVANIZADO, LARGURA DE 200MM E ALTURA DE 50MM - FORNECIMENTO E INSTALAÇÃO. AF_04/2023</t>
  </si>
  <si>
    <t>COTOVELO RETO 90º, PARA ELETROCALHA, LISA OU PERFURADA EM AÇO GALVANIZADO, LARGURA DE 250MM E ALTURA DE 50MM - FORNECIMENTO E INSTALAÇÃO. AF_04/2023</t>
  </si>
  <si>
    <t>COTOVELO RETO 90º, PARA ELETROCALHA, LISA OU PERFURADA EM AÇO GALVANIZADO, LARGURA DE 300MM E ALTURA DE 50MM - FORNECIMENTO E INSTALAÇÃO. AF_04/2023</t>
  </si>
  <si>
    <t>COTOVELO RETO 90º, PARA ELETROCALHA, LISA OU PERFURADA EM AÇO GALVANIZADO, LARGURA DE 400MM E ALTURA DE 50MM - FORNECIMENTO E INSTALAÇÃO. AF_04/2023</t>
  </si>
  <si>
    <t>COTOVELO RETO 90º, PARA ELETROCALHA, LISA OU PERFURADA EM AÇO GALVANIZADO, LARGURA DE 500MM E ALTURA DE 50MM - FORNECIMENTO E INSTALAÇÃO. AF_04/2023</t>
  </si>
  <si>
    <t>COTOVELO RETO 90º, PARA ELETROCALHA, LISA OU PERFURADA EM AÇO GALVANIZADO, LARGURA DE 600MM E ALTURA DE 50MM - FORNECIMENTO E INSTALAÇÃO. AF_04/2023</t>
  </si>
  <si>
    <t>COTOVELO RETO 90º, PARA ELETROCALHA, LISA OU PERFURADA EM AÇO GALVANIZADO, LARGURA DE 700MM E ALTURA DE 50MM - FORNECIMENTO E INSTALAÇÃO. AF_04/2023</t>
  </si>
  <si>
    <t>COTOVELO RETO 90º, PARA ELETROCALHA, LISA OU PERFURADA EM AÇO GALVANIZADO, LARGURA DE 800MM E ALTURA DE 50MM - FORNECIMENTO E INSTALAÇÃO. AF_04/2023</t>
  </si>
  <si>
    <t>CURVA HORIZONTAL 90º PARA ELETROCALHA, LISA OU PERFURADA EM AÇO GALVANIZADO, LARGURA DE 100MM E ALTURA DE 50MM - FORNECIMENTO E INSTALAÇÃO. AF_04/2023</t>
  </si>
  <si>
    <t>CURVA HORIZONTAL 90º PARA ELETROCALHA, LISA OU PERFURADA EM AÇO GALVANIZADO, LARGURA DE 50MM E ALTURA DE 50MM - FORNECIMENTO E INSTALAÇÃO. AF_04/2023</t>
  </si>
  <si>
    <t>CURVA HORIZONTAL 90º, PARA ELETROCALHA, LISA OU PERFURADA EM AÇO GALVANIZADO, LARGURA DE 125MM E ALTURA DE 50MM - FORNECIMENTO E INSTALAÇÃO. AF_04/2023</t>
  </si>
  <si>
    <t>CURVA HORIZONTAL 90º, PARA ELETROCALHA, LISA OU PERFURADA EM AÇO GALVANIZADO, LARGURA DE 150MM E ALTURA DE 50MM - FORNECIMENTO E INSTALAÇÃO. AF_04/2023</t>
  </si>
  <si>
    <t>CURVA HORIZONTAL 90º, PARA ELETROCALHA, LISA OU PERFURADA EM AÇO GALVANIZADO, LARGURA DE 200MM E ALTURA DE 50MM - FORNECIMENTO E INSTALAÇÃO. AF_04/2023</t>
  </si>
  <si>
    <t>CURVA HORIZONTAL 90º, PARA ELETROCALHA, LISA OU PERFURADA EM AÇO GALVANIZADO, LARGURA DE 250MM E ALTURA DE 50MM - FORNECIMENTO E INSTALAÇÃO. AF_04/2023</t>
  </si>
  <si>
    <t>CURVA HORIZONTAL 90º, PARA ELETROCALHA, LISA OU PERFURADA EM AÇO GALVANIZADO, LARGURA DE 300MM E ALTURA DE 50MM - FORNECIMENTO E INSTALAÇÃO. AF_04/2023</t>
  </si>
  <si>
    <t>CURVA HORIZONTAL 90º, PARA ELETROCALHA, LISA OU PERFURADA EM AÇO GALVANIZADO, LARGURA DE 400MM E ALTURA DE 50MM - FORNECIMENTO E INSTALAÇÃO. AF_04/2023</t>
  </si>
  <si>
    <t>CURVA HORIZONTAL 90º, PARA ELETROCALHA, LISA OU PERFURADA EM AÇO GALVANIZADO, LARGURA DE 500MM E ALTURA DE 50MM - FORNECIMENTO E INSTALAÇÃO. AF_04/2023</t>
  </si>
  <si>
    <t>CURVA HORIZONTAL 90º, PARA ELETROCALHA, LISA OU PERFURADA EM AÇO GALVANIZADO, LARGURA DE 600MM E ALTURA DE 50MM - FORNECIMENTO E INSTALAÇÃO. AF_04/2023</t>
  </si>
  <si>
    <t>CURVA HORIZONTAL 90º, PARA ELETROCALHA, LISA OU PERFURADA EM AÇO GALVANIZADO, LARGURA DE 700MM E ALTURA DE 50MM - FORNECIMENTO E INSTALAÇÃO. AF_04/2023</t>
  </si>
  <si>
    <t>CURVA HORIZONTAL 90º, PARA ELETROCALHA, LISA OU PERFURADA EM AÇO GALVANIZADO, LARGURA DE 75MM E ALTURA DE 50MM - FORNECIMENTO E INSTALAÇÃO. AF_04/2023</t>
  </si>
  <si>
    <t>CURVA HORIZONTAL 90º, PARA ELETROCALHA, LISA OU PERFURADA EM AÇO GALVANIZADO, LARGURA DE 800MM E ALTURA DE 50MM - FORNECIMENTO E INSTALAÇÃO. AF_04/2023</t>
  </si>
  <si>
    <t>ELETROCALHA LISA OU PERFURADA EM AÇO GALVANIZADO, LARGURA  100MM E ALTURA 50MM, INCLUSIVE EMENDA E FIXAÇÃO - FORNECIMENTO E INSTALAÇÃO. AF_04/2023</t>
  </si>
  <si>
    <t>ELETROCALHA LISA OU PERFURADA EM AÇO GALVANIZADO, LARGURA 125MM E ALTURA 50MM, INCLUSIVE EMENDA E FIXAÇÃO - FORNECIMENTO E INSTALAÇÃO. AF_04/2023</t>
  </si>
  <si>
    <t>ELETROCALHA LISA OU PERFURADA EM AÇO GALVANIZADO, LARGURA 150MM E ALTURA 50MM, INCLUSIVE EMENDA E FIXAÇÃO - FORNECIMENTO E INSTALAÇÃO. AF_04/2023</t>
  </si>
  <si>
    <t>ELETROCALHA LISA OU PERFURADA EM AÇO GALVANIZADO, LARGURA 200MM E ALTURA 50MM, INCLUSIVE EMENDA E FIXAÇÃO - FORNECIMENTO E INSTALAÇÃO. AF_04/2023</t>
  </si>
  <si>
    <t>ELETROCALHA LISA OU PERFURADA EM AÇO GALVANIZADO, LARGURA 250MM E ALTURA 50MM, INCLUSIVE EMENDA E FIXAÇÃO - FORNECIMENTO E INSTALAÇÃO. AF_04/2023</t>
  </si>
  <si>
    <t>ELETROCALHA LISA OU PERFURADA EM AÇO GALVANIZADO, LARGURA 300MM E ALTURA 50MM, INCLUSIVE EMENDA E FIXAÇÃO - FORNECIMENTO E INSTALAÇÃO. AF_04/2023</t>
  </si>
  <si>
    <t>ELETROCALHA LISA OU PERFURADA EM AÇO GALVANIZADO, LARGURA 400MM E ALTURA 50MM, INCLUSIVE EMENDA E FIXAÇÃO - FORNECIMENTO E INSTALAÇÃO. AF_04/2023</t>
  </si>
  <si>
    <t>ELETROCALHA LISA OU PERFURADA EM AÇO GALVANIZADO, LARGURA 500MM E ALTURA 50MM, INCLUSIVE EMENDA E FIXAÇÃO - FORNECIMENTO E INSTALAÇÃO. AF_04/2023</t>
  </si>
  <si>
    <t>ELETROCALHA LISA OU PERFURADA EM AÇO GALVANIZADO, LARGURA 50MM E ALTURA 50MM, INCLUSIVE EMENDA E FIXAÇÃO - FORNECIMENTO E INSTALAÇÃO. AF_04/2023</t>
  </si>
  <si>
    <t>ELETROCALHA LISA OU PERFURADA EM AÇO GALVANIZADO, LARGURA 600MM E ALTURA 50MM, INCLUSIVE EMENDA E FIXAÇÃO - FORNECIMENTO E INSTALAÇÃO. AF_04/2023</t>
  </si>
  <si>
    <t>ELETROCALHA LISA OU PERFURADA EM AÇO GALVANIZADO, LARGURA 700MM E ALTURA 50MM, INCLUSIVE EMENDA E FIXAÇÃO - FORNECIMENTO E INSTALAÇÃO. AF_04/2023</t>
  </si>
  <si>
    <t>ELETROCALHA LISA OU PERFURADA EM AÇO GALVANIZADO, LARGURA 75MM E ALTURA 50MM, INCLUSIVE EMENDA E FIXAÇÃO - FORNECIMENTO E INSTALAÇÃO. AF_04/2023</t>
  </si>
  <si>
    <t>ELETROCALHA LISA OU PERFURADA EM AÇO GALVANIZADO, LARGURA 800MM E ALTURA 50MM, INCLUSIVE EMENDA E FIXAÇÃO - FORNECIMENTO E INSTALAÇÃO. AF_04/2023</t>
  </si>
  <si>
    <t>EMENDA PARA ELETROCALHA, LISA OU PERFURADA EM AÇO GALVANIZADO, LARGURA 100MM E ALTURA 50MM - FORNECIMENTO E INSTALAÇÃO. AF_04/2023</t>
  </si>
  <si>
    <t>EMENDA PARA ELETROCALHA, LISA OU PERFURADA EM AÇO GALVANIZADO, LARGURA 125MM E ALTURA 50MM - FORNECIMENTO E INSTALAÇÃO. AF_04/2023</t>
  </si>
  <si>
    <t>EMENDA PARA ELETROCALHA, LISA OU PERFURADA EM AÇO GALVANIZADO, LARGURA 150MM E ALTURA 50MM - FORNECIMENTO E INSTALAÇÃO. AF_04/2023</t>
  </si>
  <si>
    <t>EMENDA PARA ELETROCALHA, LISA OU PERFURADA EM AÇO GALVANIZADO, LARGURA 50MM E ALTURA 50MM - FORNECIMENTO E INSTALAÇÃO. AF_04/2023</t>
  </si>
  <si>
    <t>EMENDA PARA ELETROCALHA, LISA OU PERFURADA EM AÇO GALVANIZADO, LARGURA 75MM E ALTURA 50MM - FORNECIMENTO E INSTALAÇÃO. AF_04/2023</t>
  </si>
  <si>
    <t>EMENDA PARA ELETROCALHA, LISA OU PERFURADA EM AÇO GALVANIZADO, LARGURA DE 200MM E ALTURA DE 50MM - FORNECIMENTO E INSTALAÇÃO. AF_04/2023</t>
  </si>
  <si>
    <t>EMENDA PARA ELETROCALHA, LISA OU PERFURADA EM AÇO GALVANIZADO, LARGURA DE 250MM E ALTURA DE 50MM - FORNECIMENTO E INSTALAÇÃO. AF_04/2023</t>
  </si>
  <si>
    <t>EMENDA PARA ELETROCALHA, LISA OU PERFURADA EM AÇO GALVANIZADO, LARGURA DE 300MM E ALTURA DE 50MM - FORNECIMENTO E INSTALAÇÃO. AF_04/2023</t>
  </si>
  <si>
    <t>EMENDA PARA ELETROCALHA, LISA OU PERFURADA EM AÇO GALVANIZADO, LARGURA DE 400MM E ALTURA DE 50MM - FORNECIMENTO E INSTALAÇÃO. AF_04/2023</t>
  </si>
  <si>
    <t>EMENDA PARA ELETROCALHA, LISA OU PERFURADA EM AÇO GALVANIZADO, LARGURA DE 500MM E ALTURA DE 50MM - FORNECIMENTO E INSTALAÇÃO. AF_04/2023</t>
  </si>
  <si>
    <t>EMENDA PARA ELETROCALHA, LISA OU PERFURADA EM AÇO GALVANIZADO, LARGURA DE 600MM E ALTURA DE 50MM - FORNECIMENTO E INSTALAÇÃO. AF_04/2023</t>
  </si>
  <si>
    <t>EMENDA PARA ELETROCALHA, LISA OU PERFURADA EM AÇO GALVANIZADO, LARGURA DE 700MM E ALTURA DE 50MM - FORNECIMENTO E INSTALAÇÃO. AF_04/2023</t>
  </si>
  <si>
    <t>EMENDA PARA ELETROCALHA, LISA OU PERFURADA EM AÇO GALVANIZADO, LARGURA DE 800MM E ALTURA DE 50MM - FORNECIMENTO E INSTALAÇÃO. AF_04/2023</t>
  </si>
  <si>
    <t>REDUÇÃO PARA ELETROCALHA, LISA OU PERFURADA EM AÇO GALVANIZADO, 100X75MM E ALTURA 50MM - FORNECIMENTO E INSTALAÇÃO. AF_04/2023</t>
  </si>
  <si>
    <t>REDUÇÃO PARA ELETROCALHA, LISA OU PERFURADA EM AÇO GALVANIZADO, 125X100MM E ALTURA DE 50MM - FORNECIMENTO E INSTALAÇÃO. AF_04/2023</t>
  </si>
  <si>
    <t>REDUÇÃO PARA ELETROCALHA, LISA OU PERFURADA EM AÇO GALVANIZADO, 150X125MM E ALTURA DE 50MM - FORNECIMENTO E INSTALAÇÃO. AF_04/2023</t>
  </si>
  <si>
    <t>REDUÇÃO PARA ELETROCALHA, LISA OU PERFURADA EM AÇO GALVANIZADO, 75X50MM E ALTURA 50MM - FORNECIMENTO E INSTALAÇÃO. AF_04/2023</t>
  </si>
  <si>
    <t>REDUÇÃO PARA ELETROCALHA, LISA OU PERFURADA EM AÇO GALVANIZADO, LARGURA DE 200X150MM E ALTURA DE 50MM - FORNECIMENTO E INSTALAÇÃO. AF_04/2023</t>
  </si>
  <si>
    <t>REDUÇÃO PARA ELETROCALHA, LISA OU PERFURADA EM AÇO GALVANIZADO, LARGURA DE 250X200MM E ALTURA DE 50MM - FORNECIMENTO E INSTALAÇÃO. AF_04/2023</t>
  </si>
  <si>
    <t>REDUÇÃO PARA ELETROCALHA, LISA OU PERFURADA EM AÇO GALVANIZADO, LARGURA DE 300X250MM E ALTURA DE 50MM - FORNECIMENTO E INSTALAÇÃO. AF_04/2023</t>
  </si>
  <si>
    <t>REDUÇÃO PARA ELETROCALHA, LISA OU PERFURADA EM AÇO GALVANIZADO, LARGURA DE 400X300MM E ALTURA DE 50MM - FORNECIMENTO E INSTALAÇÃO. AF_04/2023</t>
  </si>
  <si>
    <t>REDUÇÃO PARA ELETROCALHA, LISA OU PERFURADA EM AÇO GALVANIZADO, LARGURA DE 500X400MM E ALTURA DE 50MM - FORNECIMENTO E INSTALAÇÃO. AF_04/2023</t>
  </si>
  <si>
    <t>REDUÇÃO PARA ELETROCALHA, LISA OU PERFURADA EM AÇO GALVANIZADO, LARGURA DE 600X500MM E ALTURA DE 50MM - FORNECIMENTO E INSTALAÇÃO. AF_04/2023</t>
  </si>
  <si>
    <t>REDUÇÃO PARA ELETROCALHA, LISA OU PERFURADA EM AÇO GALVANIZADO, LARGURA DE 700X600MM E ALTURA DE 50MM - FORNECIMENTO E INSTALAÇÃO. AF_04/2023</t>
  </si>
  <si>
    <t>REDUÇÃO PARA ELETROCALHA, LISA OU PERFURADA EM AÇO GALVANIZADO, LARGURA DE 800X700MM E ALTURA DE 50MM - FORNECIMENTO E INSTALAÇÃO. AF_04/2023</t>
  </si>
  <si>
    <t>TÊ HORIZONTAL 90º, PARA ELETROCALHA, LISA OU PERFURADA EM AÇO GALVANIZADO, LARGURA DE 100MM E ALTURA DE 50MM - FORNECIMENTO E INSTALAÇÃO. AF_04/2023</t>
  </si>
  <si>
    <t>TÊ HORIZONTAL 90º, PARA ELETROCALHA, LISA OU PERFURADA EM AÇO GALVANIZADO, LARGURA DE 125MM E ALTURA DE 50MM - FORNECIMENTO E INSTALAÇÃO. AF_04/2023</t>
  </si>
  <si>
    <t>TÊ HORIZONTAL 90º, PARA ELETROCALHA, LISA OU PERFURADA EM AÇO GALVANIZADO, LARGURA DE 150MM E ALTURA DE 50MM - FORNECIMENTO E INSTALAÇÃO. AF_04/2023</t>
  </si>
  <si>
    <t>TÊ HORIZONTAL 90º, PARA ELETROCALHA, LISA OU PERFURADA EM AÇO GALVANIZADO, LARGURA DE 200MM E ALTURA DE 50MM - FORNECIMENTO E INSTALAÇÃO. AF_04/2023</t>
  </si>
  <si>
    <t>TÊ HORIZONTAL 90º, PARA ELETROCALHA, LISA OU PERFURADA EM AÇO GALVANIZADO, LARGURA DE 250MM E ALTURA DE 50MM - FORNECIMENTO E INSTALAÇÃO. AF_04/2023</t>
  </si>
  <si>
    <t>TÊ HORIZONTAL 90º, PARA ELETROCALHA, LISA OU PERFURADA EM AÇO GALVANIZADO, LARGURA DE 300MM E ALTURA DE 50MM - FORNECIMENTO E INSTALAÇÃO. AF_04/2023</t>
  </si>
  <si>
    <t>TÊ HORIZONTAL 90º, PARA ELETROCALHA, LISA OU PERFURADA EM AÇO GALVANIZADO, LARGURA DE 400MM E ALTURA DE 50MM - FORNECIMENTO E INSTALAÇÃO. AF_04/2023</t>
  </si>
  <si>
    <t>TÊ HORIZONTAL 90º, PARA ELETROCALHA, LISA OU PERFURADA EM AÇO GALVANIZADO, LARGURA DE 500MM E ALTURA DE 50MM - FORNECIMENTO E INSTALAÇÃO. AF_04/2023</t>
  </si>
  <si>
    <t>TÊ HORIZONTAL 90º, PARA ELETROCALHA, LISA OU PERFURADA EM AÇO GALVANIZADO, LARGURA DE 50MM E ALTURA DE 50MM - FORNECIMENTO E INSTALAÇÃO. AF_04/2023</t>
  </si>
  <si>
    <t>TÊ HORIZONTAL 90º, PARA ELETROCALHA, LISA OU PERFURADA EM AÇO GALVANIZADO, LARGURA DE 600MM E ALTURA DE 50MM - FORNECIMENTO E INSTALAÇÃO. AF_04/2023</t>
  </si>
  <si>
    <t>TÊ HORIZONTAL 90º, PARA ELETROCALHA, LISA OU PERFURADA EM AÇO GALVANIZADO, LARGURA DE 700MM E ALTURA DE 50MM - FORNECIMENTO E INSTALAÇÃO. AF_04/2023</t>
  </si>
  <si>
    <t>TÊ HORIZONTAL 90º, PARA ELETROCALHA, LISA OU PERFURADA EM AÇO GALVANIZADO, LARGURA DE 75MM E ALTURA DE 50MM - FORNECIMENTO E INSTALAÇÃO. AF_04/2023</t>
  </si>
  <si>
    <t>TÊ HORIZONTAL 90º, PARA ELETROCALHA, LISA OU PERFURADA EM AÇO GALVANIZADO, LARGURA DE 800MM E ALTURA DE 50MM - FORNECIMENTO E INSTALAÇÃO. AF_04/2023</t>
  </si>
  <si>
    <t>AQUECEDOR SOLAR COMPACTO, KIT PARA 1 COLETOR SOLAR EM VIDRO TEMPERADO E SERPENTINA EM TUBO DE COBRE COM SUPORTE, RESERVATÓRIO, FIXAÇÕES E TUBOS - FORNECIMENTO E INSTALAÇÃO. AF_12/2021</t>
  </si>
  <si>
    <t>AQUECEDOR SOLAR COMPACTO, KIT PARA 1 COLETOR SOLAR À VÁCUO COM SUPORTE, RESERVATÓRIO, FIXAÇÕES E TUBOS - FORNECIMENTO E INSTALAÇÃO. AF_12/2021</t>
  </si>
  <si>
    <t>BLOCO CONCRETADO NO LOCAL, 20X20X15CM, PARA BASE DE FIXAÇÃO DA ESTRUTURA SOLAR PARA LAJE DE CONCRETO - FORNECIMENTO E INSTALAÇÃO. AF_12/2021</t>
  </si>
  <si>
    <t>BOMBA DE CIRCULACAO DE ÁGUA QUENTE, 93 ATÉ 150 W - FORNECIMENTO E INSTALAÇÃO. AF_12/2021</t>
  </si>
  <si>
    <t>CABO FOTOVOLTAICO 4 MM² INSTALADO EM ELETRODUTO - FORNECIMENTO E INSTALAÇÃO. AF_12/2021</t>
  </si>
  <si>
    <t>CABO FOTOVOLTAICO 4 MM² INSTALADO SOLTO NO TELHADO - FORNECIMENTO E INSTALAÇÃO. AF_12/2021</t>
  </si>
  <si>
    <t>CABO FOTOVOLTAICO 6 MM² INSTALADO EM ELETRODUTO - FORNECIMENTO E INSTALAÇÃO. AF_12/2021</t>
  </si>
  <si>
    <t>CABO FOTOVOLTAICO 6 MM² INSTALADO SOLTO NO TELHADO - FORNECIMENTO E INSTALAÇÃO. AF_12/2021</t>
  </si>
  <si>
    <t>COLETOR PARA AQUECIMENTO SOLAR A VÁCUO, COM SUPORTE PARA LAJE DE CONCRETO - FORNECIMENTO E INSTALAÇÃO. AF_12/2021</t>
  </si>
  <si>
    <t>COLETOR PARA AQUECIMENTO SOLAR A VÁCUO, COM SUPORTE PARA TELHA CERÂMICA - FORNECIMENTO E INSTALAÇÃO. AF_12/2021</t>
  </si>
  <si>
    <t>COLETOR PARA AQUECIMENTO SOLAR A VÁCUO, COM SUPORTE PARA TELHA METÁLICA - FORNECIMENTO E INSTALAÇÃO. AF_12/2021</t>
  </si>
  <si>
    <t>COLETOR PARA AQUECIMENTO SOLAR, EM VIDRO TEMPERADO E SERPENTINA EM TUBO DE COBRE, COM SUPORTE PARA LAJE DE CONCRETO - FORNECIMENTO E INSTALAÇÃO. AF_12/2021</t>
  </si>
  <si>
    <t>COLETOR PARA AQUECIMENTO SOLAR, EM VIDRO TEMPERADO E SERPENTINA EM TUBO DE COBRE, COM SUPORTE PARA TELHA CERÂMICA - FORNECIMENTO E INSTALAÇÃO. AF_12/2021</t>
  </si>
  <si>
    <t>COLETOR PARA AQUECIMENTO SOLAR, EM VIDRO TEMPERADO E SERPENTINA EM TUBO DE COBRE, COM SUPORTE PARA TELHA METÁLICA - FORNECIMENTO E INSTALAÇÃO. AF_12/2021</t>
  </si>
  <si>
    <t>CONTROLADOR POR DIFERENCIAL DE TEMPERATURA COM 2 SENSORES - FORNECIMENTO E INSTALAÇÃO. AF_12/2021</t>
  </si>
  <si>
    <t>INVERSOR SOLAR FOTOVOLTAICO - FORNECIMENTO E INSTALAÇÃO. AF_12/2021</t>
  </si>
  <si>
    <t>MICRO INVERSOR SOLAR FOTOVOLTAICO - FORNECIMENTO E INSTALAÇÃO. AF_12/2021</t>
  </si>
  <si>
    <t>PAINEL SOLAR FOTOVOLTAICO, 2 X 1 M, COM SUPORTE PARA LAJE DE CONCRETO - FORNECIMENTO E INSTALAÇÃO. AF_12/2021</t>
  </si>
  <si>
    <t>PAINEL SOLAR FOTOVOLTAICO, 2 X 1 M, COM SUPORTE PARA TELHA CERÂMICA - FORNECIMENTO E INSTALAÇÃO. AF_12/2021</t>
  </si>
  <si>
    <t>PAINEL SOLAR FOTOVOLTAICO, 2 X 1 M, COM SUPORTE PARA TELHA METÁLICA - FORNECIMENTO E INSTALAÇÃO. AF_12/2021</t>
  </si>
  <si>
    <t>RESERVATÓRIO TÉRMICO/BOILER SOLAR EM AÇO INOX 1000 L - FORNECIMENTO E INSTALAÇÃO. AF_12/2021</t>
  </si>
  <si>
    <t>RESERVATÓRIO TÉRMICO/BOILER SOLAR EM AÇO INOX 1000 L COM 5 PLACAS COLETORAS EM VIDRO TEMPERADO COM SERPENTINA EM TUBO DE COBRE 2 X 1 M - FORNECIMENTO E INSTALAÇÃO. AF_12/2021</t>
  </si>
  <si>
    <t>RESERVATÓRIO TÉRMICO/BOILER SOLAR EM AÇO INOX 200 L - FORNECIMENTO E INSTALAÇÃO. AF_12/2021</t>
  </si>
  <si>
    <t>RESERVATÓRIO TÉRMICO/BOILER SOLAR EM AÇO INOX 3000 L - FORNECIMENTO E INSTALAÇÃO. AF_12/2021</t>
  </si>
  <si>
    <t>RESERVATÓRIO TÉRMICO/BOILER SOLAR EM AÇO INOX 400 L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</si>
  <si>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</si>
  <si>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</si>
  <si>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</si>
  <si>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 FORNECIMENTO E INSTALAÇÃO. AF_12/2021</t>
  </si>
  <si>
    <t>RESERVATÓRIO TÉRMICO/BOILER SOLAR EM AÇO INOX 800 L COM 4 PLACAS COLETORAS EM VIDRO TEMPERADO COM SERPENTINA EM TUBO DE COBRE 2 X 1 M - FORNECIMENTO E INSTALAÇÃO. AF_12/2021</t>
  </si>
  <si>
    <t>STRING BOX PARA SISTEMA FOTOVOLTAICO - FORNECIMENTO E INSTALAÇÃO. AF_12/2021</t>
  </si>
  <si>
    <t>SUPORTE DE 1 COLETOR SOLAR PARA LAJE DE CONCRETO - FORNECIMENTO E INSTALAÇÃO. AF_12/2021</t>
  </si>
  <si>
    <t>SUPORTE DE 1 COLETOR SOLAR PARA TELHA CERÂMICA - FORNECIMENTO E INSTALAÇÃO. AF_12/2021</t>
  </si>
  <si>
    <t>SUPORTE DE 1 COLETOR SOLAR PARA TELHA METÁLICA - FORNECIMENTO E INSTALAÇÃO. AF_12/2021</t>
  </si>
  <si>
    <t>COLOCAÇÃO DE TELA EM ANDAIME FACHADEIRO. AF_03/2024</t>
  </si>
  <si>
    <t>COLOCAÇÃO DE TELA FACHADEIRA PERIMETRAL. AF_03/2024</t>
  </si>
  <si>
    <t>FECHAMENTO METÁLICO REMOVÍVEL DE ABERTURA DE CAIXILHO (PROTEÇÃO DE GESSEIRO) - 4 MONTAGENS EM OBRA. AF_03/2024</t>
  </si>
  <si>
    <t>FECHAMENTO METÁLICO REMOVÍVEL DE VÃO DE PORTAS (VÃO DO ELEVADOR) - 1 MONTAGEM EM OBRA. AF_03/2024</t>
  </si>
  <si>
    <t>FECHAMENTO REMOVÍVEL DE ABERTURA DE CAIXILHO EM MADEIRA - 4 MONTAGENS EM OBRA. AF_03/2024</t>
  </si>
  <si>
    <t>FECHAMENTO REMOVÍVEL DE ABERTURA NO PISO EM MADEIRA - 1 MONTAGEM EM OBRA. AF_03/2024</t>
  </si>
  <si>
    <t>FECHAMENTO REMOVÍVEL DE VÃO DE PORTAS EM MADEIRA (VÃO DO ELEVADOR) - 1 MONTAGEM EM OBRA. AF_03/2024</t>
  </si>
  <si>
    <t>FITA DE SINALIZAÇÃO FIXADA NA ESTRUTURA. AF_03/2024</t>
  </si>
  <si>
    <t>GUARDA-CORPO DE CONCRETAGEM COM MONTANTES METÁLICOS FIXADOS EM BARROTES (VIGAMENTO) DE FORMA DE MADEIRA COM FECHAMENTO EM PAINEL DE TELA METÁLICA. AF_03/2024</t>
  </si>
  <si>
    <t>GUARDA-CORPO DE CONCRETAGEM COM MONTANTES METÁLICOS FIXADOS NOS GARFOS DE FORMA DE MADEIRA COM FECHAMENTO EM PAINEL DE TELA METÁLICA. AF_03/2024</t>
  </si>
  <si>
    <t>GUARDA-CORPO EM LAJE PÓS DESFÔRMA COM MONTANTE METÁLICO FIXADO EM LAJE COM PARABOLT E FECHAMENTO EM PAINEL DE TELA METÁLICA. AF_03/2024</t>
  </si>
  <si>
    <t>GUARDA-CORPO EM LAJE PÓS DESFÔRMA COM MONTANTE METÁLICO FIXADO EM LAJE COM SARGENTO E FECHAMENTO EM PAINEL DE TELA METÁLICA. AF_03/2024</t>
  </si>
  <si>
    <t>GUARDA-CORPO EM LAJE PÓS-DESFÔRMA COM CABOS DE AÇO E FECHAMENTO EM TELA DE POLIPROPILENO (SISTEMA DE BARREIRA COM REDE) PARA EDIFÍCIOS ACIMA DE 4 PAVIMENTOS (2 MONTAGENS). AF_03/2024</t>
  </si>
  <si>
    <t>GUARDA-CORPO EM LAJE PÓS-DESFÔRMA COM CABOS DE AÇO E FECHAMENTO EM TELA DE POLIPROPILENO (SISTEMA DE BARREIRA COM REDE)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</si>
  <si>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</si>
  <si>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DE MADEIRA ESTRONCADAS NA ESTRUTURA, TRAVESSÕES DE MADEIRA E FECHAMENTO EM TELA DE POLIPROPILENO PARA EDIFÍCIOS COM ATÉ 4 PAVIMENTOS (1 MONTAGEM). AF_03/2024</t>
  </si>
  <si>
    <t>GUARDA-CORPO EM LAJE PÓS-DESFÔRMA COM ESCORAS METÁLICAS ESTRONCADAS NA ESTRUTURA E FECHAMENTO EM PAINEL DE TELA METÁLICA PARA EDIFÍCIOS ACIMA DE 4 PAVIMENTOS (2 MONTAGENS). AF_03/2024</t>
  </si>
  <si>
    <t>GUARDA-CORPO EM LAJE PÓS-DESFÔRMA COM ESCORAS METÁLICAS ESTRONCADAS NA ESTRUTURA E FECHAMENTO EM PAINEL DE TELA METÁLICA PARA EDIFÍCIOS COM ATÉ 4 PAVIMENTOS (1 MONTAGEM). AF_03/2024</t>
  </si>
  <si>
    <t>GUARDA-CORPO EM LAJE PÓS-DESFÔRMA COM ESCORAS METÁLICAS ESTRONCADAS NA ESTRUTURA, TRAVESSÕES DE MADEIRA E FECHAMENTO EM TELA DE POLIPROPILENO PARA EDIFÍCIOS ACIMA DE 4 PAVIMENTOS (2 MONTAGENS). AF_03/2024_PS</t>
  </si>
  <si>
    <t>GUARDA-CORPO EM LAJE PÓS-DESFÔRMA COM ESCORAS METÁLICAS ESTRONCADAS NA ESTRUTURA, TRAVESSÕES DE MADEIRA E FECHAMENTO EM TELA DE POLIPROPILENO PARA EDIFÍCIOS COM ATÉ 4 PAVIMENTOS (1 MONTAGEM). AF_03/2024_PS</t>
  </si>
  <si>
    <t>GUARDA-CORPO EM LAJE PÓS-DESFÔRMA COM MONTANTE METÁLICO FIXADO COM BARRAS DE AÇO ENGASTADAS NA LAJE, CABOS DE AÇO E FECHAMENTO EM TELA DE POLIPROPILENO PARA EDIFÍCIOS ACIMA DE 4 PAVIMENTOS (2 MONTAGENS). AF_03/2024</t>
  </si>
  <si>
    <t>GUARDA-CORPO EM LAJE PÓS-DESFÔRMA COM MONTANTE METÁLICO FIXADO COM BARRAS DE AÇO ENGASTADAS NA LAJE, CABOS DE AÇO E FECHAMENTO EM TELA DE POLIPROPILENO PARA EDIFÍCIOS COM ATÉ 4 PAVIMENTOS (1 MONTAGEM). AF_03/2024</t>
  </si>
  <si>
    <t>GUARDA-CORPO EM LAJE PÓS-DESFÔRMA COM MONTANTE METÁLICO FIXADO COM BARRAS DE AÇO ENGASTADAS NA LAJE, TRAVESSÃO EM MADEIRA E FECHAMENTO EM TELA DE POLIPROPILENO PARA EDIFÍCIOS ACIMA DE 4 PAVIMENTOS (2 MONTAGENS). AF_03/2024</t>
  </si>
  <si>
    <t>GUARDA-CORPO EM LAJE PÓS-DESFÔRMA COM MONTANTE METÁLICO FIXADO COM BARRAS DE AÇO ENGASTADAS NA LAJE, TRAVESSÃO EM MADEIRA E FECHAMENTO EM TELA DE POLIPROPILENO PARA EDIFÍCIOS COM ATÉ 4 PAVIMENTOS (1 MONTAGEM). AF_03/2024</t>
  </si>
  <si>
    <t>GUARDA-CORPO EM LAJE PÓS-DESFÔRMA COM MONTANTE METÁLICO FIXADO EM VIGA DE BORDA E FECHAMENTO EM PAINEL DE TELA METÁLICA PARA EDIFÍCIOS ACIMA DE 4 PAVIMENTOS (2 MONTAGENS). AF_03/2024</t>
  </si>
  <si>
    <t>GUARDA-CORPO EM LAJE PÓS-DESFÔRMA, PARA ESTRUTURAS EM CONCRETO, COM MONTANTE METÁLICO FIXADO EM VIGA DE BORDA E FECHAMENTO EM PAINEL DE TELA METÁLICA PARA EDIFÍCIOS COM ATÉ 4 PAVIMENTOS (1 MONTAGEM).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</si>
  <si>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</si>
  <si>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</si>
  <si>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E FECHAMENTO EM PLACA COMPENSADO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</si>
  <si>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</si>
  <si>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</si>
  <si>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FIXADO EM FÔRMA DE MADEIRA COM MONTANTES E TRAVESSÕES EM MADEIRA PRÉ-MONTADOS PARA EDIFÍCIOS COM ATÉ 2 PAVIMENTOS. AF_03/2024</t>
  </si>
  <si>
    <t>GUARDA-CORPO PARA ALVENARIA ESTRUTURAL, COM MONTANTE METÁLICO PARA DOIS NÍVEIS DE PROTEÇÃO E FECHAMENTO EM PAINEL DE TELA METÁLICA PARA EDIFÍCIOS ACIMA DE 8 PAVIMENTOS. AF_03/2024</t>
  </si>
  <si>
    <t>GUARDA-CORPO PARA ALVENARIA ESTRUTURAL, COM MONTANTE METÁLICO PARA DOIS NÍVEIS DE PROTEÇÃO E FECHAMENTO EM PAINEL DE TELA METÁLICA PARA EDIFÍCIOS COM ALTURA DE 5 A 8 PAVIMENTOS. AF_03/2024</t>
  </si>
  <si>
    <t>GUARDA-CORPO PARA ALVENARIA ESTRUTURAL, COM MONTANTE METÁLICO PARA DOIS NÍVEIS DE PROTEÇÃO E FECHAMENTO EM PAINEL DE TELA METÁLICA PARA EDIFÍCIOS COM ATÉ 4 PAVIMENTOS. AF_03/2024</t>
  </si>
  <si>
    <t>GUARDA-CORPO PARA POÇO DE CREMALHEIRA, COM MONTANTE METÁLICO FIXADO EM LAJE COM CHUMBADOR PARABOLT E FECHAMENTO EM PAINEL DE TELA METÁLICA (EXCLUSO PROTEÇÃO). AF_03/2024</t>
  </si>
  <si>
    <t>INSTALAÇÃO DE GAMBIARRA PARA SINALIZAÇÃO, INCLUINDO LÂMPADA, E SINALIZADOR. AF_03/2024</t>
  </si>
  <si>
    <t>INSTALAÇÃO DE SINALIZADOR NOTURNO LED. AF_03/2024</t>
  </si>
  <si>
    <t>LINHA DE VIDA INSTALADA JUNTO AO PISO PARA EDIFÍCIOS ACIMA DE 8 PAVIMENTOS. AF_03/2024</t>
  </si>
  <si>
    <t>LINHA DE VIDA INSTALADA JUNTO AO PISO PARA EDIFÍCIOS DE 5 A 8 PAVIMENTOS. AF_03/2024</t>
  </si>
  <si>
    <t>LINHA DE VIDA INSTALADA JUNTO AO PISO PARA EDIFÍCIOS DE ATÉ 4 PAVIMENTOS. AF_03/2024</t>
  </si>
  <si>
    <t>LINHA DE VIDA TIPO VARAL DE SEGURANÇA COM CABO DE AÇO PARA PROTEÇÃO DE PERIFERIA PARA EDIFÍCIOS ACIMA DE 8 PAVIMENTOS. AF_03/2024</t>
  </si>
  <si>
    <t>LINHA DE VIDA TIPO VARAL DE SEGURANÇA COM CABO DE AÇO PARA PROTEÇÃO DE PERIFERIA PARA EDIFÍCIOS DE 5 A 8 PAVIMENTOS. AF_03/2024</t>
  </si>
  <si>
    <t>LINHA DE VIDA TIPO VARAL DE SEGURANÇA COM CABO DE AÇO PARA PROTEÇÃO DE PERIFERIA PARA EDIFÍCIOS DE ATÉ 4 PAVIMENTOS. AF_03/2024</t>
  </si>
  <si>
    <t>MONTAGEM E DESMONTAGEM DE ANDAIME MODULAR FACHADEIRO, COM PISO METÁLICO, PARA EDIFÍCIOS COM MULTIPLOS PAVIMENTOS (EXCLUSIVE ANDAIME E LIMPEZA). AF_03/2024</t>
  </si>
  <si>
    <t>MONTAGEM E DESMONTAGEM DE ANDAIME MULTIDIRECIONAL (EXCLUSIVE ANDAIME E LIMPEZA). AF_03/2024</t>
  </si>
  <si>
    <t>MONTAGEM E DESMONTAGEM DE ANDAIME TUBULAR TIPO "TORRE" (EXCLUSIVE ANDAIME E LIMPEZA). AF_03/2024</t>
  </si>
  <si>
    <t>PLACA INDICATIVA FIXADA DIRETAMENTE NA ESTRUTURA ATRAVÉS DE PREGOS. AF_03/2024</t>
  </si>
  <si>
    <t>PLATAFORMA DE PROTEÇÃO PRINCIPAL (PRIMÁRIA) PARA COLETA DE RESÍDUOS COM ESTRUTURA METÁLICA E FORRAÇÃO EM TÁBUA DE MADEIRA SERRADA - 1 MONTAGEM POR OBRA. AF_03/2024</t>
  </si>
  <si>
    <t>PLATAFORMA DE PROTEÇÃO PRINCIPAL (PRIMÁRIA) PARA COLETA DE RESÍDUOS COM ESTRUTURA METÁLICA E FORRAÇÃO EM TÁBUA DE MADEIRA SERRADA - 2 MONTAGENS POR OBRA. AF_03/2024</t>
  </si>
  <si>
    <t>PLATAFORMA DE PROTEÇÃO PRINCIPAL (PRIMÁRIA) PARA COLETA DE RESÍDUOS COM ESTRUTURA METÁLICA E TRAMA DE MADEIRA FORRADA EM PAINEL COMPENSADO - 1 MONTAGEM POR OBRA. AF_03/2024</t>
  </si>
  <si>
    <t>PLATAFORMA DE PROTEÇÃO PRINCIPAL (PRIMÁRIA) PARA COLETA DE RESÍDUOS COM ESTRUTURA METÁLICA E TRAMA DE MADEIRA FORRADA EM PAINEL COMPENSADO - 2 MONTAGENS POR OBRA. AF_03/2024</t>
  </si>
  <si>
    <t>PLATAFORMA DE PROTEÇÃO PRINCIPAL PARA ALVENARIA ESTRUTURAL PARA SER APOIADA EM ANDAIME, INCLUSIVE MONTAGEM E DESMONTAGEM. AF_03/2024</t>
  </si>
  <si>
    <t>PLATAFORMA DE PROTEÇÃO SECUNDÁRIA PARA COLETA DE RESÍDUOS COM ESTRUTURA METÁLICA E FORRAÇÃO EM TÁBUA DE MADEIRA SERRADA - 1 MONTAGEM POR OBRA. AF_03/2024</t>
  </si>
  <si>
    <t>PLATAFORMA DE PROTEÇÃO SECUNDÁRIA PARA COLETA DE RESÍDUOS COM ESTRUTURA METÁLICA E FORRAÇÃO EM TÁBUA DE MADEIRA SERRADA - 2 MONTAGENS POR OBRA. AF_03/2024</t>
  </si>
  <si>
    <t>PLATAFORMA DE PROTEÇÃO SECUNDÁRIA PARA COLETA DE RESÍDUOS COM ESTRUTURA METÁLICA E FORRAÇÃO EM TÁBUA DE MADEIRA SERRADA - 3 MONTAGENS POR OBRA. AF_03/2024</t>
  </si>
  <si>
    <t>PLATAFORMA DE PROTEÇÃO SECUNDÁRIA PARA COLETA DE RESÍDUOS COM ESTRUTURA METÁLICA E TRAMA DE MADEIRA FORRADA EM PAINEL COMPENSADO - 1 MONTAGEM POR OBRA. AF_03/2024</t>
  </si>
  <si>
    <t>PLATAFORMA DE PROTEÇÃO SECUNDÁRIA PARA COLETA DE RESÍDUOS COM ESTRUTURA METÁLICA E TRAMA DE MADEIRA FORRADA EM PAINEL COMPENSADO - 2 MONTAGENS POR OBRA. AF_03/2024</t>
  </si>
  <si>
    <t>PLATAFORMA DE PROTEÇÃO SECUNDÁRIA PARA COLETA DE RESÍDUOS COM ESTRUTURA METÁLICA E TRAMA DE MADEIRA FORRADA EM PAINEL COMPENSADO - 3 MONTAGENS POR OBRA. AF_03/2024</t>
  </si>
  <si>
    <t>PLATAFORMA DE PROTEÇÃO TERCIÁRIA PARA COLETA DE RESÍDUOS COM ESTRUTURA METÁLICA E FORRAÇÃO EM TÁBUA DE MADEIRA SERRADA - 1 MONTAGEM POR OBRA. AF_03/2024</t>
  </si>
  <si>
    <t>PLATAFORMA DE PROTEÇÃO TERCIÁRIA PARA COLETA DE RESÍDUOS COM ESTRUTURA METÁLICA E FORRAÇÃO EM TÁBUA DE MADEIRA SERRADA - 2 MONTAGENS POR OBRA. AF_03/2024</t>
  </si>
  <si>
    <t>PLATAFORMA DE PROTEÇÃO TERCIÁRIA PARA COLETA DE RESÍDUOS COM ESTRUTURA METÁLICA E TRAMA DE MADEIRA FORRADA EM PAINEL COMPENSADO - 1 MONTAGEM POR OBRA. AF_03/2024</t>
  </si>
  <si>
    <t>PLATAFORMA DE PROTEÇÃO TERCIÁRIA PARA COLETA DE RESÍDUOS COM ESTRUTURA METÁLICA E TRAMA DE MADEIRA FORRADA EM PAINEL COMPENSADO - 2 MONTAGENS POR OBRA. AF_03/2024</t>
  </si>
  <si>
    <t>PONTEIRAS DE PROTEÇÃO DE PONTAS E VERGALHÕES EXPOSTOS EM ALVENARIA ESTRUTURAL. AF_03/2024</t>
  </si>
  <si>
    <t>PONTEIRAS DE PROTEÇÃO DE PONTAS E VERGALHÕES EXPOSTOS EM ESTRUTURAS DE CONCRETO ARMADO CONVENCIONAL. AF_03/2024</t>
  </si>
  <si>
    <t>PONTEIRAS DE PROTEÇÃO DE PONTAS E VERGALHÕES EXPOSTOS EM FUNDAÇÕES. AF_03/2024</t>
  </si>
  <si>
    <t>PROTEÇÃO DE ACESSO A CREMALHEIRA, COM CANCELA FIXADA EM LAJE - 1 MONTAGEM (EXCLUSO CANCELA). AF_03/2024</t>
  </si>
  <si>
    <t>PROTEÇÃO DE PEDESTRES, INCLUSIVE MONTAGEM E DESMONTAGEM. AF_03/2024_PS</t>
  </si>
  <si>
    <t>REDE DE PROTEÇÃO PISO A PISO (SISTEMA U). AF_03/2024</t>
  </si>
  <si>
    <t>REDE DE PROTEÇÃO TIPO SLQA INTERMEDIÁRIO PARA EDIFÍCIOS ACIMA DE 8 PAVIMENTOS. AF_03/2024</t>
  </si>
  <si>
    <t>REDE DE PROTEÇÃO TIPO SLQA INTERMEDIÁRIO PARA EDIFÍCIOS DE 5 A 8 PAVIMENTOS. AF_03/2024</t>
  </si>
  <si>
    <t>REDE DE PROTEÇÃO TIPO SLQA INTERMEDIÁRIO PARA EDIFÍCIOS DE ATÉ 4 PAVIMENTOS. AF_03/2024</t>
  </si>
  <si>
    <t>REDE DE PROTEÇÃO TIPO SLQA PESADO COM SUPORTES METÁLICOS TIPO FORCA PARA EDIFÍCIOS DE 5 A 8 PAVIMENTOS. AF_03/2024</t>
  </si>
  <si>
    <t>REDE DE PROTEÇÃO TIPO SLQA PESADO COM SUPORTES METÁLICOS TIPO FORCA PARA EDIFÍCIOS DE ACIMA DE 8 PAVIMENTOS. AF_03/2024</t>
  </si>
  <si>
    <t>REDE DE PROTEÇÃO TIPO SLQA PESADO COM SUPORTES METÁLICOS TIPO FORCA PARA EDIFÍCIOS DE ATÉ 4 PAVIMENTOS. AF_03/2024</t>
  </si>
  <si>
    <t>SINALIZAÇÃO COM FITA FIXADA EM CONE PLÁSTICO, INCLUINDO CONE. AF_03/2024</t>
  </si>
  <si>
    <t>SISTEMA DE PROTEÇÃO PARA PILARES DE PERIFERIA. AF_03/2024</t>
  </si>
  <si>
    <t>TOTEN EM MADEIRA COM PLACA INDICATIVA POSICIONADA NO TERRENO. AF_03/2024</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</si>
  <si>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</si>
  <si>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</si>
  <si>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</si>
  <si>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</si>
  <si>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</si>
  <si>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CA-60 DE 5,0 MM - MONTAGEM. AF_11/2020</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</si>
  <si>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</si>
  <si>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</si>
  <si>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</si>
  <si>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</si>
  <si>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</si>
  <si>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</si>
  <si>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</si>
  <si>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</si>
  <si>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ESCADA HELICOIDAL EM AÇO GALVANIZADO, DIAMETRO DE 1,2 M, DOTADA DE GUARDA-CORPO, FIXADA COM CHUMBADOR MECÂNICO. AF_11/2020</t>
  </si>
  <si>
    <t>ESCADA TIPO MARINHEIRO EM TUBO ACO GALVANIZADO 1 1/2", COM GUARDA-CORPO, PARA ALTURAS MAIORES QUE 3 M, FIXADA COM CHUMBADOR MECÂNICO. AF_11/2020</t>
  </si>
  <si>
    <t>ESCADA TIPO MARINHEIRO EM TUBO ACO GALVANIZADO 1 1/2", SEM GUARDA-CORPO, FIXADA COM CHUMBADOR MECÂNICO. AF_11/2020</t>
  </si>
  <si>
    <t>ESCADA TIPO MARINHEIRO EM TUBO AÇO GALVANIZADO 1 1/2", COM GUARDA-CORPO, PARA ALTURAS DE ATÉ 3 M, FIXADA COM CHUMBADOR MECÂNICO.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</si>
  <si>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</si>
  <si>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</si>
  <si>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</si>
  <si>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</si>
  <si>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MADEIRA SERRADA, E=25 MM. AF_11/2020</t>
  </si>
  <si>
    <t>FABRICAÇÃO DE FÔRMA PARA ESCADA DUPLA COM 2 LANCES EM X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</si>
  <si>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</si>
  <si>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</si>
  <si>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</si>
  <si>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</si>
  <si>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</si>
  <si>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</si>
  <si>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</si>
  <si>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</si>
  <si>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</si>
  <si>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</si>
  <si>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</si>
  <si>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</si>
  <si>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</si>
  <si>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</si>
  <si>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</si>
  <si>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</si>
  <si>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</si>
  <si>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</si>
  <si>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 DUPLA COM 2 LANCES EM "X" E LAJE CASCATA, EM CHAPA DE MADEIRA COMPENSADA PLASTIFICADA, 10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</si>
  <si>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</si>
  <si>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</si>
  <si>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</si>
  <si>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</si>
  <si>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</si>
  <si>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</si>
  <si>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PLANA, EM CHAPA DE MADEIRA COMPENSADA PLASTIFICADA, 10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</si>
  <si>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</si>
  <si>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</si>
  <si>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</si>
  <si>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</si>
  <si>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</si>
  <si>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</si>
  <si>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ESCADAS, COM 1 LANCE E LAJE CASCATA, EM CHAPA DE MADEIRA COMPENSADA PLASTIFICADA, 10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</si>
  <si>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</si>
  <si>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</si>
  <si>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</si>
  <si>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</si>
  <si>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</si>
  <si>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</si>
  <si>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PLANA, EM CHAPA DE MADEIRA COMPENSADA PLASTIFICADA, 10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</si>
  <si>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</si>
  <si>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</si>
  <si>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</si>
  <si>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</si>
  <si>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</si>
  <si>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</si>
  <si>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2 LANCES EM "L" E LAJE CASCATA, EM CHAPA DE MADEIRA COMPENSADA PLASTIFICADA, 10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</si>
  <si>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</si>
  <si>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</si>
  <si>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</si>
  <si>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</si>
  <si>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</si>
  <si>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</si>
  <si>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PLANA, EM CHAPA DE MADEIRA COMPENSADA PLASTIFICADA, 10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</si>
  <si>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</si>
  <si>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</si>
  <si>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</si>
  <si>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</si>
  <si>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</si>
  <si>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</si>
  <si>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"U"  E LAJE PLANA, EM MADEIRA SERRADA, 2 UTILIZAÇÕES. AF_11/2020</t>
  </si>
  <si>
    <t>MONTAGEM E DESMONTAGEM DE FÔRMA PARA ESCADAS, COM 2 LANCES EM "U" E LAJE CASCATA, EM CHAPA DE MADEIRA COMPENSADA PLASTIFICADA, 10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</si>
  <si>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</si>
  <si>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</si>
  <si>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</si>
  <si>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</si>
  <si>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</si>
  <si>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</si>
  <si>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PLANA, EM CHAPA DE MADEIRA COMPENSADA PLASTIFICADA, 10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</si>
  <si>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</si>
  <si>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</si>
  <si>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</si>
  <si>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</si>
  <si>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MADEIRA SERRADA, 1 UTILIZAÇÃO. AF_11/2020</t>
  </si>
  <si>
    <t>ESCAVAÇÃO HORIZONTAL EM SOLO DE 1A CATEGORIA COM TRATOR DE ESTEIRAS (100HP/LÂMINA: 2,19M3). AF_07/2020</t>
  </si>
  <si>
    <t>ESCAVAÇÃO HORIZONTAL EM SOLO DE 1A CATEGORIA COM TRATOR DE ESTEIRAS (125HP/LÂMINA: 2,70M3).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</si>
  <si>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</si>
  <si>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</si>
  <si>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</si>
  <si>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INCLUINDO  ESCARIFICAÇÃO, CARGA, DESCARGA E TRANSPORTE EM SOLO DE 2A CATEGORIA COM TRATOR DE ESTEIRAS (100HP/LÂMINA: 2,19M3) E CAMINHÃO BASCULANTE DE 10M3, DMT ATÉ 200M. AF_07/2020</t>
  </si>
  <si>
    <t>ESCAVAÇÃO HORIZONTAL, INCLUINDO CARGA E DESCARGA EM SOLO DE 1A CATEGORIA COM TRATOR DE ESTEIRAS (100HP/LÂMINA: 2,19M3). AF_07/2020</t>
  </si>
  <si>
    <t>ESCAVAÇÃO HORIZONTAL, INCLUINDO CARGA E DESCARGA EM SOLO DE 1A CATEGORIA COM TRATOR DE ESTEIRAS (125HP/LÂMINA: 2,70M3).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</si>
  <si>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</si>
  <si>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</si>
  <si>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</si>
  <si>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</si>
  <si>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</si>
  <si>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(125HP/LÂMINA: 2,70M3) E CAMINHÃO BASCULANTE DE 10M3, DMT ATÉ 200M. AF_07/2020</t>
  </si>
  <si>
    <t>ESCAVAÇÃO HORIZONTAL, INCLUINDO CARGA, DESCARGA E TRANSPORTE EM SOLO DE 1A CATEGORIA COM TRATOR DE ESTEIRAS (125HP/LÂMINA: 2,70M3) E CAMINHÃO BASCULANTE DE 14M3,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</si>
  <si>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</si>
  <si>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</si>
  <si>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</si>
  <si>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</si>
  <si>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</si>
  <si>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(347HP/LÂMINA: 8,70M3) E CAMINHÃO BASCULANTE DE 14M3, DMT ATÉ 200M. AF_07/2020</t>
  </si>
  <si>
    <t>ESCAVAÇÃO HORIZONTAL, INCLUINDO ESCARIFICAÇÃO EM SOLO DE 2A CATEGORIA COM TRATOR DE ESTEIRAS (100HP/LÂMINA: 2,19M3). AF_07/2020</t>
  </si>
  <si>
    <t>ESCAVAÇÃO HORIZONTAL, INCLUINDO ESCARIFICAÇÃO EM SOLO DE 2A CATEGORIA COM TRATOR DE ESTEIRAS (125HP/LÂMINA: 2,70M3).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</si>
  <si>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</si>
  <si>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</si>
  <si>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</si>
  <si>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</si>
  <si>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(125HP/LÂMINA: 2,70M3).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</si>
  <si>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</si>
  <si>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</si>
  <si>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</si>
  <si>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</si>
  <si>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(125HP/LÂMINA: 2,70M3) E CAMINHÃO BASCULANTE DE 10M3, DMT ATÉ 200M. AF_07/2020</t>
  </si>
  <si>
    <t>ESCAVAÇÃO HORIZONTAL, INCLUINDO ESCARIFICAÇÃO, CARGA, DESCARGA E TRANSPORTE EM SOLO DE 2A CATEGORIA COM TRATOR DE ESTEIRAS (125HP/LÂMINA: 2,70M3) E CAMINHÃO BASCULANTE DE 14M3,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</si>
  <si>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</si>
  <si>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</si>
  <si>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</si>
  <si>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</si>
  <si>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</si>
  <si>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(347HP/LÂMINA: 8,70M3)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</si>
  <si>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</si>
  <si>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</si>
  <si>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</si>
  <si>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</si>
  <si>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</si>
  <si>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</si>
  <si>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</si>
  <si>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</si>
  <si>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</si>
  <si>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</si>
  <si>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</si>
  <si>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</si>
  <si>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</si>
  <si>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</si>
  <si>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</si>
  <si>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</si>
  <si>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</si>
  <si>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</si>
  <si>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</si>
  <si>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</si>
  <si>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</si>
  <si>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</si>
  <si>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</si>
  <si>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</si>
  <si>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</si>
  <si>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</si>
  <si>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</si>
  <si>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</si>
  <si>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</si>
  <si>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</si>
  <si>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</si>
  <si>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</si>
  <si>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</si>
  <si>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</si>
  <si>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</si>
  <si>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</si>
  <si>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</si>
  <si>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</si>
  <si>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</si>
  <si>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</si>
  <si>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</si>
  <si>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</si>
  <si>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</si>
  <si>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</si>
  <si>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</si>
  <si>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</si>
  <si>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</si>
  <si>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</si>
  <si>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</si>
  <si>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</si>
  <si>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</si>
  <si>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</si>
  <si>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</si>
  <si>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</si>
  <si>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</si>
  <si>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</si>
  <si>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</si>
  <si>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12 CAMINHÕES BASCULANTES DE 10 M³, DMT DE 6 KM E VELOCIDADE MÉDIA22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</si>
  <si>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</si>
  <si>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</si>
  <si>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</si>
  <si>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</si>
  <si>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</si>
  <si>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</si>
  <si>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</si>
  <si>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</si>
  <si>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</si>
  <si>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</si>
  <si>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</si>
  <si>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</si>
  <si>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</si>
  <si>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</si>
  <si>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MANUAL DE VALA. AF_09/2024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</si>
  <si>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</si>
  <si>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</si>
  <si>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</si>
  <si>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</si>
  <si>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</si>
  <si>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</si>
  <si>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</si>
  <si>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</si>
  <si>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</si>
  <si>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</si>
  <si>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</si>
  <si>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</si>
  <si>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</si>
  <si>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</si>
  <si>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</si>
  <si>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</si>
  <si>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</si>
  <si>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</si>
  <si>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</si>
  <si>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</si>
  <si>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</si>
  <si>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</si>
  <si>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</si>
  <si>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</si>
  <si>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</si>
  <si>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</si>
  <si>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</si>
  <si>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</si>
  <si>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</si>
  <si>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</si>
  <si>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</si>
  <si>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</si>
  <si>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</si>
  <si>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</si>
  <si>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</si>
  <si>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</si>
  <si>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</si>
  <si>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</si>
  <si>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</si>
  <si>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</si>
  <si>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</si>
  <si>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</si>
  <si>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</si>
  <si>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</si>
  <si>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</si>
  <si>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</si>
  <si>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</si>
  <si>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</si>
  <si>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</si>
  <si>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</si>
  <si>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</si>
  <si>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</si>
  <si>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</si>
  <si>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</si>
  <si>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</si>
  <si>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</si>
  <si>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</si>
  <si>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</si>
  <si>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</si>
  <si>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</si>
  <si>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</si>
  <si>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</si>
  <si>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</si>
  <si>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</si>
  <si>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</si>
  <si>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</si>
  <si>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</si>
  <si>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</si>
  <si>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</si>
  <si>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</si>
  <si>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</si>
  <si>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</si>
  <si>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</si>
  <si>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</si>
  <si>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DESMONTE DE MATERIAL DE 3ª CATEGORIA, COM USO DE ARGAMASSA EXPANSIVA - EXCLUSIVE CARGA E TRANSPORTE. AF_03/2021</t>
  </si>
  <si>
    <t>DESMONTE DE MATERIAL DE 3ª CATEGORIA, COM USO DE ARGAMASSA EXPANSIVA, EM VALA - EXCLUSIVE RETIRADA, CARGA E TRANSPORTE. AF_03/2021</t>
  </si>
  <si>
    <t>DESMONTE DE MATERIAL DE 3ª CATEGORIA, COM USO DE EMULSÃO EXPLOSIVA ENCARTUCHADA - EXCLUSIVE CARGA E TRANSPORTE. AF_03/2021</t>
  </si>
  <si>
    <t>DESMONTE DE MATERIAL DE 3ª CATEGORIA, EM VALA, COM USO DE EMULSÃO EXPLOSIVA ENCARTUCHADA -  EXCLUSIVE RETIRADA, CARGA E TRANSPORTE. AF_03/2021</t>
  </si>
  <si>
    <t>ESCAVAÇÃO DE VALA EM MATERIAL DE 3ª CATEGORIA, RESISTÊNCIA À COMPRESSÃO MAIOR OU IGUAL A 50 MPA, COM ROMPEDOR ACOPLADO EM ESCAVADEIRA HIDRÁULICA - EXCLUSIVE RETIRADA, CARGA E TRANSPORTE. AF_03/2021</t>
  </si>
  <si>
    <t>ESCAVAÇÃO DE VALA EM MATERIAL DE 3ª CATEGORIA, RESISTÊNCIA À COMPRESSÃO MENOR QUE 50 MPA, COM ROMPEDOR ACOPLADO EM ESCAVADEIRA HIDRÁULICA - EXCLUSIVE RETIRADA, CARGA E TRANSPORTE. AF_03/2021</t>
  </si>
  <si>
    <t>ESCAVAÇÃO DE VALA EM MATERIAL DE 3ª CATEGORIA, RESISTÊNCIA À COMPRESSÃO MENOR QUE 50 MPA, COM ROMPEDOR ACOPLADO EM RETROESCAVADEIRA - EXCLUSIVE RETIRADA CARGA E TRANSPORTE. AF_03/2021</t>
  </si>
  <si>
    <t>ESCAVAÇÃO EM MATERIAL DE 3ª CATEGORIA, RESISTÊNCIA À COMPRESSÃO MAIOR OU IGUAL A 50 MPA E MENOR QUE 70 MPA, COM ROMPEDOR ACOPLADO EM ESCAVADEIRA HIDRÁULICA - EXCLUSIVE CARGA E TRANSPORTE. AF_03/2021</t>
  </si>
  <si>
    <t>ESCAVAÇÃO EM MATERIAL DE 3ª CATEGORIA, RESISTÊNCIA À COMPRESSÃO MAIOR OU IGUAL A 70 MPA E MENOR QUE 90 MPA, COM ROMPEDOR ACOPLADO EM ESCAVADEIRA HIDRÁULICA - EXCLUSIVE CARGA E TRANSPORTE. AF_03/2021</t>
  </si>
  <si>
    <t>ESCAVAÇÃO EM MATERIAL DE 3ª CATEGORIA, RESISTÊNCIA À COMPRESSÃO MAIOR OU IGUAL A 90 MPA E MENOR QUE 110 MPA, COM ROMPEDOR ACOPLADO EM ESCAVADEIRA HIDRÁULICA - EXCLUSIVE CARGA E TRANSPORTE. AF_03/2021</t>
  </si>
  <si>
    <t>ESCAVAÇÃO EM MATERIAL DE 3ª CATEGORIA, RESISTÊNCIA À COMPRESSÃO MAIOR QUE 110 MPA, COM ROMPEDOR ACOPLADO EM ESCAVADEIRA HIDRÁULICA - EXCLUSIVE CARGA E TRANSPORTE. AF_03/2021</t>
  </si>
  <si>
    <t>ESCAVAÇÃO EM MATERIAL DE 3ª CATEGORIA, RESISTÊNCIA À COMPRESSÃO MENOR QUE 50 MPA, COM ROMPEDOR ACOPLADO EM ESCAVADEIRA HIDRÁULICA - EXCLUSIVE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</si>
  <si>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</si>
  <si>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</si>
  <si>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ESCORAMENTO DE VALA, TIPO BLINDADEM, COM PROFUNDIDADE DE 0 A 1,5 M, LARGURA MAIOR OU IGUAL A 1,5 M E MENOR QUE 2,5 M - EXECUÇÃO E FORNECIMENTO, INCLUI MATERIAL. AF_08/2020</t>
  </si>
  <si>
    <t>ESCORAMENTO DE VALA, TIPO BLINDAGEM COM PROFUNDIDADE DE 0 A 1,5 M, LARGURA MAIOR OU IGUAL A 1,5 M E MENOR QUE 2,5 M - EXECUÇÃO, NÃO INCLUI MATERIAL. AF_08/2020</t>
  </si>
  <si>
    <t>ESCORAMENTO DE VALA, TIPO BLINDAGEM, COM PROFUNDIDADE DE 0 A 1,5 M, LARGURA MENOR QUE 1,5 M - EXECUÇÃO E FORNECIMENTO, INCLUI MATERIAL. AF_08/2020</t>
  </si>
  <si>
    <t>ESCORAMENTO DE VALA, TIPO BLINDAGEM, COM PROFUNDIDADE DE 0 A 1,5 M, LARGURA MENOR QUE 1,5 M - EXECUÇÃO, NÃO INCLUI MATERIAL. AF_08/2020</t>
  </si>
  <si>
    <t>ESCORAMENTO DE VALA, TIPO BLINDAGEM, COM PROFUNDIDADE DE 1,5 A 3,0 M, LARGURA MAIOR OU IGUAL A 1,5 M E MENOR QUE 2,5 M - EXECUÇÃO E FORNECIMENTO, INCLUI MATERIAL. AF_08/2020</t>
  </si>
  <si>
    <t>ESCORAMENTO DE VALA, TIPO BLINDAGEM, COM PROFUNDIDADE DE 1,5 A 3,0 M, LARGURA MAIOR OU IGUAL A 1,5 M E MENOR QUE 2,5 M - EXECUÇÃO, NÃO INCLUI MATERIAL. AF_08/2020</t>
  </si>
  <si>
    <t>ESCORAMENTO DE VALA, TIPO BLINDAGEM, COM PROFUNDIDADE DE 1,5 A 3,0 M, LARGURA MENOR QUE 1,5 M - EXECUÇÃO E FORNECIMENTO, INCLUI MATERIAL. AF_08/2020</t>
  </si>
  <si>
    <t>ESCORAMENTO DE VALA, TIPO BLINDAGEM, COM PROFUNDIDADE DE 1,5 A 3,0 M, LARGURA MENOR QUE 1,5 M - EXECUÇÃO, NÃO INCLUI MATERIAL. AF_08/2020</t>
  </si>
  <si>
    <t>ESCORAMENTO DE VALA, TIPO BLINDAGEM, COM PROFUNDIDADE DE 3,0 A 4,5 M, LARGURA MAIOR OU IGUAL A 1,5 M E MENOR QUE 2,5 M - EXECUÇÃO E FORNECIMENTO, INCLUI MATERIAL. AF_08/2020</t>
  </si>
  <si>
    <t>ESCORAMENTO DE VALA, TIPO BLINDAGEM, COM PROFUNDIDADE DE 3,0 A 4,5 M, LARGURA MAIOR OU IGUAL A 1,5 M E MENOR QUE 2,5 M - EXECUÇÃO, NÃO INCLUI MATERIAL. AF_08/2020</t>
  </si>
  <si>
    <t>ESCORAMENTO DE VALA, TIPO BLINDAGEM, COM PROFUNDIDADE DE 3,0 A 4,5 M, LARGURA MENOR QUE 1,5 M - EXECUÇÃO E FORNECIMENTO, INCLUI MATERIAL. AF_08/2020</t>
  </si>
  <si>
    <t>ESCORAMENTO DE VALA, TIPO BLINDAGEM, COM PROFUNDIDADE DE 3,0 A 4,5 M, LARGURA MENOR QUE 1,5 M - EXECUÇÃO, NÃO INCLUI MATERIAL. AF_08/2020</t>
  </si>
  <si>
    <t>ESCORAMENTO DE VALA, TIPO CONTÍNUO COM PERFIL METÁLICO "U", COM PROFUNDIDADE DE 0 A 1,5 M, LARGURA MENOR QUE 1,5 M. AF_08/2020</t>
  </si>
  <si>
    <t>ESCORAMENTO DE VALA, TIPO CONTÍNUO COM PERFIL METÁLICO "U", COM PROFUNDIDADE DE 1,5 A 3,0 M, LARGURA MAIOR OU IGUAL 1,5 M E MENOR QUE 2,5 M. AF_08/2020</t>
  </si>
  <si>
    <t>ESCORAMENTO DE VALA, TIPO CONTÍNUO COM PERFIL METÁLICO "U", COM PROFUNDIDADE DE 1,5 A 3,0 M, LARGURA MENOR QUE 1,5 M. AF_08/2020</t>
  </si>
  <si>
    <t>ESCORAMENTO DE VALA, TIPO CONTÍNUO COM PERFIL METÁLICO "U", COM PROFUNDIDADE DE 3,0 A 4,5 M, LARGURA MAIOR OU IGUAL A 1,5 M E MENOR QUE 2,5 M. AF_08/2020</t>
  </si>
  <si>
    <t>ESCORAMENTO DE VALA, TIPO CONTÍNUO COM PERFIL METÁLICO "U", COM PROFUNDIDADE DE 3,0 A 4,5 M, LARGURA MENOR QUE 1,5 M. AF_08/2020</t>
  </si>
  <si>
    <t>ESCORAMENTO DE VALA, TIPO CONTÍNUO, COM PROFUNDIDADE DE 0 A 1,5 M, LARGURA MAIOR OU IGUAL A 1,5 M E MENOR QUE 2,5 M. AF_08/2020</t>
  </si>
  <si>
    <t>ESCORAMENTO DE VALA, TIPO CONTÍNUO, COM PROFUNDIDADE DE 0 A 1,5 M, LARGURA MENOR QUE 1,5 M. AF_08/2020</t>
  </si>
  <si>
    <t>ESCORAMENTO DE VALA, TIPO CONTÍNUO, COM PROFUNDIDADE DE 1,5 A 3,0 M, LARGURA MAIOR OU IGUAL A 1,5 M E MENOR QUE 2,5 M. AF_08/2020</t>
  </si>
  <si>
    <t>ESCORAMENTO DE VALA, TIPO CONTÍNUO, COM PROFUNDIDADE DE 1,5 M A 3,0 M, LARGURA MENOR QUE 1,5 M. AF_08/2020</t>
  </si>
  <si>
    <t>ESCORAMENTO DE VALA, TIPO CONTÍNUO, COM PROFUNDIDADE DE 3,0 A 4,5 M, LARGURA MAIOR OU IGUAL A 1,5 E MENOR QUE 2,5 M. AF_08/2020</t>
  </si>
  <si>
    <t>ESCORAMENTO DE VALA, TIPO CONTÍNUO, COM PROFUNDIDADE DE 3,0 A 4,5 M, LARGURA MENOR QUE 1,5 M. AF_08/2020</t>
  </si>
  <si>
    <t>ESCORAMENTO DE VALA, TIPO DESCONTÍNUO, COM PROFUNDIDADE DE 0 A 1,5 M, LARGURA MAIOR OU IGUAL A 1,5 M E MENOR QUE 2,5 M. AF_08/2020</t>
  </si>
  <si>
    <t>ESCORAMENTO DE VALA, TIPO DESCONTÍNUO, COM PROFUNDIDADE DE 0 A 1,5 M, LARGURA MENOR QUE 1,5 M. AF_08/2020</t>
  </si>
  <si>
    <t>ESCORAMENTO DE VALA, TIPO DESCONTÍNUO, COM PROFUNDIDADE DE 1,5 A 3,0 M, LARGURA MAIOR OU IGUAL A 1,5 M E MENOR QUE 2,5 M. AF_08/2020</t>
  </si>
  <si>
    <t>ESCORAMENTO DE VALA, TIPO DESCONTÍNUO, COM PROFUNDIDADE DE 1,5 M A 3,0 M, LARGURA MENOR QUE 1,5 M. AF_08/2020</t>
  </si>
  <si>
    <t>ESCORAMENTO DE VALA, TIPO DESCONTÍNUO, COM PROFUNDIDADE DE 3,0 A 4,5 M, LARGURA MAIOR OU IGUAL A 1,5 E MENOR QUE 2,5 M. AF_08/2020</t>
  </si>
  <si>
    <t>ESCORAMENTO DE VALA, TIPO DESCONTÍNUO, COM PROFUNDIDADE DE 3,0 A 4,5 M, LARGURA MENOR QUE 1,5 M. AF_08/2020</t>
  </si>
  <si>
    <t>ESCORAMENTO DE VALA, TIPO ESTACA PRANCHA METÁLICA CRAVADA, COM PROFUNDIDADE DE 0 A 1,5 M. AF_08/2020</t>
  </si>
  <si>
    <t>ESCORAMENTO DE VALA, TIPO ESTACA PRANCHA METÁLICA CRAVADA, COM PROFUNDIDADE DE 1,5 A 3 M. AF_08/2020</t>
  </si>
  <si>
    <t>ESCORAMENTO DE VALA, TIPO ESTACA PRANCHA METÁLICA CRAVADA, COM PROFUNDIDADE DE 3 A 4,5 M. AF_08/2020</t>
  </si>
  <si>
    <t>ESCORAMENTO DE VALA, TIPO PONTALETEAMENTO, COM PROFUNDIDADE DE 0 A 1,5 M, LARGURA MAIOR OU IGUAL A 1,5 M E MENOR QUE 2,5 M. AF_08/2020</t>
  </si>
  <si>
    <t>ESCORAMENTO DE VALA, TIPO PONTALETEAMENTO, COM PROFUNDIDADE DE 0 A 1,5 M, LARGURA MENOR QUE 1,5 M. AF_08/2020</t>
  </si>
  <si>
    <t>ESCORAMENTO DE VALA, TIPO PONTALETEAMENTO, COM PROFUNDIDADE DE 1,5 A 3,0 M, LARGURA MAIOR OU IGUAL A 1,5 M E MENOR QUE 2,5 M. AF_08/2020</t>
  </si>
  <si>
    <t>ESCORAMENTO DE VALA, TIPO PONTALETEAMENTO, COM PROFUNDIDADE DE 1,5 A 3,0 M, LARGURA MENOR QUE 1,5 M. AF_08/2020</t>
  </si>
  <si>
    <t>ESCORAMENTO DE VALA, TIPO PONTALETEAMENTO, COM PROFUNDIDADE DE 3,0 A 4,5 M, LARGURA MAIOR OU IGUAL A 1,5 M E MENOR QUE 2,5 M. AF_08/2020</t>
  </si>
  <si>
    <t>ESCORAMENTO DE VALA, TIPO PONTALETEAMENTO, COM PROFUNDIDADE DE 3,0 A 4,5 M, LARGURA MENOR QUE 1,5 M. AF_08/2020</t>
  </si>
  <si>
    <t>ESCORAMENTO DE VALA,TIPO CONTÍNUO COM PERFIL METÁLICO "U", COM PROFUNDIDADE DE 0 A 1,5 M, LARGURA MAIOR OU IGUAL A 1,5 E MENOR QUE 2,5 M. AF_08/2020</t>
  </si>
  <si>
    <t>FABRICAÇÃO DE CONJUNTO DE MÓDULO METÁLICO,  COMPRIMENTO DE 3,0 M E ALTURA DE 1,8 M (ESTRONCAS DE 1,00 M). AF_08/2020</t>
  </si>
  <si>
    <t>FABRICAÇÃO DE CONJUNTO DE MÓDULO METÁLICO,  COMPRIMENTO DE 3,6 M E ALTURA DE 3,0 M (ESTRONCAS DE 2,00 M). AF_08/2020</t>
  </si>
  <si>
    <t>FABRICAÇÃO DE CONJUNTO DE MÓDULO METÁLICO, COMPRIMENTO DE 3,0 M E ALTURA DE 1,8 M (ESTRONCAS DE 2,00 M). AF_08/2020</t>
  </si>
  <si>
    <t>FABRICAÇÃO DE CONJUNTO DE MÓDULO METÁLICO, COMPRIMENTO DE 3,0 M E ALTURA DE 2,4 M (ESTRONCAS DE 1,00 M). AF_08/2020</t>
  </si>
  <si>
    <t>FABRICAÇÃO DE CONJUNTO DE MÓDULO METÁLICO, COMPRIMENTO DE 3,0 M E ALTURA DE 2,4 M (ESTRONCAS DE 2,00 M). AF_08/2020</t>
  </si>
  <si>
    <t>FABRICAÇÃO DE CONJUNTO DE MÓDULO METÁLICO, COMPRIMENTO DE 3,6 M E ALTURA DE 3,0 M (ESTRONCAS DE 1,00 M). AF_08/2020</t>
  </si>
  <si>
    <t>PREPARO DE FUNDO DE VALA COM LARGURA MAIOR OU IGUAL A 1,5 M E MENOR QUE 2,5 M (ACERTO DO SOLO NATURAL). AF_08/2020</t>
  </si>
  <si>
    <t>PREPARO DE FUNDO DE VALA COM LARGURA MAIOR OU IGUAL A 1,5 M E MENOR QUE 2,5 M, COM CAMADA DE AREIA, LANÇAMENTO MANUAL. AF_08/2020</t>
  </si>
  <si>
    <t>PREPARO DE FUNDO DE VALA COM LARGURA MAIOR OU IGUAL A 1,5 M E MENOR QUE 2,5 M, COM CAMADA DE AREIA, LANÇAMENTO MECANIZADO. AF_08/2020</t>
  </si>
  <si>
    <t>PREPARO DE FUNDO DE VALA COM LARGURA MAIOR OU IGUAL A 1,5 M E MENOR QUE 2,5 M, COM CAMADA DE BRITA, LANÇAMENTO MANUAL. AF_08/2020</t>
  </si>
  <si>
    <t>PREPARO DE FUNDO DE VALA COM LARGURA MAIOR OU IGUAL A 1,5 M E MENOR QUE 2,5 M, COM CAMADA DE BRITA, LANÇAMENTO MECANIZADO. AF_08/2020</t>
  </si>
  <si>
    <t>PREPARO DE FUNDO DE VALA COM LARGURA MENOR QUE 1,5 M (ACERTO DO SOLO NATURAL). AF_08/2020</t>
  </si>
  <si>
    <t>PREPARO DE FUNDO DE VALA COM LARGURA MENOR QUE 1,5 M, COM CAMADA DE AREIA, LANÇAMENTO MANUAL. AF_08/2020</t>
  </si>
  <si>
    <t>PREPARO DE FUNDO DE VALA COM LARGURA MENOR QUE 1,5 M, COM CAMADA DE AREIA, LANÇAMENTO MECANIZADO. AF_08/2020</t>
  </si>
  <si>
    <t>PREPARO DE FUNDO DE VALA COM LARGURA MENOR QUE 1,5 M, COM CAMADA DE BRITA, LANÇAMENTO MANUAL. AF_08/2020</t>
  </si>
  <si>
    <t>PREPARO DE FUNDO DE VALA COM LARGURA MENOR QUE 1,5 M, COM CAMADA DE BRITA, LANÇAMENTO MECANIZADO. AF_08/2020</t>
  </si>
  <si>
    <t>ESGOTAMENTO DE VALA COM BOMBA SUBMERSÍVEL. AF_12/2022</t>
  </si>
  <si>
    <t>INSTALAÇÃO DE MATERIAL GRANULAR FILTRANTE PARA SISTEMA DE REBAIXAMENTO DE LENÇOL FREÁTICO POR POÇOS PROFUNDOSA, DIÂMETRO DO POÇO DE 400 MM. AF_12/2022</t>
  </si>
  <si>
    <t>INSTALAÇÃO DE SISTEMA DE REBAIXAMENTO DE LENÇOL FREÁTICO POR POÇOS PROFUNDOS, DIÂMETRO DO POÇO DE 400 MM (EXCLUI O FORNECIMENTO E FUNCIONAMENTO DE BOMBAS). AF_12/2022</t>
  </si>
  <si>
    <t>INSTALAÇÃO DE TUBULAÇÃO (GEOMECÂNICA E DE SUCÇÃO) PARA SISTEMA DE REBAIXAMENTO DE LENÇOL FREÁTICO POR POÇOS PROFUNDOS COM BOMBA SUBMERSA, DIÂMETRO DO POÇO DE 400 MM. AF_12/2022</t>
  </si>
  <si>
    <t>INSTALAÇÃO E DESINSTALAÇÃO DE CONJUNTO DE BOMBAS, À VÁCUO E CENTRÍFUGA, PARA SISTEMA DE REBAIXAMENTO DE LENÇOL FREÁTICO POR PONTEIRAS FILTRANTES (EXCLUI O FORNECIMENTO DE BOMBAS). AF_12/2022</t>
  </si>
  <si>
    <t>INSTALAÇÃO E DESINSTALAÇÃO DE MANGOTES PARA SISTEMA DE REBAIXAMENTO DE LENÇOL FREÁTICO POR PONTEIRAS FILTRANTES. AF_12/2022</t>
  </si>
  <si>
    <t>INSTALAÇÃO E DESINSTALAÇÃO DE REGISTRO DE PVC PARA SISTEMA DE REBAIXAMENTO DE LENÇOL FREÁTICO POR PONTEIRAS FILTRANTES. AF_12/2022</t>
  </si>
  <si>
    <t>INSTALAÇÃO E DESINSTALAÇÃO DE SISTEMA DE BOMBA PARA SISTEMA DE REBAIXAMENTO DE LENÇOL FREÁTICO POR POÇOS PROFUNDOS (EXCLUI O FORNECIMENTO DE BOMBA). AF_12/2022</t>
  </si>
  <si>
    <t>INSTALAÇÃO E DESINSTALAÇÃO DE SISTEMA DE REBAIXAMENTO DE LENÇOL FREÁTICO POR PONTEIRAS FILTRANTES PARA OBRAS ESTACIONÁRIAS (EXCLUI O FORNECIMENTO E FUNCIONAMENTO DE BOMBAS). AF_12/2022</t>
  </si>
  <si>
    <t>INSTALAÇÃO E DESINSTALAÇÃO DE SISTEMA DE REBAIXAMENTO DE LENÇOL FREÁTICO POR PONTEIRAS FILTRANTES PARA OBRAS ITINERANTES (EXCLUI O FORNECIMENTO E FUNCIONAMENTO DE BOMBAS). AF_12/2022</t>
  </si>
  <si>
    <t>INSTALAÇÃO E DESINSTALAÇÃO DE TUBO COLETOR DE PVC, DIÂMETRO DE 100 MM, PARA SISTEMA DE REBAIXAMENTO DE LENÇOL FREÁTICO POR PONTEIRAS FILTRANTES. AF_12/2022</t>
  </si>
  <si>
    <t>INSTALAÇÃO E RETIRADA DE REVESTIMENTO METÁLICO PARA PERFURAÇÃO DE SOLO PARA SISTEMA DE REBAIXAMENTO DE LENÇOL FREÁTICO POR PORÇOS PROFUNDOS, DIÂMETRO DO POÇO DE 400 MM. AF_12/2022</t>
  </si>
  <si>
    <t>PERFURAÇÃO DE SOLO PARA SISTEMA DE REBAIXAMENTO DE LENÇOL FREÁTICO POR POÇOS PROFUNDOS, DIÂMETRO DO POÇO DE 400 MM. AF_12/2022</t>
  </si>
  <si>
    <t>PERFURAÇÃO DE SOLO, INSTALAÇÃO E DESINSTALAÇÃO DE PONTEIRAS PARA SISTEMA DE REBAIXAMENTO DE LENÇOL FREÁTICO POR PONTEIRAS FILTRANTES EM OBRAS ESTACIONÁRIAS. AF_12/2022</t>
  </si>
  <si>
    <t>PERFURAÇÃO DE SOLO, INSTALAÇÃO E DESINSTALAÇÃO DE PONTEIRAS PARA SISTEMA DE REBAIXAMENTO DE LENÇOL FREÁTICO POR PONTEIRAS FILTRANTES EM OBRAS ITINERANTES. AF_12/2022</t>
  </si>
  <si>
    <t>CAIXILHO FIXO DE ALUMÍNIO PARA VIDRO (VIDRO INCLUSO), BATENTE/ REQUADRO DE 4 A 14 CM, SEM GUARNIÇÃO/ ALIZAR, FIXAÇÃO COM PARAFUSOS, VEDAÇÃO COM SILICONE, EXCLUSIVE CONTRAMARCO - FORNECIMENTO E INSTALAÇÃO. AF_11/2024</t>
  </si>
  <si>
    <t>CAIXILHO FIXO DE PVC BRANCO PARA VIDRO (VIDRO INCLUSO), BATENTE/ REQUADRO DE 4 A 14 CM, SEM GUARNIÇÃO/ ALIZAR, COM FERRAGENS, FIXAÇÃO COM PARAFUSOS, VEDAÇÃO COM SILICONE, EXCLUSIVE CONTRAMARCO - FORNECIMENTO E INSTALAÇÃO. AF_11/2024</t>
  </si>
  <si>
    <t>CONTRAMARCO DE ALUMÍNIO, FIXAÇÃO COM ARGAMASSA - FORNECIMENTO E INSTALAÇÃO. AF_11/2024</t>
  </si>
  <si>
    <t>CONTRAMARCO DE ALUMÍNIO, FIXAÇÃO COM PARAFUSO - FORNECIMENTO E INSTALAÇÃO. AF_11/2024</t>
  </si>
  <si>
    <t>CONTRAMARCO DE AÇO, FIXAÇÃO COM ARGAMASSA - FORNECIMENTO E INSTALAÇÃO. AF_11/2024</t>
  </si>
  <si>
    <t>CONTRAMARCO DE AÇO, FIXAÇÃO COM PARAFUSO - FORNECIMENTO E INSTALAÇÃO. AF_11/2024</t>
  </si>
  <si>
    <t>GUARNIÇÃO DE ALUMÍNIO. AF_11/2024</t>
  </si>
  <si>
    <t>JANELA DE ALUMÍNIO DE CORRER COM 2 FOLHAS PARA VIDROS (VIDROS INCLUSOS) E PERSIANA INTEGRADA, BATENTE/ REQUADRO 6 A 14 CM, ACABAMENTO COM ACETATO OU BRILHANTE, FIXAÇÃO COM PARAFUSO, SEM GUARNIÇÃO/ ALIZAR, DIMENSÕES 120X120 CM, VEDAÇÃO COM SILICONE, EXCLUSIVE CONTRAMARCO - FORNECIMENTO E INSTALAÇÃO.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</si>
  <si>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</si>
  <si>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2 FOLHAS PARA VIDROS (VIDROS INCLUSOS), COM BANDEIRA,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</si>
  <si>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</si>
  <si>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</si>
  <si>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DE CORRER COM 4 FOLHAS PARA VIDROS (VIDROS INCLUSOS), SEM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</si>
  <si>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</si>
  <si>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ALUMÍNIO TIPO MAXIM-AR, VIDRO INCLUSO, COM BANDEIRA, FIXAÇÃO COM PARAFUSO, SEM GUARNIÇÃO/ ALIZAR, DIMENSÕES 100X80 (A X L) CM, SEM ACABAMENTO, VEDAÇÃO COM SILICONE, EXCLUSIVE CONTRAMARCO - FORNECIMENTO E INSTALAÇÃO. AF_11/2024</t>
  </si>
  <si>
    <t>JANELA DE AÇO DE CORRER COM 3 FOLHAS (2 VENEZIANAS E 1 PARA VIDRO - VIDRO INCLUSO), BATENTE/ REQUADRO INCLUSO (6 A 14 CM), FIXAÇÃO COM ARGAMASSA, COM PINTURA ANTICORROSIVA E PINTURA DE ACABAMENTO, COM FERRAGENS, FIXAÇÃO COM ARGAMASSA,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</si>
  <si>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</si>
  <si>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</si>
  <si>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</si>
  <si>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</si>
  <si>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</si>
  <si>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</si>
  <si>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CEDRINHO/ ANGELIM COMERCIAL/ CURUPIXA/ CUMARU OU EQUIVALENTE, VENEZIANAS PANTOGRÁFICAS DE CORRER E 2 FOLHAS PARA VIDROS DE CORRER (VIDROS NÃO INCLUSOS), GUARNIÇÕES/ MARCO INCLUSOS, FERRAGENS INCLUSAS,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</si>
  <si>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</si>
  <si>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</si>
  <si>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</si>
  <si>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</si>
  <si>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</si>
  <si>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PVC BRANCO DE CORRER COM 2 FOLHAS PARA VIDRO (VIDROS INCLUSOS) E PERSIANA INTEGRADA, BATENTE/ REQUADRO DE 4 A 14 CM, DIMENSÕES 120X120 CM, COM GUARNIÇÃO/ ALIZAR, COM FERRAGENS, FIXAÇÃO COM PARAFUSOS, VEDAÇÃO COM SILICONE, EXCLUSIVE CONTRAMARCO - FORNECIMENTO E INSTALAÇÃO. AF_11/2024</t>
  </si>
  <si>
    <t>JANELA DE PVC BRANCO DE CORRER COM 3 FOLHAS (2 VENEZIANAS E 1 PARA VIDRO, VIDRO INCLUSO), BATENTE/ REQUADRO DE 4 A 14 CM, DIMENSÕES 100X200 CM, COM GUARNIÇÃO/ ALIZAR, COM FERRAGENS, FIXAÇÃO COM PARAFUSOS, VEDAÇÃO COM SILICONE, EXCLUSIVE CONTRAMARCO - FORNECIMENTO E INSTALAÇÃO. AF_11/2024</t>
  </si>
  <si>
    <t>JANELA DE PVC BRANCO TIPO MAXIM-AR (VIDRO INCLUSO), BATENTE/ REQUADRO DE 4 A 14 CM, DIMENSÕES 60X60 CM, COM GUARNIÇÃO/ ALIZAR, COM FERRAGENS, FIXAÇÃO COM PARAFUSOS, VEDAÇÃO COM SILICONE, EXCLUSIVE CONTRAMARCO - FORNECIMENTO E INSTALAÇÃO. AF_11/2024</t>
  </si>
  <si>
    <t>ALIZAR DE 5X1,5CM PARA PORTA FIXADO COM PREGOS, PADRÃO MÉDIO - FORNECIMENTO E INSTALAÇÃO. AF_12/2019</t>
  </si>
  <si>
    <t>ALIZAR DE 5X1,5CM PARA PORTA FIXADO COM PREGOS, PADRÃO POPULAR - FORNECIMENTO E INSTALAÇÃO. AF_12/2019</t>
  </si>
  <si>
    <t>BATENTE DE AÇO GALVANIZADO, COM PERFIL PRÉ-FABRICADO, FIXADO COM ARGAMASSA, COM SOLDA, GRAPAS E FUROS PARA FERRAGENS INCLUSOS. AF_12/2019</t>
  </si>
  <si>
    <t>BATENTE PARA PORTA COM BANDEIRA, FIXAÇÃO COM PARAFUSO E BUCHA. AF_12/2019</t>
  </si>
  <si>
    <t>BATENTE PARA PORTA DE MADEIRA, FIXAÇÃO COM ARGAMASSA, PADRÃO MÉDIO - FORNECIMENTO E INSTALAÇÃO. AF_12/2019</t>
  </si>
  <si>
    <t>BATENTE PARA PORTA DE MADEIRA, FIXAÇÃO COM ARGAMASSA, PADRÃO POPULAR. FORNECIMENTO E INSTALAÇÃO. AF_12/2019</t>
  </si>
  <si>
    <t>BATENTE PARA PORTA DE MADEIRA, PADRÃO MÉDIO - FORNECIMENTO E MONTAGEM. AF_12/2019</t>
  </si>
  <si>
    <t>BATENTE PARA PORTA DE MADEIRA, PADRÃO POPULAR - FORNECIMENTO E MONTAGEM. AF_12/2019</t>
  </si>
  <si>
    <t>CREMONA EM LATÃO CROMADO OU POLIDO, COMPLETA. AF_12/2019</t>
  </si>
  <si>
    <t>DOBRADIÇA EM AÇO/FERRO, 3" X 21/2", E=1,9 A 2MM, SEN ANEL, CROMADO OU ZINCADO, TAMPA BOLA, COM PARAFUSOS. AF_12/2019</t>
  </si>
  <si>
    <t>DOBRADIÇA TIPO VAI E VEM EM LATÃO POLIDO 3". AF_12/2019</t>
  </si>
  <si>
    <t>FECHADURA DE EMBUTIR COM CILINDRO, EXTERNA, COMPLETA, ACABAMENTO PADRÃO MÉDIO, INCLUSO EXECUÇÃO DE FURO - FORNECIMENTO E INSTALAÇÃO. AF_12/2019</t>
  </si>
  <si>
    <t>FECHADURA DE EMBUTIR COM CILINDRO, EXTERNA,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</si>
  <si>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</si>
  <si>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</si>
  <si>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</si>
  <si>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</si>
  <si>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FECHO DE EMBUTIR TIPO UNHA 22CM. AF_12/2019</t>
  </si>
  <si>
    <t>FECHO DE EMBUTIR TIPO UNHA 40CM.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</si>
  <si>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</si>
  <si>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</si>
  <si>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</si>
  <si>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</si>
  <si>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</si>
  <si>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</si>
  <si>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</si>
  <si>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</si>
  <si>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</si>
  <si>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</si>
  <si>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</si>
  <si>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</si>
  <si>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</si>
  <si>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</si>
  <si>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</si>
  <si>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</si>
  <si>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</si>
  <si>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</si>
  <si>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</si>
  <si>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</si>
  <si>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</si>
  <si>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</si>
  <si>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</si>
  <si>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</si>
  <si>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</si>
  <si>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</si>
  <si>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</si>
  <si>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</si>
  <si>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</si>
  <si>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</si>
  <si>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</si>
  <si>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</si>
  <si>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</si>
  <si>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</si>
  <si>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</si>
  <si>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</si>
  <si>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</si>
  <si>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</si>
  <si>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</si>
  <si>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</si>
  <si>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</si>
  <si>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</si>
  <si>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</si>
  <si>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</si>
  <si>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</si>
  <si>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</si>
  <si>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</si>
  <si>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</si>
  <si>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</si>
  <si>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</si>
  <si>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</si>
  <si>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</si>
  <si>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</si>
  <si>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</si>
  <si>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</si>
  <si>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</si>
  <si>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</si>
  <si>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</si>
  <si>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</si>
  <si>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</si>
  <si>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</si>
  <si>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</si>
  <si>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</si>
  <si>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</si>
  <si>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</si>
  <si>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</si>
  <si>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</si>
  <si>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</si>
  <si>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</si>
  <si>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</si>
  <si>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</si>
  <si>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</si>
  <si>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PORTA CADEADO ZINCADO OXIDADO PRETO COM CADEADO DE AÇO INOX, LARGURA DE *50* MM. AF_12/2019</t>
  </si>
  <si>
    <t>PORTA CORTA-FOGO 90X210X4CM - FORNECIMENTO E INSTALAÇÃO. AF_12/2019</t>
  </si>
  <si>
    <t>PORTA DE ALUMÍNIO DE ABRIR COM LAMBRI, COM GUARNIÇÃO, FIXAÇÃO COM PARAFUSOS - FORNECIMENTO E INSTALAÇÃO. AF_12/2019</t>
  </si>
  <si>
    <t>PORTA DE ALUMÍNIO DE ABRIR PARA VIDRO SEM GUARNIÇÃO, 87X210CM, FIXAÇÃO COM PARAFUSOS, INCLUSIVE VIDROS - FORNECIMENTO E INSTALAÇÃO. AF_12/2019</t>
  </si>
  <si>
    <t>PORTA DE CORRER DE ALUMÍNIO, COM DUAS FOLHAS PARA VIDRO, INCLUSO VIDRO LISO INCOLOR, FECHADURA E PUXADOR, SEM ALIZAR. AF_12/2019</t>
  </si>
  <si>
    <t>PORTA DE FERRO, DE ABRIR, TIPO GRADE COM CHAPA, COM GUARNIÇÕES. AF_12/2019</t>
  </si>
  <si>
    <t>PORTA DE MADEIRA COMPENSADA LISA PARA PINTURA, 120X210X3,5CM, 2 FOLHAS, INCLUSO ADUELA 2A, ALIZAR 2A E DOBRADIÇAS.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</si>
  <si>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</si>
  <si>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</si>
  <si>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</si>
  <si>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</si>
  <si>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</si>
  <si>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</si>
  <si>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</si>
  <si>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</si>
  <si>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</si>
  <si>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</si>
  <si>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</si>
  <si>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</si>
  <si>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TIPO VENEZIANA, 80X210CM, ESPESSURA DE 3CM, INCLUSO DOBRADIÇAS - FORNECIMENTO E INSTALAÇÃO.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</si>
  <si>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</si>
  <si>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</si>
  <si>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EM ALUMÍNIO DE ABRIR TIPO VENEZIANA COM GUARNIÇÃO, FIXAÇÃO COM PARAFUSOS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</si>
  <si>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</si>
  <si>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</si>
  <si>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PUXADOR CENTRAL PARA ESQUADRIA DE MADEIRA.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</si>
  <si>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</si>
  <si>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</si>
  <si>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</si>
  <si>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</si>
  <si>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</si>
  <si>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TARJETA TIPO LIVRE/OCUPADO PARA PORTA DE BANHEIRO. AF_12/2019</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</si>
  <si>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</si>
  <si>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</si>
  <si>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</si>
  <si>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</si>
  <si>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ESTACA CIRCULAR ESCAVADA COM FLUIDO ESTABILIZANTE (ESTACÃO), DIÂMETRO DE 110CM (EXCLUSIVE MOBILIZAÇÃO E DESMOBILIZAÇÃO). AF_05/2020</t>
  </si>
  <si>
    <t>ESTACA CIRCULAR ESCAVADA COM FLUIDO ESTABILIZANTE (ESTACÃO), DIÂMETRO DE 140CM (EXCLUSIVE MOBILIZAÇÃO E DESMOBILIZAÇÃO). AF_05/2020</t>
  </si>
  <si>
    <t>ESTACA CIRCULAR ESCAVADA COM FLUIDO ESTABILIZANTE (ESTACÃO), DIÂMETRO DE 80CM (EXCLUSIVE MOBILIZAÇÃO E DESMOBILIZAÇÃO). AF_05/2020</t>
  </si>
  <si>
    <t>ESTACA RETANGULAR ESCAVADA COM FLUIDO ESTABILIZANTE (BARRETE), 40 X 250CM (EXCLUSIVE MOBILIZAÇÃO E DESMOBILIZAÇÃO). AF_05/2020</t>
  </si>
  <si>
    <t>ESTACA RETANGULAR ESCAVADA COM FLUIDO ESTABILIZANTE (BARRETE), 60 X 250CM (EXCLUSIVE MOBILIZAÇÃO E DESMOBILIZAÇÃO). AF_05/2020</t>
  </si>
  <si>
    <t>ESTACA RETANGULAR ESCAVADA COM FLUIDO ESTABILIZANTE (BARRETE), 80 X 250CM (EXCLUSIVE MOBILIZAÇÃO E DESMOBILIZAÇÃO). AF_05/2020</t>
  </si>
  <si>
    <t>ESTACA STRAUSS, DIÂMETRO DE 25CM, COM ARMADURA DE ARRANQUE (EXCLUSIVE MOBILIZAÇÃO E DESMOBILIZAÇÃO). AF_05/2020</t>
  </si>
  <si>
    <t>ESTACA STRAUSS, DIÂMETRO DE 32CM, COM ARMADURA DE ARRANQUE (EXCLUSIVE MOBILIZAÇÃO E DESMOBILIZAÇÃO). AF_05/2020</t>
  </si>
  <si>
    <t>ESTACA STRAUSS, DIÂMETRO DE 32CM, INTEIRAMENTE ARMADA (EXCLUSIVE MOBILIZAÇÃO E DESMOBILIZAÇÃO). AF_05/2020</t>
  </si>
  <si>
    <t>ESTACA STRAUSS, DIÂMETRO DE 38CM, COM ARMADURA DE ARRANQUE (EXCLUSIVE MOBILIZAÇÃO E DESMOBILIZAÇÃO). AF_05/2020</t>
  </si>
  <si>
    <t>ESTACA STRAUSS, DIÂMETRO DE 38CM, INTEIRAMENTE ARMADA (EXCLUSIVE MOBILIZAÇÃO E DESMOBILIZAÇÃO). AF_05/2020</t>
  </si>
  <si>
    <t>ESTACA ESCAVADA MECANICAMENTE, SEM FLUIDO ESTABILIZANTE, COM 25CM DE DIÂMETRO, CONCRETO LANÇADO MANUALMENTE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</si>
  <si>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</si>
  <si>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</si>
  <si>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BOMBA LANÇA (EXCLUSIVE BOMBEAMENTO, MOBILIZAÇÃO E DESMOBILIZAÇÃO). AF_01/2020</t>
  </si>
  <si>
    <t>ESTACA ESCAVADA MECANICAMENTE, SEM FLUIDO ESTABILIZANTE, COM 60CM DE DIÂMETRO, CONCRETO LANÇADO POR CAMINHÃO BETONEIRA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</si>
  <si>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</si>
  <si>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</si>
  <si>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</si>
  <si>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METÁLICA PARA FUNDAÇÃO, UTILIZANDO PERFIL LAMINADO HP250X62 (EXCLUSIVE MOBILIZAÇÃO E DESMOBILIZAÇÃO). AF_01/2020</t>
  </si>
  <si>
    <t>ESTACA METÁLICA PARA FUNDAÇÃO, UTILIZANDO PERFIL LAMINADO HP310X125 (EXCLUSIVE MOBILIZAÇÃO E DESMOBILIZAÇÃO). AF_01/2020</t>
  </si>
  <si>
    <t>ESTACA METÁLICA PARA FUNDAÇÃO, UTILIZANDO PERFIL LAMINADO HP310X79 (EXCLUSIVE MOBILIZAÇÃO E DESMOBILIZAÇÃO). AF_01/2020</t>
  </si>
  <si>
    <t>ESTACA PRÉ-MOLDADA DE CONCRETO CENTRIFUGADO, SEÇÃO CIRCULAR, CAPACIDADE DE 100 TONELADAS, INCLUSO EMENDA (EXCLUSIVE MOBILIZAÇÃO E DESMOBILIZAÇÃO). AF_12/2019</t>
  </si>
  <si>
    <t>ESTACA PRÉ-MOLDADA DE CONCRETO SEÇÃO QUADRADA, CAPACIDADE DE 50 TONELADAS, INCLUSO EMENDA (EXCLUSIVE MOBILIZAÇÃO E DESMOBILIZAÇÃO). AF_12/2019</t>
  </si>
  <si>
    <t>ESTACA PRÉ-MOLDADA DE CONCRETO, SEÇÃO QUADRADA, CAPACIDADE DE 25 TONELADAS, INCLUSO EMENDA (EXCLUSIVE MOBILIZAÇÃO E DESMOBILIZAÇÃO). AF_12/2019</t>
  </si>
  <si>
    <t>ESTACA RAIZ, DIÂMETRO DE 20 CM, PERFURADA EM ROCHA (EXCLUSIVE MOBILIZAÇÃO E DESMOBILIZAÇÃO). AF_03/2020</t>
  </si>
  <si>
    <t>ESTACA RAIZ, DIÂMETRO DE 20 CM, SEM PRESENÇA DE ROCHA (EXCLUSIVE MOBILIZAÇÃO E DESMOBILIZAÇÃO). AF_03/2020</t>
  </si>
  <si>
    <t>ESTACA RAIZ, DIÂMETRO DE 31 CM, PERFURADA EM ROCHA (EXCLUSIVE MOBILIZAÇÃO E DESMOBILIZAÇÃO). AF_03/2020</t>
  </si>
  <si>
    <t>ESTACA RAIZ, DIÂMETRO DE 31 CM, SEM PRESENÇA DE ROCHA (EXCLUSIVE MOBILIZAÇÃO E DESMOBILIZAÇÃO). AF_03/2020</t>
  </si>
  <si>
    <t>ESTACA RAIZ, DIÂMETRO DE 40 CM, PERFURADA EM ROCHA (EXCLUSIVE MOBILIZAÇÃO E DESMOBILIZAÇÃO). AF_03/2020</t>
  </si>
  <si>
    <t>ESTACA RAIZ, DIÂMETRO DE 40 CM, SEM PRESENÇA DE ROCHA (EXCLUSIVE MOBILIZAÇÃO E DESMOBILIZAÇÃO). AF_03/2020</t>
  </si>
  <si>
    <t>ESTACA RAIZ, DIÂMETRO DE 45 CM, PERFURADA EM ROCHA (EXCLUSIVE MOBILIZAÇÃO E DESMOBILIZAÇÃO). AF_03/2020</t>
  </si>
  <si>
    <t>ESTACA RAIZ, DIÂMETRO DE 45 CM, SEM PRESENÇA DE ROCHA (EXCLUSIVE MOBILIZAÇÃO E DESMOBILIZAÇÃO). AF_03/2020</t>
  </si>
  <si>
    <t>ESTACA HÉLICE CONTÍNUA , DIÂMETRO DE 50 CM, INCLUSO CONCRETO FCK=30MPA E ARMADURA MÍNIMA (EXCLUSIVE BOMBEAMENTO, MOBILIZAÇÃO E DESMOBILIZAÇÃO). AF_12/2019</t>
  </si>
  <si>
    <t>ESTACA HÉLICE CONTÍNUA, DIÂMETRO DE 30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</si>
  <si>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</si>
  <si>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</si>
  <si>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</si>
  <si>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FABRICAÇÃO E INSTALAÇÃO DE MEIA TESOURA DE MADEIRA NÃO APARELHADA, COM VÃO DE 10 M, PARA TELHA CERÂMICA OU DE CONCRETO,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</si>
  <si>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</si>
  <si>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</si>
  <si>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</si>
  <si>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</si>
  <si>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12 M, PARA TELHA ONDULADA DE FIBROCIMENTO, ALUMÍNIO,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</si>
  <si>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</si>
  <si>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</si>
  <si>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CERÂMICA OU DE CONCRETO,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</si>
  <si>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</si>
  <si>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CERÂMICA OU DE CONCRETO,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</si>
  <si>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</si>
  <si>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CERÂMICA OU DE CONCRETO,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</si>
  <si>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</si>
  <si>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CERÂMICA OU DE CONCRETO,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</si>
  <si>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</si>
  <si>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CERÂMICA OU DE CONCRETO,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</si>
  <si>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</si>
  <si>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CERÂMICA OU DE CONCRETO, INCLUSO IÇAMENTO. AF_07/2019</t>
  </si>
  <si>
    <t>FABRICAÇÃO E INSTALAÇÃO DE MEIA TESOURA DE MADEIRA NÃO APARELHADA, COM VÃO DE 9 M, PARA TELHA ONDULADA DE FIBROCIMENTO, ALUMÍNIO, PLÁSTICA OU TERMOACÚSTICA, INCLUSO IÇAMENTO.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</si>
  <si>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</si>
  <si>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</si>
  <si>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</si>
  <si>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</si>
  <si>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</si>
  <si>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</si>
  <si>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MAIS QUE 2 ÁGUAS E COM TELHA CERÂMICA OU DE CONCRETO EM EDIFÍCIO INSTITUCIONAL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</si>
  <si>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</si>
  <si>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RESIDENCIAL TÉRREO, INCLUSO TRANSPORTE VERTICAL.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</si>
  <si>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</si>
  <si>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</si>
  <si>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TESOURA INTEIRA EM AÇO, VÃO DE 10 M, PARA TELHA CERÂMICA OU DE CONCRETO,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</si>
  <si>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</si>
  <si>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CERÂMICA OU DE CONCRETO,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</si>
  <si>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</si>
  <si>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CERÂMICA OU DE CONCRETO, INCLUSO IÇAMENTO. AF_07/2019</t>
  </si>
  <si>
    <t>FABRICAÇÃO E INSTALAÇÃO DE TESOURA INTEIRA EM AÇO, VÃO DE 12 M, PARA TELHA ONDULADA DE FIBROCIMENTO, METÁLICA, PLÁSTICA OU TERMOACÚSTICA, INCLUSO IÇAMENTO. AF_07/2019</t>
  </si>
  <si>
    <t>FABRICAÇÃO E INSTALAÇÃO DE TESOURA INTEIRA EM AÇO, VÃO DE 3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</si>
  <si>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</si>
  <si>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CERÂMICA OU DE CONCRETO,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</si>
  <si>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</si>
  <si>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CERÂMICA OU DE CONCRETO,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</si>
  <si>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</si>
  <si>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CERÂMICA OU DE CONCRETO,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</si>
  <si>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</si>
  <si>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CERÂMICA OU DE CONCRETO,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</si>
  <si>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</si>
  <si>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CERÂMICA OU DE CONCRETO,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</si>
  <si>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</si>
  <si>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CERÂMICA OU DE CONCRETO, INCLUSO IÇAMENTO. AF_07/2019</t>
  </si>
  <si>
    <t>FABRICAÇÃO E INSTALAÇÃO DE TESOURA INTEIRA EM AÇO, VÃO DE 9 M, PARA TELHA ONDULADA DE FIBROCIMENTO, METÁLICA, PLÁSTICA OU TERMOACÚSTICA, INCLUSO IÇAMENTO. AF_07/2019</t>
  </si>
  <si>
    <t>FABRICAÇÃO E INSTALAÇÃO DE TESOURA INTEIRA EM MADEIRA NÃO APARELHADA, VÃO DE 10 M, PARA TELHA CERÂMICA OU DE CONCRETO,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</si>
  <si>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</si>
  <si>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CERÂMICA OU DE CONCRETO,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</si>
  <si>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</si>
  <si>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CERÂMICA OU DE CONCRETO, INCLUSO IÇAMENTO. AF_07/2019</t>
  </si>
  <si>
    <t>FABRICAÇÃO E INSTALAÇÃO DE TESOURA INTEIRA EM MADEIRA NÃO APARELHADA, VÃO DE 12 M, PARA TELHA ONDULADA DE FIBROCIMENTO, METÁLICA, PLÁSTICA OU TERMOACÚSTICA, INCLUSO IÇAMENTO. AF_07/2019</t>
  </si>
  <si>
    <t>FABRICAÇÃO E INSTALAÇÃO DE TESOURA INTEIRA EM MADEIRA NÃO APARELHADA, VÃO DE 3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</si>
  <si>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</si>
  <si>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CERÂMICA OU DE CONCRETO,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</si>
  <si>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</si>
  <si>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CERÂMICA OU DE CONCRETO,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</si>
  <si>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</si>
  <si>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CERÂMICA OU DE CONCRETO,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</si>
  <si>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</si>
  <si>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CERÂMICA OU DE CONCRETO,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</si>
  <si>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</si>
  <si>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CERÂMICA OU DE CONCRETO,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</si>
  <si>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</si>
  <si>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CERÂMICA OU DE CONCRETO, INCLUSO IÇAMENTO. AF_07/2019</t>
  </si>
  <si>
    <t>FABRICAÇÃO E INSTALAÇÃO DE TESOURA INTEIRA EM MADEIRA NÃO APARELHADA, VÃO DE 9 M, PARA TELHA ONDULADA DE FIBROCIMENTO, METÁLICA, PLÁSTICA OU TERMOACÚSTICA, INCLUSO IÇAMENTO. AF_07/2019</t>
  </si>
  <si>
    <t>INSTALAÇÃO DE TESOURA (INTEIRA OU MEIA), BIAPOIADA, EM MADEIRA NÃO APARELHADA,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</si>
  <si>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</si>
  <si>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</si>
  <si>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</si>
  <si>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EM AÇO, PARA VÃOS MAIORES OU IGUAIS A 10,0 M E MENORES QUE 12,0 M,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</si>
  <si>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</si>
  <si>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</si>
  <si>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</si>
  <si>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RETIRADA E RECOLOCAÇÃO DE CAIBRO EM TELHADOS DE ATÉ 2 ÁGUAS COM TELHA CERÂMICA CAPA-CANAL, INCLUSO TRANSPORTE VERTICAL. AF_07/2019</t>
  </si>
  <si>
    <t>RETIRADA E RECOLOCAÇÃO DE CAIBRO EM TELHADOS DE ATÉ 2 ÁGUAS COM TELHA CERÂMICA OU DE CONCRETO DE ENCAIXE, INCLUSO TRANSPORTE VERTICAL. AF_07/2019</t>
  </si>
  <si>
    <t>RETIRADA E RECOLOCAÇÃO DE CAIBRO EM TELHADOS DE MAIS DE 2 ÁGUAS COM TELHA CERÂMICA CAPA-CANAL,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</si>
  <si>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</si>
  <si>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</si>
  <si>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RIPA EM TELHADOS DE ATÉ 2 ÁGUAS COM TELHA CERÂMICA OU DE CONCRETO DE ENCAIXE, INCLUSO TRANSPORTE VERTICAL. AF_07/2019</t>
  </si>
  <si>
    <t>RETIRADA E RECOLOCAÇÃO DE RIPA EM TELHADOS DE MAIS DE 2 ÁGUAS COM TELHA CERÂMICA CAPA-CANAL, INCLUSO TRANSPORTE VERTICAL. AF_07/2019</t>
  </si>
  <si>
    <t>RETIRADA E RECOLOCAÇÃO DE RIPA EM TELHADOS DE MAIS DE 2 ÁGUAS COM TELHA CERÂMICA OU DE CONCRETO DE ENCAIXE, INCLUSO TRANSPORTE VERTICAL. AF_07/2019</t>
  </si>
  <si>
    <t>TRAMA DE AÇO COMPOSTA POR RIPAS E CAIBROS PARA TELHADOS DE ATÉ 2 ÁGUAS PARA TELHA CERÂMICA CAPA-CANAL, INCLUSO TRANSPORTE VERTICAL. AF_07/2019</t>
  </si>
  <si>
    <t>TRAMA DE AÇO COMPOSTA POR RIPAS E CAIBROS PARA TELHADOS DE ATÉ 2 ÁGUAS PARA TELHA DE ENCAIXE DE CERÂMICA OU DE CONCRETO, INCLUSO TRANSPORTE VERTICAL. AF_07/2019</t>
  </si>
  <si>
    <t>TRAMA DE AÇO COMPOSTA POR RIPAS E CAIBROS PARA TELHADOS DE MAIS DE 2 ÁGUAS PARA TELHA CERÂMICA CAPA-CANAL, INCLUSO TRANSPORTE VERTICAL. AF_07/2019</t>
  </si>
  <si>
    <t>TRAMA DE AÇO COMPOSTA POR RIPAS E CAIBROS PARA TELHADOS DE MAIS DE 2 ÁGUAS PARA TELHA DE ENCAIXE DE CERÂMICA OU DE CONCRETO, INCLUSO TRANSPORTE VERTICAL. AF_07/2019</t>
  </si>
  <si>
    <t>TRAMA DE AÇO COMPOSTA POR RIPAS PARA TELHADOS DE ATÉ 2 ÁGUAS PARA TELHA CERÂMICA CAPA-CANAL, INCLUSO TRANSPORTE VERTICAL. AF_07/2019</t>
  </si>
  <si>
    <t>TRAMA DE AÇO COMPOSTA POR RIPAS PARA TELHADOS DE ATÉ 2 ÁGUAS PARA TELHA DE ENCAIXE DE CERÂMICA OU DE CONCRETO, INCLUSO TRANSPORTE VERTICAL. AF_07/2019</t>
  </si>
  <si>
    <t>TRAMA DE AÇO COMPOSTA POR RIPAS PARA TELHADOS DE MAIS DE 2 ÁGUAS PARA TELHA CERÂMICA CAPA-CANAL,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</si>
  <si>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</si>
  <si>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</si>
  <si>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CAIBROS E TERÇAS PARA TELHADOS DE ATÉ 2 ÁGUAS PARA TELHA DE ENCAIXE DE CERÂMICA OU DE CONCRETO, INCLUSO TRANSPORTE VERTICAL. AF_07/2019</t>
  </si>
  <si>
    <t>TRAMA DE AÇO COMPOSTA POR RIPAS, CAIBROS E TERÇAS PARA TELHADOS DE MAIS DE 2 ÁGUAS PARA TELHA CERÂMICA CAPA-CANAL, INCLUSO TRANSPORTE VERTICAL. AF_07/2019</t>
  </si>
  <si>
    <t>TRAMA DE AÇO COMPOSTA POR RIPAS, CAIBROS E TERÇAS PARA TELHADOS DE MAIS DE 2 ÁGUAS PARA TELHA DE ENCAIXE DE CERÂMICA OU DE CONCRETO, INCLUSO TRANSPORTE VERTICAL. AF_07/2019</t>
  </si>
  <si>
    <t>TRAMA DE AÇO COMPOSTA POR TERÇAS PARA TELHADOS DE ATÉ 2 ÁGUAS PARA TELHA ESTRUTURAL DE FIBROCIMENTO, INCLUSO TRANSPORTE VERTICAL. AF_07/2019</t>
  </si>
  <si>
    <t>TRAMA DE AÇO COMPOSTA POR TERÇAS PARA TELHADOS DE ATÉ 2 ÁGUAS PARA TELHA ONDULADA DE FIBROCIMENTO, METÁLICA, PLÁSTICA OU TERMOACÚSTICA, INCLUSO TRANSPORTE VERTICAL (EM KG). AF_07/2019</t>
  </si>
  <si>
    <t>TRAMA DE AÇO COMPOSTA POR TERÇAS PARA TELHADOS DE ATÉ 2 ÁGUAS PARA TELHA ONDULADA DE FIBROCIMENTO, METÁLICA, PLÁSTICA OU TERMOACÚSTICA,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</si>
  <si>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</si>
  <si>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</si>
  <si>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CERÂMICA CAPA-CANAL, INCLUSO TRANSPORTE VERTICAL. AF_07/2019</t>
  </si>
  <si>
    <t>TRAMA DE MADEIRA COMPOSTA POR RIPAS, CAIBROS E TERÇAS PARA TELHADOS DE MAIS QUE 2 ÁGUAS PARA TELHA DE ENCAIXE DE CERÂMICA OU DE CONCRETO, INCLUSO TRANSPORTE VERTICAL. AF_07/2019</t>
  </si>
  <si>
    <t>TRAMA DE MADEIRA COMPOSTA POR TERÇAS PARA TELHADOS DE ATÉ 2 ÁGUAS PARA TELHA ESTRUTURAL DE FIBROCIMENTO, INCLUSO TRANSPORTE VERTICAL. AF_07/2019</t>
  </si>
  <si>
    <t>TRAMA DE MADEIRA COMPOSTA POR TERÇAS PARA TELHADOS DE ATÉ 2 ÁGUAS PARA TELHA ONDULADA DE FIBROCIMENTO, METÁLICA, PLÁSTICA OU TERMOACÚSTICA, INCLUSO TRANSPORTE VERTICAL. AF_07/2019</t>
  </si>
  <si>
    <t>FORNECIMENTO E MONTAGEM DE ESCADAS PRÉ-FABRICADAS, INCLUSO IÇAMENTO COM GUINDASTE. AF_03/2024</t>
  </si>
  <si>
    <t>FORNECIMENTO E MONTAGEM DE LAJES ALVEOLARES PRÉ-FABRICADAS, INCLUSO IÇAMENTO COM GUINDASTE. AF_03/2024</t>
  </si>
  <si>
    <t>FORNECIMENTO E MONTAGEM DE LAJES DUPLO T (PI) PRÉ-FABRICADAS, INCLUSO IÇAMENTO COM GUINDASTE. AF_03/2024</t>
  </si>
  <si>
    <t>FORNECIMENTO E MONTAGEM DE PAINÉIS ESTRUTURAIS PRÉ-FABRICADOS, INCLUSO IÇAMENTO COM GUINDASTE. AF_03/2024</t>
  </si>
  <si>
    <t>FORNECIMENTO E MONTAGEM DE PILARES PRÉ-FABRICADOS, INCLUSO IÇAMENTO COM GUINDASTE. AF_03/2024</t>
  </si>
  <si>
    <t>FORNECIMENTO E MONTAGEM DE PRÉ-LAJE TRELIÇADA PRÉ-FABRICADAS, INCLUSO IÇAMENTO COM GUINDASTE. AF_03/2024</t>
  </si>
  <si>
    <t>FORNECIMENTO E MONTAGEM DE TERÇAS PRÉ-FABRICADAS, INCLUSO IÇAMENTO COM GUINDASTE. AF_03/2024</t>
  </si>
  <si>
    <t>FORNECIMENTO E MONTAGEM DE TESOURAS PRÉ-FABRICADAS, INCLUSO IÇAMENTO COM GUINDASTE. AF_03/2024</t>
  </si>
  <si>
    <t>FORNECIMENTO E MONTAGEM DE VIGAS CALHA PRÉ-FABRICADAS, INCLUSO IÇAMENTO COM GUINDASTE. AF_03/2024</t>
  </si>
  <si>
    <t>FORNECIMENTO E MONTAGEM DE VIGAS PRÉ-FABRICADAS, INCLUSO IÇAMENTO COM GUINDASTE. AF_03/2024</t>
  </si>
  <si>
    <t>PEÇA CIRCULAR PRÉ-MOLDADA, VOLUME DE CONCRETO ACIMA DE 100 LITROS, TAXA DE AÇO APROXIMADA DE 30KG/M³.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</si>
  <si>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</si>
  <si>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</si>
  <si>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</si>
  <si>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</si>
  <si>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</si>
  <si>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DE 30 A 70 LITROS, TAXA DE AÇO APROXIMADA DE 70KG/M³. AF_03/2024</t>
  </si>
  <si>
    <t>PEÇA RETANGULAR PRÉ-MOLDADA, VOLUME DE CONCRETO DE ATÉ 10 LITROS, TAXA DE AÇO APROXIMADA DE 30KG/M³. AF_03/2024</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</si>
  <si>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</si>
  <si>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</si>
  <si>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</si>
  <si>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</si>
  <si>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CONTENÇÃO EM CORTINA COM ESTACAS SECANTES COM 40 CM DE DIÂMETRO E PROFUNDIDADE ATÉ 20 METROS. AF_02/2025</t>
  </si>
  <si>
    <t>CONTENÇÃO EM CORTINA COM ESTACAS SECANTES COM 50 CM DE DIÂMETRO E PROFUNDIDADE ATÉ 20 METROS. AF_02/2025</t>
  </si>
  <si>
    <t>CONTENÇÃO EM PAREDE DIAFRAGMA COM 30 CM DE ESPESSURA E PROFUNDIDADE ATÉ 25 METROS. AF_02/2025</t>
  </si>
  <si>
    <t>CONTENÇÃO EM PAREDE DIAFRAGMA COM 40 CM DE ESPESSURA E PROFUNDIDADE ATÉ 25 METROS. AF_02/2025</t>
  </si>
  <si>
    <t>CONTENÇÃO EM PAREDE DIAFRAGMA COM 50 CM DE ESPESSURA E PROFUNDIDADE ATÉ 25 METROS. AF_02/2025</t>
  </si>
  <si>
    <t>CONTENÇÃO EM PAREDE DIAFRAGMA COM 60 CM DE ESPESSURA E PROFUNDIDADE ATÉ 25 METROS. AF_02/2025</t>
  </si>
  <si>
    <t>CONTENÇÃO EM PAREDE DIAFRAGMA COM 80 CM DE ESPESSURA E PROFUNDIDADE ATÉ 25 METROS. AF_02/2025</t>
  </si>
  <si>
    <t>EXECUÇÃO DE MURETA GUIA PARA CONTENÇÃO/FUNDAÇÃO, PARA LAMELAS ATÉ 0,80 M DE LARGURA. AF_02/2025</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</si>
  <si>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</si>
  <si>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</si>
  <si>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</si>
  <si>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</si>
  <si>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</si>
  <si>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ARMAÇÃO DE CORTINA DE CONTENÇÃO EM CONCRETO ARMADO, COM AÇO CA-50 DE 6,3 MM - MONTAGEM. AF_11/2024</t>
  </si>
  <si>
    <t>ARMAÇÃO DE CORTINA DE CONTENÇÃO EM CONCRETO ARMADO, COM AÇO CA-50 DE 8 MM - MONTAGEM. AF_11/2024</t>
  </si>
  <si>
    <t>CONCRETAGEM DE CORTINA DE CONTENÇÃO, ATRAVÉS DE BOMBA - LANÇAMENTO, ADENSAMENTO E ACABAMENTO. AF_11/2024</t>
  </si>
  <si>
    <t>CONTENÇÃO EM PERFIL PRANCHADO COM PAINEL TRELIÇADO DUPLA FACE DE CONCRETO PRÉ-FABRICADO, PERFIS ESPAÇADOS A 1,5 M PARA 1 SUBSOLO. AF_11/2024</t>
  </si>
  <si>
    <t>CONTENÇÃO EM PERFIL PRANCHADO COM PAINEL TRELIÇADO DUPLA FACE DE CONCRETO PRÉ-FABRICADO, PERFIS ESPAÇADOS A 1,5 M PARA 2 OU MAIS SUBSOLOS. AF_11/2024</t>
  </si>
  <si>
    <t>CONTENÇÃO EM PERFIL PRANCHADO COM PAINEL TRELIÇADO DUPLA FACE DE CONCRETO PRÉ-FABRICADO, PERFIS ESPAÇADOS A 2 M PARA 1 SUBSOLO. AF_11/2024</t>
  </si>
  <si>
    <t>CONTENÇÃO EM PERFIL PRANCHADO COM PAINEL TRELIÇADO DUPLA FACE DE CONCRETO PRÉ-FABRICADO, PERFIS ESPAÇADOS A 2 M PARA 2 OU MAIS SUBSOLOS. AF_11/2024</t>
  </si>
  <si>
    <t>CONTENÇÃO EM PERFIL PRANCHADO COM PRANCHÃO DE MADEIRA, PERFIS ESPAÇADOS A 1,5 M PARA 1 SUBSOLO. AF_11/2024</t>
  </si>
  <si>
    <t>CONTENÇÃO EM PERFIL PRANCHADO COM PRANCHÃO DE MADEIRA, PERFIS ESPAÇADOS A 1,5 M PARA 2 OU MAIS SUBSOLOS. AF_11/2024</t>
  </si>
  <si>
    <t>CONTENÇÃO EM PERFIL PRANCHADO COM PRANCHÃO DE MADEIRA, PERFIS ESPAÇADOS A 2 M PARA 1 SUBSOLO. AF_11/2024</t>
  </si>
  <si>
    <t>CONTENÇÃO EM PERFIL PRANCHADO COM PRANCHÃO DE MADEIRA, PERFIS ESPAÇADOS A 2 M PARA 2 OU MAIS SUBSOLOS. AF_11/2024</t>
  </si>
  <si>
    <t>FABRICAÇÃO, MONTAGEM E DESMONTAGEM DE FÔRMA PARA CORTINA DE CONTENÇÃO, EM CHAPA DE MADEIRA COMPENSADA PLASTIFICADA, E = 18 MM, 10 UTILIZAÇÕES. AF_11/2024</t>
  </si>
  <si>
    <t>MURO DE ARRIMO COM BLOCOS DE CONCRETO ESTRUTURAL E PILARES INTERMEDIÁRIOS, COM ALTURA MAIOR QUE 1,6 M E MENOR OU IGUAL A 2,8 M (EXCETO FUNDAÇÃO). AF_11/2024</t>
  </si>
  <si>
    <t>MURO DE ARRIMO COM BLOCOS DE CONCRETO ESTRUTURAL E PILARES INTERMEDIÁRIOS, COM ALTURA MAIOR QUE 2,8 M E MENOR OU IGUAL A 4,0 M (EXCETO FUNDAÇÃO). AF_11/2024</t>
  </si>
  <si>
    <t>MURO DE ARRIMO COM BLOCOS DE CONCRETO ESTRUTURAL, ATÉ 1,6 M DE ALTURA (EXCETO FUNDAÇÃO). AF_11/2024</t>
  </si>
  <si>
    <t>PILAR DE MADEIRA ROLIÇA, EUCALIPTO OU EQUIVALENTE DA REGIÃO, FIXADO COM PORTA PILAR METÁLICO, DIÂMETRO DE 12 A 15 CM, APOIO ARTICULADO, COMPRIMENTO DE 3 M. AF_03/2024</t>
  </si>
  <si>
    <t>PILAR DE MADEIRA ROLIÇA, EUCALIPTO OU EQUIVALENTE DA REGIÃO, FIXADO COM PORTA PILAR METÁLICO, DIÂMETRO DE 12 A 15 CM, APOIO ARTICULADO, COMPRIMENTO DE 6 M. AF_03/2024</t>
  </si>
  <si>
    <t>PILAR DE MADEIRA ROLIÇA, EUCALIPTO OU EQUIVALENTE DA REGIÃO, FIXADO COM PORTA PILAR METÁLICO, DIÂMETRO DE 12 A 15 CM, APOIO ENGASTADO, COMPRIMENTO DE 3 M. AF_03/2024</t>
  </si>
  <si>
    <t>PILAR DE MADEIRA ROLIÇA, EUCALIPTO OU EQUIVALENTE DA REGIÃO, FIXADO COM PORTA PILAR METÁLICO, DIÂMETRO DE 12 A 15 CM, APOIO ENGASTADO, COMPRIMENTO DE 6 M. AF_03/2024</t>
  </si>
  <si>
    <t>PILAR DE MADEIRA ROLIÇA, EUCALIPTO OU EQUIVALENTE DA REGIÃO, FIXADO COM PORTA PILAR METÁLICO, DIÂMETRO DE 16 A 20 CM, APOIO ARTICULADO, COMPRIMENTO DE 3 M. AF_03/2024</t>
  </si>
  <si>
    <t>PILAR DE MADEIRA ROLIÇA, EUCALIPTO OU EQUIVALENTE DA REGIÃO, FIXADO COM PORTA PILAR METÁLICO, DIÂMETRO DE 16 A 20 CM, APOIO ARTICULADO, COMPRIMENTO DE 6 M. AF_03/2024</t>
  </si>
  <si>
    <t>PILAR DE MADEIRA ROLIÇA, EUCALIPTO OU EQUIVALENTE DA REGIÃO, FIXADO COM PORTA PILAR METÁLICO, DIÂMETRO DE 16 A 20 CM, APOIO ENGASTADO, COMPRIMENTO DE 3 M. AF_03/2024</t>
  </si>
  <si>
    <t>PILAR DE MADEIRA ROLIÇA, EUCALIPTO OU EQUIVALENTE DA REGIÃO, FIXADO COM PORTA PILAR METÁLICO, DIÂMETRO DE 16 A 20 CM, APOIO ENGASTADO, COMPRIMENTO DE 6 M. AF_03/2024</t>
  </si>
  <si>
    <t>PILAR DE MADEIRA ROLIÇA, EUCALIPTO OU EQUIVALENTE DA REGIÃO, FIXADO COM PORTA PILAR METÁLICO, DIÂMETRO DE 21 A 29 CM, APOIO ARTICULADO, COMPRIMENTO DE 3 M. AF_03/2024</t>
  </si>
  <si>
    <t>PILAR DE MADEIRA ROLIÇA, EUCALIPTO OU EQUIVALENTE DA REGIÃO, FIXADO COM PORTA PILAR METÁLICO, DIÂMETRO DE 21 A 29 CM, APOIO ARTICULADO, COMPRIMENTO DE 6 M. AF_03/2024</t>
  </si>
  <si>
    <t>PILAR DE MADEIRA ROLIÇA, EUCALIPTO OU EQUIVALENTE DA REGIÃO, FIXADO COM PORTA PILAR METÁLICO, DIÂMETRO DE 21 A 29 CM, APOIO ENGASTADO, COMPRIMENTO DE 3 M. AF_03/2024</t>
  </si>
  <si>
    <t>PILAR DE MADEIRA ROLIÇA, EUCALIPTO OU EQUIVALENTE DA REGIÃO, FIXADO COM PORTA PILAR METÁLICO, DIÂMETRO DE 21 A 29 CM, APOIO ENGASTADO, COMPRIMENTO DE 6 M. AF_03/2024</t>
  </si>
  <si>
    <t>PILAR DE MADEIRA ROLIÇA, EUCALIPTO OU EQUIVALENTE DA REGIÃO, FIXADO COM PORTA PILAR METÁLICO, DIÂMETRO DE 30 A 34 CM, APOIO ARTICULADO, COMPRIMENTO DE 3 M. AF_03/2024</t>
  </si>
  <si>
    <t>PILAR DE MADEIRA ROLIÇA, EUCALIPTO OU EQUIVALENTE DA REGIÃO, FIXADO COM PORTA PILAR METÁLICO, DIÂMETRO DE 30 A 34 CM, APOIO ARTICULADO, COMPRIMENTO DE 6 M. AF_03/2024</t>
  </si>
  <si>
    <t>PILAR DE MADEIRA ROLIÇA, EUCALIPTO OU EQUIVALENTE DA REGIÃO, FIXADO COM PORTA PILAR METÁLICO, DIÂMETRO DE 30 A 34 CM, APOIO ENGASTADO, COMPRIMENTO DE 3 M. AF_03/2024</t>
  </si>
  <si>
    <t>PILAR DE MADEIRA ROLIÇA, EUCALIPTO OU EQUIVALENTE DA REGIÃO, FIXADO COM PORTA PILAR METÁLICO, DIÂMETRO DE 30 A 34 CM, APOIO ENGASTADO, COMPRIMENTO DE 6 M. AF_03/2024</t>
  </si>
  <si>
    <t>PILAR DE MADEIRA ROLIÇA, EUCALIPTO OU EQUIVALENTE DA REGIÃO, FIXADO COM VERGALHÃO, DIÂMETRO DE 12 A 15 CM, APOIO ARTICULADO, COMPRIMENTO DE 3 M. AF_03/2024</t>
  </si>
  <si>
    <t>PILAR DE MADEIRA ROLIÇA, EUCALIPTO OU EQUIVALENTE DA REGIÃO, FIXADO COM VERGALHÃO, DIÂMETRO DE 12 A 15 CM, APOIO ARTICULADO, COMPRIMENTO DE 6 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</si>
  <si>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</si>
  <si>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</si>
  <si>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</si>
  <si>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</si>
  <si>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</si>
  <si>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</si>
  <si>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PORTA PILAR METÁLICO, SEÇÃO QUADRADA 10 X 10 CM, APOIO ARTICULADO, COMPRIMENTO DE 3 M. AF_03/2024</t>
  </si>
  <si>
    <t>PILAR DE MADEIRA SERRADA, MAÇARANDUBA OU EQUIVALENTE DA REGIÃO, NÃO APARELHADO, FIXADO COM PORTA PILAR METÁLICO, SEÇÃO QUADRADA 10 X 10 CM, APOIO ARTICULADO, COMPRIMENTO DE 6 M. AF_03/2024</t>
  </si>
  <si>
    <t>PILAR DE MADEIRA SERRADA, MAÇARANDUBA OU EQUIVALENTE DA REGIÃO, NÃO APARELHADO, FIXADO COM PORTA PILAR METÁLICO, SEÇÃO QUADRADA 10 X 10 CM, APOIO ENGASTADO, COMPRIMENTO DE 3 M. AF_03/2024</t>
  </si>
  <si>
    <t>PILAR DE MADEIRA SERRADA, MAÇARANDUBA OU EQUIVALENTE DA REGIÃO, NÃO APARELHADO, FIXADO COM PORTA PILAR METÁLICO, SEÇÃO QUADRADA 10 X 10 CM, APOIO ENGASTADO, COMPRIMENTO DE 6 M. AF_03/2024</t>
  </si>
  <si>
    <t>PILAR DE MADEIRA SERRADA, MAÇARANDUBA OU EQUIVALENTE DA REGIÃO, NÃO APARELHADO, FIXADO COM PORTA PILAR METÁLICO, SEÇÃO QUADRADA 15 X 15 CM, APOIO ARTICULADO, COMPRIMENTO DE 3 M. AF_03/2024</t>
  </si>
  <si>
    <t>PILAR DE MADEIRA SERRADA, MAÇARANDUBA OU EQUIVALENTE DA REGIÃO, NÃO APARELHADO, FIXADO COM PORTA PILAR METÁLICO, SEÇÃO QUADRADA 15 X 15 CM, APOIO ARTICULADO, COMPRIMENTO DE 6 M. AF_03/2024</t>
  </si>
  <si>
    <t>PILAR DE MADEIRA SERRADA, MAÇARANDUBA OU EQUIVALENTE DA REGIÃO, NÃO APARELHADO, FIXADO COM PORTA PILAR METÁLICO, SEÇÃO QUADRADA 15 X 15 CM, APOIO ENGASTADO, COMPRIMENTO DE 3 M. AF_03/2024</t>
  </si>
  <si>
    <t>PILAR DE MADEIRA SERRADA, MAÇARANDUBA OU EQUIVALENTE DA REGIÃO, NÃO APARELHADO, FIXADO COM PORTA PILAR METÁLICO, SEÇÃO QUADRADA 15 X 15 CM, APOIO ENGASTADO, COMPRIMENTO DE 6 M. AF_03/2024</t>
  </si>
  <si>
    <t>PILAR DE MADEIRA SERRADA, MAÇARANDUBA OU EQUIVALENTE DA REGIÃO, NÃO APARELHADO, FIXADO COM PORTA PILAR METÁLICO, SEÇÃO QUADRADA 20 X 20 CM, APOIO ARTICULADO, COMPRIMENTO DE 3 M. AF_03/2024</t>
  </si>
  <si>
    <t>PILAR DE MADEIRA SERRADA, MAÇARANDUBA OU EQUIVALENTE DA REGIÃO, NÃO APARELHADO, FIXADO COM PORTA PILAR METÁLICO, SEÇÃO QUADRADA 20 X 20 CM, APOIO ARTICULADO, COMPRIMENTO DE 6 M. AF_03/2024</t>
  </si>
  <si>
    <t>PILAR DE MADEIRA SERRADA, MAÇARANDUBA OU EQUIVALENTE DA REGIÃO, NÃO APARELHADO, FIXADO COM PORTA PILAR METÁLICO, SEÇÃO QUADRADA 20 X 20 CM, APOIO ENGASTADO, COMPRIMENTO DE 3 M. AF_03/2024</t>
  </si>
  <si>
    <t>PILAR DE MADEIRA SERRADA, MAÇARANDUBA OU EQUIVALENTE DA REGIÃO, NÃO APARELHADO, FIXADO COM PORTA PILAR METÁLICO, SEÇÃO QUADRADA 20 X 20 CM, APOIO ENGASTADO,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</si>
  <si>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</si>
  <si>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</si>
  <si>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</si>
  <si>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</si>
  <si>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</si>
  <si>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</si>
  <si>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PISO DE MADEIRA, SOBRE VIGOTAS DE MADEIRA SEÇÃO 7,5 X 15 CM.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</si>
  <si>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</si>
  <si>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</si>
  <si>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</si>
  <si>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</si>
  <si>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</si>
  <si>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</si>
  <si>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APARELHADA, SEÇÃO RETANGULAR 7,5 X 23 CM. AF_03/2024</t>
  </si>
  <si>
    <t>VIGA DE MADEIRA SERRADA, MAÇARANDUBA OU EQUIVALENTE DA REGIÃO, APARELHADA, SEÇÃO RETANGULAR 8 X 30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</si>
  <si>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</si>
  <si>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</si>
  <si>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</si>
  <si>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</si>
  <si>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</si>
  <si>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</si>
  <si>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NÃO APARELHADA, SEÇÃO RETANGULAR 7,5 X 23 CM. AF_03/2024</t>
  </si>
  <si>
    <t>VIGA DE MADEIRA SERRADA, MAÇARANDUBA OU EQUIVALENTE DA REGIÃO, NÃO APARELHADA, SEÇÃO RETANGULAR 8 X 16 CM. AF_03/2024</t>
  </si>
  <si>
    <t>VIGA DE MADEIRA SERRADA, MAÇARANDUBA OU EQUIVALENTE DA REGIÃO, NÃO APARELHADA, SEÇÃO RETANGULAR 8 X 30 CM. AF_03/2024</t>
  </si>
  <si>
    <t>VIGA DE MADEIRA SERRADA, PINUS OU EQUIVALENTE DA REGIÃO, SEÇÃO RETANGULAR 7,5 X 10 CM. AF_03/2024</t>
  </si>
  <si>
    <t>VIGA DE MADEIRA SERRADA, PINUS OU EQUIVALENTE DA REGIÃO, SEÇÃO RETANGULAR 7,5 X 15 CM. AF_03/2024</t>
  </si>
  <si>
    <t>EXECUÇÃO DE GRAMPO PARA SOLO GRAMPEADO COM COMPRIMENTO MAIOR QUE 10 M, DIÂMETRO DE 10 CM, PERFURAÇÃO COM EQUIPAMENTO MANUAL E ARMADURA COM DIÂMETRO DE 20 MM. AF_07/2024</t>
  </si>
  <si>
    <t>EXECUÇÃO DE GRAMPO PARA SOLO GRAMPEADO COM COMPRIMENTO MAIOR QUE 10 M, DIÂMETRO DE 7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</si>
  <si>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</si>
  <si>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</si>
  <si>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MENOR OU IGUAL A 6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</si>
  <si>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</si>
  <si>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LONGARINA, PARA TIRANTES PERMANENTES, COM PERFIL METÁLICO, INCLUINDO CUNHA E SOLIDARIZAÇÃO. AF_11/2023</t>
  </si>
  <si>
    <t>EXECUÇÃO DE LONGARINA, PARA TIRANTES PROVISÓRIOS, COM PERFIL METÁLICO, INCLUINDO CUNHA E SOLIDARIZAÇÃO.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</si>
  <si>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</si>
  <si>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</si>
  <si>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</si>
  <si>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</si>
  <si>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</si>
  <si>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</si>
  <si>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</si>
  <si>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</si>
  <si>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</si>
  <si>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</si>
  <si>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</si>
  <si>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</si>
  <si>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</si>
  <si>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</si>
  <si>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22 M E MENOR QUE 30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</si>
  <si>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</si>
  <si>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</si>
  <si>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</si>
  <si>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</si>
  <si>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</si>
  <si>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</si>
  <si>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</si>
  <si>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</si>
  <si>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200 MM EXECUTADO COM HASTE UTILIZANDO PERFURATRIZ SOBRE ESTEIRA. AF_11/2023</t>
  </si>
  <si>
    <t>EXECUÇÃO DE PROTEÇÃO DA CABEÇA DO TIRANTE COM USO DE FÔRMAS METÁLICAS, 50 UTILIZAÇÕES, E CONCRETO FCK =15 MPA. AF_11/2023</t>
  </si>
  <si>
    <t>INJEÇÃO DE CALDA DE CIMENTO PARA CHUMBAMENTO DE TIRANTE COM 8 CORDOALHAS DE 12,7 MM, COMPRIMENTO MAIOR OU IGUAL A 22 M E MENOR QUE 30 M, DIÂMETRO DE 100 MM, INCLUSIVE PRODUÇÃO. AF_11/2023</t>
  </si>
  <si>
    <t>INJEÇÃO DE CALDA DE CIMENTO PARA CHUMBAMENTO DE TIRANTE COM 8 CORDOALHAS DE 12,7 MM, COMPRIMENTO MAIOR OU IGUAL A 22 M E MENOR QUE 30 M, DIÂMETRO DE 150 MM, INCLUSIVE PRODUÇÃO. AF_11/2023</t>
  </si>
  <si>
    <t>INJEÇÃO DE CALDA DE CIMENTO PARA CHUMBAMENTO DE TIRANTE COM 8 CORDOALHAS DE 12,7 MM, COMPRIMENTO MAIOR OU IGUAL A 22 M E MENOR QUE 30 M, DIÂMETRO DE 200 MM, INCLUSIVE PRODUÇÃO. AF_11/2023</t>
  </si>
  <si>
    <t>INJEÇÃO DE CALDA DE CIMENTO PARA CHUMBAMENTO DE TIRANTE MONOBARRA COM ARMADURA DE 36 MM, COMPRIMENTO MAIOR OU IGUAL A 22 M E MENOR QUE 30 M, DIÂMETRO DE 100 MM, INCLUSIVE PRODUÇÃO. AF_11/2023</t>
  </si>
  <si>
    <t>INJEÇÃO DE CALDA DE CIMENTO PARA CHUMBAMENTO DE TIRANTE MONOBARRA COM ARMADURA DE 36 MM, COMPRIMENTO MAIOR OU IGUAL A 22 M E MENOR QUE 30 M, DIÂMETRO DE 150 MM, INCLUSIVE PRODUÇÃO. AF_11/2023</t>
  </si>
  <si>
    <t>INJEÇÃO DE CALDA DE CIMENTO PARA CHUMBAMENTO DE TIRANTE MONOBARRA COM ARMADURA DE 36 MM, COMPRIMENTO MAIOR OU IGUAL A 22 M E MENOR QUE 30 M, DIÂMETRO DE 200 MM, INCLUSIVE PRODUÇÃO. AF_11/2023</t>
  </si>
  <si>
    <t>INSTALAÇÃO DE TIRANTE COM 4 CORDOALHAS DE 12,7 MM, COMPRIMENTO MAIOR OU IGUAL A 14 M E MENOR QUE 22 M, INCLUSIVE MONTAGEM, INSTALAÇÃO E PROTENSÃO. AF_11/2023</t>
  </si>
  <si>
    <t>INSTALAÇÃO DE TIRANTE COM 4 CORDOALHAS DE 12,7 MM, COMPRIMENTO MAIOR OU IGUAL A 22 M E MENOR QUE 30 M, INCLUSIVE MONTAGEM, INSTALAÇÃO E PROTENSÃO. AF_11/2023</t>
  </si>
  <si>
    <t>INSTALAÇÃO DE TIRANTE COM 4 CORDOALHAS DE 12,7 MM, COMPRIMENTO MAIOR OU IGUAL A 6 M E MENOR QUE 14 M, INCLUSIVE MONTAGEM, INSTALAÇÃO E PROTENSÃO. AF_11/2023</t>
  </si>
  <si>
    <t>INSTALAÇÃO DE TIRANTE COM 6 CORDOALHAS DE 12,7 MM, COMPRIMENTO MAIOR OU IGUAL A 14 M E MENOR QUE 22 M, INCLUSIVE MONTAGEM, INSTALAÇÃO E PROTENSÃO. AF_11/2023</t>
  </si>
  <si>
    <t>INSTALAÇÃO DE TIRANTE COM 6 CORDOALHAS DE 12,7 MM, COMPRIMENTO MAIOR OU IGUAL A 22 M E MENOR QUE 30 M, INCLUSIVE MONTAGEM, INSTALAÇÃO E PROTENSÃO. AF_11/2023</t>
  </si>
  <si>
    <t>INSTALAÇÃO DE TIRANTE COM 6 CORDOALHAS DE 12,7 MM, COMPRIMENTO MAIOR OU IGUAL A 6 M E MENOR QUE 14 M, INCLUSIVE MONTAGEM, INSTALAÇÃO E PROTENSÃO. AF_11/2023</t>
  </si>
  <si>
    <t>INSTALAÇÃO DE TIRANTE COM 8 CORDOALHAS DE 12,7 MM, COMPRIMENTO MAIOR OU IGUAL A 14 M E MENOR QUE 22 M, INCLUSIVE MONTAGEM, INSTALAÇÃO E PROTENSÃO. AF_11/2023</t>
  </si>
  <si>
    <t>INSTALAÇÃO DE TIRANTE COM 8 CORDOALHAS DE 12,7 MM, COMPRIMENTO MAIOR OU IGUAL A 22 M E MENOR QUE 30 M, INCLUSIVE MONTAGEM, INSTALAÇÃO E PROTENSÃO. AF_11/2023</t>
  </si>
  <si>
    <t>INSTALAÇÃO DE TIRANTE COM 8 CORDOALHAS DE 12,7 MM, COMPRIMENTO MAIOR OU IGUAL A 6 M E MENOR QUE 14 M, INCLUSIVE MONTAGEM, INSTALAÇÃO E PROTENSÃO. AF_11/2023</t>
  </si>
  <si>
    <t>INSTALAÇÃO DE TIRANTE MONOBARRA COM ARMADURA DE 25 MM, COMPRIMENTO MAIOR OU IGUAL A 14 M E MENOR QUE 22 M, INCLUSIVE MONTAGEM, INSTALAÇÃO E PROTENSÃO. AF_11/2023</t>
  </si>
  <si>
    <t>INSTALAÇÃO DE TIRANTE MONOBARRA COM ARMADURA DE 25 MM, COMPRIMENTO MAIOR OU IGUAL A 22 M E MENOR QUE 30 M, INCLUSIVE MONTAGEM, INSTALAÇÃO E PROTENSÃO. AF_11/2023</t>
  </si>
  <si>
    <t>INSTALAÇÃO DE TIRANTE MONOBARRA COM ARMADURA DE 25 MM, COMPRIMENTO MAIOR OU IGUAL A 6 M E MENOR QUE 14 M, INCLUSIVE MONTAGEM, INSTALAÇÃO E PROTENSÃO. AF_11/2023</t>
  </si>
  <si>
    <t>INSTALAÇÃO DE TIRANTE MONOBARRA COM ARMADURA DE 32 MM, COMPRIMENTO MAIOR OU IGUAL A 14 M E MENOR QUE 22 M, INCLUSIVE MONTAGEM, INSTALAÇÃO E PROTENSÃO. AF_11/2023</t>
  </si>
  <si>
    <t>INSTALAÇÃO DE TIRANTE MONOBARRA COM ARMADURA DE 32 MM, COMPRIMENTO MAIOR OU IGUAL A 22 M E MENOR QUE 30 M, INCLUSIVE MONTAGEM, INSTALAÇÃO E PROTENSÃO. AF_11/2023</t>
  </si>
  <si>
    <t>INSTALAÇÃO DE TIRANTE MONOBARRA COM ARMADURA DE 32 MM, COMPRIMENTO MAIOR OU IGUAL A 6 M E MENOR QUE 14 M, INCLUSIVE MONTAGEM, INSTALAÇÃO E PROTENSÃO. AF_11/2023</t>
  </si>
  <si>
    <t>INSTALAÇÃO DE TIRANTE MONOBARRA COM ARMADURA DE 36 MM, COMPRIMENTO MAIOR OU IGUAL A 14 M E MENOR QUE 22 M, INCLUSIVE MONTAGEM, INSTALAÇÃO E PROTENSÃO. AF_11/2023</t>
  </si>
  <si>
    <t>INSTALAÇÃO DE TIRANTE MONOBARRA COM ARMADURA DE 36 MM, COMPRIMENTO MAIOR OU IGUAL A 22 M E MENOR QUE 30 M, INCLUSIVE MONTAGEM, INSTALAÇÃO E PROTENSÃO. AF_11/2023</t>
  </si>
  <si>
    <t>INSTALAÇÃO DE TIRANTE MONOBARRA COM ARMADURA DE 36 MM, COMPRIMENTO MAIOR OU IGUAL A 6 M E MENOR QUE 14 M, INCLUSIVE MONTAGEM, INSTALAÇÃO E PROTENSÃO. AF_11/2023</t>
  </si>
  <si>
    <t>PERFURAÇÃO DE CORTINA PRÉ-MOLDADA COM MARTELETE ROMPEDOR. AF_11/2023</t>
  </si>
  <si>
    <t>PERFURAÇÃO DE PAREDE DIAFRAGMA COM COROA DIAMANTADA DE DIÂMETRO DE 102 MM. AF_11/2023</t>
  </si>
  <si>
    <t>ACABAMENTOS PARA FORRO (MOLDURA DE GESSO). AF_08/2023</t>
  </si>
  <si>
    <t>ACABAMENTOS PARA FORRO (MOLDURA EM DRYWALL, COM LARGURA DE 15 CM). AF_08/2023_PS</t>
  </si>
  <si>
    <t>ACABAMENTOS PARA FORRO (RODA-FORRO EM MADEIRA PINUS). AF_08/2023</t>
  </si>
  <si>
    <t>ACABAMENTOS PARA FORRO (RODA-FORRO EM PERFIL METÁLICO E PLÁSTICO). AF_08/2023</t>
  </si>
  <si>
    <t>ACABAMENTOS PARA FORRO (SANCA DE GESSO, MONTADA NA OBRA). AF_08/2023_PS</t>
  </si>
  <si>
    <t>FORRO EM DRYWALL PARA AMBIENTES RESIDENCIAIS, INCLUSIVE ESTRUTURA UNIDIRECIONAL DE FIXAÇÃO. AF_08/2023_PS</t>
  </si>
  <si>
    <t>FORRO EM DRYWALL, PARA AMBIENTES COMERCIAIS, INCLUSIVE ESTRUTURA BIRECIONAL DE FIXAÇÃO. AF_08/2023_PS</t>
  </si>
  <si>
    <t>FORRO EM FIBRA MINERAL, PARA AMBIENTES COMERCIAIS, INCLUSIVE ESTRUTURA DE FIXAÇÃO. AF_08/2023</t>
  </si>
  <si>
    <t>FORRO EM MADEIRA PINUS, PARA AMBIENTES RESIDENCIAIS E COMERCIAIS, INCLUSIVE ESTRUTURA BIDIRECIONAL DE FIXAÇÃO. AF_08/2023</t>
  </si>
  <si>
    <t>FORRO EM MADEIRA PINUS, PARA AMBIENTES RESIDENCIAIS, INCLUSIVE ESTRUTURA UNIDIRECIONAL DE FIXAÇÃO. AF_08/2023</t>
  </si>
  <si>
    <t>FORRO EM PLACAS DE GESSO, PARA AMBIENTES COMERCIAIS. AF_08/2023_PS</t>
  </si>
  <si>
    <t>FORRO EM PLACAS DE GESSO, PARA AMBIENTES RESIDENCIAIS. AF_08/2023_PS</t>
  </si>
  <si>
    <t>FORRO EM RÉGUAS DE PVC, FRISADO, PARA AMBIENTES COMERCIAIS, INCLUSIVE ESTRUTURA BIDIRECIONAL DE FIXAÇÃO. AF_08/2023_PS</t>
  </si>
  <si>
    <t>FORRO EM RÉGUAS DE PVC, FRISADO, PARA AMBIENTES RESIDENCIAIS, INCLUSIVE ESTRUTURA UNIDIRECIONAL DE FIXAÇÃO. AF_08/2023_PS</t>
  </si>
  <si>
    <t>FORRO EM RÉGUAS DE PVC, LISO, PARA AMBIENTES COMERCIAIS, INCLUSIVE ESTRUTURA BIDIRECIONAL DE FIXAÇÃO. AF_08/2023_PS</t>
  </si>
  <si>
    <t>FORRO EM RÉGUAS DE PVC, LISO, PARA AMBIENTES RESIDENCIAIS, INCLUSIVE ESTRUTURA UNIDIRECIONAL DE FIXAÇÃO. AF_08/2023_PS</t>
  </si>
  <si>
    <t>FORRO METÁLICO, PARA AMBIENTES COMERCIAIS, INCLUSIVE ESTRUTURA DE FIXAÇÃO. AF_08/2023</t>
  </si>
  <si>
    <t>CAIXA ENTERRADA DISTRIBUIDORA DE VAZÃO (SUMIDOUROS MÚLTIPLOS), RETANGULAR, EM ALVENARIA COM BLOCOS DE CONCRETO, DIMENSÕES INTERNAS: 0,60 X 0,60 X H=0,50 M. AF_12/2020</t>
  </si>
  <si>
    <t>CAIXA ENTERRADA DISTRIBUIDORA DE VAZÃO (SUMIDOUROS MÚLTIPLOS), RETANGULAR, EM ALVENARIA COM TIJOLOS MACIÇOS, DIMENSÕES INTERNAS: 0,60 X 0,60 X H=0,50 M. AF_12/2020</t>
  </si>
  <si>
    <t>CAIXA ENTERRADA DISTRIBUIDORA DE VAZÃO (SUMIDOUROS MÚLTIPLOS), RETANGULAR, EM CONCRETO PRÉ-MOLDADO, DIMENSÕES INTERNAS: 0,60 X 0,60 X H=0,50 M.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</si>
  <si>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</si>
  <si>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</si>
  <si>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</si>
  <si>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</si>
  <si>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</si>
  <si>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</si>
  <si>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</si>
  <si>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</si>
  <si>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</si>
  <si>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</si>
  <si>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</si>
  <si>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</si>
  <si>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</si>
  <si>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</si>
  <si>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</si>
  <si>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</si>
  <si>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</si>
  <si>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</si>
  <si>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</si>
  <si>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</si>
  <si>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</si>
  <si>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</si>
  <si>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</si>
  <si>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</si>
  <si>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</si>
  <si>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</si>
  <si>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</si>
  <si>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</si>
  <si>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</si>
  <si>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</si>
  <si>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</si>
  <si>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</si>
  <si>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</si>
  <si>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</si>
  <si>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</si>
  <si>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</si>
  <si>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</si>
  <si>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</si>
  <si>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4,6 X H=2,4 M, VOLUME ÚTIL: 14720 L (PARA 105 CONTRIBUINTES). AF_12/2020</t>
  </si>
  <si>
    <t>TANQUE SÉPTICO RETANGULAR, EM ALVENARIA COM BLOCOS DE CONCRETO, DIMENSÕES INTERNAS: 1,6 X 4,8 X H=2,0 M, VOLUME ÚTIL: 12288 L (PARA 86 CONTRIBUINTES). AF_12/2020</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</si>
  <si>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</si>
  <si>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</si>
  <si>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</si>
  <si>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</si>
  <si>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4,6 X H=2,4 M, VOLUME ÚTIL: 14720 L (PARA 105 CONTRIBUINTES). AF_12/2020</t>
  </si>
  <si>
    <t>TANQUE SÉPTICO RETANGULAR, EM ALVENARIA COM TIJOLOS CERÂMICOS MACIÇOS, DIMENSÕES INTERNAS: 1,6 X 4,8 X H=2,0 M, VOLUME ÚTIL: 12288 L (PARA 86 CONTRIBUINTES). AF_12/2020</t>
  </si>
  <si>
    <t>ARMAÇÃO DE BLOCO E SAPATA UTILIZANDO AÇO CA-50 DE 25 MM - MONTAGEM. AF_01/2024</t>
  </si>
  <si>
    <t>ARMAÇÃO DE BLOCO UTILIZANDO AÇO CA-50 DE 10 MM - MONTAGEM. AF_01/2024</t>
  </si>
  <si>
    <t>ARMAÇÃO DE BLOCO UTILIZANDO AÇO CA-50 DE 6,3 MM - MONTAGEM. AF_01/2024</t>
  </si>
  <si>
    <t>ARMAÇÃO DE BLOCO UTILIZANDO AÇO CA-50 DE 8 MM - MONTAGEM. AF_01/2024</t>
  </si>
  <si>
    <t>ARMAÇÃO DE BLOCO UTILIZANDO AÇO CA-60 DE 5 MM - MONTAGEM. AF_01/2024</t>
  </si>
  <si>
    <t>ARMAÇÃO DE BLOCO, SAPATA ISOLADA E SAPATA CORRIDA UTILIZANDO AÇO CA-50 DE 20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</si>
  <si>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</si>
  <si>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</si>
  <si>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SAPATA ISOLADA, VIGA BALDRAME E SAPATA CORRIDA UTILIZANDO AÇO CA-50 DE 10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</si>
  <si>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</si>
  <si>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</si>
  <si>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CA-60 DE 5 MM - MONTAGEM. AF_01/2024</t>
  </si>
  <si>
    <t>CONCRETAGEM DE BLOCO DE COROAMENTO OU VIGA BALDRAME, FCK 30 MPA, COM USO DE BOMBA - LANÇAMENTO, ADENSAMENTO E ACABAMENTO. AF_01/2024</t>
  </si>
  <si>
    <t>CONCRETAGEM DE BLOCO DE COROAMENTO OU VIGA BALDRAME, FCK 30 MPA, COM USO DE JERICA - LANÇAMENTO, ADENSAMENTO E ACABAMENTO. AF_01/2024</t>
  </si>
  <si>
    <t>CONCRETAGEM DE SAPATA CORRIDA, FCK 30 MPA, COM USO DE BOMBA - LANÇAMENTO, ADENSAMENTO E ACABAMENTO. AF_01/2024</t>
  </si>
  <si>
    <t>CONCRETAGEM DE SAPATA CORRIDA, FCK 30 MPA, COM USO DE JERICA - LANÇAMENTO, ADENSAMENTO E ACABAMENTO. AF_01/2024</t>
  </si>
  <si>
    <t>CONCRETAGEM DE SAPATA, FCK 30 MPA, COM USO DE BOMBA - LANÇAMENTO, ADENSAMENTO E ACABAMENTO. AF_01/2024</t>
  </si>
  <si>
    <t>CONCRETAGEM DE SAPATA, FCK 30 MPA, COM USO DE JERICA - LANÇAMENTO, ADENSAMENTO E ACABAMENTO. AF_01/2024</t>
  </si>
  <si>
    <t>ESCAVAÇÃO MANUAL PARA BLOCO DE COROAMENTO OU SAPATA (INCLUINDO ESCAVAÇÃO PARA COLOCAÇÃO DE FÔRMAS). AF_01/2024</t>
  </si>
  <si>
    <t>ESCAVAÇÃO MANUAL PARA BLOCO DE COROAMENTO OU SAPATA (SEM ESCAVAÇÃO PARA COLOCAÇÃO DE FÔRMAS). AF_01/2024</t>
  </si>
  <si>
    <t>ESCAVAÇÃO MANUAL PARA VIGA BALDRAME OU SAPATA CORRIDA (INCLUINDO ESCAVAÇÃO PARA COLOCAÇÃO DE FÔRMAS). AF_01/2024</t>
  </si>
  <si>
    <t>ESCAVAÇÃO MANUAL PARA VIGA BALDRAME OU SAPATA CORRIDA (SEM ESCAVAÇÃO PARA COLOCAÇÃO DE FÔRMAS). AF_01/2024</t>
  </si>
  <si>
    <t>ESCAVAÇÃO MECANIZADA PARA BLOCO DE COROAMENTO OU SAPATA COM RETROESCAVADEIRA (INCLUINDO ESCAVAÇÃO PARA COLOCAÇÃO DE FÔRMAS). AF_01/2024</t>
  </si>
  <si>
    <t>ESCAVAÇÃO MECANIZADA PARA BLOCO DE COROAMENTO OU SAPATA COM RETROESCAVADEIRA (SEM ESCAVAÇÃO PARA COLOCAÇÃO DE FÔRMAS). AF_01/2024</t>
  </si>
  <si>
    <t>ESCAVAÇÃO MECANIZADA PARA VIGA BALDRAME OU SAPATA CORRIDA COM MINI-ESCAVADEIRA (INCLUINDO ESCAVAÇÃO PARA COLOCAÇÃO DE FÔRMAS). AF_01/2024</t>
  </si>
  <si>
    <t>ESCAVAÇÃO MECANIZADA PARA VIGA BALDRAME OU SAPATA CORRIDA COM MINI-ESCAVADEIRA (SEM ESCAVAÇÃO PARA COLOCAÇÃO DE FÔRMAS). AF_01/2024</t>
  </si>
  <si>
    <t>FABRICAÇÃO, MONTAGEM E DESMONTAGEM DE FÔRMA PARA BLOCO DE COROAMENTO,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</si>
  <si>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</si>
  <si>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BLOCO DE COROAMENTO, EM MADEIRA SERRADA, E=25 MM, 1 UTILIZAÇÃO. AF_01/2024</t>
  </si>
  <si>
    <t>FABRICAÇÃO, MONTAGEM E DESMONTAGEM DE FÔRMA PARA BLOCO DE COROAMENTO, EM MADEIRA SERRADA, E=25 MM, 2 UTILIZAÇÕES. AF_01/2024</t>
  </si>
  <si>
    <t>FABRICAÇÃO, MONTAGEM E DESMONTAGEM DE FÔRMA PARA BLOCO DE COROAMENTO,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</si>
  <si>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</si>
  <si>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</si>
  <si>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</si>
  <si>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</si>
  <si>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</si>
  <si>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EM CHAPA DE MADEIRA COMPENSADA RESINADA, E=17 MM, 2 UTILIZAÇÕES. AF_01/2024</t>
  </si>
  <si>
    <t>FABRICAÇÃO, MONTAGEM E DESMONTAGEM DE FÔRMA PARA SAPATA, EM CHAPA DE MADEIRA COMPENSADA RESINADA, E=17 MM, 4 UTILIZAÇÕES. AF_01/2024</t>
  </si>
  <si>
    <t>FABRICAÇÃO, MONTAGEM E DESMONTAGEM DE FÔRMA PARA SAPATA, EM MADEIRA SERRADA, E=25 MM, 1 UTILIZAÇÃO. AF_01/2024</t>
  </si>
  <si>
    <t>FABRICAÇÃO, MONTAGEM E DESMONTAGEM DE FÔRMA PARA SAPATA, EM MADEIRA SERRADA, E=25 MM, 2 UTILIZAÇÕES. AF_01/2024</t>
  </si>
  <si>
    <t>FABRICAÇÃO, MONTAGEM E DESMONTAGEM DE FÔRMA PARA SAPATA, EM MADEIRA SERRADA, E=25 MM, 4 UTILIZAÇÕES. AF_01/2024</t>
  </si>
  <si>
    <t>FABRICAÇÃO, MONTAGEM E DESMONTAGEM DE FÔRMA PARA VIGA BALDRAME, EM CHAPA DE MADEIRA COMPENSADA RESINADA, E=17 MM, 2 UTILIZAÇÕES. AF_01/2024</t>
  </si>
  <si>
    <t>FABRICAÇÃO, MONTAGEM E DESMONTAGEM DE FÔRMA PARA VIGA BALDRAME, EM CHAPA DE MADEIRA COMPENSADA RESINADA, E=17 MM, 4 UTILIZAÇÕES. AF_01/2024</t>
  </si>
  <si>
    <t>FABRICAÇÃO, MONTAGEM E DESMONTAGEM DE FÔRMA PARA VIGA BALDRAME, EM MADEIRA SERRADA, E=25 MM, 1 UTILIZAÇÃO. AF_01/2024</t>
  </si>
  <si>
    <t>FABRICAÇÃO, MONTAGEM E DESMONTAGEM DE FÔRMA PARA VIGA BALDRAME, EM MADEIRA SERRADA, E=25 MM, 2 UTILIZAÇÕES. AF_01/2024</t>
  </si>
  <si>
    <t>FABRICAÇÃO, MONTAGEM E DESMONTAGEM DE FÔRMA PARA VIGA BALDRAME, EM MADEIRA SERRADA, E=25 MM, 4 UTILIZAÇÕES. AF_01/2024</t>
  </si>
  <si>
    <t>MONTAGEM E DESMONTAGEM DE FÔRMA PARA ESTRUTURA CIRCULAR, COM INSTALAÇÃO EXCLUSIVAMENTE NA FACE INTERNA DA ESTRUTURA, COM AUXÍLIO DE GUINDASTE. AF_07/2024</t>
  </si>
  <si>
    <t>MONTAGEM E DESMONTAGEM DE FÔRMA PARA ESTRUTURA CIRCULAR, COM INSTALAÇÃO EXCLUSIVAMENTE NA FACE INTERNA DA ESTRUTURA, SEM AUXÍLIO DE GUINDASTE. AF_07/2024</t>
  </si>
  <si>
    <t>MONTAGEM E DESMONTAGEM DE FÔRMA PARA ESTRUTURA CIRCULAR, COM INSTALAÇÃO NA FACE INTERNA E EXTERNA DA EXTRUTURA, COM AUXÍLIO DE GUINDASTE. AF_07/2024</t>
  </si>
  <si>
    <t>MONTAGEM E DESMONTAGEM DE FÔRMA PARA ESTRUTURA CIRCULAR, COM INSTALAÇÃO NA FACE INTERNA E EXTERNA DA EXTRUTURA, SEM AUXÍLIO DE GUINDASTE. AF_07/2024</t>
  </si>
  <si>
    <t>ESCORAMENTO DE FÔRMAS DE LAJE EM MADEIRA NÃO APARELHADA, PÉ-DIREITO DUPLO, INCLUSO TRAVAMENTO, 4 UTILIZAÇÕES. AF_09/2020</t>
  </si>
  <si>
    <t>ESCORAMENTO DE FÔRMAS DE LAJE EM MADEIRA NÃO APARELHADA, PÉ-DIREITO SIMPLES, INCLUSO TRAVAMENTO, 4 UTILIZAÇÕES. AF_09/2020</t>
  </si>
  <si>
    <t>FABRICAÇÃO DE ESCORAS DE VIGA DO TIPO GARFO, EM MADEIRA. AF_09/2020</t>
  </si>
  <si>
    <t>FABRICAÇÃO DE ESCORAS DO TIPO PONTALETE, EM MADEIRA, PARA PÉ-DIREITO DUPLO. AF_09/2020</t>
  </si>
  <si>
    <t>FABRICAÇÃO DE ESCORAS DO TIPO PONTALETE, EM MADEIRA, PARA PÉ-DIREITO SIMPLES. AF_09/2020</t>
  </si>
  <si>
    <t>FABRICAÇÃO DE FÔRMA PARA LAJES, EM CHAPA DE MADEIRA COMPENSADA PLASTIFICADA, E = 18 MM. AF_09/2020</t>
  </si>
  <si>
    <t>FABRICAÇÃO DE FÔRMA PARA LAJES, EM CHAPA DE MADEIRA COMPENSADA RESINADA, E = 17 MM. AF_09/2020</t>
  </si>
  <si>
    <t>FABRICAÇÃO DE FÔRMA PARA LAJES, EM MADEIRA SERRADA, E=25 MM. AF_09/2020</t>
  </si>
  <si>
    <t>FABRICAÇÃO DE FÔRMA PARA PILARES E ESTRUTURAS SIMILARES, EM CHAPA DE MADEIRA COMPENSADA PLASTIFICADA, E = 18 MM. AF_09/2020</t>
  </si>
  <si>
    <t>FABRICAÇÃO DE FÔRMA PARA PILARES E ESTRUTURAS SIMILARES, EM CHAPA DE MADEIRA COMPENSADA RESINADA, E = 17 MM. AF_09/2020</t>
  </si>
  <si>
    <t>FABRICAÇÃO DE FÔRMA PARA PILARES E ESTRUTURAS SIMILARES, EM MADEIRA SERRADA, E=25 MM. AF_09/2020</t>
  </si>
  <si>
    <t>FABRICAÇÃO DE FÔRMA PARA VIGAS, COM MADEIRA SERRADA, E = 25 MM. AF_09/2020</t>
  </si>
  <si>
    <t>FABRICAÇÃO DE FÔRMA PARA VIGAS, EM CHAPA DE MADEIRA COMPENSADA PLASTIFICADA, E = 18 MM. AF_09/2020</t>
  </si>
  <si>
    <t>FABRICAÇÃO DE FÔRMA PARA VIGAS, EM CHAPA DE MADEIRA COMPENSADA RESINADA, E = 17 MM. AF_09/2020</t>
  </si>
  <si>
    <t>MONTAGEM E DESMONTAGEM DE FÔRMA DE LAJE MACIÇA, PÉ-DIREITO DUPLO,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</si>
  <si>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</si>
  <si>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</si>
  <si>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</si>
  <si>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DUPLO, EM CHAPA DE MADEIRA COMPENSADA RESINADA, 2 UTILIZAÇÕES. AF_09/2020</t>
  </si>
  <si>
    <t>MONTAGEM E DESMONTAGEM DE FÔRMA DE LAJE MACIÇA, PÉ-DIREITO DUPLO, EM CHAPA DE MADEIRA COMPENSADA RESINADA, 4 UTILIZAÇÕES. AF_09/2020</t>
  </si>
  <si>
    <t>MONTAGEM E DESMONTAGEM DE FÔRMA DE LAJE MACIÇA, PÉ-DIREITO DUPLO,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</si>
  <si>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</si>
  <si>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</si>
  <si>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SIMPLES, EM CHAPA DE MADEIRA COMPENSADA PLASTIFICADA, 12 UTILIZAÇÕES. AF_09/2020</t>
  </si>
  <si>
    <t>MONTAGEM E DESMONTAGEM DE FÔRMA DE LAJE MACIÇA, PÉ-DIREITO SIMPLES, EM CHAPA DE MADEIRA COMPENSADA PLASTIFICADA, 14 UTILIZAÇÕES. AF_09/2020</t>
  </si>
  <si>
    <t>MONTAGEM E DESMONTAGEM DE FÔRMA DE LAJE MACIÇA, PÉ-DIREITO SIMPLES, EM CHAPA DE MADEIRA COMPENSADA PLASTIFICADA, 18 UTILIZAÇÕES. AF_09/2020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</si>
  <si>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</si>
  <si>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</si>
  <si>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</si>
  <si>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</si>
  <si>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MONTAGEM E DESMONTAGEM DE FÔRMA DE LAJE MACIÇA, PÉ-DIREITO SIMPLES, EM CHAPA DE MADEIRA COMPENSADA RESINADA, 2 UTILIZAÇÕES. AF_09/2020</t>
  </si>
  <si>
    <t>MONTAGEM E DESMONTAGEM DE FÔRMA DE LAJE MACIÇA, PÉ-DIREITO SIMPLES, EM CHAPA DE MADEIRA COMPENSADA RESINADA, 4 UTILIZAÇÕES. AF_09/2020</t>
  </si>
  <si>
    <t>MONTAGEM E DESMONTAGEM DE FÔRMA DE LAJE MACIÇA, PÉ-DIREITO SIMPLES, EM CHAPA DE MADEIRA COMPENSADA RESINADA, 6 UTILIZAÇÕES. AF_09/2020</t>
  </si>
  <si>
    <t>MONTAGEM E DESMONTAGEM DE FÔRMA DE LAJE MACIÇA, PÉ-DIREITO SIMPLES, EM CHAPA DE MADEIRA COMPENSADA RESINADA, 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</si>
  <si>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</si>
  <si>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</si>
  <si>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</si>
  <si>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</si>
  <si>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</si>
  <si>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</si>
  <si>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</si>
  <si>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</si>
  <si>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</si>
  <si>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</si>
  <si>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</si>
  <si>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SIMPLES, EM CHAPA DE MADEIRA COMPENSADA RESINADA, 18 UTILIZAÇÕES. AF_09/2020</t>
  </si>
  <si>
    <t>MONTAGEM E DESMONTAGEM DE FÔRMA DE LAJE NERVURADA COM CUBETA E ASSOALHO, PÉ-DIREITO SIMPLES,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</si>
  <si>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</si>
  <si>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</si>
  <si>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</si>
  <si>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</si>
  <si>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</si>
  <si>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</si>
  <si>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</si>
  <si>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</si>
  <si>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</si>
  <si>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</si>
  <si>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</si>
  <si>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</si>
  <si>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</si>
  <si>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</si>
  <si>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</si>
  <si>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</si>
  <si>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</si>
  <si>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</si>
  <si>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</si>
  <si>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</si>
  <si>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</si>
  <si>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</si>
  <si>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</si>
  <si>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</si>
  <si>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</si>
  <si>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</si>
  <si>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</si>
  <si>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</si>
  <si>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</si>
  <si>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</si>
  <si>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</si>
  <si>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</si>
  <si>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</si>
  <si>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</si>
  <si>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</si>
  <si>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</si>
  <si>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</si>
  <si>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</si>
  <si>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</si>
  <si>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</si>
  <si>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</si>
  <si>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</si>
  <si>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</si>
  <si>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</si>
  <si>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6 UTILIZAÇÕES. AF_09/2020</t>
  </si>
  <si>
    <t>MONTAGEM E DESMONTAGEM DE FÔRMA DE VIGA, ESCORAMENTO METÁLICO, PÉ-DIREITO DUPLO,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</si>
  <si>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</si>
  <si>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</si>
  <si>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</si>
  <si>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METÁLICO,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</si>
  <si>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</si>
  <si>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</si>
  <si>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</si>
  <si>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</si>
  <si>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FABRICAÇÃO DE FÔRMA PARA PILARES CIRCULARES, EM CHAPA DE MADEIRA COMPENSADA RESINADA, PÉ-DIREITO DUPLO. AF_05/2024</t>
  </si>
  <si>
    <t>FABRICAÇÃO DE FÔRMA PARA PILARES CIRCULARES, EM CHAPA DE MADEIRA COMPENSADA RESINADA, PÉ-DIREITO SIMPLES. AF_05/2024</t>
  </si>
  <si>
    <t>MONTAGEM E DESMONTAGEM DE FÔRMA DE PILARES CIRCULARES, COM ÁREA MÉDIA DAS SEÇÕES MAIOR QUE 0,28 M², EM PAPELÃO. AF_05/2024</t>
  </si>
  <si>
    <t>MONTAGEM E DESMONTAGEM DE FÔRMA DE PILARES CIRCULARES, COM ÁREA MÉDIA DAS SEÇÕES MENOR OU IGUAL A 0,28 M², EM PAPELÃO. AF_05/2024</t>
  </si>
  <si>
    <t>MONTAGEM E DESMONTAGEM DE FÔRMA DE PILARES CIRCULARES, PÉ-DIREITO DUPLO, EM MADEIRA, 2 UTILIZAÇÕES. AF_05/2024</t>
  </si>
  <si>
    <t>MONTAGEM E DESMONTAGEM DE FÔRMA DE PILARES CIRCULARES, PÉ-DIREITO DUPLO, METÁLICA. AF_05/2024</t>
  </si>
  <si>
    <t>MONTAGEM E DESMONTAGEM DE FÔRMA DE PILARES CIRCULARES, PÉ-DIREITO DUPLO, PLÁSTICA. AF_05/2024</t>
  </si>
  <si>
    <t>MONTAGEM E DESMONTAGEM DE FÔRMA DE PILARES CIRCULARES, PÉ-DIREITO SIMPLES, EM MADEIRA, 2 UTILIZAÇÕES. AF_05/2024</t>
  </si>
  <si>
    <t>MONTAGEM E DESMONTAGEM DE FÔRMA DE PILARES CIRCULARES, PÉ-DIREITO SIMPLES, METÁLICA. AF_05/2024</t>
  </si>
  <si>
    <t>MONTAGEM E DESMONTAGEM DE FÔRMA DE PILARES CIRCULARES, PÉ-DIREITO SIMPLES, PLÁSTICA. AF_05/2024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</si>
  <si>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</si>
  <si>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</si>
  <si>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</si>
  <si>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</si>
  <si>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</si>
  <si>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</si>
  <si>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</si>
  <si>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</si>
  <si>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</si>
  <si>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DE GRAVIDADE, COM GAIOLAS DE COMPRIMENTO IGUAL A 5 M, PARA MUROS COM ALTURA MENOR OU IGUAL A 4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</si>
  <si>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</si>
  <si>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MURO DE GABIÃO, ENCHIMENTO COM RESÍDUO DE CONSTRUÇÃO E DEMOLIÇÃO, DE GRAVIDADE, COM GAIOLA TRAPEZOIDAL DE COMPRIMENTO IGUAL A 2 M, PARA MUROS COM ALTURA MENOR OU IGUAL A 2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</si>
  <si>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</si>
  <si>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</si>
  <si>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</si>
  <si>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</si>
  <si>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ADUELA/ GALERIA ABERTA PRE-MOLDADA DE CONCRETO ARMADO, SECAO QUADRANGULAR INTERNA DE 1,50 X 1,50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</si>
  <si>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</si>
  <si>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</si>
  <si>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15 CM, TB-45 E FCK DO CONCRETO = 30 MPA   FORNECIMENTO E ASSENTAMENTO. AF_01/2023</t>
  </si>
  <si>
    <t>ADUELA/ GALERIA ABERTA PRE-MOLDADA DE CONCRETO ARMADO, SECAO QUADRANGULAR INTERNA DE 2,50 X 2,50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</si>
  <si>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</si>
  <si>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20 CM, TB-45 E FCK DO CONCRETO = 30 MPA   FORNECIMENTO E ASSENTAMENTO. AF_01/2023</t>
  </si>
  <si>
    <t>ADUELA/ GALERIA ABERTA PRE-MOLDADA DE CONCRETO ARMADO, SECAO QUADRANGULAR INTERNA DE 3,00 X 3,00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</si>
  <si>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35 CM, TB-45 E FCK DO CONCRETO = 30 MPA   FORNECIMENTO E ASSENTAMENTO. AF_01/2023</t>
  </si>
  <si>
    <t>ADUELA/ GALERIA ABERTA PRE-MOLDADA DE CONCRETO ARMADO, SECAO RETANGULAR INTERNA DE 2,00 X 1,50 M (L X A), MISULA DE 20 X 20 CM, C = 1,00 M, ESPESSURA MIN = 20 CM, TB-45 E FCK DO CONCRETO = 30 MPA   FORNECIMENTO E ASSENTAMENTO. AF_01/2023</t>
  </si>
  <si>
    <t>ADUELA/ GALERIA ABERTA PRE-MOLDADA DE CONCRETO ARMADO, SECAO RETANGULAR INTERNA DE 2,50 X 1,50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</si>
  <si>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</si>
  <si>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20 CM, TB-45 E FCK DO CONCRETO = 30 MPA   FORNECIMENTO E ASSENTAMENTO. AF_01/2023</t>
  </si>
  <si>
    <t>ADUELA/ GALERIA ABERTA PRE-MOLDADA DE CONCRETO ARMADO, SECAO RETANGULAR INTERNA DE 3,00 X 2,00 M (L X A), MISULA DE 20 X 20 CM, C = 1,00 M, ESPESSURA MIN = 15 CM, TB-45 E FCK DO CONCRETO = 30 MPA   FORNECIMENTO E ASSENTAMENTO. AF_01/2023</t>
  </si>
  <si>
    <t>ADUELA/ GALERIA ABERTA PRE-MOLDADA DE CONCRETO ARMADO, SECAO RETANGULAR INTERNA DE 3,00 X 2,00 M (L X A), MISULA DE 20 X 20 CM, C = 1,00 M, ESPESSURA MIN = 20 CM, TB-45 E FCK DO CONCRETO = 30 MPA   FORNECIMENTO E ASSENTAMENTO. AF_01/2023</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</si>
  <si>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</si>
  <si>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</si>
  <si>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</si>
  <si>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</si>
  <si>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</si>
  <si>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</si>
  <si>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</si>
  <si>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ADUELA/ GALERIA FECHADA PRE-MOLDADA DE CONCRETO ARMADO, SECAO QUADRANGULAR INTERNA DE 3,00 X 3,00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</si>
  <si>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35 CM, TB-45 E FCK DO CONCRETO = 30 MPA   FORNECIMENTO E ASSENTAMENTO. AF_01/2023</t>
  </si>
  <si>
    <t>APLICAÇÃO DE MANTA GEOTÊXTIL NAS JUNTAS RÍGIDAS DE ADUELAS PRÉ-MOLDADAS DE CONCRETO ARMADO. AF_01/2023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</si>
  <si>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</si>
  <si>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</si>
  <si>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</si>
  <si>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</si>
  <si>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</si>
  <si>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</si>
  <si>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DESEMPENADO (SEM TALISCAS) EM PAREDES, ESPESSURA DE 0,5CM. AF_03/2023</t>
  </si>
  <si>
    <t>APLICAÇÃO MANUAL DE GESSO DESEMPENADO (SEM TALISCAS) EM PAREDES, ESPESSURA DE 1,0CM.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</si>
  <si>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</si>
  <si>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</si>
  <si>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</si>
  <si>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</si>
  <si>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</si>
  <si>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MENOR QUE 5M², ESPESSURA DE 1,0CM. AF_03/2023</t>
  </si>
  <si>
    <t>APLICAÇÃO MANUAL DE GESSO DESEMPENADO (SEM TALISCAS) EM TETO DE AMBIENTES DE ÁREA ENTRE 5M² E 10M², ESPESSURA DE 0,5CM. AF_03/2023</t>
  </si>
  <si>
    <t>APLICAÇÃO MANUAL DE GESSO DESEMPENADO (SEM TALISCAS) EM TETO DE AMBIENTES DE ÁREA ENTRE 5M² E 10M², ESPESSURA DE 1,0CM. AF_03/2023</t>
  </si>
  <si>
    <t>APLICAÇÃO MANUAL DE GESSO DESEMPENADO (SEM TALISCAS) EM TETO DE AMBIENTES DE ÁREA MAIOR QUE 10M², ESPESSURA DE 0,5CM. AF_03/2023</t>
  </si>
  <si>
    <t>APLICAÇÃO MANUAL DE GESSO DESEMPENADO (SEM TALISCAS) EM TETO DE AMBIENTES DE ÁREA MAIOR QUE 10M², ESPESSURA DE 1,0CM. AF_03/2023</t>
  </si>
  <si>
    <t>APLICAÇÃO MANUAL DE GESSO DESEMPENADO (SEM TALISCAS) EM TETO DE AMBIENTES DE ÁREA MENOR QUE 5M², ESPESSURA DE 0,5CM. AF_03/2023</t>
  </si>
  <si>
    <t>APLICAÇÃO MANUAL DE GESSO DESEMPENADO (SEM TALISCAS) EM TETO DE AMBIENTES DE ÁREA MENOR QUE 5M², ESPESSURA DE 1,0CM. AF_03/2023</t>
  </si>
  <si>
    <t>APLICAÇÃO MANUAL DE GESSO SARRAFEADO (COM TALISCAS) EM PAREDES COM PÉ DIREITO DUPLO, ESPESSURA DE 1,0CM. AF_03/2023</t>
  </si>
  <si>
    <t>APLICAÇÃO MANUAL DE GESSO SARRAFEADO (COM TALISCAS) EM PAREDES COM PÉ DIREITO DUPLO, ESPESSURA DE 1,5CM. AF_03/2023</t>
  </si>
  <si>
    <t>APLICAÇÃO MANUAL DE GESSO SARRAFEADO (COM TALISCAS) EM PAREDES, ESPESSURA DE 1,0CM. AF_03/2023</t>
  </si>
  <si>
    <t>APLICAÇÃO MANUAL DE GESSO SARRAFEADO (COM TALISCAS) EM PAREDES, ESPESSURA DE 1,5CM. AF_03/2023</t>
  </si>
  <si>
    <t>ARMAÇÃO DE CINTA DE ALVENARIA ESTRUTURAL; DIÂMETRO DE 10,0 MM. AF_09/2021</t>
  </si>
  <si>
    <t>ARMAÇÃO DE CINTA DE ALVENARIA ESTRUTURAL; DIÂMETRO DE 12,5 MM. AF_09/2021</t>
  </si>
  <si>
    <t>ARMAÇÃO DE CINTA DE ALVENARIA ESTRUTURAL; DIÂMETRO DE 16,0 MM. AF_09/2021</t>
  </si>
  <si>
    <t>ARMAÇÃO DE VERGA E CONTRAVERGA DE ALVENARIA ESTRUTURAL; DIÂMETRO DE 10,0 MM. AF_09/2021</t>
  </si>
  <si>
    <t>ARMAÇÃO DE VERGA E CONTRAVERGA DE ALVENARIA ESTRUTURAL; DIÂMETRO DE 12,5 MM. AF_09/2021</t>
  </si>
  <si>
    <t>ARMAÇÃO DE VERGA E CONTRAVERGA DE ALVENARIA ESTRUTURAL; DIÂMETRO DE 16,0 MM. AF_09/2021</t>
  </si>
  <si>
    <t>ARMAÇÃO DE VERGA E CONTRAVERGA DE ALVENARIA ESTRUTURAL; DIÂMETRO DE 8,0 MM. AF_09/2021</t>
  </si>
  <si>
    <t>ARMAÇÃO VERTICAL DE ALVENARIA ESTRUTURAL; DIÂMETRO DE 10,0 MM. AF_09/2021</t>
  </si>
  <si>
    <t>ARMAÇÃO VERTICAL DE ALVENARIA ESTRUTURAL; DIÂMETRO DE 12,5 MM. AF_09/2021</t>
  </si>
  <si>
    <t>ARMAÇÃO VERTICAL DE ALVENARIA ESTRUTURAL; DIÂMETRO DE 16,0 MM. AF_09/2021</t>
  </si>
  <si>
    <t>GRAUTE FGK=15 MPA; TRAÇO 1:0,04:2,2:2,5 (EM MASSA SECA DE CIMENTO/CAL/AREIA GROSSA/BRITA 0) - PREPARO MECÂNICO COM BETONEIRA 400 L. AF_09/2021</t>
  </si>
  <si>
    <t>GRAUTE FGK=15 MPA; TRAÇO 1:2,2:2,5:0,3 (EM MASSA SECA DE CIMENTO/ AREIA GROSSA/ BRITA 0/ ADITIVO) - PREPARO MECÂNICO COM BETONEIRA 400 L. AF_09/2021</t>
  </si>
  <si>
    <t>GRAUTE FGK=20 MPA; TRAÇO 1:0,04:1,8:2,1 (EM MASSA SECA DE CIMENTO/ CAL/ AREIA GROSSA/ BRITA 0) - PREPARO MECÂNICO COM BETONEIRA 400 L. AF_09/2021</t>
  </si>
  <si>
    <t>GRAUTE FGK=20 MPA; TRAÇO 1:1,8:2,1:0,4 (EM MASSA SECA DE CIMENTO/ AREIA GROSSA/ BRITA 0/ ADITIVO) - PREPARO MECÂNICO COM BETONEIRA 400 L. AF_09/2021</t>
  </si>
  <si>
    <t>GRAUTE FGK=25 MPA; TRAÇO 1:0,02:1,3:1,6 (EM MASSA SECA DE CIMENTO/ CAL/ AREIA GROSSA/ BRITA 0) - PREPARO MECÂNICO COM BETONEIRA 400 L. AF_09/2021</t>
  </si>
  <si>
    <t>GRAUTE FGK=25 MPA; TRAÇO 1:1,3:1,6:0,4 (EM MASSA SECA DE CIMENTO/ AREIA GROSSA/ BRITA 0/ ADITIVO) - PREPARO MECÂNICO COM BETONEIRA 400 L. AF_09/2021</t>
  </si>
  <si>
    <t>GRAUTE FGK=30 MPA; TRAÇO 1:0,02:0,9:1,2 (EM MASSA SECA DE CIMENTO/ CAL/ AREIA GROSSA/ BRITA 0) - PREPARO MECÂNICO COM BETONEIRA 400 L. AF_09/2021</t>
  </si>
  <si>
    <t>GRAUTE FGK=30 MPA; TRAÇO 1:0,9:1,2:0,6 (EM MASSA SECA DE CIMENTO/ AREIA GROSSA/ BRITA 0/ ADITIVO) - PREPARO MECÂNICO COM BETONEIRA 400 L. AF_09/2021</t>
  </si>
  <si>
    <t>GRAUTEAMENTO DE CINTA INTERMEDIÁRIA OU DE CONTRAVERGA EM ALVENARIA ESTRUTURAL. AF_09/2021</t>
  </si>
  <si>
    <t>GRAUTEAMENTO DE CINTA SUPERIOR OU DE VERGA EM ALVENARIA ESTRUTURAL. AF_09/2021</t>
  </si>
  <si>
    <t>GRAUTEAMENTO VERTICAL EM ALVENARIA ESTRUTURAL. AF_09/2021</t>
  </si>
  <si>
    <t>CORRIMÃO DUPLO, DIÂMETRO EXTERNO = 1 1/2", EM ALUMÍNIO. AF_04/2019</t>
  </si>
  <si>
    <t>CORRIMÃO DUPLO, DIÂMETRO EXTERNO = 1 1/2", EM AÇO GALVANIZADO. AF_04/2019</t>
  </si>
  <si>
    <t>CORRIMÃO DUPLO, DIÂMETRO EXTERNO = 1 1/2", EM AÇO INOX. AF_04/2019</t>
  </si>
  <si>
    <t>CORRIMÃO SIMPLES, DIÂMETRO EXTERNO = 1 1/2", EM ALUMÍNIO. AF_04/2019_PS</t>
  </si>
  <si>
    <t>CORRIMÃO SIMPLES, DIÂMETRO EXTERNO = 1 1/2", EM AÇO GALVANIZADO. AF_04/2019_PS</t>
  </si>
  <si>
    <t>CORRIMÃO SIMPLES, DIÂMETRO EXTERNO = 1 1/2", EM AÇO INOX. AF_04/2019</t>
  </si>
  <si>
    <t>GRADIL EM ALUMÍNIO FIXADO EM VÃOS DE JANELAS, FORMADO POR TUBOS DE 3/4". AF_04/2019</t>
  </si>
  <si>
    <t>GRADIL EM FERRO FIXADO EM VÃOS DE JANELAS, FORMADO POR BARRAS CHATAS DE 25X4,8 MM. AF_04/2019</t>
  </si>
  <si>
    <t>GUARDA-CORPO DE AÇO GALVANIZADO DE 1,10M DE ALTURA, MONTANTES TUBULARES DE 1.1/2  ESPAÇADOS DE 1,20M, TRAVESSA SUPERIOR DE 2 , GRADIL FORMADO POR BARRAS CHATAS EM FERRO DE 32X4,8MM, FIXADO COM CHUMBADOR MECÂNICO. AF_04/2019_PS</t>
  </si>
  <si>
    <t>GUARDA-CORPO DE AÇO GALVANIZADO DE 1,10M DE ALTURA,DUPLO CORRIMÃO, MONTANTES TUBULARES DE 1.1/2" ESPAÇADOS 1,20M, TRAVESSA SUPERIOR DE 2", GRADIL DE BARRAS CHATAS DE 32X4,8MM, FIXADO COM CHUMBADOR MECÂNICO. AF_04/2019</t>
  </si>
  <si>
    <t>GUARDA-CORPO DE AÇO GALVANIZADO DE 1,10M, DUPLO CORRIMÃO, MONTANTES TUBULARES DE 1.1/2" ESPAÇADOS DE 1,20M, TRAVESSA SUPERIOR DE 2", GRADIL DE BARRAS CHATAS DE 32X4,8MM, FIXADO COM ADESIVO ESTRUTURAL EPOXI. AF_04/2019</t>
  </si>
  <si>
    <t>GUARDA-CORPO DE AÇO GALVANIZADO DE 1,10M, DUPLO CORRIMÃO, MONTANTES TUBULARES DE 1.1/4" ESPAÇADOS 1,20M, TRAVESSA SUPERIOR DE 1.1/2", GRADIL DE TUBOS HORIZONTAIS DE 1" E VERTICAIS DE 3/4", FIXADO COM CHUMBADOR MECÂNICO. AF_04/2019</t>
  </si>
  <si>
    <t>GUARDA-CORPO DE AÇO GALVANIZADO DE 1,10M, DUPLO CORRIMÃO, MONTANTES TUBULARES DE 1.1/4" ESPAÇADOS DE 1,20M, TRAVESSA SUPERIOR DE 1.1/2", GRADIL EM TUBOS HORIZONTAIS DE 1" E VERTICAIS DE 3/4", FIXADO COM ADESIVO ESTRUTURAL EPOXI. AF_04/2019</t>
  </si>
  <si>
    <t>GUARDA-CORPO DE AÇO GALVANIZADO DE 1,10M, DUPLO CORRIMÃO, MONTANTES TUBULARES DE 100X50MM ESPAÇADOS 1,20M, TRAVESSA SUPERIOR DE 3", GRADIL EM CANTONEIRA 51X51X4,8 MM E BARRAS CHATAS NA VERTICAL DE 32X4,8 MM, FIXADO COM CHUMBADOR MECÂNICO. AF_04/2019</t>
  </si>
  <si>
    <t>GUARDA-CORPO DE AÇO GALVANIZADO DE 1,10M, DUPLO CORRIMÃO, MONTANTES TUBULARES DE 100X50MM ESPAÇADOS DE 1,20M, TRAVESSA SUPERIOR DE 3?, GRADIL EM CANTONEIRA 51X51X4,8 MM E BARRAS CHATAS NA VERTICAL DE 32X4,8 MM, FIXADO COM ADESIVO EPOXI. AF_04/2019</t>
  </si>
  <si>
    <t>GUARDA-CORPO DE AÇO GALVANIZADO DE 1,10M, DUPLO CORRIMÃO, MONTANTES TUBULARES DE 30X30 MM ESPAÇADOS DE 1,20M, TRAVESSA SUPERIOR DE 1.1/2", GRADIL DE TUBOS HORIZONTAIS DE 25X25MM E VERTICAIS DE 20X20MM, FIXADO COM CHUMBADOR MECÂNICO. AF_04/2019</t>
  </si>
  <si>
    <t>GUARDA-CORPO DE AÇO GALVANIZADO DE 1,10M, DUPLO CORRIMÃO, MONTANTES TUBULARES DE 30X30 MM ESPAÇADOS DE 1,20M, TRAVESSA SUPERIOR DE 1.1/2", GRADIL EM TUBOS HORIZONTAIS DE 25X25MM E VERTICAIS DE 20X20MM, FIXADO COM ADESIVO ESTRUTURAL EPOXI. AF_04/2019</t>
  </si>
  <si>
    <t>GUARDA-CORPO DE AÇO GALVANIZADO DE 1,10M, MONTANTES TUBULARES DE 1.1/2" ESPAÇADOS 1,20M, TRAVESSA SUPERIOR DE 2", GRADIL FORMADO POR BARRAS CHATAS DE 32X4,8MM, FIXADO COM ADESIVO ESTRUTURAL EPOXI. AF_04/2019</t>
  </si>
  <si>
    <t>GUARDA-CORPO DE AÇO GALVANIZADO DE 1,10M, MONTANTES TUBULARES DE 1.1/4" ESPAÇADOS 1,20M, TRAVESSA SUPERIOR DE 1.1/2", GRADIL FORMADO POR TUBOS HORIZONTAIS DE 1" E VERTICAIS DE 3/4", FIXADO COM ADESIVO ESTRUTURAL EPOXI. AF_04/2019</t>
  </si>
  <si>
    <t>GUARDA-CORPO DE AÇO GALVANIZADO DE 1,10M, MONTANTES TUBULARES DE 1.1/4" ESPAÇADOS DE 1,20M, TRAVESSA SUPERIOR DE 1.1/2", GRADIL FORMADO POR TUBOS HORIZONTAIS DE 1" E VERTICAIS DE 3/4", FIXADO COM CHUMBADOR MECÂNICO. AF_04/2019_PS</t>
  </si>
  <si>
    <t>GUARDA-CORPO DE AÇO GALVANIZADO DE 1,10M, MONTANTES TUBULARES DE 100X50MM ESPAÇADOS 1,20M, TRAVESSA SUPERIOR DE 3", GRADIL COM CANTONEIRA 51X51X4,8 MM E BARRAS CHATAS NA VERTICAL DE 32X4,8 MM, FIXADO COM CHUMBADOR MECÂNICO. AF_04/2019</t>
  </si>
  <si>
    <t>GUARDA-CORPO DE AÇO GALVANIZADO DE 1,10M, MONTANTES TUBULARES DE 100X50MM ESPAÇADOS DE 1,20M, TRAVESSA SUPERIOR DE 3", GRADIL  EM CANTONEIRA 51X51X4,8 MM E BARRAS CHATAS NA VERTICAL DE 32X4,8 MM, FIXADO COM ADESIVO ESTRUTURAL EPOXI. AF_04/2019</t>
  </si>
  <si>
    <t>GUARDA-CORPO DE AÇO GALVANIZADO DE 1,10M, MONTANTES TUBULARES DE 30X30 MM ESPAÇADOS 1,20M, TRAVESSA SUPERIOR DE 1.1/2", GRADIL DE TUBOS HORIZONTAIS DE 25X25MM E VERTICAIS DE 20X20MM, FIXADO COM ADESIVO ESTRUTURAL EPOXI. AF_04/2019</t>
  </si>
  <si>
    <t>GUARDA-CORPO DE AÇO GALVANIZADO DE 1,10M, MONTANTES TUBULARES DE 30X30 MM ESPAÇADOS 1,20M, TRAVESSA SUPERIOR DE 1.1/2", GRADIL FORMADO POR TUBOS HORIZONTAIS DE 25X25MM E VERTICAIS DE 20X20MM, FIXADO COM CHUMBADOR MECÂNICO. AF_04/2019</t>
  </si>
  <si>
    <t>GUARDA-CORPO PANORÂMICO COM PERFIS DE ALUMÍNIO E VIDRO LAMINADO 8 MM, FIXADO COM ADESIVO ESTRUTURAL EPOXI. AF_04/2019</t>
  </si>
  <si>
    <t>GUARDA-CORPO PANORÂMICO COM PERFIS DE ALUMÍNIO E VIDRO LAMINADO 8 MM, FIXADO COM CHUMBADOR MECÂNICO. AF_04/2019_PS</t>
  </si>
  <si>
    <t>ASSENTAMENTO DE GUIA (MEIO-FIO) EM TRECHO CURVO, CONFECCIONADA EM CONCRETO PRÉ-FABRICADO, DIMENSÕES 100X15X13X20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</si>
  <si>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</si>
  <si>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CURVO,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</si>
  <si>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</si>
  <si>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</si>
  <si>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RETO, CONFECCIONADA EM CONCRETO PRÉ-FABRICADO, DIMENSÕES 100X15X13X30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</si>
  <si>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</si>
  <si>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RETO, CONFECCIONADA EM CONCRETO PRÉ-FABRICADO, DIMENSÕES 80X08X08X25 CM (COMPRIMENTO X BASE INFERIOR X BASE SUPERIOR X ALTURA). AF_01/2024</t>
  </si>
  <si>
    <t>ASSENTAMENTO DE GUIA (MEIO-FIO), TIPO PAVER (FINCADINHA) EM TRECHO RETO, EM CONCRETO PRÉ-FABRICADO, DIMENSÕES 45X08X608X19 CM (COMPRIMENTO X BASE INFERIOR X BASE SUPERIOR X ALTURA), PARA DELIMITAÇÃO DE JARDINS, PRAÇAS OU PASSEIOS. AF_01/2024</t>
  </si>
  <si>
    <t>ASSENTAMENTO DE GUIA (MEIO-FIO), TIPO PAVER, FINCADINHA, EM TRECHO CURVO, EM CONCRETO PRÉ-FABRICADO, DIMENSÕES 45X08X08X19 CM (COMPRIMENTO X BASE INFERIOR X BASE SUPERIOR X ALTURA), PARA DELIMITAÇÃO DE JARDINS, PRAÇAS OU PASSEIOS. AF_01/2024</t>
  </si>
  <si>
    <t>EXECUÇÃO DE ESCORAS DE CONCRETO PARA CONTENÇÃO DE GUIAS PRÉ-FABRICADAS. AF_01/2024</t>
  </si>
  <si>
    <t>EXECUÇÃO DE SARJETA DE CONCRETO USINADO, MOLDADA  IN LOCO  EM TRECHO CURVO, 30 CM BASE X 10 CM ALTURA. AF_01/2024</t>
  </si>
  <si>
    <t>EXECUÇÃO DE SARJETA DE CONCRETO USINADO, MOLDADA  IN LOCO  EM TRECHO CURVO, 30 CM BASE X 15 CM ALTURA. AF_01/2024</t>
  </si>
  <si>
    <t>EXECUÇÃO DE SARJETA DE CONCRETO USINADO, MOLDADA  IN LOCO  EM TRECHO CURVO, 45 CM BASE X 10 CM ALTURA. AF_01/2024</t>
  </si>
  <si>
    <t>EXECUÇÃO DE SARJETA DE CONCRETO USINADO, MOLDADA  IN LOCO  EM TRECHO CURVO, 45 CM BASE X 15 CM ALTURA. AF_01/2024</t>
  </si>
  <si>
    <t>EXECUÇÃO DE SARJETA DE CONCRETO USINADO, MOLDADA  IN LOCO  EM TRECHO CURVO, 60 CM BASE X 10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</si>
  <si>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</si>
  <si>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</si>
  <si>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RETO, 30 CM BASE X 15 CM ALTURA. AF_01/2024</t>
  </si>
  <si>
    <t>EXECUÇÃO DE SARJETA DE CONCRETO USINADO, MOLDADA  IN LOCO  EM TRECHO RETO, 45 CM BASE X 10 CM ALTURA. AF_01/2024</t>
  </si>
  <si>
    <t>EXECUÇÃO DE SARJETA DE CONCRETO USINADO, MOLDADA  IN LOCO  EM TRECHO RETO, 45 CM BASE X 15 CM ALTURA. AF_01/2024</t>
  </si>
  <si>
    <t>EXECUÇÃO DE SARJETA DE CONCRETO USINADO, MOLDADA  IN LOCO  EM TRECHO RETO, 60 CM BASE X 10 CM ALTURA. AF_01/2024</t>
  </si>
  <si>
    <t>EXECUÇÃO DE SARJETA DE CONCRETO USINADO, MOLDADA  IN LOCO  EM TRECHO RETO, 60 CM BASE X 15 CM ALTURA. AF_01/2024</t>
  </si>
  <si>
    <t>EXECUÇÃO DE SARJETÃO DE CONCRETO USINADO, MOLDADA  IN LOCO  EM TRECHO RETO, 100 CM BASE X 20 CM ALTURA. AF_01/2024</t>
  </si>
  <si>
    <t>GUIA (MEIO-FIO) CONCRETO, MOLDADA  IN LOCO  EM TRECHO CURVO COM EXTRUSORA, 13 CM BASE X 22 CM ALTURA. AF_01/2024</t>
  </si>
  <si>
    <t>GUIA (MEIO-FIO) CONCRETO, MOLDADA  IN LOCO  EM TRECHO CURVO COM EXTRUSORA, 15 CM BASE X 30 CM ALTURA. AF_01/2024</t>
  </si>
  <si>
    <t>GUIA (MEIO-FIO) CONCRETO, MOLDADA  IN LOCO  EM TRECHO RETO COM EXTRUSORA, 13 CM BASE X 22 CM ALTURA. AF_01/2024</t>
  </si>
  <si>
    <t>GUIA (MEIO-FIO) CONCRETO, MOLDADA  IN LOCO  EM TRECHO RETO COM EXTRUSORA, 15 CM BASE X 30 CM ALTURA. AF_01/2024</t>
  </si>
  <si>
    <t>GUIA (MEIO-FIO) E SARJETA CONJUGADOS DE CONCRETO, MOLDADA  IN LOCO  EM TRECHO CURVO COM EXTRUSORA, 45 CM BASE (15 CM BASE DA GUIA + 30 CM BASE DA SARJETA) X 22 CM ALTURA. AF_01/2024</t>
  </si>
  <si>
    <t>GUIA (MEIO-FIO) E SARJETA CONJUGADOS DE CONCRETO, MOLDADA  IN LOCO  EM TRECHO CURVO COM EXTRUSORA, 65 CM BASE (15 CM BASE DA GUIA + 50 CM BASE DA SARJETA) X 26 CM ALTURA. AF_01/2024</t>
  </si>
  <si>
    <t>GUIA (MEIO-FIO) E SARJETA CONJUGADOS DE CONCRETO, MOLDADA  IN LOCO  EM TRECHO RETO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</si>
  <si>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</si>
  <si>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</si>
  <si>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60 CM BASE (15 CM BASE DA GUIA + 45 CM BASE DA SARJETA) X 26 CM ALTURA. AF_01/2024</t>
  </si>
  <si>
    <t>BLOCO AUTÔNOMO DE ILUMINAÇÃO DE EMERGÊNCIA COM DOIS REFLETORES - FORNECIMENTO E INSTALAÇÃO. AF_09/2024</t>
  </si>
  <si>
    <t>CÂMERA DE MONITORAMENTO COM ATÉ 25 METROS DE ALCANCE TIPO BULLET - FORNECIMENTO E INSTALAÇÃO. AF_09/2024</t>
  </si>
  <si>
    <t>CÂMERA DE MONITORAMENTO COM ATÉ 25 METROS DE ALCANCE TIPO DOME - FORNECIMENTO E INSTALAÇÃO. AF_09/2024</t>
  </si>
  <si>
    <t>CÂMERA DE MONITORAMENTO COM MAIS DE 25 METROS DE ALCANCE TIPO BULLET - FORNECIMENTO E INSTALAÇÃO. AF_09/2024</t>
  </si>
  <si>
    <t>CÂMERA IP BULLET - FORNECIMENTO E INSTALAÇÃO. AF_09/2024</t>
  </si>
  <si>
    <t>CÂMERA IP DOME RESOLUCAO 1MP - FORNECIMENTO E INSTALAÇÃO. AF_09/2024</t>
  </si>
  <si>
    <t>CÂMERA IP SPEED DOME - FORNECIMENTO E INSTALAÇÃO. AF_09/2024</t>
  </si>
  <si>
    <t>CÂMERA IP WIFI - FORNECIMENTO E INSTALAÇÃO. AF_09/2024</t>
  </si>
  <si>
    <t>DRIVER SLIM PARA FITA LED - FORNECIMENTO E INSTALAÇÃO. AF_09/2024</t>
  </si>
  <si>
    <t>FITA LED - FORNECIMENTO E INSTALAÇÃO. AF_09/2024</t>
  </si>
  <si>
    <t>LUMINÁRIA ARANDELA TIPO MEIA LUA, DE SOBREPOR, COM 1 LÂMPADA LED DE 6 W, SEM REATOR - FORNECIMENTO E INSTALAÇÃO. AF_09/2024</t>
  </si>
  <si>
    <t>LUMINÁRIA ARANDELA TIPO TARTARUGA, DE SOBREPOR, COM 1 LÂMPADA LED DE 6 W, SEM REATOR - FORNECIMENTO E INSTALAÇÃO. AF_09/2024</t>
  </si>
  <si>
    <t>LUMINÁRIA DE EMERGÊNCIA, COM 30 LÂMPADAS LED DE 2 W, SEM REATOR - FORNECIMENTO E INSTALAÇÃO. AF_09/2024</t>
  </si>
  <si>
    <t>LUMINÁRIA LED DE EMBUTIR - QUADRADA 60X60CM, INCLUSO DRIVER - FORNECIMENTO E INSTALAÇÃO. AF_09/2024</t>
  </si>
  <si>
    <t>LUMINÁRIA LED DE SOBREPOR - QUADRADA *60X60*CM, INCLUSO DRIVER - FORNECIMENTO E INSTALAÇÃO. AF_09/2024</t>
  </si>
  <si>
    <t>LUMINÁRIA LED DE SOBREPOR HERMÉTICA - *60X15CM*, INCLUSO DRIVER - FORNECIMENTO E INSTALAÇÃO. AF_09/2024</t>
  </si>
  <si>
    <t>LUMINÁRIA TIPO CALHA, DE EMBUTIR, COM 1 LÂMPADA TUBULAR LED DE 18 W, SEM REATOR - FORNECIMENTO E INSTALAÇÃO. AF_09/2024</t>
  </si>
  <si>
    <t>LUMINÁRIA TIPO CALHA, DE EMBUTIR, COM 2 LÂMPADAS TUBULARES LED DE 18 W, SEM REATOR - FORNECIMENTO E INSTALAÇÃO. AF_09/2024</t>
  </si>
  <si>
    <t>LUMINÁRIA TIPO CALHA, DE EMBUTIR, COM 2 LÂMPADAS TUBULARES LED DE 9 W, SEM REATOR - FORNECIMENTO E INSTALAÇÃO. AF_09/2024</t>
  </si>
  <si>
    <t>LUMINÁRIA TIPO CALHA, DE EMBUTIR, PARA 1 LÂMPADA TUBULAR LED DE 36 W, SEM LÂMPADA E SEM REATOR - FORNECIMENTO E INSTALAÇÃO. AF_09/2024</t>
  </si>
  <si>
    <t>LUMINÁRIA TIPO CALHA, DE EMBUTIR, PARA 2 LÂMPADAS TUBULARES LED DE 36 W, SEM LÂMPADA E SEM REATOR - FORNECIMENTO E INSTALAÇÃO. AF_09/2024</t>
  </si>
  <si>
    <t>LUMINÁRIA TIPO CALHA, DE SOBREPOR, COM 1 LÂMPADA TUBULAR LED DE 18 W, SEM REATOR - FORNECIMENTO E INSTALAÇÃO. AF_09/2024</t>
  </si>
  <si>
    <t>LUMINÁRIA TIPO CALHA, DE SOBREPOR, COM 1 LÂMPADA TUBULAR LED DE 9 W SEM REATOR - FORNECIMENTO E INSTALAÇÃO. AF_09/2024</t>
  </si>
  <si>
    <t>LUMINÁRIA TIPO CALHA, DE SOBREPOR, COM 2 LÂMPADAS TUBULARES LED DE 18 W, SEM REATOR - FORNECIMENTO E INSTALAÇÃO. AF_09/2024</t>
  </si>
  <si>
    <t>LUMINÁRIA TIPO CALHA, DE SOBREPOR, COM 2 LÂMPADAS TUBULARES LED DE 9 W SEM REATOR - FORNECIMENTO E INSTALAÇÃO. AF_09/2024</t>
  </si>
  <si>
    <t>LUMINÁRIA TIPO CALHA, DE SOBREPOR, PARA 1 LÂMPADA TUBULAR LED DE 36 W, SEM LÂMPADA E SEM REATOR - FORNECIMENTO E INSTALAÇÃO. AF_09/2024</t>
  </si>
  <si>
    <t>LUMINÁRIA TIPO CALHA, DE SOBREPOR, PARA 2 LÂMPADAS TUBULARES LED DE 36 W, SEM LÂMPADA E SEM REATOR - FORNECIMENTO E INSTALAÇÃO. AF_09/2024</t>
  </si>
  <si>
    <t>LUMINÁRIA TIPO PLAFON CIRCULAR, DE SOBREPOR, COM LED DE 12/13 W - FORNECIMENTO E INSTALAÇÃO. AF_09/2024</t>
  </si>
  <si>
    <t>LUMINÁRIA TIPO PLAFON QUADRADA, DE EMBUTIR, COM LED DE 12 W - FORNECIMENTO E INSTALAÇÃO. AF_09/2024</t>
  </si>
  <si>
    <t>LUMINÁRIA TIPO PLAFON QUADRADA, DE EMBUTIR, COM LED DE 18 W - FORNECIMENTO E INSTALAÇÃO. AF_09/2024</t>
  </si>
  <si>
    <t>LUMINÁRIA TIPO PLAFON QUADRADA, DE EMBUTIR, COM LED DE 24 W - FORNECIMENTO E INSTALAÇÃO. AF_09/2024</t>
  </si>
  <si>
    <t>LUMINÁRIA TIPO PLAFON QUADRADA, DE SOBREPOR, COM LED DE 12 W - FORNECIMENTO E INSTALAÇÃO. AF_09/2024</t>
  </si>
  <si>
    <t>LUMINÁRIA TIPO PLAFON QUADRADA, DE SOBREPOR, COM LED DE 18 W - FORNECIMENTO E INSTALAÇÃO. AF_09/2024</t>
  </si>
  <si>
    <t>LUMINÁRIA TIPO PLAFON QUADRADA, DE SOBREPOR, COM LED DE 24 W - FORNECIMENTO E INSTALAÇÃO. AF_09/2024</t>
  </si>
  <si>
    <t>LUMINÁRIA TIPO SPOT, DE EMBUTIR, COM 1 LÂMPADA LED PAR20 - FORNECIMENTO E INSTALAÇÃO. AF_09/2024</t>
  </si>
  <si>
    <t>LUMINÁRIA TIPO SPOT, DE SOBREPOR, COM 1 LÂMPADA LED PAR20 - FORNECIMENTO E INSTALAÇÃO. AF_09/2024</t>
  </si>
  <si>
    <t>LÂMPADA COMPACTA DE LED 10 W, BASE E27 - FORNECIMENTO E INSTALAÇÃO. AF_09/2024</t>
  </si>
  <si>
    <t>LÂMPADA COMPACTA DE LED 6 W, BASE E27 - FORNECIMENTO E INSTALAÇÃO. AF_09/2024</t>
  </si>
  <si>
    <t>LÂMPADA TUBULAR LED 9/10W SEM SOQUETE - FORNECIMENTO E INSTALAÇÃO. AF_09/2024</t>
  </si>
  <si>
    <t>LÂMPADA TUBULAR LED DE 18/20 W, COM SOQUETE, BASE G13 - FORNECIMENTO E INSTALAÇÃO. AF_09/2024_PS</t>
  </si>
  <si>
    <t>LÂMPADA TUBULAR LED DE 9/10 W, COM SOQUETE, BASE G13 - FORNECIMENTO E INSTALAÇÃO. AF_09/2024_PS</t>
  </si>
  <si>
    <t>PERFIL COM FITA LED - FORNECIMENTO E INSTALAÇÃO. AF_09/2024</t>
  </si>
  <si>
    <t>SENSOR DE PRESENÇA COM FOTOCÉLULA, FIXAÇÃO EM PAREDE - FORNECIMENTO E INSTALAÇÃO. AF_09/2024</t>
  </si>
  <si>
    <t>SENSOR DE PRESENÇA COM FOTOCÉLULA, FIXAÇÃO EM TETO - FORNECIMENTO E INSTALAÇÃO. AF_09/2024</t>
  </si>
  <si>
    <t>SENSOR DE PRESENÇA SEM FOTOCÉLULA, FIXAÇÃO EM PAREDE - FORNECIMENTO E INSTALAÇÃO. AF_09/2024</t>
  </si>
  <si>
    <t>SENSOR DE PRESENÇA SEM FOTOCÉLULA, FIXAÇÃO EM TETO - FORNECIMENTO E INSTALAÇÃO. AF_09/2024</t>
  </si>
  <si>
    <t>IMPERMEABILIZAÇÃO COM MANTA ASFÁLTICA COLADA COM ASFALTO DERRETIDO, DUAS CAMADAS, E = 3MM E E=4MM. AF_09/2023</t>
  </si>
  <si>
    <t>IMPERMEABILIZAÇÃO DE SUPERFÍCIE COM ARGAMASSA DE CIMENTO E AREIA, COM ADITIVO IMPERMEABILIZANTE, E = 1,5CM. AF_09/2023</t>
  </si>
  <si>
    <t>IMPERMEABILIZAÇÃO DE SUPERFÍCIE COM ARGAMASSA POLIMÉRICA / MEMBRANA ACRÍLICA, 3 DEMÃOS. AF_09/2023</t>
  </si>
  <si>
    <t>IMPERMEABILIZAÇÃO DE SUPERFÍCIE COM ARGAMASSA POLIMÉRICA / MEMBRANA ACRÍLICA, 4 DEMÃOS, REFORÇADA COM VÉU DE POLIÉSTER (MAV). AF_09/2023</t>
  </si>
  <si>
    <t>IMPERMEABILIZAÇÃO DE SUPERFÍCIE COM EMULSÃO ASFÁLTICA, 2 DEMÃOS. AF_09/2023</t>
  </si>
  <si>
    <t>IMPERMEABILIZAÇÃO DE SUPERFÍCIE COM MANTA ASFÁLTICA COLADA COM ASFALTO DERRETIDO, UMA CAMADA, E=4MM. AF_09/2023</t>
  </si>
  <si>
    <t>IMPERMEABILIZAÇÃO DE SUPERFÍCIE COM MANTA ASFÁLTICA, DUAS CAMADAS, INCLUSIVE APLICAÇÃO DE PRIMER ASFÁLTICO, E=3MM E E=4MM. AF_09/2023</t>
  </si>
  <si>
    <t>IMPERMEABILIZAÇÃO DE SUPERFÍCIE COM MANTA ASFÁLTICA, UMA CAMADA, INCLUSIVE APLICAÇÃO DE PRIMER ASFÁLTICO, E=4MM. AF_09/2023</t>
  </si>
  <si>
    <t>IMPERMEABILIZAÇÃO DE SUPERFÍCIE COM MEMBRANA A BASE DE POLIURÉIA, 2 DEMÃOS. AF_09/2023</t>
  </si>
  <si>
    <t>IMPERMEABILIZAÇÃO DE SUPERFÍCIE COM MEMBRANA À BASE DE POLIURETANO, 2 DEMÃOS. AF_09/2023</t>
  </si>
  <si>
    <t>IMPERMEABILIZAÇÃO DE SUPERFÍCIE COM MEMBRANA À BASE DE RESINA ACRÍLICA, 3 DEMÃOS. AF_09/2023</t>
  </si>
  <si>
    <t>PROTEÇÃO MECÂNICA DE SUPERFICIE HORIZONTAL COM ARGAMASSA DE CIMENTO E AREIA, TRAÇO 1:3, E=3CM. AF_09/2023</t>
  </si>
  <si>
    <t>PROTEÇÃO MECÂNICA DE SUPERFICIE HORIZONTAL COM ARGAMASSA DE CIMENTO E AREIA, TRAÇO 1:3, E=4CM. AF_09/2023</t>
  </si>
  <si>
    <t>PROTEÇÃO MECÂNICA DE SUPERFICIE HORIZONTAL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</si>
  <si>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</si>
  <si>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</si>
  <si>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HORIZONTAL COM ARGAMASSA DE CIMENTO E AREIA, TRAÇO 1:3, E=2CM. AF_09/2023</t>
  </si>
  <si>
    <t>PROTEÇÃO MECÂNICA DE SUPERFÍCIE VERTICAL COM ARGAMASSA DE CIMENTO E AREIA, TRAÇO 1:3, E=2CM. AF_09/2023</t>
  </si>
  <si>
    <t>PROTEÇÃO MECÂNICA DE SUPERFÍCIE VERTICAL COM ARGAMASSA DE CIMENTO E AREIA, TRAÇO 1:3, E=3CM. AF_09/2023</t>
  </si>
  <si>
    <t>PROTEÇÃO MECÂNICA DE SUPERFÍCIE VERTICAL COM ARGAMASSA DE CIMENTO E AREIA, TRAÇO 1:3, E=4CM. AF_09/2023</t>
  </si>
  <si>
    <t>PROTEÇÃO MECÂNICA DE SUPERFÍCIE VERTICAL COM ARGAMASSA DE CIMENTO E AREIA, TRAÇO 1:3, E=5CM. AF_09/2023</t>
  </si>
  <si>
    <t>PROTEÇÃO MECÂNICA DE SUPERFÍCIE VERTICAL COM CONCRETO 15 MPA, E=5CM. AF_09/2023</t>
  </si>
  <si>
    <t>TRATAMENTO DE JUNTA DE DILATAÇÃO COM MANTA ASFÁLTICA ADERIDA COM MAÇARICO. AF_09/2023</t>
  </si>
  <si>
    <t>TRATAMENTO DE JUNTA DE DILATAÇÃO, COM TARUGO DE POLIETILENO E SELANTE PU, INCLUSO PREENCHIMENTO COM ESPUMA EXPANSIVA PU. AF_09/2023</t>
  </si>
  <si>
    <t>TRATAMENTO DE JUNTA SERRADA, COM TARUGO DE POLIETILENO E SELANTE À BASE DE SILICONE. AF_09/2023</t>
  </si>
  <si>
    <t>TRATAMENTO DE RALO OU PONTO EMERGENTE COM ARGAMASSA POLIMÉRICA / MEMBRANA ACRÍLICA REFORÇADO COM TELA DE POLIÉSTER (MAV). AF_09/2023</t>
  </si>
  <si>
    <t>TRATAMENTO DE RALO OU PONTO EMERGENTE COM MANTA ASFÁLTICA COLADA COM ASFÁLTO DERRETIDO, E=4MM. AF_09/2023</t>
  </si>
  <si>
    <t>TRATAMENTO DE RODAPÉ COM MANTA ASFÁLTICA COLADA COM ASFALTO DERRETIDO, E=4MM. AF_09/2023</t>
  </si>
  <si>
    <t>TRATAMENTO DE RODAPÉ COM TELA DE POLIÉSTER. AF_09/2023</t>
  </si>
  <si>
    <t>CABO DE COBRE FLEXÍVEL ISOLADO, 1,5 MM², ANTI-CHAMA 0,6/1,0 KV, PARA CIRCUITOS TERMINAIS - FORNECIMENTO E INSTALAÇÃO. AF_03/2023</t>
  </si>
  <si>
    <t>CABO DE COBRE FLEXÍVEL ISOLADO, 1,5 MM², ANTI-CHAMA 450/750 V, PARA CIRCUITOS TERMINAIS - FORNECIMENTO E INSTALAÇÃO. AF_03/2023</t>
  </si>
  <si>
    <t>CABO DE COBRE FLEXÍVEL ISOLADO, 10 MM², ANTI-CHAMA 0,6/1,0 KV, PARA CIRCUITOS TERMINAIS - FORNECIMENTO E INSTALAÇÃO. AF_03/2023</t>
  </si>
  <si>
    <t>CABO DE COBRE FLEXÍVEL ISOLADO, 10 MM², ANTI-CHAMA 450/750 V, PARA CIRCUITOS TERMINAIS - FORNECIMENTO E INSTALAÇÃO. AF_03/2023</t>
  </si>
  <si>
    <t>CABO DE COBRE FLEXÍVEL ISOLADO, 16 MM², ANTI-CHAMA 0,6/1,0 KV, PARA CIRCUITOS TERMINAIS - FORNECIMENTO E INSTALAÇÃO. AF_03/2023</t>
  </si>
  <si>
    <t>CABO DE COBRE FLEXÍVEL ISOLADO, 16 MM², ANTI-CHAMA 450/750 V, PARA CIRCUITOS TERMINAIS - FORNECIMENTO E INSTALAÇÃO. AF_03/2023</t>
  </si>
  <si>
    <t>CABO DE COBRE FLEXÍVEL ISOLADO, 2,5 MM², ANTI-CHAMA 0,6/1,0 KV, PARA CIRCUITOS TERMINAIS - FORNECIMENTO E INSTALAÇÃO. AF_03/2023</t>
  </si>
  <si>
    <t>CABO DE COBRE FLEXÍVEL ISOLADO, 2,5 MM², ANTI-CHAMA 450/750 V, PARA CIRCUITOS TERMINAIS - FORNECIMENTO E INSTALAÇÃO. AF_03/2023</t>
  </si>
  <si>
    <t>CABO DE COBRE FLEXÍVEL ISOLADO, 4 MM², ANTI-CHAMA 0,6/1,0 KV, PARA CIRCUITOS TERMINAIS - FORNECIMENTO E INSTALAÇÃO. AF_03/2023</t>
  </si>
  <si>
    <t>CABO DE COBRE FLEXÍVEL ISOLADO, 4 MM², ANTI-CHAMA 450/750 V, PARA CIRCUITOS TERMINAIS - FORNECIMENTO E INSTALAÇÃO. AF_03/2023</t>
  </si>
  <si>
    <t>CABO DE COBRE FLEXÍVEL ISOLADO, 6 MM², ANTI-CHAMA 0,6/1,0 KV, PARA CIRCUITOS TERMINAIS - FORNECIMENTO E INSTALAÇÃO. AF_03/2023</t>
  </si>
  <si>
    <t>CABO DE COBRE FLEXÍVEL ISOLADO, 6 MM², ANTI-CHAMA 450/750 V, PARA CIRCUITOS TERMINAIS - FORNECIMENTO E INSTALAÇÃO. AF_03/2023</t>
  </si>
  <si>
    <t>CAIXA ELÉTRICA 4"X2" AUTOTRAVANTE PARA FURO CIRCULAR ALTA (2,00 M DO PISO), PVC, INSTALADA EM PAREDE - FORNECIMENTO E INSTALAÇÃO. AF_03/2023</t>
  </si>
  <si>
    <t>CAIXA ELÉTRICA 4"X2" AUTOTRAVANTE PARA FURO CIRCULAR BAIXA (0,30 M DO PISO), PVC, INSTALADA EM PAREDE - FORNECIMENTO E INSTALAÇÃO. AF_03/2023</t>
  </si>
  <si>
    <t>CAIXA ELÉTRICA 4"X2" AUTOTRAVANTE PARA FURO CIRCULAR MÉDIA (1,30 M DO PISO), PVC, INSTALADA EM PAREDE - FORNECIMENTO E INSTALAÇÃO. AF_03/2023</t>
  </si>
  <si>
    <t>CAIXA ELÉTRICA 4"X4" AUTOTRAVANTE PARA FURO CIRCULAR ALTA (2,00 M DO PISO), PVC, INSTALADA EM PAREDE - FORNECIMENTO E INSTALAÇÃO. AF_03/2023</t>
  </si>
  <si>
    <t>CAIXA ELÉTRICA 4"X4" AUTOTRAVANTE PARA FURO CIRCULAR BAIXA (0,30 M DO PISO), PVC, INSTALADA EM PAREDE - FORNECIMENTO E INSTALAÇÃO. AF_03/2023</t>
  </si>
  <si>
    <t>CAIXA ELÉTRICA 4"X4" AUTOTRAVANTE PARA FURO CIRCULAR MÉDIA (1,30 M DO PISO), PVC, INSTALADA EM PAREDE - FORNECIMENTO E INSTALAÇÃO. AF_03/2023</t>
  </si>
  <si>
    <t>CAIXA OCTOGONAL 3" X 3", PVC, INSTALADA EM LAJE - FORNECIMENTO E INSTALAÇÃO. AF_03/2023</t>
  </si>
  <si>
    <t>CAIXA OCTOGONAL 4" X 4", METÁLICA, INSTALADA EM LAJE - FORNECIMENTO E INSTALAÇÃO. AF_03/2023</t>
  </si>
  <si>
    <t>CAIXA OCTOGONAL 4" X 4", PVC, INSTALADA EM LAJE - FORNECIMENTO E INSTALAÇÃO. AF_03/2023</t>
  </si>
  <si>
    <t>CAIXA RETANGULAR 4" X 2" ALTA (2,00 M DO PISO), METÁLICA, INSTALADA EM PAREDE - FORNECIMENTO E INSTALAÇÃO. AF_03/2023</t>
  </si>
  <si>
    <t>CAIXA RETANGULAR 4" X 2" ALTA (2,00 M DO PISO), PVC, INSTALADA EM PAREDE - FORNECIMENTO E INSTALAÇÃO. AF_03/2023</t>
  </si>
  <si>
    <t>CAIXA RETANGULAR 4" X 2" BAIXA (0,30 M DO PISO), METÁLICA, INSTALADA EM PAREDE - FORNECIMENTO E INSTALAÇÃO. AF_03/2023</t>
  </si>
  <si>
    <t>CAIXA RETANGULAR 4" X 2" BAIXA (0,30 M DO PISO), PVC, INSTALADA EM PAREDE - FORNECIMENTO E INSTALAÇÃO. AF_03/2023</t>
  </si>
  <si>
    <t>CAIXA RETANGULAR 4" X 2" MÉDIA (1,30 M DO PISO), METÁLICA, INSTALADA EM PAREDE - FORNECIMENTO E INSTALAÇÃO. AF_03/2023</t>
  </si>
  <si>
    <t>CAIXA RETANGULAR 4" X 2" MÉDIA (1,30 M DO PISO), PVC, INSTALADA EM PAREDE - FORNECIMENTO E INSTALAÇÃO. AF_03/2023</t>
  </si>
  <si>
    <t>CAIXA RETANGULAR 4" X 4" ALTA (2,00 M DO PISO), METÁLICA, INSTALADA EM PAREDE - FORNECIMENTO E INSTALAÇÃO. AF_03/2023</t>
  </si>
  <si>
    <t>CAIXA RETANGULAR 4" X 4" ALTA (2,00 M DO PISO), PVC, INSTALADA EM PAREDE - FORNECIMENTO E INSTALAÇÃO. AF_03/2023</t>
  </si>
  <si>
    <t>CAIXA RETANGULAR 4" X 4" BAIXA (0,30 M DO PISO), METÁLICA, INSTALADA EM PAREDE - FORNECIMENTO E INSTALAÇÃO. AF_03/2023</t>
  </si>
  <si>
    <t>CAIXA RETANGULAR 4" X 4" BAIXA (0,30 M DO PISO), PVC, INSTALADA EM PAREDE - FORNECIMENTO E INSTALAÇÃO. AF_03/2023</t>
  </si>
  <si>
    <t>CAIXA RETANGULAR 4" X 4" MÉDIA (1,30 M DO PISO), METÁLICA, INSTALADA EM PAREDE - FORNECIMENTO E INSTALAÇÃO. AF_03/2023</t>
  </si>
  <si>
    <t>CAIXA RETANGULAR 4" X 4" MÉDIA (1,30 M DO PISO), PVC, INSTALADA EM PAREDE - FORNECIMENTO E INSTALAÇÃO. AF_03/2023</t>
  </si>
  <si>
    <t>CAIXA SEXTAVADA 3" X 3", METÁLICA, INSTALADA EM LAJE - FORNECIMENTO E INSTALAÇÃO. AF_03/2023</t>
  </si>
  <si>
    <t>CAMPAINHA CIGARRA (1 MÓDULO), 10A/250V, INCLUINDO SUPORTE E PLACA - FORNECIMENTO E INSTALAÇÃO. AF_03/2023</t>
  </si>
  <si>
    <t>CAMPAINHA CIGARRA (1 MÓDULO), 10A/250V, SEM SUPORTE E SEM PLACA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</si>
  <si>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</si>
  <si>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</si>
  <si>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</si>
  <si>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CURVA 180 GRAUS PARA ELETRODUTO, PVC, ROSCÁVEL, DN 20 MM (1/2"), PARA CIRCUITOS TERMINAIS, INSTALADA EM FORRO - FORNECIMENTO E INSTALAÇÃO. AF_03/2023</t>
  </si>
  <si>
    <t>CURVA 180 GRAUS PARA ELETRODUTO, PVC, ROSCÁVEL, DN 20 MM (1/2"), PARA CIRCUITOS TERMINAIS, INSTALADA EM LAJE - FORNECIMENTO E INSTALAÇÃO. AF_03/2023</t>
  </si>
  <si>
    <t>CURVA 180 GRAUS PARA ELETRODUTO, PVC, ROSCÁVEL, DN 20 MM (1/2"), PARA CIRCUITOS TERMINAIS, INSTALADA EM PAREDE - FORNECIMENTO E INSTALAÇÃO. AF_03/2023</t>
  </si>
  <si>
    <t>CURVA 180 GRAUS PARA ELETRODUTO, PVC, ROSCÁVEL, DN 25 MM (3/4"), PARA CIRCUITOS TERMINAIS, INSTALADA EM FORRO - FORNECIMENTO E INSTALAÇÃO. AF_03/2023</t>
  </si>
  <si>
    <t>CURVA 180 GRAUS PARA ELETRODUTO, PVC, ROSCÁVEL, DN 25 MM (3/4"), PARA CIRCUITOS TERMINAIS, INSTALADA EM LAJE - FORNECIMENTO E INSTALAÇÃO. AF_03/2023</t>
  </si>
  <si>
    <t>CURVA 180 GRAUS PARA ELETRODUTO, PVC, ROSCÁVEL, DN 25 MM (3/4"), PARA CIRCUITOS TERMINAIS, INSTALADA EM PAREDE - FORNECIMENTO E INSTALAÇÃO. AF_03/2023</t>
  </si>
  <si>
    <t>CURVA 180 GRAUS PARA ELETRODUTO, PVC, ROSCÁVEL, DN 32 MM (1"), PARA CIRCUITOS TERMINAIS, INSTALADA EM FORRO - FORNECIMENTO E INSTALAÇÃO. AF_03/2023</t>
  </si>
  <si>
    <t>CURVA 180 GRAUS PARA ELETRODUTO, PVC, ROSCÁVEL, DN 32 MM (1"), PARA CIRCUITOS TERMINAIS, INSTALADA EM LAJE - FORNECIMENTO E INSTALAÇÃO. AF_03/2023</t>
  </si>
  <si>
    <t>CURVA 180 GRAUS PARA ELETRODUTO, PVC, ROSCÁVEL, DN 32 MM (1"), PARA CIRCUITOS TERMINAIS, INSTALADA EM PAREDE - FORNECIMENTO E INSTALAÇÃO. AF_03/2023</t>
  </si>
  <si>
    <t>CURVA 180 GRAUS PARA ELETRODUTO, PVC, ROSCÁVEL, DN 40 MM (1 1/4"), PARA CIRCUITOS TERMINAIS, INSTALADA EM FORRO - FORNECIMENTO E INSTALAÇÃO. AF_03/2023</t>
  </si>
  <si>
    <t>CURVA 180 GRAUS PARA ELETRODUTO, PVC, ROSCÁVEL, DN 40 MM (1 1/4"), PARA CIRCUITOS TERMINAIS, INSTALADA EM LAJE - FORNECIMENTO E INSTALAÇÃO. AF_03/2023</t>
  </si>
  <si>
    <t>CURVA 180 GRAUS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</si>
  <si>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</si>
  <si>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90 GRAUS PARA ELETRODUTO, PVC, ROSCÁVEL, DN 20 MM (1/2"), PARA CIRCUITOS TERMINAIS, INSTALADA EM LAJE - FORNECIMENTO E INSTALAÇÃO. AF_03/2023</t>
  </si>
  <si>
    <t>CURVA 90 GRAUS PARA ELETRODUTO, PVC, ROSCÁVEL, DN 20 MM (1/2"), PARA CIRCUITOS TERMINAIS, INSTALADA EM PAREDE - FORNECIMENTO E INSTALAÇÃO. AF_03/2023</t>
  </si>
  <si>
    <t>CURVA 90 GRAUS PARA ELETRODUTO, PVC, ROSCÁVEL, DN 25 MM (3/4"), PARA CIRCUITOS TERMINAIS, INSTALADA EM FORRO - FORNECIMENTO E INSTALAÇÃO. AF_03/2023</t>
  </si>
  <si>
    <t>CURVA 90 GRAUS PARA ELETRODUTO, PVC, ROSCÁVEL, DN 25 MM (3/4"), PARA CIRCUITOS TERMINAIS, INSTALADA EM LAJE - FORNECIMENTO E INSTALAÇÃO. AF_03/2023</t>
  </si>
  <si>
    <t>CURVA 90 GRAUS PARA ELETRODUTO, PVC, ROSCÁVEL, DN 25 MM (3/4"), PARA CIRCUITOS TERMINAIS, INSTALADA EM PAREDE - FORNECIMENTO E INSTALAÇÃO. AF_03/2023</t>
  </si>
  <si>
    <t>CURVA 90 GRAUS PARA ELETRODUTO, PVC, ROSCÁVEL, DN 32 MM (1"), PARA CIRCUITOS TERMINAIS, INSTALADA EM FORRO - FORNECIMENTO E INSTALAÇÃO. AF_03/2023</t>
  </si>
  <si>
    <t>CURVA 90 GRAUS PARA ELETRODUTO, PVC, ROSCÁVEL, DN 32 MM (1"), PARA CIRCUITOS TERMINAIS, INSTALADA EM LAJE - FORNECIMENTO E INSTALAÇÃO. AF_03/2023</t>
  </si>
  <si>
    <t>CURVA 90 GRAUS PARA ELETRODUTO, PVC, ROSCÁVEL, DN 32 MM (1"), PARA CIRCUITOS TERMINAIS, INSTALADA EM PAREDE - FORNECIMENTO E INSTALAÇÃO. AF_03/2023</t>
  </si>
  <si>
    <t>CURVA 90 GRAUS PARA ELETRODUTO, PVC, ROSCÁVEL, DN 40 MM (1 1/4"), PARA CIRCUITOS TERMINAIS, INSTALADA EM FORRO - FORNECIMENTO E INSTALAÇÃO. AF_03/2023</t>
  </si>
  <si>
    <t>CURVA 90 GRAUS PARA ELETRODUTO, PVC, ROSCÁVEL, DN 40 MM (1 1/4"), PARA CIRCUITOS TERMINAIS, INSTALADA EM LAJE - FORNECIMENTO E INSTALAÇÃO. AF_03/2023</t>
  </si>
  <si>
    <t>CURVA 90 GRAUS PARA ELETRODUTO, PVC, ROSCÁVEL, DN 40 MM (1 1/4"), PARA CIRCUITOS TERMINAIS, INSTALADA EM PAREDE - FORNECIMENTO E INSTALAÇÃO. AF_03/2023</t>
  </si>
  <si>
    <t>DIMMER ROTATIVO (1 MÓDULO), 220V/600W, INCLUINDO SUPORTE E PLACA - FORNECIMENTO E INSTALAÇÃO. AF_03/2023</t>
  </si>
  <si>
    <t>DIMMER ROTATIVO (1 MÓDULO), 220V/600W, SEM SUPORTE E SEM PLACA - FORNECIMENTO E INSTALAÇÃO. AF_03/2023</t>
  </si>
  <si>
    <t>ELETRODUTO FLEXÍVEL CORRUGADO REFORÇADO, PVC, DN 20 MM (1/2"),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</si>
  <si>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</si>
  <si>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20 MM (1/2"), PARA CIRCUITOS TERMINAIS, INSTALADO EM PAREDE - FORNECIMENTO E INSTALAÇÃO. AF_03/2023</t>
  </si>
  <si>
    <t>ELETRODUTO FLEXÍVEL CORRUGADO REFORÇADO, PVC, DN 25 MM (3/4"), PARA CIRCUITOS TERMINAIS, INSTALADO EM FORRO - FORNECIMENTO E INSTALAÇÃO. AF_03/2023</t>
  </si>
  <si>
    <t>ELETRODUTO FLEXÍVEL CORRUGADO REFORÇADO, PVC, DN 25 MM (3/4"), PARA CIRCUITOS TERMINAIS, INSTALADO EM LAJE - FORNECIMENTO E INSTALAÇÃO. AF_03/2023</t>
  </si>
  <si>
    <t>ELETRODUTO FLEXÍVEL CORRUGADO REFORÇADO, PVC, DN 25 MM (3/4"), PARA CIRCUITOS TERMINAIS, INSTALADO EM PAREDE - FORNECIMENTO E INSTALAÇÃO. AF_03/2023</t>
  </si>
  <si>
    <t>ELETRODUTO FLEXÍVEL CORRUGADO REFORÇADO, PVC, DN 32 MM (1"), PARA CIRCUITOS TERMINAIS, INSTALADO EM FORRO - FORNECIMENTO E INSTALAÇÃO. AF_03/2023</t>
  </si>
  <si>
    <t>ELETRODUTO FLEXÍVEL CORRUGADO REFORÇADO, PVC, DN 32 MM (1"), PARA CIRCUITOS TERMINAIS, INSTALADO EM LAJE - FORNECIMENTO E INSTALAÇÃO. AF_03/2023</t>
  </si>
  <si>
    <t>ELETRODUTO FLEXÍVEL CORRUGADO REFORÇADO, PVC, DN 32 MM (1"), PARA CIRCUITOS TERMINAIS, INSTALADO EM PAREDE - FORNECIMENTO E INSTALAÇÃO. AF_03/2023</t>
  </si>
  <si>
    <t>ELETRODUTO FLEXÍVEL CORRUGADO, PEAD, DN 32 MM (1"), PARA CIRCUITOS TERMINAIS, INSTALADO EM FORRO - FORNECIMENTO E INSTALAÇÃO. AF_03/2023</t>
  </si>
  <si>
    <t>ELETRODUTO FLEXÍVEL CORRUGADO, PEAD, DN 32 MM (1"), PARA CIRCUITOS TERMINAIS, INSTALADO EM LAJE - FORNECIMENTO E INSTALAÇÃO. AF_03/2023</t>
  </si>
  <si>
    <t>ELETRODUTO FLEXÍVEL CORRUGADO, PEAD, DN 32 MM (1"), PARA CIRCUITOS TERMINAIS, INSTALADO EM PAREDE - FORNECIMENTO E INSTALAÇÃO. AF_03/2023</t>
  </si>
  <si>
    <t>ELETRODUTO FLEXÍVEL CORRUGADO, PEAD, DN 40 MM (1 1/4"), PARA CIRCUITOS TERMINAIS, INSTALADO EM FORRO - FORNECIMENTO E INSTALAÇÃO. AF_03/2023</t>
  </si>
  <si>
    <t>ELETRODUTO FLEXÍVEL CORRUGADO, PEAD, DN 40 MM (1 1/4"), PARA CIRCUITOS TERMINAIS, INSTALADO EM LAJE - FORNECIMENTO E INSTALAÇÃO. AF_03/2023</t>
  </si>
  <si>
    <t>ELETRODUTO FLEXÍVEL CORRUGADO, PEAD, DN 40 MM (1 1/4"), PARA CIRCUITOS TERMINAIS, INSTALADO EM PAREDE - FORNECIMENTO E INSTALAÇÃO. AF_03/2023</t>
  </si>
  <si>
    <t>ELETRODUTO FLEXÍVEL CORRUGADO, PVC, DN 20 MM (1/2"), PARA CIRCUITOS TERMINAIS, INSTALADO EM FORRO - FORNECIMENTO E INSTALAÇÃO. AF_03/2023</t>
  </si>
  <si>
    <t>ELETRODUTO FLEXÍVEL CORRUGADO, PVC, DN 20 MM (1/2"), PARA CIRCUITOS TERMINAIS, INSTALADO EM PAREDE - FORNECIMENTO E INSTALAÇÃO. AF_03/2023</t>
  </si>
  <si>
    <t>ELETRODUTO FLEXÍVEL CORRUGADO, PVC, DN 25 MM (3/4"), PARA CIRCUITOS TERMINAIS, INSTALADO EM FORRO - FORNECIMENTO E INSTALAÇÃO. AF_03/2023</t>
  </si>
  <si>
    <t>ELETRODUTO FLEXÍVEL CORRUGADO, PVC, DN 25 MM (3/4"), PARA CIRCUITOS TERMINAIS, INSTALADO EM PAREDE - FORNECIMENTO E INSTALAÇÃO. AF_03/2023</t>
  </si>
  <si>
    <t>ELETRODUTO FLEXÍVEL CORRUGADO, PVC, DN 32 MM (1"), PARA CIRCUITOS TERMINAIS, INSTALADO EM FORRO - FORNECIMENTO E INSTALAÇÃO. AF_03/2023</t>
  </si>
  <si>
    <t>ELETRODUTO FLEXÍVEL CORRUGADO, PVC, DN 32 MM (1"), PARA CIRCUITOS TERMINAIS, INSTALADO EM PAREDE - FORNECIMENTO E INSTALAÇÃO. AF_03/2023</t>
  </si>
  <si>
    <t>ELETRODUTO FLEXÍVEL LISO, PEAD, DN 32 MM (1"), PARA CIRCUITOS TERMINAIS, INSTALADO EM FORRO - FORNECIMENTO E INSTALAÇÃO. AF_03/2023</t>
  </si>
  <si>
    <t>ELETRODUTO FLEXÍVEL LISO, PEAD, DN 32 MM (1"), PARA CIRCUITOS TERMINAIS, INSTALADO EM LAJE - FORNECIMENTO E INSTALAÇÃO. AF_03/2023</t>
  </si>
  <si>
    <t>ELETRODUTO FLEXÍVEL LISO, PEAD, DN 32 MM (1"), PARA CIRCUITOS TERMINAIS, INSTALADO EM PAREDE - FORNECIMENTO E INSTALAÇÃO. AF_03/2023</t>
  </si>
  <si>
    <t>ELETRODUTO FLEXÍVEL LISO, PEAD, DN 40 MM (1 1/4"), PARA CIRCUITOS TERMINAIS, INSTALADO EM FORRO - FORNECIMENTO E INSTALAÇÃO. AF_03/2023</t>
  </si>
  <si>
    <t>ELETRODUTO FLEXÍVEL LISO, PEAD, DN 40 MM (1 1/4"), PARA CIRCUITOS TERMINAIS, INSTALADO EM LAJE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</si>
  <si>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</si>
  <si>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</si>
  <si>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20 MM (1/2"),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</si>
  <si>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</si>
  <si>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FORRO - FORNECIMENTO E INSTALAÇÃO. AF_03/2023</t>
  </si>
  <si>
    <t>ELETRODUTO RÍGIDO ROSCÁVEL, PVC, DN 25 MM (3/4"), PARA CIRCUITOS TERMINAIS, INSTALADO EM LAJE - FORNECIMENTO E INSTALAÇÃO. AF_03/2023</t>
  </si>
  <si>
    <t>ELETRODUTO RÍGIDO ROSCÁVEL, PVC, DN 25 MM (3/4"), PARA CIRCUITOS TERMINAIS, INSTALADO EM PAREDE - FORNECIMENTO E INSTALAÇÃO. AF_03/2023</t>
  </si>
  <si>
    <t>ELETRODUTO RÍGIDO ROSCÁVEL, PVC, DN 32 MM (1"), PARA CIRCUITOS TERMINAIS, INSTALADO EM FORRO - FORNECIMENTO E INSTALAÇÃO. AF_03/2023</t>
  </si>
  <si>
    <t>ELETRODUTO RÍGIDO ROSCÁVEL, PVC, DN 32 MM (1"), PARA CIRCUITOS TERMINAIS, INSTALADO EM LAJE - FORNECIMENTO E INSTALAÇÃO. AF_03/2023</t>
  </si>
  <si>
    <t>ELETRODUTO RÍGIDO ROSCÁVEL, PVC, DN 32 MM (1"), PARA CIRCUITOS TERMINAIS, INSTALADO EM PAREDE - FORNECIMENTO E INSTALAÇÃO. AF_03/2023</t>
  </si>
  <si>
    <t>ELETRODUTO RÍGIDO ROSCÁVEL, PVC, DN 40 MM (1 1/4"), PARA CIRCUITOS TERMINAIS, INSTALADO EM FORRO - FORNECIMENTO E INSTALAÇÃO. AF_03/2023</t>
  </si>
  <si>
    <t>ELETRODUTO RÍGIDO ROSCÁVEL, PVC, DN 40 MM (1 1/4"), PARA CIRCUITOS TERMINAIS, INSTALADO EM LAJE - FORNECIMENTO E INSTALAÇÃO. AF_03/2023</t>
  </si>
  <si>
    <t>ELETRODUTO RÍGIDO ROSCÁVEL, PVC, DN 40 MM (1 1/4"), PARA CIRCUITOS TERMINAIS, INSTALADO EM PAREDE - FORNECIMENTO E INSTALAÇÃO. AF_03/2023</t>
  </si>
  <si>
    <t>INTERRUPTOR BIPOLAR (1 MÓDULO), 10A/250V, INCLUINDO SUPORTE E PLACA - FORNECIMENTO E INSTALAÇÃO. AF_03/2023</t>
  </si>
  <si>
    <t>INTERRUPTOR BIPOLAR (1 MÓDULO), 10A/250V, SEM SUPORTE E SEM PLACA - FORNECIMENTO E INSTALAÇÃO. AF_03/2023</t>
  </si>
  <si>
    <t>INTERRUPTOR INTERMEDIÁRIO (1 MÓDULO), 10A/250V, INCLUINDO SUPORTE E PLACA - FORNECIMENTO E INSTALAÇÃO. AF_03/2023</t>
  </si>
  <si>
    <t>INTERRUPTOR INTERMEDIÁRIO (1 MÓDULO), 10A/250V, SEM SUPORTE E SEM PLACA - FORNECIMENTO E INSTALAÇÃO. AF_03/2023</t>
  </si>
  <si>
    <t>INTERRUPTOR PARALELO (1 MÓDULO) COM 1 TOMADA DE EMBUTIR 2P+T 10 A, INCLUINDO SUPORTE E PLACA - FORNECIMENTO E INSTALAÇÃO. AF_03/2023</t>
  </si>
  <si>
    <t>INTERRUPTOR PARALELO (1 MÓDULO) COM 1 TOMADA DE EMBUTIR 2P+T 10 A, SEM SUPORTE E SEM PLACA - FORNECIMENTO E INSTALAÇÃO. AF_03/2023</t>
  </si>
  <si>
    <t>INTERRUPTOR PARALELO (1 MÓDULO) COM 2 TOMADAS DE EMBUTIR 2P+T 10 A, INCLUINDO SUPORTE E PLACA - FORNECIMENTO E INSTALAÇÃO. AF_03/2023</t>
  </si>
  <si>
    <t>INTERRUPTOR PARALELO (1 MÓDULO) COM 2 TOMADAS DE EMBUTIR 2P+T 10 A, SEM SUPORTE E SEM PLACA - FORNECIMENTO E INSTALAÇÃO. AF_03/2023</t>
  </si>
  <si>
    <t>INTERRUPTOR PARALELO (1 MÓDULO), 10A/250V, INCLUINDO SUPORTE E PLACA - FORNECIMENTO E INSTALAÇÃO. AF_03/2023</t>
  </si>
  <si>
    <t>INTERRUPTOR PARALELO (1 MÓDULO), 10A/250V, SEM SUPORTE E SEM PLACA - FORNECIMENTO E INSTALAÇÃO. AF_03/2023</t>
  </si>
  <si>
    <t>INTERRUPTOR PARALELO (2 MÓDULOS) COM 1 TOMADA DE EMBUTIR 2P+T 10 A, INCLUINDO SUPORTE E PLACA - FORNECIMENTO E INSTALAÇÃO. AF_03/2023</t>
  </si>
  <si>
    <t>INTERRUPTOR PARALELO (2 MÓDULOS) COM 1 TOMADA DE EMBUTIR 2P+T 10 A, SEM SUPORTE E SEM PLACA - FORNECIMENTO E INSTALAÇÃO. AF_03/2023</t>
  </si>
  <si>
    <t>INTERRUPTOR PARALELO (2 MÓDULOS), 10A/250V, INCLUINDO SUPORTE E PLACA - FORNECIMENTO E INSTALAÇÃO. AF_03/2023</t>
  </si>
  <si>
    <t>INTERRUPTOR PARALELO (2 MÓDULOS), 10A/250V, SEM SUPORTE E SEM PLACA - FORNECIMENTO E INSTALAÇÃO. AF_03/2023</t>
  </si>
  <si>
    <t>INTERRUPTOR PARALELO (3 MÓDULOS), 10A/250V, INCLUINDO SUPORTE E PLACA - FORNECIMENTO E INSTALAÇÃO. AF_03/2023</t>
  </si>
  <si>
    <t>INTERRUPTOR PARALELO (3 MÓDULOS), 10A/250V, SEM SUPORTE E SEM PLACA - FORNECIMENTO E INSTALAÇÃO. AF_03/2023</t>
  </si>
  <si>
    <t>INTERRUPTOR PULSADOR CAMPAINHA (1 MÓDULO), 10A/250V, INCLUINDO SUPORTE E PLACA - FORNECIMENTO E INSTALAÇÃO. AF_03/2023</t>
  </si>
  <si>
    <t>INTERRUPTOR PULSADOR CAMPAINHA (1 MÓDULO), 10A/250V, SEM SUPORTE E SEM PLACA - FORNECIMENTO E INSTALAÇÃO. AF_03/2023</t>
  </si>
  <si>
    <t>INTERRUPTOR PULSADOR MINUTERIA (1 MÓDULO), 10A/250V, INCLUINDO SUPORTE E PLACA - FORNECIMENTO E INSTALAÇÃO. AF_03/2023</t>
  </si>
  <si>
    <t>INTERRUPTOR PULSADOR MINUTERIA (1 MÓDULO), 10A/250V, SEM SUPORTE E SEM PLACA - FORNECIMENTO E INSTALAÇÃO. AF_03/2023</t>
  </si>
  <si>
    <t>INTERRUPTOR SIMPLES (1 MÓDULO) COM 1 TOMADA DE EMBUTIR 2P+T 10 A, INCLUINDO SUPORTE E PLACA - FORNECIMENTO E INSTALAÇÃO. AF_03/2023</t>
  </si>
  <si>
    <t>INTERRUPTOR SIMPLES (1 MÓDULO) COM 1 TOMADA DE EMBUTIR 2P+T 10 A, SEM SUPORTE E SEM PLACA - FORNECIMENTO E INSTALAÇÃO. AF_03/2023</t>
  </si>
  <si>
    <t>INTERRUPTOR SIMPLES (1 MÓDULO) COM 2 TOMADAS DE EMBUTIR 2P+T 10 A, INCLUINDO SUPORTE E PLACA - FORNECIMENTO E INSTALAÇÃO. AF_03/2023</t>
  </si>
  <si>
    <t>INTERRUPTOR SIMPLES (1 MÓDULO) COM 2 TOMADAS DE EMBUTIR 2P+T 10 A, SEM SUPORTE E SEM PLACA - FORNECIMENTO E INSTALAÇÃO. AF_03/2023</t>
  </si>
  <si>
    <t>INTERRUPTOR SIMPLES (1 MÓDULO) COM 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</si>
  <si>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</si>
  <si>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</si>
  <si>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</si>
  <si>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10A/250V, INCLUINDO SUPORTE E PLACA - FORNECIMENTO E INSTALAÇÃO. AF_03/2023</t>
  </si>
  <si>
    <t>INTERRUPTOR SIMPLES (1 MÓDULO), 10A/250V, SEM SUPORTE E SEM PLACA - FORNECIMENTO E INSTALAÇÃO. AF_03/2023</t>
  </si>
  <si>
    <t>INTERRUPTOR SIMPLES (1 MÓDULO), INTERRUPTOR PARALELO (1 MÓDULO) E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</si>
  <si>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</si>
  <si>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(2 MÓDULOS) COM 1 TOMADA DE EMBUTIR 2P+T 10 A, INCLUINDO SUPORTE E PLACA - FORNECIMENTO E INSTALAÇÃO. AF_03/2023</t>
  </si>
  <si>
    <t>INTERRUPTOR SIMPLES (2 MÓDULOS) COM 1 TOMADA DE EMBUTIR 2P+T 10 A, SEM SUPORTE E SEM PLACA - FORNECIMENTO E INSTALAÇÃO. AF_03/2023</t>
  </si>
  <si>
    <t>INTERRUPTOR SIMPLES (2 MÓDULOS) COM INTERRUPTOR PARALELO (1 MÓDULO),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</si>
  <si>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</si>
  <si>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(2 MÓDULOS), 10A/250V, INCLUINDO SUPORTE E PLACA - FORNECIMENTO E INSTALAÇÃO. AF_03/2023</t>
  </si>
  <si>
    <t>INTERRUPTOR SIMPLES (2 MÓDULOS) COM INTERRUPTOR PARALELO (2 MÓDULOS), 10A/250V, SEM SUPORTE E SEM PLACA - FORNECIMENTO E INSTALAÇÃO. AF_03/2023</t>
  </si>
  <si>
    <t>INTERRUPTOR SIMPLES (2 MÓDULOS), 10A/250V, INCLUINDO SUPORTE E PLACA - FORNECIMENTO E INSTALAÇÃO. AF_03/2023</t>
  </si>
  <si>
    <t>INTERRUPTOR SIMPLES (2 MÓDULOS), 10A/250V, SEM SUPORTE E SEM PLACA - FORNECIMENTO E INSTALAÇÃO. AF_03/2023</t>
  </si>
  <si>
    <t>INTERRUPTOR SIMPLES (3 MÓDULOS) COM INTERRUPTOR PARALELO (1 MÓDULO), 10A/250V, INCLUINDO SUPORTE E PLACA - FORNECIMENTO E INSTALAÇÃO. AF_03/2023</t>
  </si>
  <si>
    <t>INTERRUPTOR SIMPLES (3 MÓDULOS) COM INTERRUPTOR PARALELO (1 MÓDULO), 10A/250V, SEM SUPORTE E SEM PLACA - FORNECIMENTO E INSTALAÇÃO. AF_03/2023</t>
  </si>
  <si>
    <t>INTERRUPTOR SIMPLES (3 MÓDULOS), 10A/250V, INCLUINDO SUPORTE E PLACA - FORNECIMENTO E INSTALAÇÃO. AF_03/2023</t>
  </si>
  <si>
    <t>INTERRUPTOR SIMPLES (3 MÓDULOS), 10A/250V, SEM SUPORTE E SEM PLACA - FORNECIMENTO E INSTALAÇÃO. AF_03/2023</t>
  </si>
  <si>
    <t>INTERRUPTOR SIMPLES (4 MÓDULOS), 10A/250V, INCLUINDO SUPORTE E PLACA - FORNECIMENTO E INSTALAÇÃO. AF_03/2023</t>
  </si>
  <si>
    <t>INTERRUPTOR SIMPLES (4 MÓDULOS), 10A/250V, SEM SUPORTE E SEM PLACA - FORNECIMENTO E INSTALAÇÃO. AF_03/2023</t>
  </si>
  <si>
    <t>INTERRUPTOR SIMPLES (6 MÓDULOS), 10A/250V, INCLUINDO SUPORTE E PLACA - FORNECIMENTO E INSTALAÇÃO. AF_03/2023</t>
  </si>
  <si>
    <t>INTERRUPTOR SIMPLES (6 MÓDULOS), 10A/250V, SEM SUPORTE E SEM PLACA - FORNECIMENTO E INSTALAÇÃO. AF_03/2023</t>
  </si>
  <si>
    <t>LUVA PARA ELETRODUTO, PVC, ROSCÁVEL, DN 20 MM (1/2"), PARA CIRCUITOS TERMINAIS, INSTALADA EM FORRO - FORNECIMENTO E INSTALAÇÃO. AF_03/2023</t>
  </si>
  <si>
    <t>LUVA PARA ELETRODUTO, PVC, ROSCÁVEL, DN 20 MM (1/2"),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</si>
  <si>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</si>
  <si>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FORRO - FORNECIMENTO E INSTALAÇÃO. AF_03/2023</t>
  </si>
  <si>
    <t>LUVA PARA ELETRODUTO, PVC, ROSCÁVEL, DN 25 MM (3/4"), PARA CIRCUITOS TERMINAIS, INSTALADA EM LAJE - FORNECIMENTO E INSTALAÇÃO. AF_03/2023</t>
  </si>
  <si>
    <t>LUVA PARA ELETRODUTO, PVC, ROSCÁVEL, DN 25 MM (3/4"), PARA CIRCUITOS TERMINAIS, INSTALADA EM PAREDE - FORNECIMENTO E INSTALAÇÃO. AF_03/2023</t>
  </si>
  <si>
    <t>LUVA PARA ELETRODUTO, PVC, ROSCÁVEL, DN 32 MM (1"), PARA CIRCUITOS TERMINAIS, INSTALADA EM FORRO - FORNECIMENTO E INSTALAÇÃO. AF_03/2023</t>
  </si>
  <si>
    <t>LUVA PARA ELETRODUTO, PVC, ROSCÁVEL, DN 32 MM (1"), PARA CIRCUITOS TERMINAIS, INSTALADA EM LAJE - FORNECIMENTO E INSTALAÇÃO. AF_03/2023</t>
  </si>
  <si>
    <t>LUVA PARA ELETRODUTO, PVC, ROSCÁVEL, DN 32 MM (1"), PARA CIRCUITOS TERMINAIS, INSTALADA EM PAREDE - FORNECIMENTO E INSTALAÇÃO. AF_03/2023</t>
  </si>
  <si>
    <t>LUVA PARA ELETRODUTO, PVC, ROSCÁVEL, DN 40 MM (1 1/4"), PARA CIRCUITOS TERMINAIS, INSTALADA EM FORRO - FORNECIMENTO E INSTALAÇÃO. AF_03/2023</t>
  </si>
  <si>
    <t>LUVA PARA ELETRODUTO, PVC, ROSCÁVEL, DN 40 MM (1 1/4"), PARA CIRCUITOS TERMINAIS, INSTALADA EM LAJE - FORNECIMENTO E INSTALAÇÃO. AF_03/2023</t>
  </si>
  <si>
    <t>LUVA PARA ELETRODUTO, PVC, ROSCÁVEL, DN 40 MM (1 1/4"), PARA CIRCUITOS TERMINAIS, INSTALADA EM PAREDE - FORNECIMENTO E INSTALAÇÃO. AF_03/2023</t>
  </si>
  <si>
    <t>SUPORTE PARAFUSADO COM PLACA DE ENCAIXE 4" X 2" ALTO (2,00 M DO PISO) PARA PONTO ELÉTRICO - FORNECIMENTO E INSTALAÇÃO. AF_03/2023</t>
  </si>
  <si>
    <t>SUPORTE PARAFUSADO COM PLACA DE ENCAIXE 4" X 2" BAIXO (0,30 M DO PISO) PARA PONTO ELÉTRICO - FORNECIMENTO E INSTALAÇÃO. AF_03/2023</t>
  </si>
  <si>
    <t>SUPORTE PARAFUSADO COM PLACA DE ENCAIXE 4" X 2" MÉDIO (1,30 M DO PISO) PARA PONTO ELÉTRICO - FORNECIMENTO E INSTALAÇÃO. AF_03/2023</t>
  </si>
  <si>
    <t>SUPORTE PARAFUSADO COM PLACA DE ENCAIXE 4" X 4" ALTO (2,00 M DO PISO) PARA PONTO ELÉTRICO - FORNECIMENTO E INSTALAÇÃO. AF_03/2023</t>
  </si>
  <si>
    <t>SUPORTE PARAFUSADO COM PLACA DE ENCAIXE 4" X 4" BAIXO (0,30 M DO PISO) PARA PONTO ELÉTRICO - FORNECIMENTO E INSTALAÇÃO. AF_03/2023</t>
  </si>
  <si>
    <t>SUPORTE PARAFUSADO COM PLACA DE ENCAIXE 4" X 4" MÉDIO (1,30 M DO PISO) PARA PONTO ELÉTRICO - FORNECIMENTO E INSTALAÇÃO. AF_03/2023</t>
  </si>
  <si>
    <t>TOMADA ALTA DE EMBUTIR (1 MÓDULO), 2P+T 10 A, INCLUINDO SUPORTE E PLACA - FORNECIMENTO E INSTALAÇÃO. AF_03/2023</t>
  </si>
  <si>
    <t>TOMADA ALTA DE EMBUTIR (1 MÓDULO), 2P+T 10 A, SEM SUPORTE E SEM PLACA - FORNECIMENTO E INSTALAÇÃO. AF_03/2023</t>
  </si>
  <si>
    <t>TOMADA ALTA DE EMBUTIR (1 MÓDULO), 2P+T 20 A, INCLUINDO SUPORTE E PLACA - FORNECIMENTO E INSTALAÇÃO. AF_03/2023</t>
  </si>
  <si>
    <t>TOMADA ALTA DE EMBUTIR (1 MÓDULO), 2P+T 20 A, SEM SUPORTE E SEM PLACA - FORNECIMENTO E INSTALAÇÃO. AF_03/2023</t>
  </si>
  <si>
    <t>TOMADA BAIXA DE EMBUTIR (1 MÓDULO), 2P+T 10 A, INCLUINDO SUPORTE E PLACA - FORNECIMENTO E INSTALAÇÃO. AF_03/2023</t>
  </si>
  <si>
    <t>TOMADA BAIXA DE EMBUTIR (1 MÓDULO), 2P+T 10 A, SEM SUPORTE E SEM PLACA - FORNECIMENTO E INSTALAÇÃO. AF_03/2023</t>
  </si>
  <si>
    <t>TOMADA BAIXA DE EMBUTIR (1 MÓDULO), 2P+T 20 A, INCLUINDO SUPORTE E PLACA - FORNECIMENTO E INSTALAÇÃO. AF_03/2023</t>
  </si>
  <si>
    <t>TOMADA BAIXA DE EMBUTIR (1 MÓDULO), 2P+T 20 A, SEM SUPORTE E SEM PLACA - FORNECIMENTO E INSTALAÇÃO. AF_03/2023</t>
  </si>
  <si>
    <t>TOMADA BAIXA DE EMBUTIR (2 MÓDULOS), 2P+T 10 A, INCLUINDO SUPORTE E PLACA - FORNECIMENTO E INSTALAÇÃO. AF_03/2023</t>
  </si>
  <si>
    <t>TOMADA BAIXA DE EMBUTIR (2 MÓDULOS), 2P+T 10 A, SEM SUPORTE E SEM PLACA - FORNECIMENTO E INSTALAÇÃO. AF_03/2023</t>
  </si>
  <si>
    <t>TOMADA BAIXA DE EMBUTIR (2 MÓDULOS), 2P+T 20 A, INCLUINDO SUPORTE E PLACA - FORNECIMENTO E INSTALAÇÃO. AF_03/2023</t>
  </si>
  <si>
    <t>TOMADA BAIXA DE EMBUTIR (2 MÓDULOS), 2P+T 20 A, SEM SUPORTE E SEM PLACA - FORNECIMENTO E INSTALAÇÃO. AF_03/2023</t>
  </si>
  <si>
    <t>TOMADA BAIXA DE EMBUTIR (3 MÓDULOS), 2P+T 10 A, INCLUINDO SUPORTE E PLACA - FORNECIMENTO E INSTALAÇÃO. AF_03/2023</t>
  </si>
  <si>
    <t>TOMADA BAIXA DE EMBUTIR (3 MÓDULOS), 2P+T 10 A, SEM SUPORTE E SEM PLACA - FORNECIMENTO E INSTALAÇÃO. AF_03/2023</t>
  </si>
  <si>
    <t>TOMADA BAIXA DE EMBUTIR (3 MÓDULOS), 2P+T 20 A, INCLUINDO SUPORTE E PLACA - FORNECIMENTO E INSTALAÇÃO. AF_03/2023</t>
  </si>
  <si>
    <t>TOMADA BAIXA DE EMBUTIR (3 MÓDULOS), 2P+T 20 A, SEM SUPORTE E SEM PLACA - FORNECIMENTO E INSTALAÇÃO. AF_03/2023</t>
  </si>
  <si>
    <t>TOMADA BAIXA DE EMBUTIR (4 MÓDULOS), 2P+T 10 A, INCLUINDO SUPORTE E PLACA - FORNECIMENTO E INSTALAÇÃO. AF_03/2023</t>
  </si>
  <si>
    <t>TOMADA BAIXA DE EMBUTIR (4 MÓDULOS), 2P+T 10 A, SEM SUPORTE E SEM PLACA - FORNECIMENTO E INSTALAÇÃO. AF_03/2023</t>
  </si>
  <si>
    <t>TOMADA BAIXA DE EMBUTIR (6 MÓDULOS), 2P+T 10 A, INCLUINDO SUPORTE E PLACA - FORNECIMENTO E INSTALAÇÃO. AF_03/2023</t>
  </si>
  <si>
    <t>TOMADA BAIXA DE EMBUTIR (6 MÓDULOS), 2P+T 10 A, SEM SUPORTE E SEM PLACA - FORNECIMENTO E INSTALAÇÃO. AF_03/2023</t>
  </si>
  <si>
    <t>TOMADA MÉDIA DE EMBUTIR (1 MÓDULO), 2P+T 10 A, INCLUINDO SUPORTE E PLACA - FORNECIMENTO E INSTALAÇÃO. AF_03/2023</t>
  </si>
  <si>
    <t>TOMADA MÉDIA DE EMBUTIR (1 MÓDULO), 2P+T 10 A, SEM SUPORTE E SEM PLACA - FORNECIMENTO E INSTALAÇÃO. AF_03/2023</t>
  </si>
  <si>
    <t>TOMADA MÉDIA DE EMBUTIR (1 MÓDULO), 2P+T 20 A, INCLUINDO SUPORTE E PLACA - FORNECIMENTO E INSTALAÇÃO. AF_03/2023</t>
  </si>
  <si>
    <t>TOMADA MÉDIA DE EMBUTIR (1 MÓDULO), 2P+T 20 A, SEM SUPORTE E SEM PLACA - FORNECIMENTO E INSTALAÇÃO. AF_03/2023</t>
  </si>
  <si>
    <t>TOMADA MÉDIA DE EMBUTIR (2 MÓDULOS), 2P+T 10 A, INCLUINDO SUPORTE E PLACA - FORNECIMENTO E INSTALAÇÃO. AF_03/2023</t>
  </si>
  <si>
    <t>TOMADA MÉDIA DE EMBUTIR (2 MÓDULOS), 2P+T 10 A, SEM SUPORTE E SEM PLACA - FORNECIMENTO E INSTALAÇÃO. AF_03/2023</t>
  </si>
  <si>
    <t>TOMADA MÉDIA DE EMBUTIR (2 MÓDULOS), 2P+T 20 A, INCLUINDO SUPORTE E PLACA - FORNECIMENTO E INSTALAÇÃO. AF_03/2023</t>
  </si>
  <si>
    <t>TOMADA MÉDIA DE EMBUTIR (2 MÓDULOS), 2P+T 20 A, SEM SUPORTE E SEM PLACA - FORNECIMENTO E INSTALAÇÃO. AF_03/2023</t>
  </si>
  <si>
    <t>TOMADA MÉDIA DE EMBUTIR (3 MÓDULOS), 2P+T 10 A, INCLUINDO SUPORTE E PLACA - FORNECIMENTO E INSTALAÇÃO. AF_03/2023</t>
  </si>
  <si>
    <t>TOMADA MÉDIA DE EMBUTIR (3 MÓDULOS), 2P+T 10 A, SEM SUPORTE E SEM PLACA - FORNECIMENTO E INSTALAÇÃO. AF_03/2023</t>
  </si>
  <si>
    <t>TOMADA MÉDIA DE EMBUTIR (3 MÓDULOS), 2P+T 20 A, INCLUINDO SUPORTE E PLACA - FORNECIMENTO E INSTALAÇÃO. AF_03/2023</t>
  </si>
  <si>
    <t>TOMADA MÉDIA DE EMBUTIR (3 MÓDULOS), 2P+T 20 A, SEM SUPORTE E SEM PLACA - FORNECIMENTO E INSTALAÇÃO. AF_03/2023</t>
  </si>
  <si>
    <t>CONDULETE DE ALUMÍNIO, TIPO B, PARA ELETRODUTO DE AÇO GALVANIZADO DN 20 MM (3/4''), APARENTE - FORNECIMENTO E INSTALAÇÃO. AF_10/2022</t>
  </si>
  <si>
    <t>CONDULETE DE ALUMÍNIO, TIPO B, PARA ELETRODUTO DE AÇO GALVANIZADO DN 25 MM (1''), APARENTE - FORNECIMENTO E INSTALAÇÃO. AF_10/2022</t>
  </si>
  <si>
    <t>CONDULETE DE ALUMÍNIO, TIPO B, PARA ELETRODUTO DE AÇO GALVANIZADO DN 32 MM (1 1/4''), APARENTE - FORNECIMENTO E INSTALAÇÃO. AF_10/2022</t>
  </si>
  <si>
    <t>CONDULETE DE ALUMÍNIO, TIPO C, PARA ELETRODUTO DE AÇO GALVANIZADO DN 20 MM (3/4''), APARENTE - FORNECIMENTO E INSTALAÇÃO. AF_10/2022</t>
  </si>
  <si>
    <t>CONDULETE DE ALUMÍNIO, TIPO C, PARA ELETRODUTO DE AÇO GALVANIZADO DN 25 MM (1''), APARENTE - FORNECIMENTO E INSTALAÇÃO. AF_10/2022</t>
  </si>
  <si>
    <t>CONDULETE DE ALUMÍNIO, TIPO C, PARA ELETRODUTO DE AÇO GALVANIZADO DN 32 MM (1 1/4''), APARENTE - FORNECIMENTO E INSTALAÇÃO. AF_10/2022</t>
  </si>
  <si>
    <t>CONDULETE DE ALUMÍNIO, TIPO E, ELETRODUTO DE AÇO GALVANIZADO DN 25 MM (1''), APARENTE - FORNECIMENTO E INSTALAÇÃO. AF_10/2022</t>
  </si>
  <si>
    <t>CONDULETE DE ALUMÍNIO, TIPO E, PARA ELETRODUTO DE AÇO GALVANIZADO DN 20 MM (3/4''), APARENTE - FORNECIMENTO E INSTALAÇÃO. AF_10/2022</t>
  </si>
  <si>
    <t>CONDULETE DE ALUMÍNIO, TIPO E, PARA ELETRODUTO DE AÇO GALVANIZADO DN 32 MM (1 1/4''), APARENTE - FORNECIMENTO E INSTALAÇÃO. AF_10/2022</t>
  </si>
  <si>
    <t>CONDULETE DE ALUMÍNIO, TIPO LB, PARA ELETRODUTO DE AÇO GALVANIZADO DN 20 MM (3/4''), APARENTE - FORNECIMENTO E INSTALAÇÃO. AF_10/2022</t>
  </si>
  <si>
    <t>CONDULETE DE ALUMÍNIO, TIPO LB, PARA ELETRODUTO DE AÇO GALVANIZADO DN 25 MM (1''), APARENTE - FORNECIMENTO E INSTALAÇÃO. AF_10/2022</t>
  </si>
  <si>
    <t>CONDULETE DE ALUMÍNIO, TIPO LB, PARA ELETRODUTO DE AÇO GALVANIZADO DN 32 MM (1 1/4''), APARENTE - FORNECIMENTO E INSTALAÇÃO. AF_10/2022</t>
  </si>
  <si>
    <t>CONDULETE DE ALUMÍNIO, TIPO LL, PARA ELETRODUTO DE AÇO GALVANIZADO DN 20 MM (3/4''), APARENTE - FORNECIMENTO E INSTALAÇÃO. AF_10/2022</t>
  </si>
  <si>
    <t>CONDULETE DE ALUMÍNIO, TIPO LL, PARA ELETRODUTO DE AÇO GALVANIZADO DN 25 MM (1''), APARENTE - FORNECIMENTO E INSTALAÇÃO. AF_10/2022</t>
  </si>
  <si>
    <t>CONDULETE DE ALUMÍNIO, TIPO LL,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</si>
  <si>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</si>
  <si>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</si>
  <si>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</si>
  <si>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</si>
  <si>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</si>
  <si>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</si>
  <si>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TB, PARA ELETRODUTO DE AÇO GALVANIZADO DN 20 MM (3/4''), APARENTE - FORNECIMENTO E INSTALAÇÃO. AF_10/2022</t>
  </si>
  <si>
    <t>CONDULETE DE ALUMÍNIO, TIPO TB, PARA ELETRODUTO DE AÇO GALVANIZADO DN 25 MM (1''), APARENTE - FORNECIMENTO E INSTALAÇÃO. AF_10/2022</t>
  </si>
  <si>
    <t>CONDULETE DE ALUMÍNIO, TIPO TB,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</si>
  <si>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</si>
  <si>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</si>
  <si>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</si>
  <si>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</si>
  <si>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</si>
  <si>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</si>
  <si>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</si>
  <si>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</si>
  <si>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</si>
  <si>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</si>
  <si>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</si>
  <si>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</si>
  <si>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</si>
  <si>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</si>
  <si>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</si>
  <si>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</si>
  <si>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</si>
  <si>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</si>
  <si>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</si>
  <si>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</si>
  <si>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</si>
  <si>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</si>
  <si>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</si>
  <si>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</si>
  <si>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</si>
  <si>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</si>
  <si>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</si>
  <si>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</si>
  <si>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</si>
  <si>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CURVA 135 GRAUS PARA ELETRODUTO, AÇO GALVANIZADO, DN 20 MM (3/4''), APARENTE - FORNECIMENTO E INSTALAÇÃO. AF_10/2022</t>
  </si>
  <si>
    <t>CURVA 135 GRAUS PARA ELETRODUTO, AÇO GALVANIZADO, DN 25 MM (1''), APARENTE - FORNECIMENTO E INSTALAÇÃO. AF_10/2022</t>
  </si>
  <si>
    <t>CURVA 135 GRAUS PARA ELETRODUTO, AÇO GALVANIZADO, DN 32 MM (1 1/4''), APARENTE - FORNECIMENTO E INSTALAÇÃO. AF_10/2022</t>
  </si>
  <si>
    <t>CURVA 135 GRAUS PARA ELETRODUTO, AÇO GALVANIZADO, DN 40 MM (1 1/2''), APARENTE - FORNECIMENTO E INSTALAÇÃO. AF_10/2022</t>
  </si>
  <si>
    <t>CURVA 45 GRAUS PARA ELETRODUTO, AÇO GALVANIZADO, DN 20 MM (3/4''), APARENTE - FORNECIMENTO E INSTALAÇÃO. AF_10/2022</t>
  </si>
  <si>
    <t>CURVA 45 GRAUS PARA ELETRODUTO, AÇO GALVANIZADO, DN 25 MM (1''), APARENTE - FORNECIMENTO E INSTALAÇÃO. AF_10/2022</t>
  </si>
  <si>
    <t>CURVA 45 GRAUS PARA ELETRODUTO, AÇO GALVANIZADO, DN 32 MM (1 1/4''), APARENTE - FORNECIMENTO E INSTALAÇÃO. AF_10/2022</t>
  </si>
  <si>
    <t>CURVA 45 GRAUS PARA ELETRODUTO, AÇO GALVANIZADO, DN 40 MM (1 1/2''), APARENTE - FORNECIMENTO E INSTALAÇÃO. AF_10/2022</t>
  </si>
  <si>
    <t>CURVA 90 GRAUS PARA ELETRODUTO, AÇO GALVANIZADO, DN 20 MM (3/4''), APARENTE - FORNECIMENTO E INSTALAÇÃO. AF_10/2022</t>
  </si>
  <si>
    <t>CURVA 90 GRAUS PARA ELETRODUTO, AÇO GALVANIZADO, DN 25 MM (1"), APARENTE - FORNECIMENTO E INSTALAÇÃO. AF_10/2022</t>
  </si>
  <si>
    <t>CURVA 90 GRAUS PARA ELETRODUTO, AÇO GALVANIZADO, DN 32 MM (1 1/4''), APARENTE - FORNECIMENTO E INSTALAÇÃO. AF_10/2022</t>
  </si>
  <si>
    <t>CURVA 90 GRAUS PARA ELETRODUTO, AÇO GALVANIZADO, DN 40 MM (1 1/2''), APARENTE - FORNECIMENTO E INSTALAÇÃO. AF_10/2022</t>
  </si>
  <si>
    <t>CURVA 90 GRAUS PARA ELETRODUTO, PVC, SOLDÁVEL, DN 20 MM (1/2''), APARENTE - FORNECIMENTO E INSTALAÇÃO. AF_10/2022</t>
  </si>
  <si>
    <t>CURVA 90 GRAUS PARA ELETRODUTO, PVC, SOLDÁVEL, DN 25 MM (3/4''), APARENTE - FORNECIMENTO E INSTALAÇÃO. AF_10/2022</t>
  </si>
  <si>
    <t>CURVA 90 GRAUS PARA ELETRODUTO, PVC, SOLDÁVEL, DN 32 MM (1''), APARENTE - FORNECIMENTO E INSTALAÇÃO. AF_10/2022</t>
  </si>
  <si>
    <t>ELETRODUTO RIGIDO, EM ACO ZINCADO OU GALVANIZADO, TIPO PESADO, DN=1 1/2", APARENTE - FORNECIMENTO E INSTALAÇÃO. AF_10/2022</t>
  </si>
  <si>
    <t>ELETRODUTO RIGIDO, EM ACO ZINCADO OU GALVANIZADO, TIPO PESADO, DN=1 1/4", APARENTE- FORNECIMENTO E INSTALAÇÃO. AF_10/2022</t>
  </si>
  <si>
    <t>ELETRODUTO RIGIDO, EM ACO ZINCADO OU GALVANIZADO, TIPO PESADO, DN=1", APARENTE - FORNECIMENTO E INSTALAÇÃO. AF_10/2022</t>
  </si>
  <si>
    <t>ELETRODUTO RIGIDO, EM ACO ZINCADO OU GALVANIZADO, TIPO PESADO, DN=3/4",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</si>
  <si>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</si>
  <si>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</si>
  <si>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</si>
  <si>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LUVA DE EMENDA PARA ELETRODUTO, AÇO GALVANIZADO, DN 20 MM (3/4''), APARENTE - FORNECIMENTO E INSTALAÇÃO. AF_10/2022</t>
  </si>
  <si>
    <t>LUVA DE EMENDA PARA ELETRODUTO, AÇO GALVANIZADO, DN 25 MM (1''), APARENTE - FORNECIMENTO E INSTALAÇÃO. AF_10/2022</t>
  </si>
  <si>
    <t>LUVA DE EMENDA PARA ELETRODUTO, AÇO GALVANIZADO, DN 32 MM (1 1/4''), APARENTE - FORNECIMENTO E INSTALAÇÃO. AF_10/2022</t>
  </si>
  <si>
    <t>LUVA DE EMENDA PARA ELETRODUTO, AÇO GALVANIZADO, DN 40 MM (1 1/2''), APARENTE - FORNECIMENTO E INSTALAÇÃO. AF_10/2022</t>
  </si>
  <si>
    <t>LUVA PARA ELETRODUTO, PVC, SOLDÁVEL, DN 20 MM (1/2''), APARENTE - FORNECIMENTO E INSTALAÇÃO. AF_10/2022</t>
  </si>
  <si>
    <t>LUVA PARA ELETRODUTO, PVC, SOLDÁVEL, DN 25 MM (3/4''), APARENTE - FORNECIMENTO E INSTALAÇÃO. AF_10/2022</t>
  </si>
  <si>
    <t>LUVA PARA ELETRODUTO, PVC, SOLDÁVEL, DN 32 MM (1''), APARENTE - FORNECIMENTO E INSTALAÇÃO. AF_10/2022</t>
  </si>
  <si>
    <t>CABO DE COBRE FLEXÍVEL ISOLADO, 10 MM², ANTI-CHAMA 0,6/1,0 KV, PARA DISTRIBUIÇÃO - FORNECIMENTO E INSTALAÇÃO. AF_10/2020</t>
  </si>
  <si>
    <t>CABO DE COBRE FLEXÍVEL ISOLADO, 10 MM², ANTI-CHAMA 450/750 V, PARA DISTRIBUIÇÃO - FORNECIMENTO E INSTALAÇÃO. AF_10/2020</t>
  </si>
  <si>
    <t>CABO DE COBRE FLEXÍVEL ISOLADO, 16 MM², ANTI-CHAMA 0,6/1,0 KV, PARA DISTRIBUIÇÃO - FORNECIMENTO E INSTALAÇÃO. AF_10/2020</t>
  </si>
  <si>
    <t>CABO DE COBRE FLEXÍVEL ISOLADO, 16 MM², ANTI-CHAMA 450/750 V, PARA DISTRIBUIÇÃO - FORNECIMENTO E INSTALAÇÃO. AF_10/2020</t>
  </si>
  <si>
    <t>CABO DE COBRE ISOLADO, 10 MM², ANTI-CHAMA 0,6/1 KV, INSTALADO EM ELETROCALHA OU PERFILADO - FORNECIMENTO E INSTALAÇÃO. AF_10/2020</t>
  </si>
  <si>
    <t>CABO DE COBRE ISOLADO, 10 MM², ANTI-CHAMA 450/750 V, INSTALADO EM ELETROCALHA OU PERFILADO - FORNECIMENTO E INSTALAÇÃO. AF_10/2020</t>
  </si>
  <si>
    <t>CABO DE COBRE ISOLADO, 16 MM², ANTI-CHAMA 0,6/1 KV, INSTALADO EM ELETROCALHA OU PERFILADO - FORNECIMENTO E INSTALAÇÃO. AF_10/2020</t>
  </si>
  <si>
    <t>CABO DE COBRE ISOLADO, 16 MM², ANTI-CHAMA 450/750 V, INSTALADO EM ELETROCALHA OU PERFILADO - FORNECIMENTO E INSTALAÇÃO. AF_10/2020</t>
  </si>
  <si>
    <t>CABO DE COBRE ISOLADO, 25 MM², ANTI-CHAMA 0,6/1 KV, INSTALADO EM ELETROCALHA OU PERFILADO - FORNECIMENTO E INSTALAÇÃO. AF_10/2020</t>
  </si>
  <si>
    <t>CABO DE COBRE ISOLADO, 25 MM², ANTI-CHAMA 450/750 V, INSTALADO EM ELETROCALHA OU PERFILADO - FORNECIMENTO E INSTALAÇÃO. AF_10/2020</t>
  </si>
  <si>
    <t>CAIXA DE PROTEÇÃO PARA MEDIDOR MONOFÁSICO DE EMBUTIR - FORNECIMENTO E INSTALAÇÃO. AF_10/2020</t>
  </si>
  <si>
    <t>CONTATOR TRIPOLAR I NOMIMAL 95A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</si>
  <si>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</si>
  <si>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</si>
  <si>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</si>
  <si>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COTOVELO HORIZONTAL PARA BARRAMENTO BLINDADO, 1000A - FORNECIMENTO E INSTALAÇÃO. AF_10/2020</t>
  </si>
  <si>
    <t>COTOVELO HORIZONTAL PARA BARRAMENTO BLINDADO, 1250A - FORNECIMENTO E INSTALAÇÃO. AF_10/2020</t>
  </si>
  <si>
    <t>COTOVELO HORIZONTAL PARA BARRAMENTO BLINDADO, 1600A - FORNECIMENTO E INSTALAÇÃO. AF_10/2020</t>
  </si>
  <si>
    <t>COTOVELO HORIZONTAL PARA BARRAMENTO BLINDADO, 2000A - FORNECIMENTO E INSTALAÇÃO. AF_10/2020</t>
  </si>
  <si>
    <t>COTOVELO HORIZONTAL PARA BARRAMENTO BLINDADO, 2500A - FORNECIMENTO E INSTALAÇÃO. AF_10/2020</t>
  </si>
  <si>
    <t>COTOVELO HORIZONTAL PARA BARRAMENTO BLINDADO, 250A - FORNECIMENTO E INSTALAÇÃO. AF_10/2020</t>
  </si>
  <si>
    <t>COTOVELO HORIZONTAL PARA BARRAMENTO BLINDADO, 3000A - FORNECIMENTO E INSTALAÇÃO. AF_10/2020</t>
  </si>
  <si>
    <t>COTOVELO HORIZONTAL PARA BARRAMENTO BLINDADO, 3500A. - FORNECIMENTO E INSTALAÇÃO. AF_10/2020</t>
  </si>
  <si>
    <t>COTOVELO HORIZONTAL PARA BARRAMENTO BLINDADO, 350A - FORNECIMENTO E INSTALAÇÃO. AF_10/2020</t>
  </si>
  <si>
    <t>COTOVELO HORIZONTAL PARA BARRAMENTO BLINDADO, 450A - FORNECIMENTO E INSTALAÇÃO. AF_10/2020</t>
  </si>
  <si>
    <t>COTOVELO HORIZONTAL PARA BARRAMENTO BLINDADO, 550A - FORNECIMENTO E INSTALAÇÃO. AF_10/2020</t>
  </si>
  <si>
    <t>COTOVELO HORIZONTAL PARA BARRAMENTO BLINDADO, 630A - FORNECIMENTO E INSTALAÇÃO. AF_10/2020</t>
  </si>
  <si>
    <t>COTOVELO VERTICAL PARA BARRAMENTO BLINDADO, 1000A - FORNECIMENTO E INSTALAÇÃO. AF_10/2020</t>
  </si>
  <si>
    <t>COTOVELO VERTICAL PARA BARRAMENTO BLINDADO, 1250A - FORNECIMENTO E INSTALAÇÃO. AF_10/2020</t>
  </si>
  <si>
    <t>COTOVELO VERTICAL PARA BARRAMENTO BLINDADO, 1600A - FORNECIMENTO E INSTALAÇÃO. AF_10/2020</t>
  </si>
  <si>
    <t>COTOVELO VERTICAL PARA BARRAMENTO BLINDADO, 2000A - FORNECIMENTO E INSTALAÇÃO. AF_10/2020</t>
  </si>
  <si>
    <t>COTOVELO VERTICAL PARA BARRAMENTO BLINDADO, 2500A - FORNECIMENTO E INSTALAÇÃO. AF_10/2020</t>
  </si>
  <si>
    <t>COTOVELO VERTICAL PARA BARRAMENTO BLINDADO, 250A - FORNECIMENTO E INSTALAÇÃO. AF_10/2020</t>
  </si>
  <si>
    <t>COTOVELO VERTICAL PARA BARRAMENTO BLINDADO, 3000A - FORNECIMENTO E INSTALAÇÃO. AF_10/2020</t>
  </si>
  <si>
    <t>COTOVELO VERTICAL PARA BARRAMENTO BLINDADO, 3500A - FORNECIMENTO E INSTALAÇÃO. AF_10/2020</t>
  </si>
  <si>
    <t>COTOVELO VERTICAL PARA BARRAMENTO BLINDADO, 350A - FORNECIMENTO E INSTALAÇÃO. AF_10/2020</t>
  </si>
  <si>
    <t>COTOVELO VERTICAL PARA BARRAMENTO BLINDADO, 450A - FORNECIMENTO E INSTALAÇÃO. AF_10/2020</t>
  </si>
  <si>
    <t>COTOVELO VERTICAL PARA BARRAMENTO BLINDADO, 550A - FORNECIMENTO E INSTALAÇÃO. AF_10/2020</t>
  </si>
  <si>
    <t>COTOVELO VERTICAL PARA BARRAMENTO BLINDADO, 630A - FORNECIMENTO E INSTALAÇÃO. AF_10/2020</t>
  </si>
  <si>
    <t>DISJUNTOR BAIXA TENSÃO TRIPOLAR A SECO  800A/600V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</si>
  <si>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</si>
  <si>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</si>
  <si>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</si>
  <si>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</si>
  <si>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</si>
  <si>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</si>
  <si>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</si>
  <si>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BIPOLAR TIPO DR, CORRENTE NOMINAL DE 25A - FORNECIMENTO E INSTALAÇÃO. AF_10/2020</t>
  </si>
  <si>
    <t>DISJUNTOR BIPOLAR TIPO DR, CORRENTE NOMINAL DE 40A - FORNECIMENTO E INSTALAÇÃO. AF_10/2020</t>
  </si>
  <si>
    <t>DISJUNTOR BIPOLAR TIPO NEMA, CORRENTE NOMINAL DE 10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</si>
  <si>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</si>
  <si>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</si>
  <si>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</si>
  <si>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</si>
  <si>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</si>
  <si>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</si>
  <si>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</si>
  <si>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MONOPOLAR TIPO NEMA, CORRENTE NOMINAL DE 10 ATÉ 30A - FORNECIMENTO E INSTALAÇÃO. AF_10/2020</t>
  </si>
  <si>
    <t>DISJUNTOR MONOPOLAR TIPO NEMA, CORRENTE NOMINAL DE 35 ATÉ 50A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</si>
  <si>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</si>
  <si>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</si>
  <si>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</si>
  <si>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</si>
  <si>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</si>
  <si>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TETRAPOLAR TIPO DR, CORRENTE NOMINAL DE 25A - FORNECIMENTO E INSTALAÇÃO. AF_10/2020</t>
  </si>
  <si>
    <t>DISJUNTOR TETRAPOLAR TIPO DR, CORRENTE NOMINAL DE 40A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</si>
  <si>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</si>
  <si>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</si>
  <si>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</si>
  <si>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</si>
  <si>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</si>
  <si>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</si>
  <si>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</si>
  <si>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</si>
  <si>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</si>
  <si>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GABARITO PARA BARRAMENTO BLINDADO - FORNECIMENTO E INSTALAÇÃO. AF_10/2020</t>
  </si>
  <si>
    <t>PEÇA RETA DE BARRAMENTO BLINDADO, 1000A - FORNECIMENTO E INSTALAÇÃO. AF_10/2020</t>
  </si>
  <si>
    <t>PEÇA RETA DE BARRAMENTO BLINDADO, 1250A - FORNECIMENTO E INSTALAÇÃO. AF_10/2020</t>
  </si>
  <si>
    <t>PEÇA RETA DE BARRAMENTO BLINDADO, 1600A - FORNECIMENTO E INSTALAÇÃO. AF_10/2020</t>
  </si>
  <si>
    <t>PEÇA RETA DE BARRAMENTO BLINDADO, 2000A - FORNECIMENTO E INSTALAÇÃO. AF_10/2020</t>
  </si>
  <si>
    <t>PEÇA RETA DE BARRAMENTO BLINDADO, 2500A - FORNECIMENTO E INSTALAÇÃO. AF_10/2020</t>
  </si>
  <si>
    <t>PEÇA RETA DE BARRAMENTO BLINDADO, 250A - FORNECIMENTO E INSTALAÇÃO. AF_10/2020</t>
  </si>
  <si>
    <t>PEÇA RETA DE BARRAMENTO BLINDADO, 350A - FORNECIMENTO E INSTALAÇÃO. AF_10/2020</t>
  </si>
  <si>
    <t>PEÇA RETA DE BARRAMENTO BLINDADO, 450A - FORNECIMENTO E INSTALAÇÃO. AF_10/2020</t>
  </si>
  <si>
    <t>PEÇA RETA DE BARRAMENTO BLINDADO, 550A - FORNECIMENTO E INSTALAÇÃO. AF_10/2020</t>
  </si>
  <si>
    <t>PEÇA RETA DE BARRAMENTO BLINDADO, 630A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</si>
  <si>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</si>
  <si>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</si>
  <si>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</si>
  <si>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</si>
  <si>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</si>
  <si>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</si>
  <si>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</si>
  <si>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</si>
  <si>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</si>
  <si>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LUZ EM PVC PARA 12 DISJUNTORES - FORNECIMENTO E INSTALAÇÃO. AF_10/2020</t>
  </si>
  <si>
    <t>QUADRO DE DISTRIBUIÇÃO DE LUZ EM PVC PARA 24 DISJUNTORES - FORNECIMENTO E INSTALAÇÃO. AF_10/2020</t>
  </si>
  <si>
    <t>QUADRO DE DISTRIBUIÇÃO DE LUZ EM PVC PARA 4 DISJUNTORES - FORNECIMENTO E INSTALAÇÃO. AF_10/2020</t>
  </si>
  <si>
    <t>QUADRO DE DISTRIBUIÇÃO DE LUZ EM PVC PARA 8 DISJUNTORES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</si>
  <si>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</si>
  <si>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</si>
  <si>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COM 8 MEDIDORES - FORNECIMENTO E INSTALAÇÃO. AF_10/2020</t>
  </si>
  <si>
    <t>QUADRO DE MEDIÇÃO GERAL DE ENERGIA PARA 1 MEDIDOR DE SOBREPOR - FORNECIMENTO E INSTALAÇÃO. AF_10/2020</t>
  </si>
  <si>
    <t>QUADRO DE MEDIÇÃO GERAL DE ENERGIA PARA BARRAMENTO BLINDADO COM 4 MEDIDORES - FORNECIMENTO E INSTALAÇÃO. AF_10/2020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</si>
  <si>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</si>
  <si>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</si>
  <si>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</si>
  <si>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</si>
  <si>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APARELHO SINALIZADOR DE SAÍDA DE GARAGEM, COM CÉLULA FOTOELÉTRICA - FORNECIMENTO E INSTALAÇÃO. AF_07/2020</t>
  </si>
  <si>
    <t>ARMAÇÃO SECUNDÁRIA, COM 1 ESTRIBO E 1 ISOLADOR - FORNECIMENTO E INSTALAÇÃO. AF_07/2020</t>
  </si>
  <si>
    <t>ARMAÇÃO SECUNDÁRIA, COM 1 ESTRIBO, SEM ISOLADOR - FORNECIMENTO E INSTALAÇÃO. AF_07/2020</t>
  </si>
  <si>
    <t>ARMAÇÃO SECUNDÁRIA, COM 2 ESTRIBOS E 2 ISOLADORES - FORNECIMENTO E INSTALAÇÃO. AF_07/2020</t>
  </si>
  <si>
    <t>ARMAÇÃO SECUNDÁRIA, COM 2 ESTRIBOS, SEM ISOLADOR - FORNECIMENTO E INSTALAÇÃO. AF_07/2020</t>
  </si>
  <si>
    <t>ARMAÇÃO SECUNDÁRIA, COM 3 ESTRIBOS E 3 ISOLADORES - FORNECIMENTO E INSTALAÇÃO. AF_07/2020</t>
  </si>
  <si>
    <t>ARMAÇÃO SECUNDÁRIA, COM 3 ESTRIBOS, SEM ISOLADOR - FORNECIMENTO E INSTALAÇÃO. AF_07/2020</t>
  </si>
  <si>
    <t>ARMAÇÃO SECUNDÁRIA, COM 4 ESTRIBOS E 4 ISOLADORES - FORNECIMENTO E INSTALAÇÃO. AF_07/2020</t>
  </si>
  <si>
    <t>ARMAÇÃO SECUNDÁRIA, COM 4 ESTRIBOS, SEM ISOLADOR - FORNECIMENTO E INSTALAÇÃO. AF_07/2020</t>
  </si>
  <si>
    <t>CABO DE COBRE FLEXÍVEL ISOLADO, 10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</si>
  <si>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</si>
  <si>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</si>
  <si>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</si>
  <si>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</si>
  <si>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</si>
  <si>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</si>
  <si>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</si>
  <si>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CONECTOR CUNHA, PARA REDES AÉREAS DE DISTRIBUIÇÃO DE ENERGIA ELÉTRICA DE BAIXA TENSÃO - FORNECIMENTO E INSTALAÇÃO. AF_07/2020</t>
  </si>
  <si>
    <t>CONECTOR H, PARA REDES AÉREAS DE DISTRIBUIÇÃO DE ENERGIA ELÉTRICA DE BAIXA TENSÃO - FORNECIMENTO E INSTALAÇÃO. AF_07/2020</t>
  </si>
  <si>
    <t>CONECTOR PERFURANTE, PARA REDES AÉREAS DE DISTRIBUIÇÃO DE ENERGIA ELÉTRICA DE BAIXA TENSÃO - FORNECIMENTO E INSTALAÇÃO. AF_07/2020</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</si>
  <si>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</si>
  <si>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</si>
  <si>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</si>
  <si>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</si>
  <si>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</si>
  <si>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</si>
  <si>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</si>
  <si>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</si>
  <si>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</si>
  <si>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</si>
  <si>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</si>
  <si>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</si>
  <si>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</si>
  <si>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</si>
  <si>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</si>
  <si>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</si>
  <si>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</si>
  <si>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</si>
  <si>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</si>
  <si>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</si>
  <si>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</si>
  <si>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</si>
  <si>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</si>
  <si>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</si>
  <si>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</si>
  <si>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</si>
  <si>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</si>
  <si>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</si>
  <si>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</si>
  <si>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</si>
  <si>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</si>
  <si>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</si>
  <si>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</si>
  <si>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</si>
  <si>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</si>
  <si>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</si>
  <si>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</si>
  <si>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</si>
  <si>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</si>
  <si>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</si>
  <si>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</si>
  <si>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</si>
  <si>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</si>
  <si>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</si>
  <si>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</si>
  <si>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</si>
  <si>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</si>
  <si>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</si>
  <si>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GRAMPO PARALELO METÁLICO, PARA REDES AÉREAS DE DISTRIBUIÇÃO DE ENERGIA ELÉTRICA DE BAIXA TENSÃO - FORNECIMENTO E INSTALAÇÃO. AF_07/2020</t>
  </si>
  <si>
    <t>ISOLADOR, TIPO DISCO, PARA TENSÃO 15 KV - FORNECIMENTO E INSTALAÇÃO. AF_07/2020</t>
  </si>
  <si>
    <t>ISOLADOR, TIPO PINO, PARA TENSÃO 15 KV - FORNECIMENTO E INSTALAÇÃO. AF_07/2020</t>
  </si>
  <si>
    <t>ISOLADOR, TIPO ROLDANA, PARA BAIXA TENSÃO - FORNECIMENTO E INSTALAÇÃO. AF_07/2020</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</si>
  <si>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</si>
  <si>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</si>
  <si>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</si>
  <si>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</si>
  <si>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</si>
  <si>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</si>
  <si>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</si>
  <si>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</si>
  <si>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</si>
  <si>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</si>
  <si>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</si>
  <si>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</si>
  <si>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110 MM X 4",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</si>
  <si>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</si>
  <si>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</si>
  <si>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CURTO COM BOLSA E ROSCA PARA REGISTRO, PVC, SOLDÁVEL, DN  25 MM X 3/4", INSTALADO EM RESERVAÇÃO PREDIAL DE ÁGUA - FORNECIMENTO E INSTALAÇÃO. AF_04/2024</t>
  </si>
  <si>
    <t>ADAPTADOR CURTO COM BOLSA E ROSCA PARA REGISTRO, PVC, SOLDÁVEL, DN 110 MM X 4", INSTALADO EM RESERVAÇÃO PREDIAL DE ÁGUA - FORNECIMENTO E INSTALAÇÃO. AF_04/2024</t>
  </si>
  <si>
    <t>ADAPTADOR CURTO COM BOLSA E ROSCA PARA REGISTRO, PVC, SOLDÁVEL, DN 32 MM X 1", INSTALADO EM RESERVAÇÃO PREDIAL DE ÁGUA - FORNECIMENTO E INSTALAÇÃO. AF_04/2024</t>
  </si>
  <si>
    <t>ADAPTADOR CURTO COM BOLSA E ROSCA PARA REGISTRO, PVC, SOLDÁVEL, DN 40 MM X 1 1/4", INSTALADO EM RESERVAÇÃO PREDIAL DE ÁGUA - FORNECIMENTO E INSTALAÇÃO. AF_04/2024</t>
  </si>
  <si>
    <t>ADAPTADOR CURTO COM BOLSA E ROSCA PARA REGISTRO, PVC, SOLDÁVEL, DN 50 MM X 1 1/2", INSTALADO EM RESERVAÇÃO PREDIAL DE ÁGUA - FORNECIMENTO E INSTALAÇÃO. AF_04/2024</t>
  </si>
  <si>
    <t>ADAPTADOR CURTO COM BOLSA E ROSCA PARA REGISTRO, PVC, SOLDÁVEL, DN 60 MM X 2", INSTALADO EM RESERVAÇÃO PREDIAL DE ÁGUA - FORNECIMENTO E INSTALAÇÃO. AF_04/2024</t>
  </si>
  <si>
    <t>ADAPTADOR CURTO COM BOLSA E ROSCA PARA REGISTRO, PVC, SOLDÁVEL, DN 75 MM X 2 1/2", INSTALADO EM RESERVAÇÃO PREDIAL DE ÁGUA - FORNECIMENTO E INSTALAÇÃO. AF_04/2024</t>
  </si>
  <si>
    <t>ADAPTADOR CURTO COM BOLSA E ROSCA PARA REGISTRO, PVC, SOLDÁVEL, DN 85 MM X 3",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</si>
  <si>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</si>
  <si>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</si>
  <si>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</si>
  <si>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28 MM, INSTALADO EM RESERVAÇÃO PREDIAL DE ÁGUA - FORNECIMENTO E INSTALAÇÃO. AF_04/2024</t>
  </si>
  <si>
    <t>BUCHA DE REDUÇÃO CPVC, SOLDÁVEL, DN 54 X 35 MM, INSTALADO EM RESERVAÇÃO PREDIAL DE ÁGUA - FORNECIMENTO E INSTALAÇÃO. AF_04/2024</t>
  </si>
  <si>
    <t>BUCHA DE REDUÇÃO EM COBRE, PONTA X BOLSA, 66 X 54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</si>
  <si>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</si>
  <si>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</si>
  <si>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BUCHA DE REDUÇÃO PVC, SOLDÁVEL, LONGA, DN 50 X 32 MM, INSTALADO EM RESERVAÇÃO PREDIAL DE ÁGUA - FORNECIMENTO E INSTALAÇÃO. AF_04/2024</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</si>
  <si>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</si>
  <si>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</si>
  <si>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</si>
  <si>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</si>
  <si>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BUCHA DE REDUÇÃO, EM FERRO GALVANIZADO, CONEXÃO ROSQUEADA, DN 80 MM X 50 MM (3" X 2"), INSTALADO EM RESERVAÇÃO PREDIAL DE ÁGUA - FORNECIMENTO E INSTALAÇÃO. AF_04/2024</t>
  </si>
  <si>
    <t>BUCHA DE REDUÇÃO, EM FERRO GALVANIZADO, CONEXÃO ROSQUEADA, DN 80 MM X 65 MM (3" X 2 1/2"),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</si>
  <si>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</si>
  <si>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</si>
  <si>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</si>
  <si>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PPR, DN 50 X 25 MM, INSTALADO EM RESERVAÇÃO PREDIAL DE ÁGUA - FORNECIMENTO E INSTALAÇÃO. AF_04/2024</t>
  </si>
  <si>
    <t>BUCHA DE REDUÇÃO, PPR, DN 50 X 32 MM, INSTALADO EM RESERVAÇÃO PREDIAL DE ÁGUA - FORNECIMENTO E INSTALAÇÃO. AF_04/2024</t>
  </si>
  <si>
    <t>CONECTOR EM BRONZE/LATÃO, DN 104 MM X 4", SEM ANEL DE SOLDA, BOLSA X ROSCA, INSTALADO EM RESERVAÇÃO PREDIAL DE ÁGUA - FORNECIMENTO E INSTALAÇÃO. AF_04/2024</t>
  </si>
  <si>
    <t>CONECTOR EM BRONZE/LATÃO, DN 54 MM X 2", SEM ANEL DE SOLDA, BOLSA X ROSCA, INSTALADO EM RESERVAÇÃO PREDIAL DE ÁGUA - FORNECIMENTO E INSTALAÇÃO. AF_04/2024</t>
  </si>
  <si>
    <t>CONECTOR EM BRONZE/LATÃO, DN 66 MM X 2 1/2", SEM ANEL DE SOLDA, BOLSA X ROSCA, INSTALADO EM RESERVAÇÃO PREDIAL DE ÁGUA - FORNECIMENTO E INSTALAÇÃO. AF_04/2024</t>
  </si>
  <si>
    <t>CONECTOR EM BRONZE/LATÃO, DN 79 MM X 3", SEM ANEL DE SOLDA, BOLSA X ROSCA, INSTALADO EM RESERVAÇÃO PREDIAL DE ÁGUA - FORNECIMENTO E INSTALAÇÃO. AF_04/2024</t>
  </si>
  <si>
    <t>CONECTOR MACHO, PPR, 25 MM X 1/2'', INSTALADO EM RESERVAÇÃO PREDIAL DE ÁGUA - FORNECIMENTO E INSTALAÇÃO. AF_04/2024</t>
  </si>
  <si>
    <t>CONECTOR MACHO, PPR, 32 MM X 3/4'', INSTALADO EM RESERVAÇÃO PREDIAL DE ÁGUA - FORNECIMENTO E INSTALAÇÃO. AF_04/2024</t>
  </si>
  <si>
    <t>CONECTOR, CPVC, SOLDÁVEL, DN 114 MM X 4", INSTALADO EM RESERVAÇÃO PREDIAL DE ÁGUA - FORNECIMENTO E INSTALAÇÃO. AF_04/2024</t>
  </si>
  <si>
    <t>CONECTOR, CPVC, SOLDÁVEL, DN 22 MM X 3/4", INSTALADO EM RESERVAÇÃO PREDIAL DE ÁGUA - FORNECIMENTO E INSTALAÇÃO. AF_04/2024</t>
  </si>
  <si>
    <t>CONECTOR, CPVC, SOLDÁVEL, DN 28 MM X 1", INSTALADO EM RESERVAÇÃO PREDIAL DE ÁGUA - FORNECIMENTO E INSTALAÇÃO. AF_04/2024</t>
  </si>
  <si>
    <t>CONECTOR, CPVC, SOLDÁVEL, DN 35 MM X 1 1/4", INSTALADO EM RESERVAÇÃO PREDIAL DE ÁGUA - FORNECIMENTO E INSTALAÇÃO. AF_04/2024</t>
  </si>
  <si>
    <t>CONECTOR, CPVC, SOLDÁVEL, DN 42 MM X 1 1/2", INSTALADO EM RESERVAÇÃO PREDIAL DE ÁGUA - FORNECIMENTO E INSTALAÇÃO. AF_04/2024</t>
  </si>
  <si>
    <t>CONECTOR, CPVC, SOLDÁVEL, DN 54 MM X 2",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</si>
  <si>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</si>
  <si>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</si>
  <si>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CONJUNTO HIDRÁULICO EM AÇO ROSCÁVEL PARA INSTALAÇÃO DE BOMBA, DN SUCÇÃO 32 MM (1 1/4") E DN RECALQUE 25 MM (1"), PARA EDIFICAÇÃO COM 4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</si>
  <si>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</si>
  <si>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</si>
  <si>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65 MM (2½") E DN RECALQUE 50 MM (2"), PARA EDIFICAÇÃO COM 18 PAVIMENTOS - FORNECIMENTO E INSTALAÇÃO. AF_04/2024</t>
  </si>
  <si>
    <t>COTOVELO 45 GRAUS, EM FERRO GALVANIZADO, CONEXÃO ROSQUEADA, DN 50 MM (2"), INSTALADO EM RESERVAÇÃO PREDIAL DE ÁGUA - FORNECIMENTO E INSTALAÇÃO. AF_04/2024</t>
  </si>
  <si>
    <t>COTOVELO 45 GRAUS, EM FERRO GALVANIZADO, CONEXÃO ROSQUEADA, DN 65 MM (2 1/2"), INSTALADO EM RESERVAÇÃO PREDIAL DE ÁGUA - FORNECIMENTO E INSTALAÇÃO. AF_04/2024</t>
  </si>
  <si>
    <t>COTOVELO 45 GRAUS,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</si>
  <si>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</si>
  <si>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</si>
  <si>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</si>
  <si>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</si>
  <si>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</si>
  <si>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COTOVELO DE REDUÇÃO, 90 GRAUS, EM FERRO GALVANIZADO, CONEXÃO ROSQUEADA, DN 65 MM X 50 MM (2 1/2" X 2"), INSTALADO EM RESERVAÇÃO PREDIAL DE ÁGUA - FORNECIMENTO E INSTALAÇÃO. AF_04/2024</t>
  </si>
  <si>
    <t>COTOVELO EM COBRE, DN 104 MM, 90 GRAUS, SEM ANEL DE SOLDA, INSTALADO EM RESERVAÇÃO PREDIAL DE ÁGUA - FORNECIMENTO E INSTALAÇÃO. AF_04/2024</t>
  </si>
  <si>
    <t>COTOVELO EM COBRE, DN 54 MM, 90 GRAUS, SEM ANEL DE SOLDA, INSTALADO EM RESERVAÇÃO PREDIAL DE ÁGUA - FORNECIMENTO E INSTALAÇÃO. AF_04/2024</t>
  </si>
  <si>
    <t>COTOVELO EM COBRE, DN 66 MM, 90 GRAUS, SEM ANEL DE SOLDA, INSTALADO EM RESERVAÇÃO PREDIAL DE ÁGUA - FORNECIMENTO E INSTALAÇÃO. AF_04/2024</t>
  </si>
  <si>
    <t>COTOVELO EM COBRE, DN 79 MM, 90 GRAUS, SEM ANEL DE SOLDA, INSTALADO EM RESERVAÇÃO PREDIAL DE ÁGUA - FORNECIMENTO E INSTALAÇÃO. AF_04/2024</t>
  </si>
  <si>
    <t>COTOVELO, 90 GRAUS, EM FERRO GALVANIZADO, MACHO/FÊMEA,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</si>
  <si>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</si>
  <si>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</si>
  <si>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</si>
  <si>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</si>
  <si>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</si>
  <si>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80 MM (3"), INSTALADO EM RESERVAÇÃO PREDIAL DE ÁGUA - FORNECIMENTO E INSTALAÇÃO. AF_04/2024</t>
  </si>
  <si>
    <t>CURVA 90 GRAUS, CPVC, SOLDÁVEL, DN 114 MM, INSTALADO EM RESERVAÇÃO PREDIAL DE ÁGUA - FORNECIMENTO E INSTALAÇÃO. AF_04/2024</t>
  </si>
  <si>
    <t>CURVA 90 GRAUS, CPVC, SOLDÁVEL, DN 22 MM, INSTALADO EM RESERVAÇÃO PREDIAL DE ÁGUA - FORNECIMENTO E INSTALAÇÃO. AF_04/2024</t>
  </si>
  <si>
    <t>CURVA 90 GRAUS, CPVC, SOLDÁVEL, DN 28 MM, INSTALADO EM RESERVAÇÃO PREDIAL DE ÁGUA - FORNECIMENTO E INSTALAÇÃO. AF_04/2024</t>
  </si>
  <si>
    <t>CURVA 90 GRAUS, CPVC, SOLDÁVEL, DN 35 MM, INSTALADO EM RESERVAÇÃO PREDIAL DE ÁGUA - FORNECIMENTO E INSTALAÇÃO. AF_04/2024</t>
  </si>
  <si>
    <t>CURVA 90 GRAUS, CPVC, SOLDÁVEL, DN 42 MM, INSTALADO EM RESERVAÇÃO PREDIAL DE ÁGUA - FORNECIMENTO E INSTALAÇÃO. AF_04/2024</t>
  </si>
  <si>
    <t>CURVA 90 GRAUS, CPVC, SOLDÁVEL, DN 54 MM, INSTALADO EM RESERVAÇÃO PREDIAL DE ÁGUA - FORNECIMENTO E INSTALAÇÃO. AF_04/2024</t>
  </si>
  <si>
    <t>CURVA 90 GRAUS, CPVC, SOLDÁVEL, DN 73 MM, INSTALADO EM RESERVAÇÃO PREDIAL DE ÁGUA - FORNECIMENTO E INSTALAÇÃO. AF_04/2024</t>
  </si>
  <si>
    <t>CURVA 90 GRAUS, CPVC, SOLDÁVEL, DN 89 MM,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</si>
  <si>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</si>
  <si>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</si>
  <si>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80 MM (3"),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</si>
  <si>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</si>
  <si>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</si>
  <si>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</si>
  <si>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</si>
  <si>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</si>
  <si>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80 MM (3"), INSTALADO EM RESERVAÇÃO PREDIAL DE ÁGUA - FORNECIMENTO E INSTALAÇÃO. AF_04/2024</t>
  </si>
  <si>
    <t>CURVA 90 GRAUS, PVC, SOLDÁVEL, DN  25 MM, INSTALADO EM RESERVAÇÃO PREDIAL DE ÁGUA - FORNECIMENTO E INSTALAÇÃO. AF_04/2024</t>
  </si>
  <si>
    <t>CURVA 90 GRAUS, PVC, SOLDÁVEL, DN 110 MM, INSTALADO EM RESERVAÇÃO PREDIAL DE ÁGUA - FORNECIMENTO E INSTALAÇÃO. AF_04/2024</t>
  </si>
  <si>
    <t>CURVA 90 GRAUS, PVC, SOLDÁVEL, DN 32 MM, INSTALADO EM RESERVAÇÃO PREDIAL DE ÁGUA - FORNECIMENTO E INSTALAÇÃO. AF_04/2024</t>
  </si>
  <si>
    <t>CURVA 90 GRAUS, PVC, SOLDÁVEL, DN 40 MM, INSTALADO EM RESERVAÇÃO PREDIAL DE ÁGUA - FORNECIMENTO E INSTALAÇÃO. AF_04/2024</t>
  </si>
  <si>
    <t>CURVA 90 GRAUS, PVC, SOLDÁVEL, DN 50 MM, INSTALADO EM RESERVAÇÃO PREDIAL DE ÁGUA - FORNECIMENTO E INSTALAÇÃO. AF_04/2024</t>
  </si>
  <si>
    <t>CURVA 90 GRAUS, PVC, SOLDÁVEL, DN 60 MM, INSTALADO EM RESERVAÇÃO PREDIAL DE ÁGUA - FORNECIMENTO E INSTALAÇÃO. AF_04/2024</t>
  </si>
  <si>
    <t>CURVA 90 GRAUS, PVC, SOLDÁVEL, DN 75 MM, INSTALADO EM RESERVAÇÃO PREDIAL DE ÁGUA - FORNECIMENTO E INSTALAÇÃO. AF_04/2024</t>
  </si>
  <si>
    <t>CURVA 90 GRAUS, PVC, SOLDÁVEL, DN 85 MM, INSTALADO EM RESERVAÇÃO PREDIAL DE ÁGUA - FORNECIMENTO E INSTALAÇÃO. AF_04/2024</t>
  </si>
  <si>
    <t>CURVA EM COBRE, DN 104 MM, 45 GRAUS, SEM ANEL DE SOLDA, BOLSA X BOLSA, INSTALADO EM RESERVAÇÃO PREDIAL DE ÁGUA - FORNECIMENTO E INSTALAÇÃO. AF_04/2024</t>
  </si>
  <si>
    <t>CURVA EM COBRE, DN 54 MM, 45 GRAUS, SEM ANEL DE SOLDA, BOLSA X BOLSA, INSTALADO EM RESERVAÇÃO PREDIAL DE ÁGUA - FORNECIMENTO E INSTALAÇÃO. AF_04/2024</t>
  </si>
  <si>
    <t>CURVA EM COBRE, DN 66 MM, 45 GRAUS, SEM ANEL DE SOLDA, BOLSA X BOLSA, INSTALADO EM RESERVAÇÃO PREDIAL DE ÁGUA - FORNECIMENTO E INSTALAÇÃO. AF_04/2024</t>
  </si>
  <si>
    <t>CURVA EM COBRE, DN 79 MM, 45 GRAUS, SEM ANEL DE SOLDA, BOLSA X BOLSA,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</si>
  <si>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</si>
  <si>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</si>
  <si>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</si>
  <si>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</si>
  <si>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</si>
  <si>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</si>
  <si>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</si>
  <si>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</si>
  <si>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</si>
  <si>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FLANGE CURTA EM COBRE, DN 104 MM X 4", INSTALADO EM RESERVAÇÃO PREDIAL DE ÁGUA - FORNECIMENTO E INSTALAÇÃO. AF_04/2024</t>
  </si>
  <si>
    <t>FLANGE CURTA EM COBRE, DN 54 MM X 2", INSTALADO EM RESERVAÇÃO PREDIAL DE ÁGUA - FORNECIMENTO E INSTALAÇÃO. AF_04/2024</t>
  </si>
  <si>
    <t>FLANGE CURTA EM COBRE, DN 66 MM X 2 1/2", INSTALADO EM RESERVAÇÃO PREDIAL DE ÁGUA - FORNECIMENTO E INSTALAÇÃO. AF_04/2024</t>
  </si>
  <si>
    <t>FLANGE CURTA EM COBRE, DN 79 MM X 3", INSTALADO EM RESERVAÇÃO PREDIAL DE ÁGUA - FORNECIMENTO E INSTALAÇÃO. AF_04/2024</t>
  </si>
  <si>
    <t>JOELHO 90 GRAUS COM BUCHA DE LATÃO, PVC, SOLDÁVEL, DN  25 MM X 3/4", INSTALADO EM RESERVAÇÃO PREDIAL DE ÁGUA - FORNECIMENTO E INSTALAÇÃO. AF_04/2024</t>
  </si>
  <si>
    <t>JOELHO 90 GRAUS, CPVC, SOLDÁVEL, DN 114 MM, INSTALADO EM RESERVAÇÃO PREDIAL DE ÁGUA - FORNECIMENTO E INSTALAÇÃO. AF_04/2024</t>
  </si>
  <si>
    <t>JOELHO 90 GRAUS, CPVC, SOLDÁVEL, DN 22 MM, INSTALADO EM RESERVAÇÃO PREDIAL DE ÁGUA - FORNECIMENTO E INSTALAÇÃO. AF_04/2024</t>
  </si>
  <si>
    <t>JOELHO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</si>
  <si>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</si>
  <si>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</si>
  <si>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</si>
  <si>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</si>
  <si>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</si>
  <si>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PPR, DN 110 MM,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</si>
  <si>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</si>
  <si>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</si>
  <si>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</si>
  <si>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</si>
  <si>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</si>
  <si>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</si>
  <si>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</si>
  <si>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</si>
  <si>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PVC, SOLDÁVEL, DN 110 MM INSTALADO EM RESERVAÇÃO PREDIAL DE ÁGUA - FORNECIMENTO E INSTALAÇÃO. AF_04/2024</t>
  </si>
  <si>
    <t>JOELHO 90 GRAUS, PVC, SOLDÁVEL, DN 32 MM INSTALADO EM RESERVAÇÃO PREDIAL DE ÁGUA - FORNECIMENTO E INSTALAÇÃO. AF_04/2024</t>
  </si>
  <si>
    <t>JOELHO 90 GRAUS, PVC, SOLDÁVEL, DN 40 MM INSTALADO EM RESERVAÇÃO PREDIAL DE ÁGUA - FORNECIMENTO E INSTALAÇÃO. AF_04/2024</t>
  </si>
  <si>
    <t>JOELHO 90 GRAUS, PVC, SOLDÁVEL, DN 50 MM INSTALADO EM RESERVAÇÃO PREDIAL DE ÁGUA - FORNECIMENTO E INSTALAÇÃO. AF_04/2024</t>
  </si>
  <si>
    <t>JOELHO 90 GRAUS, PVC, SOLDÁVEL, DN 60 MM INSTALADO EM RESERVAÇÃO PREDIAL DE ÁGUA - FORNECIMENTO E INSTALAÇÃO. AF_04/2024</t>
  </si>
  <si>
    <t>JOELHO 90 GRAUS, PVC, SOLDÁVEL, DN 75 MM INSTALADO EM RESERVAÇÃO PREDIAL DE ÁGUA - FORNECIMENTO E INSTALAÇÃO. AF_04/2024</t>
  </si>
  <si>
    <t>JOELHO 90 GRAUS, PVC, SOLDÁVEL, DN 85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</si>
  <si>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</si>
  <si>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</si>
  <si>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</si>
  <si>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42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</si>
  <si>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</si>
  <si>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</si>
  <si>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</si>
  <si>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</si>
  <si>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</si>
  <si>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</si>
  <si>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</si>
  <si>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JOELHO PPR 45 GRAUS, SOLDÁVEL, DN 63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</si>
  <si>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</si>
  <si>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</si>
  <si>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</si>
  <si>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JOELHO PVC, SOLDÁVEL, 45 GRAUS, DN 25 MM,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</si>
  <si>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</si>
  <si>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</si>
  <si>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</si>
  <si>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</si>
  <si>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</si>
  <si>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</si>
  <si>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LUVA DE COBRE, DN 104 MM, SEM ANEL DE SOLDA,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</si>
  <si>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</si>
  <si>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</si>
  <si>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</si>
  <si>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</si>
  <si>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50 MM (3"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</si>
  <si>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</si>
  <si>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SOLDÁVEL, PVC, DN 50 X 25 MM,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</si>
  <si>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</si>
  <si>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</si>
  <si>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</si>
  <si>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PVC, SOLDÁVEL, DN  25 MM, INSTALADO EM RESERVAÇÃO PREDIAL DE ÁGUA - FORNECIMENTO E INSTALAÇÃO. AF_04/2024</t>
  </si>
  <si>
    <t>LUVA PVC, SOLDÁVEL, DN 32 MM, INSTALADO EM RESERVAÇÃO PREDIAL DE ÁGUA - FORNECIMENTO E INSTALAÇÃO. AF_04/2024</t>
  </si>
  <si>
    <t>LUVA, CPVC, SOLDÁVEL, DN 114 MM, INSTALADO EM RESERVAÇÃO PREDIAL DE ÁGUA - FORNECIMENTO E INSTALAÇÃO. AF_04/2024</t>
  </si>
  <si>
    <t>LUVA, CPVC, SOLDÁVEL, DN 22 MM, INSTALADO EM RESERVAÇÃO PREDIAL DE ÁGUA - FORNECIMENTO E INSTALAÇÃO. AF_04/2024</t>
  </si>
  <si>
    <t>LUVA, CPVC, SOLDÁVEL, DN 28 MM, INSTALADO EM RESERVAÇÃO PREDIAL DE ÁGUA - FORNECIMENTO E INSTALAÇÃO. AF_04/2024</t>
  </si>
  <si>
    <t>LUVA, CPVC, SOLDÁVEL, DN 35 MM, INSTALADO EM RESERVAÇÃO PREDIAL DE ÁGUA - FORNECIMENTO E INSTALAÇÃO. AF_04/2024</t>
  </si>
  <si>
    <t>LUVA, CPVC, SOLDÁVEL, DN 42 MM, INSTALADO EM RESERVAÇÃO PREDIAL DE ÁGUA - FORNECIMENTO E INSTALAÇÃO. AF_04/2024</t>
  </si>
  <si>
    <t>LUVA, CPVC, SOLDÁVEL, DN 54 MM, INSTALADO EM RESERVAÇÃO PREDIAL DE ÁGUA - FORNECIMENTO E INSTALAÇÃO. AF_04/2024</t>
  </si>
  <si>
    <t>LUVA, CPVC, SOLDÁVEL, DN 73 MM, INSTALADO EM RESERVAÇÃO PREDIAL DE ÁGUA - FORNECIMENTO E INSTALAÇÃO. AF_04/2024</t>
  </si>
  <si>
    <t>LUVA, CPVC, SOLDÁVEL, DN 89 MM, INSTALADO EM RESERVAÇÃO PREDIAL DE ÁGUA - FORNECIMENTO E INSTALAÇÃO. AF_04/2024</t>
  </si>
  <si>
    <t>LUVA,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</si>
  <si>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</si>
  <si>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</si>
  <si>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LUVA, PPR, DN 110 MM, CLASSE PN 25, INSTALADO EM RESERVAÇÃO PREDIAL DE ÁGUA - FORNECIMENTO E INSTALAÇÃO. AF_04/2024</t>
  </si>
  <si>
    <t>LUVA, PPR, DN 20 MM, INSTALADO EM RESERVAÇÃO PREDIAL DE ÁGUA - FORNECIMENTO E INSTALAÇÃO. AF_04/2024</t>
  </si>
  <si>
    <t>LUVA, PPR, DN 25 MM, INSTALADO EM RESERVAÇÃO PREDIAL DE ÁGUA - FORNECIMENTO E INSTALAÇÃO. AF_04/2024</t>
  </si>
  <si>
    <t>LUVA, PPR, DN 32 MM, CLASSE PN 25,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</si>
  <si>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</si>
  <si>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</si>
  <si>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</si>
  <si>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</si>
  <si>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</si>
  <si>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PVC, SOLDÁVEL, DN 110 MM, INSTALADO EM RESERVAÇÃO PREDIAL DE ÁGUA - FORNECIMENTO E INSTALAÇÃO. AF_04/2024</t>
  </si>
  <si>
    <t>LUVA, PVC, SOLDÁVEL, DN 40 MM, INSTALADO EM RESERVAÇÃO PREDIAL DE ÁGUA - FORNECIMENTO E INSTALAÇÃO. AF_04/2024</t>
  </si>
  <si>
    <t>LUVA, PVC, SOLDÁVEL, DN 50 MM, INSTALADO EM RESERVAÇÃO PREDIAL DE ÁGUA - FORNECIMENTO E INSTALAÇÃO. AF_04/2024</t>
  </si>
  <si>
    <t>LUVA, PVC, SOLDÁVEL, DN 60 MM, INSTALADO EM RESERVAÇÃO PREDIAL DE ÁGUA - FORNECIMENTO E INSTALAÇÃO. AF_04/2024</t>
  </si>
  <si>
    <t>LUVA, PVC, SOLDÁVEL, DN 75 MM, INSTALADO EM RESERVAÇÃO PREDIAL DE ÁGUA - FORNECIMENTO E INSTALAÇÃO. AF_04/2024</t>
  </si>
  <si>
    <t>LUVA, PVC, SOLDÁVEL, DN 85 MM, INSTALADO EM RESERVAÇÃO PREDIAL DE ÁGUA - FORNECIMENTO E INSTALAÇÃO. AF_04/2024</t>
  </si>
  <si>
    <t>NIPLE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</si>
  <si>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</si>
  <si>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EM FERRO GALVANIZADO, CONEXÃO ROSQUEADA, DN 50 MM (2"), INSTALADO EM RESERVAÇÃO PREDIAL DE ÁGUA - FORNECIMENTO E INSTALAÇÃO. AF_04/2024</t>
  </si>
  <si>
    <t>NIPLE, EM FERRO GALVANIZADO, CONEXÃO ROSQUEADA, DN 65 MM (2 1/2"), INSTALADO EM RESERVAÇÃO PREDIAL DE ÁGUA - FORNECIMENTO E INSTALAÇÃO. AF_04/2024</t>
  </si>
  <si>
    <t>NIPLE, EM FERRO GALVANIZADO, CONEXÃO ROSQUEADA, DN 80 MM (3"),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</si>
  <si>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</si>
  <si>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</si>
  <si>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</si>
  <si>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TE DE REDUÇÃO, EM FERRO GALVANIZADO, CONEXÃO ROSQUEADA, DN 80 MM X 50 MM (3" X 2"), INSTALADO EM RESERVAÇÃO PREDIAL DE ÁGUA - FORNECIMENTO E INSTALAÇÃO. AF_04/2024</t>
  </si>
  <si>
    <t>TE DE REDUÇÃO, EM FERRO GALVANIZADO, CONEXÃO ROSQUEADA, DN 80 MM X 65 MM (3" X 2 1/2"),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</si>
  <si>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</si>
  <si>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</si>
  <si>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TE EM COBRE, DN 104 MM,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</si>
  <si>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</si>
  <si>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</si>
  <si>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</si>
  <si>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</si>
  <si>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</si>
  <si>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</si>
  <si>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</si>
  <si>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</si>
  <si>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</si>
  <si>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</si>
  <si>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</si>
  <si>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</si>
  <si>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</si>
  <si>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</si>
  <si>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104 MM, CLASSE E, SEM ISOLAMENTO,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</si>
  <si>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</si>
  <si>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</si>
  <si>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</si>
  <si>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CPVC, SOLDÁVEL, DN 114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</si>
  <si>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</si>
  <si>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</si>
  <si>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</si>
  <si>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</si>
  <si>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</si>
  <si>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</si>
  <si>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</si>
  <si>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PPR, DN 110 MM, CLASSE PN 12,  INSTALADO EM RESERVAÇÃO PREDIAL DE ÁGUA - FORNECIMENTO E INSTALAÇÃO. AF_04/2024</t>
  </si>
  <si>
    <t>TUBO, PPR, DN 110 MM, CLASSE PN 25,  INSTALADO EM RESERVAÇÃO PREDIAL DE ÁGUA - FORNECIMENTO E INSTALAÇÃO. AF_04/2024</t>
  </si>
  <si>
    <t>TUBO, PPR, DN 20 MM, CLASSE PN 20,  INSTALADO EM RESERVAÇÃO PREDIAL DE ÁGUA - FORNECIMENTO E INSTALAÇÃO. AF_04/2024</t>
  </si>
  <si>
    <t>TUBO, PPR, DN 20 MM, CLASSE PN 25,  INSTALADO EM RESERVAÇÃO PREDIAL DE ÁGUA - FORNECIMENTO E INSTALAÇÃO. AF_04/2024</t>
  </si>
  <si>
    <t>TUBO, PPR, DN 25 MM, CLASSE PN 20,  INSTALADO EM RESERVAÇÃO PREDIAL DE ÁGUA - FORNECIMENTO E INSTALAÇÃO. AF_04/2024</t>
  </si>
  <si>
    <t>TUBO, PPR, DN 25 MM, CLASSE PN 25,  INSTALADO EM RESERVAÇÃO PREDIAL DE ÁGUA - FORNECIMENTO E INSTALAÇÃO. AF_04/2024</t>
  </si>
  <si>
    <t>TUBO, PPR, DN 32 MM, CLASSE PN 12,  INSTALADO EM RESERVAÇÃO PREDIAL DE ÁGUA - FORNECIMENTO E INSTALAÇÃO. AF_04/2024</t>
  </si>
  <si>
    <t>TUBO, PPR, DN 32 MM, CLASSE PN 25,  INSTALADO EM RESERVAÇÃO PREDIAL DE ÁGUA - FORNECIMENTO E INSTALAÇÃO. AF_04/2024</t>
  </si>
  <si>
    <t>TUBO, PPR, DN 40 MM, CLASSE PN 12,  INSTALADO EM RESERVAÇÃO PREDIAL DE ÁGUA - FORNECIMENTO E INSTALAÇÃO. AF_04/2024</t>
  </si>
  <si>
    <t>TUBO, PPR, DN 40 MM, CLASSE PN 25,  INSTALADO EM RESERVAÇÃO PREDIAL DE ÁGUA - FORNECIMENTO E INSTALAÇÃO. AF_04/2024</t>
  </si>
  <si>
    <t>TUBO, PPR, DN 50 MM, CLASSE PN 12,  INSTALADO EM RESERVAÇÃO PREDIAL DE ÁGUA - FORNECIMENTO E INSTALAÇÃO. AF_04/2024</t>
  </si>
  <si>
    <t>TUBO, PPR, DN 50 MM, CLASSE PN 25,  INSTALADO EM RESERVAÇÃO PREDIAL DE ÁGUA - FORNECIMENTO E INSTALAÇÃO. AF_04/2024</t>
  </si>
  <si>
    <t>TUBO, PPR, DN 63 MM, CLASSE PN 12,  INSTALADO EM RESERVAÇÃO PREDIAL DE ÁGUA - FORNECIMENTO E INSTALAÇÃO. AF_04/2024</t>
  </si>
  <si>
    <t>TUBO, PPR, DN 63 MM, CLASSE PN 25,  INSTALADO EM RESERVAÇÃO PREDIAL DE ÁGUA - FORNECIMENTO E INSTALAÇÃO. AF_04/2024</t>
  </si>
  <si>
    <t>TUBO, PPR, DN 75 MM, CLASSE PN 12,  INSTALADO EM RESERVAÇÃO PREDIAL DE ÁGUA - FORNECIMENTO E INSTALAÇÃO. AF_04/2024</t>
  </si>
  <si>
    <t>TUBO, PPR, DN 75 MM, CLASSE PN 25,  INSTALADO EM RESERVAÇÃO PREDIAL DE ÁGUA - FORNECIMENTO E INSTALAÇÃO. AF_04/2024</t>
  </si>
  <si>
    <t>TUBO, PPR, DN 90 MM, CLASSE PN 12,  INSTALADO EM RESERVAÇÃO PREDIAL DE ÁGUA - FORNECIMENTO E INSTALAÇÃO. AF_04/2024</t>
  </si>
  <si>
    <t>TUBO, PPR, DN 90 MM, CLASSE PN 25,  INSTALADO EM RESERVAÇÃO PREDIAL DE ÁGUA - FORNECIMENTO E INSTALAÇÃO. AF_04/2024</t>
  </si>
  <si>
    <t>TUBO, PVC, SOLDÁVEL, DE  25MM, INSTALADO EM RESERVAÇÃO PREDIAL DE ÁGUA - FORNECIMENTO E INSTALAÇÃO. AF_04/2024</t>
  </si>
  <si>
    <t>TUBO, PVC, SOLDÁVEL, DE 110MM,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</si>
  <si>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</si>
  <si>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</si>
  <si>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</si>
  <si>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</si>
  <si>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</si>
  <si>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</si>
  <si>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TÊ COM BUCHA DE LATÃO NA BOLSA CENTRAL, PVC, SOLDÁVEL, DN  25 MM X 3/4", INSTALADO EM RESERVAÇÃO PREDIAL DE ÁGUA - FORNECIMENTO E INSTALAÇÃO. AF_04/2024</t>
  </si>
  <si>
    <t>TÊ DE REDUÇÃO, PVC, SOLDÁVEL, DN 110 MM X 60 MM, INSTALADO EM RESERVAÇÃO PREDIAL DE ÁGUA - FORNECIMENTO E INSTALAÇÃO. AF_04/2024</t>
  </si>
  <si>
    <t>TÊ DE REDUÇÃO, PVC, SOLDÁVEL, DN 32 MM X  25 MM, INSTALADO EM RESERVAÇÃO PREDIAL DE ÁGUA - FORNECIMENTO E INSTALAÇÃO. AF_04/2024</t>
  </si>
  <si>
    <t>TÊ DE REDUÇÃO, PVC, SOLDÁVEL, DN 40 MM X 32 MM, INSTALADO EM RESERVAÇÃO PREDIAL DE ÁGUA - FORNECIMENTO E INSTALAÇÃO. AF_04/2024</t>
  </si>
  <si>
    <t>TÊ DE REDUÇÃO, PVC, SOLDÁVEL, DN 50 MM X 40 MM, INSTALADO EM RESERVAÇÃO PREDIAL DE ÁGUA - FORNECIMENTO E INSTALAÇÃO. AF_04/2024</t>
  </si>
  <si>
    <t>TÊ DE REDUÇÃO, PVC, SOLDÁVEL, DN 75 MM X 50 MM, INSTALADO EM RESERVAÇÃO PREDIAL DE ÁGUA - FORNECIMENTO E INSTALAÇÃO. AF_04/2024</t>
  </si>
  <si>
    <t>TÊ DE REDUÇÃO, PVC, SOLDÁVEL, DN 85 MM X 60 MM,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</si>
  <si>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</si>
  <si>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</si>
  <si>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</si>
  <si>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TÊ, PPR, DN 110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</si>
  <si>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</si>
  <si>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</si>
  <si>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</si>
  <si>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</si>
  <si>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</si>
  <si>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</si>
  <si>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</si>
  <si>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</si>
  <si>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PVC, SOLDÁVEL, DN  25 MM INSTALADO EM RESERVAÇÃO PREDIAL DE ÁGUA - FORNECIMENTO E INSTALAÇÃO. AF_04/2024</t>
  </si>
  <si>
    <t>TÊ, PVC, SOLDÁVEL, DN 110 MM INSTALADO EM RESERVAÇÃO PREDIAL DE ÁGUA - FORNECIMENTO E INSTALAÇÃO. AF_04/2024</t>
  </si>
  <si>
    <t>TÊ, PVC, SOLDÁVEL, DN 32 MM INSTALADO EM RESERVAÇÃO PREDIAL DE ÁGUA - FORNECIMENTO E INSTALAÇÃO. AF_04/2024</t>
  </si>
  <si>
    <t>TÊ, PVC, SOLDÁVEL, DN 40 MM INSTALADO EM RESERVAÇÃO PREDIAL DE ÁGUA - FORNECIMENTO E INSTALAÇÃO. AF_04/2024</t>
  </si>
  <si>
    <t>TÊ, PVC, SOLDÁVEL, DN 50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</si>
  <si>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</si>
  <si>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</si>
  <si>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PVC, SOLDÁVEL, DN 85 MM INSTALADO EM RESERVAÇÃO PREDIAL DE ÁGUA - FORNECIMENTO E INSTALAÇÃO. AF_04/2024</t>
  </si>
  <si>
    <t>UNIÃO FLANGE, PPR, COM PARAFUSOS, DN 40 MM, INSTALADO EM RESERVAÇÃO PREDIAL DE ÁGUA - FORNECIMENTO E INSTALAÇÃO. AF_04/2024</t>
  </si>
  <si>
    <t>UNIÃO FLANGE, PPR, COM PARAFUSOS, DN 50 MM, INSTALADO EM RESERVAÇÃO PREDIAL DE ÁGUA - FORNECIMENTO E INSTALAÇÃO. AF_04/2024</t>
  </si>
  <si>
    <t>UNIÃO FLANGE, PPR, COM PARAFUSOS, DN 63 MM, INSTALADO EM RESERVAÇÃO PREDIAL DE ÁGUA - FORNECIMENTO E INSTALAÇÃO. AF_04/2024</t>
  </si>
  <si>
    <t>UNIÃO FLANGE, PPR, COM PARAFUSOS, DN 75 MM, INSTALADO EM RESERVAÇÃO PREDIAL DE ÁGUA - FORNECIMENTO E INSTALAÇÃO. AF_04/2024</t>
  </si>
  <si>
    <t>UNIÃO FLANGE, PPR, COM PARAFUSOS, DN 90 MM, INSTALADO EM RESERVAÇÃO PREDIAL DE ÁGUA - FORNECIMENTO E INSTALAÇÃO. AF_04/2024</t>
  </si>
  <si>
    <t>CONEXÃO FIXA, ROSCA FÊMEA, METÁLICA, PARA INSTALAÇÕES EM PEX ÁGUA, DN 16 MM X 1/2", COM ANEL DESLIZANTE.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</si>
  <si>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</si>
  <si>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</si>
  <si>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CONEXÃO FIXA, ROSCA FÊMEA, METÁLICA, PARA INSTALAÇÕES EM PEX ÁGUA, DN 25 MM X 1",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</si>
  <si>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</si>
  <si>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32 MM X 1", COM ANEL DESLIZANTE - FORNECIMENTO E INSTALAÇÃO. AF_02/2023</t>
  </si>
  <si>
    <t>CONEXÃO FIXA, ROSCA FÊMEA, PARA INSTALAÇÕES EM PEX ÁGUA, DN 16MM X 1/2",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</si>
  <si>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</si>
  <si>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</si>
  <si>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CONEXÃO FIXA, ROSCA FÊMEA, PARA INSTALAÇÕES EM PEX ÁGUA, DN 25MM X 3/4", CONEXÃO POR CRIMPAGEM - FORNECIMENTO E INSTALAÇÃO. AF_02/2023</t>
  </si>
  <si>
    <t>CONEXÃO FIXA, ROSCA MACHO, PARA INSTALAÇÕES EM PEX ÁGUA, DN 16 MM X 1/2", COM ANEL DESLIZANTE - FORNECIMENTO E INSTALAÇÃO. AF_02/2023</t>
  </si>
  <si>
    <t>CONEXÃO FIXA, ROSCA MACHO, PARA INSTALAÇÕES EM PEX ÁGUA, DN 16 MM X 3/4", COM ANEL DESLIZANTE - FORNECIMENTO E INSTALAÇÃO. AF_02/2023</t>
  </si>
  <si>
    <t>CONEXÃO FIXA, ROSCA MACHO, PARA INSTALAÇÕES EM PEX ÁGUA, DN 20 MM X 1/2", COM ANEL DESLIZANTE - FORNECIMENTO E INSTALAÇÃO. AF_02/2023</t>
  </si>
  <si>
    <t>CONEXÃO FIXA, ROSCA MACHO, PARA INSTALAÇÕES EM PEX ÁGUA, DN 20 MM X 3/4", COM ANEL DESLIZANTE - FORNECIMENTO E INSTALAÇÃO. AF_02/2023</t>
  </si>
  <si>
    <t>CONEXÃO FIXA, ROSCA MACHO, PARA INSTALAÇÕES EM PEX ÁGUA, DN 25 MM X 1", COM ANEL DESLIZANTE - FORNECIMENTO E INSTALAÇÃO. AF_02/2023</t>
  </si>
  <si>
    <t>CONEXÃO FIXA, ROSCA MACHO, PARA INSTALAÇÕES EM PEX ÁGUA, DN 25 MM X 1/2", COM ANEL DESLIZANTE - FORNECIMENTO E INSTALAÇÃO. AF_02/2023</t>
  </si>
  <si>
    <t>CONEXÃO FIXA, ROSCA MACHO, PARA INSTALAÇÕES EM PEX ÁGUA, DN 25 MM X 3/4", COM ANEL DESLIZANTE - FORNECIMENTO E INSTALAÇÃO. AF_02/2023</t>
  </si>
  <si>
    <t>CONEXÃO FIXA, ROSCA MACHO, PARA INSTALAÇÕES EM PEX ÁGUA, DN 32 MM X 1", COM ANEL DESLIZANTE - FORNECIMENTO E INSTALAÇÃO. AF_02/2023</t>
  </si>
  <si>
    <t>CONEXÃO MÓVEL, ROSCA FÊMEA, METÁLICA, PARA INSTALAÇÕES EM PEX ÁGUA, DN 16 MM X 3/4", COM ANEL DESLIZANTE. FORNECIMENTO E INSTALAÇÃO. AF_02/2023</t>
  </si>
  <si>
    <t>CONEXÃO MÓVEL, ROSCA FÊMEA, PARA INSTALAÇÕES EM PEX ÁGUA, DN 16 MM X 1/2", COM ANEL DESLIZANTE - FORNECIMENTO E INSTALAÇÃO. AF_02/2023</t>
  </si>
  <si>
    <t>CONEXÃO MÓVEL, ROSCA FÊMEA, PARA INSTALAÇÕES EM PEX ÁGUA, DN 20 MM X 1/2", COM ANEL DESLIZANTE - FORNECIMENTO E INSTALAÇÃO. AF_02/2023</t>
  </si>
  <si>
    <t>CONEXÃO MÓVEL, ROSCA FÊMEA, PARA INSTALAÇÕES EM PEX ÁGUA, DN 20 MM X 3/4", COM ANEL DESLIZANTE - FORNECIMENTO E INSTALAÇÃO. AF_02/2023</t>
  </si>
  <si>
    <t>CONEXÃO MÓVEL, ROSCA FÊMEA, PARA INSTALAÇÕES EM PEX ÁGUA, DN 25 MM X 1", COM ANEL DESLIZANTE - FORNECIMENTO E INSTALAÇÃO. AF_02/2023</t>
  </si>
  <si>
    <t>CONEXÃO MÓVEL, ROSCA FÊMEA, PARA INSTALAÇÕES EM PEX ÁGUA, DN 25 MM X 3/4", COM ANEL DESLIZANTE - FORNECIMENTO E INSTALAÇÃO. AF_02/2023</t>
  </si>
  <si>
    <t>CONEXÃO MÓVEL, ROSCA FÊMEA, PARA INSTALAÇÕES EM PEX ÁGUA, DN 32 MM X 1", COM ANEL DESLIZANTE - FORNECIMENTO E INSTALAÇÃO. AF_02/2023</t>
  </si>
  <si>
    <t>DISTRIBUIDOR 2 SAÍDAS, METÁLICO, PARA INSTALAÇÕES EM PEX ÁGUA, ENTRADA DE 1" X 2 SAÍDAS DE 1/2", CONEXÃO POR ANEL DESLIZANTE - FORNECIMENTO E INSTALAÇÃO. AF_02/2023</t>
  </si>
  <si>
    <t>DISTRIBUIDOR 2 SAÍDAS, METÁLICO, PARA INSTALAÇÕES EM PEX ÁGUA, ENTRADA DE 3/4" X 2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</si>
  <si>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</si>
  <si>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</si>
  <si>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METÁLICO, PARA INSTALAÇÕES EM PEX ÁGUA, ENTRADA DE 1" X 3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</si>
  <si>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</si>
  <si>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</si>
  <si>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</si>
  <si>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JOELHO 90 GRAUS, METÁLICO, PARA INSTALAÇÕES EM PEX ÁGUA, DN 16 MM, CONEXÃO POR ANEL DESLIZANTE - FORNECIMENTO E INSTALAÇÃO. AF_02/2023</t>
  </si>
  <si>
    <t>JOELHO 90 GRAUS, METÁLICO, PARA INSTALAÇÕES EM PEX ÁGUA, DN 20 MM, CONEXÃO POR ANEL DESLIZANTE - FORNECIMENTO E INSTALAÇÃO. AF_02/2023</t>
  </si>
  <si>
    <t>JOELHO 90 GRAUS, METÁLICO, PARA INSTALAÇÕES EM PEX ÁGUA, DN 25 MM,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</si>
  <si>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</si>
  <si>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</si>
  <si>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PARA INSTALAÇÕES EM PEX ÁGUA, DN 20 MM, CONEXÃO POR CRIMPAGEM - FORNECIMENTO E INSTALAÇÃO. AF_02/2023</t>
  </si>
  <si>
    <t>JOELHO 90 GRAUS, PARA INSTALAÇÕES EM PEX ÁGUA, DN 25 MM, CONEXÃO POR CRIMPAGEM - FORNECIMENTO E INSTALAÇÃO. AF_02/2023</t>
  </si>
  <si>
    <t>JOELHO 90 GRAUS, ROSCA FÊMEA TERMINAL, METÁLICO, PARA INSTALAÇÕES EM PEX ÁGUA, DN 16MM X 1/2",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</si>
  <si>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</si>
  <si>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</si>
  <si>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90 GRAUS, ROSCA FÊMEA TERMINAL, METÁLICO, PARA INSTALAÇÕES EM PEX ÁGUA, DN 25 MM X 3/4", CONEXÃO POR ANEL DESLIZANTE - FORNECIMENTO E INSTALAÇÃO. AF_02/2023</t>
  </si>
  <si>
    <t>JOELHO 90 GRAUS, ROSCA FÊMEA TERMINAL, PARA INSTALAÇÕES EM PEX ÁGUA, DN 16MM X 1/2",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</si>
  <si>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</si>
  <si>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</si>
  <si>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ROSCA FÊMEA TERMINAL, PARA INSTALAÇÕES EM PEX ÁGUA, DN 25 MM X 3/4", FIXAÇÃO DAS CONEXÕES POR CRIMPAGEM - FORNECIMENTO E INSTALAÇÃO. AF_02/2023</t>
  </si>
  <si>
    <t>JOELHO 90 GRAUS, ROSCA FÊMEA TERMINAL, PARA INSTALAÇÕES EM PEX ÁGUA, DN 25MM X 1/2", CONEXÃO POR CRIMPAGEM - FORNECIMENTO E INSTALAÇÃO. AF_02/2023</t>
  </si>
  <si>
    <t>JOELHO 90 GRAUS, ROSCA MACHO TERMINAL, PARA INSTALAÇÕES EM PEX ÁGUA, DN 16 MM X 1/2", COM ANEL DESLIZANTE - FORNECIMENTO E INSTALAÇÃO. AF_02/2023</t>
  </si>
  <si>
    <t>JOELHO 90 GRAUS, ROSCA MACHO TERMINAL, PARA INSTALAÇÕES EM PEX ÁGUA, DN 20 MM X 1/2", FIXAÇÃO DAS CONEXÕES POR CRIMPAGEM - FORNECIMENTO E INSTALAÇÃO. AF_02/2023</t>
  </si>
  <si>
    <t>JOELHO 90 GRAUS, ROSCA MACHO TERMINAL, PARA INSTALAÇÕES EM PEX ÁGUA, DN 20 MM X 3/4", FIXAÇÃO DAS CONEXÕES POR CRIMPAGEM - FORNECIMENTO E INSTALAÇÃO. AF_02/2023</t>
  </si>
  <si>
    <t>JOELHO 90 GRAUS, ROSCA MACHO TERMINAL, PARA INSTALAÇÕES EM PEX ÁGUA, DN 25 MM X 1", COM ANEL DESLIZANTE - FORNECIMENTO E INSTALAÇÃO. AF_02/2023</t>
  </si>
  <si>
    <t>JOELHO 90 GRAUS, ROSCA MACHO TERMINAL, PARA INSTALAÇÕES EM PEX ÁGUA, DN 25 MM X 1/2", COM ANEL DESLIZANTE - FORNECIMENTO E INSTALAÇÃO. AF_02/2023</t>
  </si>
  <si>
    <t>JOELHO 90 GRAUS, ROSCA MACHO TERMINAL, PARA INSTALAÇÕES EM PEX ÁGUA, DN 25 MM X 3/4", FIXAÇÃO DAS CONEXÕES POR CRIMPAGEM - FORNECIMENTO E INSTALAÇÃO. AF_02/2023</t>
  </si>
  <si>
    <t>JOELHO 90 GRAUS, ROSCA MACHO TERMINAL, PARA INSTALAÇÕES EM PEX ÁGUA, DN 32 MM X 1", COM ANEL DESLIZANTE - FORNECIMENTO E INSTALAÇÃO. AF_02/2023</t>
  </si>
  <si>
    <t>JOELHO ROSCA FÊMEA MÓVEL, PARA INSTALAÇÕES EM PEX ÁGUA, DN 16 MM X 1/2", COM ANEL DESLIZANTE - FORNECIMENTO E INSTALAÇÃO. AF_02/2023</t>
  </si>
  <si>
    <t>JOELHO ROSCA FÊMEA MÓVEL, PARA INSTALAÇÕES EM PEX ÁGUA, DN 20 MM X 1/2", COM ANEL DESLIZANTE - FORNECIMENTO E INSTALAÇÃO. AF_02/2023</t>
  </si>
  <si>
    <t>JOELHO ROSCA FÊMEA MÓVEL, PARA INSTALAÇÕES EM PEX ÁGUA, DN 25 MM X 3/4", COM ANEL DESLIZANTE - FORNECIMENTO E INSTALAÇÃO. AF_02/2023</t>
  </si>
  <si>
    <t>JOELHO ROSCA FÊMEA, COM BASE FIXA, METÁLICO, PARA INSTALAÇÕES EM PEX ÁGUA, DN 20MM X 1/2", CONEXÃO POR ANEL DESLIZANTE - FORNECIMENTO E INSTALAÇÃO. AF_02/2023</t>
  </si>
  <si>
    <t>JOELHO ROSCA FÊMEA, COM BASE FIXA, METÁLICO, PARA INSTALAÇÕES EM PEX ÁGUA, DN 25MM X 3/4", CONEXÃO POR ANEL DESLIZANTE - FORNECIMENTO E INSTALAÇÃO. AF_02/2023</t>
  </si>
  <si>
    <t>JOELHO ROSCA FÊMEA, MÓVEL, METÁLICO, PARA INSTALAÇÕES EM PEX ÁGUA, DN 20MM X 3/4", CONEXÃO POR ANEL DESLIZANTE - FORNECIMENTO E INSTALAÇÃO. AF_02/2023</t>
  </si>
  <si>
    <t>JOELHO, ROSCA FÊMEA, COM BASE FIXA, METÁLICO, PARA INSTALAÇÕES EM PEX ÁGUA, DN 16MM X 1/2", CONEXÃO POR ANEL DESLIZANTE - FORNECIMENTO E INSTALAÇÃO. AF_02/2023</t>
  </si>
  <si>
    <t>JOELHO, ROSCA FÊMEA, COM BASE FIXA, PARA INSTALAÇÕES EM PEX ÁGUA, DN 16 MM X 3/4", FIXAÇÃO DAS CONEXÕES POR CRIMPAGEM - FORNECIMENTO E INSTALAÇÃO. AF_02/2023</t>
  </si>
  <si>
    <t>JOELHO, ROSCA FÊMEA, COM BASE FIXA, PARA INSTALAÇÕES EM PEX ÁGUA, DN 20 MM X 3/4", FIXAÇÃO DAS CONEXÕES POR CRIMPAGEM - FORNECIMENTO E INSTALAÇÃO. AF_02/2023</t>
  </si>
  <si>
    <t>JOELHO, ROSCA FÊMEA, COM BASE FIXA, PARA INSTALAÇÕES EM PEX ÁGUA, DN 25 MM X 1/2", FIXAÇÃO DAS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</si>
  <si>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</si>
  <si>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</si>
  <si>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ANEL DESLIZANTE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</si>
  <si>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</si>
  <si>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ANEL DESLIZANTE - FORNECIMENTO E INSTALAÇÃO. AF_02/2023</t>
  </si>
  <si>
    <t>KIT CHASSI PEX, PRÉ-FABRICADO, PARA ÁREA DE SERVIÇO COM TANQUE E MÁQUINA DE LAVAR ROUPA, INCLUSO QUADRO METÁLICO, TUBOS E CONEXÕES POR CRIMPAGEM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</si>
  <si>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</si>
  <si>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</si>
  <si>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</si>
  <si>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</si>
  <si>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LUVA DE REDUÇÃO PARA INSTALAÇÕES EM PEX ÁGUA, DN 20 X 16 MM, CONEXÃO POR CRIMPAGEM - FORNECIMENTO E INSTALAÇÃO. AF_02/2023</t>
  </si>
  <si>
    <t>LUVA DE REDUÇÃO PARA INSTALAÇÕES EM PEX ÁGUA, DN 25 X 16 MM, CONEXÃO POR CRIMPAGEM - FORNECIMENTO E INSTALAÇÃO. AF_02/2023</t>
  </si>
  <si>
    <t>LUVA DE REDUÇÃO PARA INSTALAÇÕES EM PEX ÁGUA, DN 32 X 25 MM, CONEXÃO POR CRIMPAGEM - FORNECIMENTO E INSTALAÇÃO. AF_02/2023</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</si>
  <si>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</si>
  <si>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</si>
  <si>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</si>
  <si>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20 MM, FIXAÇÃO DAS CONEXÕES POR CRIMPAGEM - FORNECIMENTO E INSTALAÇÃO. AF_02/2023</t>
  </si>
  <si>
    <t>LUVA DE REDUÇÃO, PARA INSTALAÇÕES EM PEX ÁGUA, DN 32 X 25 MM, COM ANEL DESLIZANTE - FORNECIMENTO E INSTALAÇÃO. AF_02/2023</t>
  </si>
  <si>
    <t>LUVA PARA INSTALAÇÕES EM PEX ÁGUA, DN 16 MM, CONEXÃO POR CRIMPAGEM - FORNECIMENTO E INSTALAÇÃO. AF_02/2023</t>
  </si>
  <si>
    <t>LUVA PARA INSTALAÇÕES EM PEX ÁGUA, DN 20 MM, CONEXÃO POR CRIMPAGEM - FORNECIMENTO E INSTALAÇÃO. AF_02/2023</t>
  </si>
  <si>
    <t>LUVA PARA INSTALAÇÕES EM PEX ÁGUA, DN 25 MM, CONEXÃO POR CRIMPAGEM - FORNECIMENTO E INSTALAÇÃO. AF_02/2023</t>
  </si>
  <si>
    <t>LUVA PARA INSTALAÇÕES EM PEX ÁGUA, DN 32 MM, CONEXÃO POR CRIMPAGEM - FORNECIMENTO E INSTALAÇÃO. AF_02/2023</t>
  </si>
  <si>
    <t>TAMPÃO / CAP, ROSCA FÊMEA, PARA INSTALAÇÕES EM PEX ÁGUA, DN 1/2" - FORNECIMENTO E INSTALAÇÃO. AF_02/2023</t>
  </si>
  <si>
    <t>TAMPÃO / CAP, ROSCA FÊMEA, PARA INSTALAÇÕES EM PEX ÁGUA, DN 3/4" - FORNECIMENTO E INSTALAÇÃO. AF_02/2023</t>
  </si>
  <si>
    <t>TAMPÃO / CAP, ROSCA MACHO, PARA INSTALAÇÕES EM PEX ÁGUA, DN 1/2" - FORNECIMENTO E INSTALAÇÃO. AF_02/2023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</si>
  <si>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</si>
  <si>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</si>
  <si>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</si>
  <si>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</si>
  <si>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TÊ DE REDUÇÃO, PARA INSTALAÇÕES EM PEX ÁGUA, DN 16 X 20 X 16 MM, COM ANEL DESLIZANTE - FORNECIMENTO E INSTALAÇÃO. AF_02/2023</t>
  </si>
  <si>
    <t>TÊ DE REDUÇÃO, PARA INSTALAÇÕES EM PEX ÁGUA, DN 16 X 25 X 16 MM, COM ANEL DESLIZANTE - FORNECIMENTO E INSTALAÇÃO. AF_02/2023</t>
  </si>
  <si>
    <t>TÊ DE REDUÇÃO, PARA INSTALAÇÕES EM PEX ÁGUA, DN 20 X 16 X 16 MM, COM ANEL DESLIZANTE - FORNECIMENTO E INSTALAÇÃO. AF_02/2023</t>
  </si>
  <si>
    <t>TÊ DE REDUÇÃO, PARA INSTALAÇÕES EM PEX ÁGUA, DN 20 X 16 X 20 MM, COM ANEL DESLIZANTE - FORNECIMENTO E INSTALAÇÃO. AF_02/2023</t>
  </si>
  <si>
    <t>TÊ DE REDUÇÃO, PARA INSTALAÇÕES EM PEX ÁGUA, DN 20 X 20 X 16 MM, COM ANEL DESLIZANTE - FORNECIMENTO E INSTALAÇÃO. AF_02/2023</t>
  </si>
  <si>
    <t>TÊ DE REDUÇÃO, PARA INSTALAÇÕES EM PEX ÁGUA, DN 20 X 25 X 20 MM, COM ANEL DESLIZANTE - FORNECIMENTO E INSTALAÇÃO. AF_02/2023</t>
  </si>
  <si>
    <t>TÊ DE REDUÇÃO, PARA INSTALAÇÕES EM PEX ÁGUA, DN 25 X 16 X 16 MM, COM ANEL DESLIZANTE - FORNECIMENTO E INSTALAÇÃO. AF_02/2023</t>
  </si>
  <si>
    <t>TÊ DE REDUÇÃO, PARA INSTALAÇÕES EM PEX ÁGUA, DN 25 X 16 X 20 MM, COM ANEL DESLIZANTE - FORNECIMENTO E INSTALAÇÃO. AF_02/2023</t>
  </si>
  <si>
    <t>TÊ DE REDUÇÃO, PARA INSTALAÇÕES EM PEX ÁGUA, DN 25 X 16 X 25 MM, COM ANEL DESLIZANTE - FORNECIMENTO E INSTALAÇÃO. AF_02/2023</t>
  </si>
  <si>
    <t>TÊ DE REDUÇÃO, PARA INSTALAÇÕES EM PEX ÁGUA, DN 25 X 20 X 20 MM, COM ANEL DESLIZANTE - FORNECIMENTO E INSTALAÇÃO. AF_02/2023</t>
  </si>
  <si>
    <t>TÊ DE REDUÇÃO, PARA INSTALAÇÕES EM PEX ÁGUA, DN 25 X 20 X 25 MM, COM ANEL DESLIZANTE - FORNECIMENTO E INSTALAÇÃO. AF_02/2023</t>
  </si>
  <si>
    <t>TÊ DE REDUÇÃO, PARA INSTALAÇÕES EM PEX ÁGUA, DN 25 X 32 X 25 MM, COM ANEL DESLIZANTE - FORNECIMENTO E INSTALAÇÃO. AF_02/2023</t>
  </si>
  <si>
    <t>TÊ DE REDUÇÃO, PARA INSTALAÇÕES EM PEX ÁGUA, DN 32 X 20 X 32 MM, COM ANEL DESLIZANTE - FORNECIMENTO E INSTALAÇÃO. AF_02/2023</t>
  </si>
  <si>
    <t>TÊ DE REDUÇÃO, PARA INSTALAÇÕES EM PEX ÁGUA, DN 32 X 25 X 25 MM, COM ANEL DESLIZANTE - FORNECIMENTO E INSTALAÇÃO. AF_02/2023</t>
  </si>
  <si>
    <t>TÊ DE REDUÇÃO, PARA INSTALAÇÕES EM PEX ÁGUA, DN 32 X 25 X 32 MM, COM ANEL DESLIZANTE - FORNECIMENTO E INSTALAÇÃO. AF_02/2023</t>
  </si>
  <si>
    <t>TÊ MISTURADOR, PARA INSTALAÇÕES EM PEX ÁGUA, DN 16 MM X 1/2", COM ANEL DESLIZANTE - FORNECIMENTO E INSTALAÇÃO. AF_02/2023</t>
  </si>
  <si>
    <t>TÊ MISTURADOR, PARA INSTALAÇÕES EM PEX ÁGUA, DN 20 MM X 3/4", COM ANEL DESLIZANTE - FORNECIMENTO E INSTALAÇÃO. AF_02/2023</t>
  </si>
  <si>
    <t>TÊ ROSCA FÊMEA, PARA INSTALAÇÕES EM PEX ÁGUA, DN 20 MM X 3/4", COM ANEL DESLIZANTE - FORNECIMENTO E INSTALAÇÃO. AF_02/2023</t>
  </si>
  <si>
    <t>TÊ ROSCA FÊMEA, PARA INSTALAÇÕES EM PEX ÁGUA, DN 25 MM X 1/2", COM ANEL DESLIZANTE - FORNECIMENTO E INSTALAÇÃO. AF_02/2023</t>
  </si>
  <si>
    <t>TÊ ROSCA MACHO, PARA INSTALAÇÕES EM PEX ÁGUA, DN 16 MM X 1/2", COM ANEL DESLIZANTE - FORNECIMENTO E INSTALAÇÃO. AF_02/2023</t>
  </si>
  <si>
    <t>TÊ ROSCA MACHO, PARA INSTALAÇÕES EM PEX ÁGUA, DN 20 MM X 1/2", COM ANEL DESLIZANTE - FORNECIMENTO E INSTALAÇÃO. AF_02/2023</t>
  </si>
  <si>
    <t>TÊ ROSCA MACHO, PARA INSTALAÇÕES EM PEX ÁGUA, DN 20 MM X 3/4", COM ANEL DESLIZANTE - FORNECIMENTO E INSTALAÇÃO. AF_02/2023</t>
  </si>
  <si>
    <t>TÊ ROSCA MACHO, PARA INSTALAÇÕES EM PEX ÁGUA, DN 25 MM X 3/4", COM ANEL DESLIZANTE - FORNECIMENTO E INSTALAÇÃO. AF_02/2023</t>
  </si>
  <si>
    <t>TÊ ROSCA MACHO, PARA INSTALAÇÕES EM PEX ÁGUA, DN 32 MM X 3/4", COM ANEL DESLIZANTE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</si>
  <si>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</si>
  <si>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</si>
  <si>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METÁLICO, PARA INSTALAÇÕES EM PEX ÁGUA, DN 25 MM,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</si>
  <si>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</si>
  <si>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</si>
  <si>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</si>
  <si>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</si>
  <si>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</si>
  <si>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TÊ, ROSCA FÊMEA, METÁLICO, PARA INSTALAÇÕES EM PEX ÁGUA, DN 16 MM X ½", CONEXÃO POR ANEL DESLIZANTE - FORNECIMENTO E INSTALAÇÃO. AF_02/2023</t>
  </si>
  <si>
    <t>TÊ, ROSCA FÊMEA, METÁLICO, PARA INSTALAÇÕES EM PEX ÁGUA, DN 20 MM X 1/2", CONEXÃO POR ANEL DESLIZANTE - FORNECIMENTO E INSTALAÇÃO. AF_02/2023</t>
  </si>
  <si>
    <t>TÊ, ROSCA FÊMEA, METÁLICO, PARA INSTALAÇÕES EM PEX ÁGUA, DN 25 MM X 3/4", CONEXÃO POR ANEL DESLIZANTE - FORNECIMENTO E INSTALAÇÃO. AF_02/2023</t>
  </si>
  <si>
    <t>UNIÃO DE REDUÇÃO, METÁLICA, PARA INSTALAÇÕES EM PEX ÁGUA, DN 20 X 16 MM, CONEXÃO POR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</si>
  <si>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</si>
  <si>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</si>
  <si>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DE REDUÇÃO, METÁLICA, PARA INSTALAÇÕES EM PEX ÁGUA, DN 32 X 25 MM, CONEXÃO POR ANEL DESLIZANTE - FORNECIMENTO E INSTALAÇÃO. AF_02/2023</t>
  </si>
  <si>
    <t>UNIÃO METÁLICA PARA INSTALAÇÕES EM PEX ÁGUA, DN 16 MM, COM ANEL DESLIZANTE - FORNECIMENTO E INSTALAÇÃO. AF_02/2023</t>
  </si>
  <si>
    <t>UNIÃO METÁLICA PARA INSTALAÇÕES EM PEX ÁGUA, DN 20 MM, COM ANEL DESLIZANTE - FORNECIMENTO E INSTALAÇÃO. AF_02/2023</t>
  </si>
  <si>
    <t>UNIÃO METÁLICA PARA INSTALAÇÕES EM PEX ÁGUA, DN 25 MM, COM ANEL DESLIZANTE - FORNECIMENTO E INSTALAÇÃO. AF_02/2023</t>
  </si>
  <si>
    <t>UNIÃO METÁLICA PARA INSTALAÇÕES EM PEX ÁGUA, DN 32 MM, COM ANEL DESLIZANTE - FORNECIMENTO E INSTALAÇÃO. AF_02/2023</t>
  </si>
  <si>
    <t>BUCHA DE REDUÇÃO, PPR, 32 X 25, CLASSE PN 25, INSTALADO EM PRUMADA DE ÁGUA   FORNECIMENTO E INSTALAÇÃO . AF_08/2022</t>
  </si>
  <si>
    <t>BUCHA DE REDUÇÃO, PPR, 32 X 25, CLASSE PN 25, INSTALADO EM RAMAL DE DISTRIBUIÇÃO DE ÁGUA   FORNECIMENTO E INSTALAÇÃO. AF_08/2022</t>
  </si>
  <si>
    <t>BUCHA DE REDUÇÃO, PPR, 40 X 25, CLASSE PN 25, INSTALADO EM PRUMADA DE ÁGUA   FORNECIMENTO E INSTALAÇÃO . AF_08/2022</t>
  </si>
  <si>
    <t>BUCHA DE REDUÇÃO, PPR, 40 X 25, CLASSE PN 25, INSTALADO EM RAMAL DE DISTRIBUIÇÃO DE ÁGUA   FORNECIMENTO E INSTALAÇÃO. AF_08/2022</t>
  </si>
  <si>
    <t>BUCHA DE REDUÇÃO, PPR, DN 25 X 20 MM, INSTALADO EM RAMAL OU SUB-RAMAL DE ÁGUA - FORNECIMENTO E INSTALAÇÃO. AF_08/2022</t>
  </si>
  <si>
    <t>CONECTOR FÊMEA, PPR, 25 X 1/2  , CLASSE PN 25, INSTALADO EM RAMAL DE DISTRIBUIÇÃO DE ÁGUA   FORNECIMENTO E INSTALAÇÃO. AF_08/2022</t>
  </si>
  <si>
    <t>CONECTOR FÊMEA, PPR, 25 X 1/2  , CLASSE PN 25, INSTALADO EM RAMAL OU SUB-RAMAL DE ÁGUA   FORNECIMENTO E INSTALAÇÃO. AF_08/2022</t>
  </si>
  <si>
    <t>CONECTOR FÊMEA, PPR, 25 X 1/2", CLASSE PN 25, INSTALADO EM PRUMADA DE ÁGUA   FORNECIMENTO E INSTALAÇÃO . AF_08/2022</t>
  </si>
  <si>
    <t>CONECTOR FÊMEA, PPR, 32 X 3/4", CLASSE PN 25, INSTALADO EM RAMAL DE DISTRIBUIÇÃO DE ÁGUA   FORNECIMENTO E INSTALAÇÃO. AF_08/2022</t>
  </si>
  <si>
    <t>CONECTOR MACHO, PPR, 25 X 1/2  , CLASSE PN 25, INSTALADO EM RAMAL OU SUB-RAMAL DE ÁGUA   FORNECIMENTO E INSTALAÇÃO. AF_08/2022</t>
  </si>
  <si>
    <t>CONECTOR MACHO, PPR, 25 X 1/2", CLASSE PN 25, INSTALADO EM PRUMADA DE ÁGUA   FORNECIMENTO E INSTALAÇÃO . AF_08/2022</t>
  </si>
  <si>
    <t>CONECTOR MACHO, PPR, 25 X 1/2, CLASSE PN 25, INSTALADO EM RAMAL DE DISTRIBUIÇÃO DE ÁGUA   FORNECIMENTO E INSTALAÇÃO. AF_08/2022</t>
  </si>
  <si>
    <t>CONECTOR MACHO, PPR, 32 X 3/4", CLASSE PN 25, INSTALADO EM RAMAL DE DISTRIBUIÇÃO DE ÁGUA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</si>
  <si>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</si>
  <si>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</si>
  <si>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</si>
  <si>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45 GRAUS, PPR, DN 25 MM, CLASSE PN 25, INSTALADO EM PRUMADA DE ÁGUA   FORNECIMENTO E INSTALAÇÃO . AF_08/2022</t>
  </si>
  <si>
    <t>JOELHO 45 GRAUS, PPR, DN 25 MM, CLASSE PN 25, INSTALADO EM RAMAL DE DISTRIBUIÇÃO DE ÁGUA   FORNECIMENTO E INSTALAÇÃO. AF_08/2022</t>
  </si>
  <si>
    <t>JOELHO 45 GRAUS, PPR, DN 25 MM, CLASSE PN 25, INSTALADO EM RAMAL OU SUB-RAMAL DE ÁGUA   FORNECIMENTO E INSTALAÇÃO. AF_08/2022</t>
  </si>
  <si>
    <t>JOELHO 45 GRAUS, PPR, DN 32 MM, CLASSE PN 25, INSTALADO EM PRUMADA DE ÁGUA   FORNECIMENTO E INSTALAÇÃO . AF_08/2022</t>
  </si>
  <si>
    <t>JOELHO 45 GRAUS, PPR, DN 32 MM, CLASSE PN 25, INSTALADO EM RAMAL DE DISTRIBUIÇÃO DE ÁGUA - FORNECIMENTO E INSTALAÇÃO. AF_08/2022</t>
  </si>
  <si>
    <t>JOELHO 45 GRAUS, PPR, DN 40 MM, CLASSE PN 25, INSTALADO EM PRUMADA DE ÁGUA   FORNECIMENTO E INSTALAÇÃO . AF_08/2022</t>
  </si>
  <si>
    <t>JOELHO 45 GRAUS, PPR, DN 40 MM, CLASSE PN 25, INSTALADO EM RAMAL DE DISTRIBUIÇÃO DE ÁGUA - FORNECIMENTO E INSTALAÇÃO. AF_08/2022</t>
  </si>
  <si>
    <t>JOELHO 45 GRAUS, PPR, DN 50 MM, CLASSE PN 25, INSTALADO EM PRUMADA DE ÁGUA   FORNECIMENTO E INSTALAÇÃO . AF_08/2022</t>
  </si>
  <si>
    <t>JOELHO 45 GRAUS, PPR, DN 63 MM, CLASSE PN 25, INSTALADO EM PRUMADA DE ÁGUA   FORNECIMENTO E INSTALAÇÃO . AF_08/2022</t>
  </si>
  <si>
    <t>JOELHO 45 GRAUS, PPR, DN 75 MM, CLASSE PN 25, INSTALADO EM PRUMADA DE ÁGUA   FORNECIMENTO E INSTALAÇÃO . AF_08/2022</t>
  </si>
  <si>
    <t>JOELHO 45 GRAUS, PPR, F/ F, DN 90 MM, INSTALADO EM PRUMADA DE ÁGUA - FORNECIMENTO E INSTALAÇÃO. AF_08/2022</t>
  </si>
  <si>
    <t>JOELHO 90 GRAUS, PPR, DN 110 MM, CLASSE PN 25, INSTALADO EM PRUMADA DE ÁGUA   FORNECIMENTO E INSTALAÇÃO . AF_08/2022</t>
  </si>
  <si>
    <t>JOELHO 90 GRAUS, PPR, DN 20 MM, INSTALADO EM RAMAL OU SUB-RAMAL DE ÁGUA - FORNECIMENTO E INSTALAÇÃO. AF_08/2022</t>
  </si>
  <si>
    <t>JOELHO 90 GRAUS, PPR, DN 25 MM, CLASSE PN 25, INSTALADO EM PRUMADA DE ÁGUA   FORNECIMENTO E INSTALAÇÃO . AF_08/2022</t>
  </si>
  <si>
    <t>JOELHO 90 GRAUS, PPR, DN 25 MM, CLASSE PN 25, INSTALADO EM RAMAL DE DISTRIBUIÇÃO   FORNECIMENTO E INSTALAÇÃO. AF_08/2022</t>
  </si>
  <si>
    <t>JOELHO 90 GRAUS, PPR, DN 25 MM, CLASSE PN 25, INSTALADO EM RAMAL OU SUB-RAMAL DE ÁGUA   FORNECIMENTO E INSTALAÇÃO. AF_08/2022</t>
  </si>
  <si>
    <t>JOELHO 90 GRAUS, PPR, DN 32 MM, CLASSE PN 25, INSTALADO EM PRUMADA DE ÁGUA   FORNECIMENTO E INSTALAÇÃO . AF_08/2022</t>
  </si>
  <si>
    <t>JOELHO 90 GRAUS, PPR, DN 32 MM, CLASSE PN 25, INSTALADO EM RAMAL DE DISTRIBUIÇÃO - FORNECIMENTO E INSTALAÇÃO. AF_08/2022</t>
  </si>
  <si>
    <t>JOELHO 90 GRAUS, PPR, DN 40 MM, CLASSE PN 25, INSTALADO EM PRUMADA DE ÁGUA   FORNECIMENTO E INSTALAÇÃO . AF_08/2022</t>
  </si>
  <si>
    <t>JOELHO 90 GRAUS, PPR, DN 40 MM, CLASSE PN 25, INSTALADO EM RAMAL DE DISTRIBUIÇÃO - FORNECIMENTO E INSTALAÇÃO. AF_08/2022</t>
  </si>
  <si>
    <t>JOELHO 90 GRAUS, PPR, DN 50 MM, CLASSE PN 25, INSTALADO EM PRUMADA DE ÁGUA   FORNECIMENTO E INSTALAÇÃO . AF_08/2022</t>
  </si>
  <si>
    <t>JOELHO 90 GRAUS, PPR, DN 63 MM, CLASSE PN 25, INSTALADO EM PRUMADA DE ÁGUA   FORNECIMENTO E INSTALAÇÃO . AF_08/2022</t>
  </si>
  <si>
    <t>JOELHO 90 GRAUS, PPR, DN 75 MM, CLASSE PN 25, INSTALADO EM PRUMADA DE ÁGUA   FORNECIMENTO E INSTALAÇÃO . AF_08/2022</t>
  </si>
  <si>
    <t>JOELHO 90 GRAUS, PPR, DN 90 MM, CLASSE PN 25, INSTALADO EM PRUMADA DE ÁGUA   FORNECIMENTO E INSTALAÇÃO . AF_08/2022</t>
  </si>
  <si>
    <t>LUVA, PPR, DN 110 MM, CLASSE PN 25, INSTALADO EM PRUMADA DE ÁGUA   FORNECIMENTO E INSTALAÇÃO. AF_08/2022</t>
  </si>
  <si>
    <t>LUVA, PPR, DN 20 MM, INSTALADO EM RAMAL OU SUB-RAMAL DE ÁGUA - FORNECIMENTO E INSTALAÇÃO. AF_08/2022</t>
  </si>
  <si>
    <t>LUVA, PPR, DN 25 MM, CLASSE PN 25, INSTALADO EM PRUMADA DE ÁGUA   FORNECIMENTO E INSTALAÇÃO . AF_08/2022</t>
  </si>
  <si>
    <t>LUVA, PPR, DN 25 MM, CLASSE PN 25, INSTALADO EM RAMAL DE DISTRIBUIÇÃO DE ÁGUA   FORNECIMENTO E INSTALAÇÃO. AF_08/2022</t>
  </si>
  <si>
    <t>LUVA, PPR, DN 25 MM, CLASSE PN 25, INSTALADO EM RAMAL OU SUB-RAMAL DE ÁGUA   FORNECIMENTO E INSTALAÇÃO. AF_08/2022</t>
  </si>
  <si>
    <t>LUVA, PPR, DN 32 MM, CLASSE PN 25, INSTALADO EM PRUMADA DE ÁGUA   FORNECIMENTO E INSTALAÇÃO. AF_08/2022</t>
  </si>
  <si>
    <t>LUVA, PPR, DN 32 MM, CLASSE PN 25, INSTALADO EM RAMAL DE DISTRIBUIÇÃO DE ÁGUA   FORNECIMENTO E INSTALAÇÃO. AF_08/2022</t>
  </si>
  <si>
    <t>LUVA, PPR, DN 40 MM, CLASSE PN 25, INSTALADO EM PRUMADA DE ÁGUA   FORNECIMENTO E INSTALAÇÃO. AF_08/2022</t>
  </si>
  <si>
    <t>LUVA, PPR, DN 40 MM, CLASSE PN 25, INSTALADO EM RAMAL DE DISTRIBUIÇÃO DE ÁGUA   FORNECIMENTO E INSTALAÇÃO.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</si>
  <si>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</si>
  <si>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</si>
  <si>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</si>
  <si>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</si>
  <si>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TUBO, PPR, DN 110, CLASSE PN 12,  INSTALADO EM PRUMADA DE ÁGUA   FORNECIMENTO E INSTALAÇÃO. AF_08/2022</t>
  </si>
  <si>
    <t>TUBO, PPR, DN 110, CLASSE PN 25,  INSTALADO EM PRUMADA DE ÁGUA   FORNECIMENTO E INSTALAÇÃO. AF_08/2022</t>
  </si>
  <si>
    <t>TUBO, PPR, DN 20, CLASSE PN20, INSTALADO EM RAMAL OU SUB-RAMAL DE ÁGUA - FORNECIMENTO E INSTALAÇÃO. AF_08/2022</t>
  </si>
  <si>
    <t>TUBO, PPR, DN 20, CLASSE PN25, INSTALADO EM RAMAL OU SUB-RAMAL DE ÁGUA - FORNECIMENTO E INSTALAÇÃO. AF_08/2022</t>
  </si>
  <si>
    <t>TUBO, PPR, DN 25, CLASSE PN 20,  INSTALADO EM PRUMADA DE ÁGUA   FORNECIMENTO E INSTALAÇÃO. AF_08/2022</t>
  </si>
  <si>
    <t>TUBO, PPR, DN 25, CLASSE PN 20,  INSTALADO EM RAMAL DE DISTRIBUIÇÃO DE ÁGUA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</si>
  <si>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</si>
  <si>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</si>
  <si>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25,  INSTALADO EM PRUMADA DE ÁGUA   FORNECIMENTO E INSTALAÇÃO. AF_08/2022</t>
  </si>
  <si>
    <t>TUBO, PPR, DN 25, CLASSE PN 25,  INSTALADO EM RAMAL DE DISTRIBUIÇÃO DE ÁGUA   FORNECIMENTO E INSTALAÇÃO. AF_08/2022</t>
  </si>
  <si>
    <t>TUBO, PPR, DN 32, CLASSE PN 12,  INSTALADO EM PRUMADA DE ÁGUA   FORNECIMENTO E INSTALAÇÃO. AF_08/2022</t>
  </si>
  <si>
    <t>TUBO, PPR, DN 32, CLASSE PN 12,  INSTALADO EM RAMAL DE DISTRIBUIÇÃO DE ÁGUA   FORNECIMENTO E INSTALAÇÃO. AF_08/2022</t>
  </si>
  <si>
    <t>TUBO, PPR, DN 32, CLASSE PN 25,  INSTALADO EM PRUMADA DE ÁGUA   FORNECIMENTO E INSTALAÇÃO. AF_08/2022</t>
  </si>
  <si>
    <t>TUBO, PPR, DN 32, CLASSE PN 25,  INSTALADO EM RAMAL DE DISTRIBUIÇÃO DE ÁGUA   FORNECIMENTO E INSTALAÇÃO. AF_08/2022</t>
  </si>
  <si>
    <t>TUBO, PPR, DN 40, CLASSE PN 12,  INSTALADO EM PRUMADA DE ÁGUA   FORNECIMENTO E INSTALAÇÃO. AF_08/2022</t>
  </si>
  <si>
    <t>TUBO, PPR, DN 40, CLASSE PN 12,  INSTALADO EM RAMAL DE DISTRIBUIÇÃO DE ÁGUA   FORNECIMENTO E INSTALAÇÃO. AF_08/2022</t>
  </si>
  <si>
    <t>TUBO, PPR, DN 40, CLASSE PN 25,  INSTALADO EM PRUMADA DE ÁGUA   FORNECIMENTO E INSTALAÇÃO. AF_08/2022</t>
  </si>
  <si>
    <t>TUBO, PPR, DN 40, CLASSE PN 25,  INSTALADO EM RAMAL DE DISTRIBUIÇÃO DE ÁGUA   FORNECIMENTO E INSTALAÇÃO. AF_08/2022</t>
  </si>
  <si>
    <t>TUBO, PPR, DN 50, CLASSE PN 12,  INSTALADO EM PRUMADA DE ÁGUA   FORNECIMENTO E INSTALAÇÃO. AF_08/2022</t>
  </si>
  <si>
    <t>TUBO, PPR, DN 50, CLASSE PN 25,  INSTALADO EM PRUMADA DE ÁGUA   FORNECIMENTO E INSTALAÇÃO. AF_08/2022</t>
  </si>
  <si>
    <t>TUBO, PPR, DN 63, CLASSE PN 12,  INSTALADO EM PRUMADA DE ÁGUA   FORNECIMENTO E INSTALAÇÃO. AF_08/2022</t>
  </si>
  <si>
    <t>TUBO, PPR, DN 63, CLASSE PN 25,  INSTALADO EM PRUMADA DE ÁGUA   FORNECIMENTO E INSTALAÇÃO. AF_08/2022</t>
  </si>
  <si>
    <t>TUBO, PPR, DN 75, CLASSE PN 12,  INSTALADO EM PRUMADA DE ÁGUA   FORNECIMENTO E INSTALAÇÃO. AF_08/2022</t>
  </si>
  <si>
    <t>TUBO, PPR, DN 75, CLASSE PN 25,  INSTALADO EM PRUMADA DE ÁGUA   FORNECIMENTO E INSTALAÇÃO. AF_08/2022</t>
  </si>
  <si>
    <t>TUBO, PPR, DN 90, CLASSE PN 12,  INSTALADO EM PRUMADA DE ÁGUA   FORNECIMENTO E INSTALAÇÃO. AF_08/2022</t>
  </si>
  <si>
    <t>TUBO, PPR, DN 90, CLASSE PN 25,  INSTALADO EM PRUMADA DE ÁGUA   FORNECIMENTO E INSTALAÇÃO. AF_08/2022</t>
  </si>
  <si>
    <t>TÊ MISTURADOR, PPR, 25 X 3/4   , CLASSE PN 25, INSTALADO EM RAMAL OU SUB-RAMAL DE ÁGUA   FORNECIMENTO E INSTALAÇÃO. AF_08/2022</t>
  </si>
  <si>
    <t>TÊ MISTURADOR, PPR, F M M, DN 20 X 20 MM, INSTALADO EM RAMAL OU SUB-RAMAL DE ÁGUA - FORNECIMENTO E INSTALAÇÃO. AF_08/2022</t>
  </si>
  <si>
    <t>TÊ MISTURADOR, PPR, F M M, DN 25 X 25 MM, INSTALADO EM RAMAL OU SUB-RAMAL DE ÁGUA - FORNECIMENTO E INSTALAÇÃO. AF_08/2022</t>
  </si>
  <si>
    <t>TÊ NORMAL, PPR, 90 GRAUS, DN 20 X 20 X 20 MM, INSTALADO EM RAMAL OU SUB-RAMAL DE ÁGUA - FORNECIMENTO E INSTALAÇÃO. AF_08/2022</t>
  </si>
  <si>
    <t>TÊ NORMAL, PPR, DN 110 MM, CLASSE PN 25, INSTALADO EM PRUMADA DE ÁGUA   FORNECIMENTO E INSTALAÇÃO . AF_08/2022</t>
  </si>
  <si>
    <t>TÊ NORMAL, PPR, DN 25 MM, CLASSE PN 25, INSTALADO EM PRUMADA DE ÁGUA   FORNECIMENTO E INSTALAÇÃO . AF_08/2022</t>
  </si>
  <si>
    <t>TÊ NORMAL, PPR, DN 25 MM, CLASSE PN 25, INSTALADO EM RAMAL DE DISTRIBUIÇÃO DE ÁGUA   FORNECIMENTO E INSTALAÇÃO. AF_08/2022</t>
  </si>
  <si>
    <t>TÊ NORMAL, PPR, DN 25 MM, CLASSE PN 25, INSTALADO EM RAMAL OU SUB-RAMAL DE ÁGUA   FORNECIMENTO E INSTALAÇÃO. AF_08/2022</t>
  </si>
  <si>
    <t>TÊ NORMAL, PPR, DN 32 MM, CLASSE PN 25, INSTALADO EM PRUMADA DE ÁGUA   FORNECIMENTO E INSTALAÇÃO . AF_08/2022</t>
  </si>
  <si>
    <t>TÊ NORMAL, PPR, DN 32 MM, CLASSE PN 25, INSTALADO EM RAMAL DE DISTRIBUIÇÃO DE ÁGUA   FORNECIMENTO E INSTALAÇÃO. AF_08/2022</t>
  </si>
  <si>
    <t>TÊ NORMAL, PPR, DN 40 MM, CLASSE PN 25, INSTALADO EM PRUMADA DE ÁGUA   FORNECIMENTO E INSTALAÇÃO . AF_08/2022</t>
  </si>
  <si>
    <t>TÊ NORMAL, PPR, DN 40 MM, CLASSE PN 25, INSTALADO EM RAMAL DE DISTRIBUIÇÃO DE ÁGUA   FORNECIMENTO E INSTALAÇÃO.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</si>
  <si>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</si>
  <si>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</si>
  <si>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</si>
  <si>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</si>
  <si>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</si>
  <si>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</si>
  <si>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</si>
  <si>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</si>
  <si>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LINEAR, EM PVC COM GRELHA INOX, JUNTA SOLDÁVEL, FORNECIDO E INSTALADO EM RAMAL DE DESCARGA OU EM RAMAL DE ESGOTO SANITÁRIO. AF_08/2022</t>
  </si>
  <si>
    <t>RALO SECO CÔNICO, PVC, DN 100 X 40 MM, JUNTA SOLDÁVEL, FORNECIDO E INSTALADO EM RAMAL DE DESCARGA OU EM RAMAL DE ESGOTO SANITÁRIO. AF_08/2022</t>
  </si>
  <si>
    <t>RALO SECO,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</si>
  <si>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</si>
  <si>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RALO SIFONADO, PVC, DN 100 X 40 MM, JUNTA SOLDÁVEL, FORNECIDO E INSTALADO EM RAMAL DE DESCARGA OU EM RAMAL DE ESGOTO SANITÁRIO. AF_08/2022</t>
  </si>
  <si>
    <t>BUCHA DE REDUÇÃO LONGA, PVC, SÉRIE NORMAL, ESGOTO PREDIAL, DN 50 X 40 MM, JUNTA SOLDÁVEL E ELÁSTICA, FORNECIDO E INSTALADO EM RAMAL DE DESCARGA OU RAMAL DE ESGOTO SANITÁRIO. AF_08/2022</t>
  </si>
  <si>
    <t>CAP, PVC, SÉRIE NORMAL, ESGOTO PREDIAL, DN 100 MM, JUNTA ELÁSTICA, FORNECIDO E INSTALADO EM SUBCOLETOR AÉREO DE ESGOTO SANITÁRIO. AF_08/2022</t>
  </si>
  <si>
    <t>CURVA CURTA 90 GRAUS, PVC, SERIE NORMAL, ESGOTO PREDIAL, DN 100 MM, JUNTA ELÁSTICA, FORNECIDO E INSTALADO EM PRUMADA DE ESGOTO SANITÁRIO OU VENTILAÇÃO. AF_08/2022</t>
  </si>
  <si>
    <t>CURVA CURTA 90 GRAUS, PVC, SERIE NORMAL, ESGOTO PREDIAL, DN 100 MM, JUNTA ELÁSTICA, FORNECIDO E INSTALADO EM RAMAL DE DESCARGA OU RAMAL DE ESGOTO SANITÁRIO. AF_08/2022</t>
  </si>
  <si>
    <t>CURVA CURTA 90 GRAUS, PVC, SERIE NORMAL, ESGOTO PREDIAL, DN 100 MM, JUNTA ELÁSTICA, FORNECIDO E INSTALADO EM SUBCOLETOR AÉREO DE ESGOTO SANITÁRIO. AF_08/2022</t>
  </si>
  <si>
    <t>CURVA CURTA 90 GRAUS, PVC, SERIE NORMAL, ESGOTO PREDIAL, DN 40 MM, JUNTA SOLDÁVEL, FORNECIDO E INSTALADO EM RAMAL DE DESCARGA OU RAMAL DE ESGOTO SANITÁRIO. AF_08/2022</t>
  </si>
  <si>
    <t>CURVA CURTA 90 GRAUS, PVC, SERIE NORMAL, ESGOTO PREDIAL, DN 50 MM, JUNTA ELÁSTICA, FORNECIDO E INSTALADO EM PRUMADA DE ESGOTO SANITÁRIO OU VENTILAÇÃO. AF_08/2022</t>
  </si>
  <si>
    <t>CURVA CURTA 90 GRAUS, PVC, SERIE NORMAL, ESGOTO PREDIAL, DN 50 MM, JUNTA ELÁSTICA, FORNECIDO E INSTALADO EM RAMAL DE DESCARGA OU RAMAL DE ESGOTO SANITÁRIO. AF_08/2022</t>
  </si>
  <si>
    <t>CURVA CURTA 90 GRAUS, PVC, SERIE NORMAL, ESGOTO PREDIAL, DN 75 MM, JUNTA ELÁSTICA, FORNECIDO E INSTALADO EM PRUMADA DE ESGOTO SANITÁRIO OU VENTILAÇÃO. AF_08/2022</t>
  </si>
  <si>
    <t>CURVA CURTA 90 GRAUS, PVC, SERIE NORMAL, ESGOTO PREDIAL, DN 75 MM, JUNTA ELÁSTICA, FORNECIDO E INSTALADO EM RAMAL DE DESCARGA OU RAMAL DE ESGOTO SANITÁRIO. AF_08/2022</t>
  </si>
  <si>
    <t>CURVA LONGA 90 GRAUS, PVC, SERIE NORMAL, ESGOTO PREDIAL, DN 100 MM, JUNTA ELÁSTICA, FORNECIDO E INSTALADO EM PRUMADA DE ESGOTO SANITÁRIO OU VENTILAÇÃO. AF_08/2022</t>
  </si>
  <si>
    <t>CURVA LONGA 90 GRAUS, PVC, SERIE NORMAL, ESGOTO PREDIAL, DN 100 MM, JUNTA ELÁSTICA, FORNECIDO E INSTALADO EM RAMAL DE DESCARGA OU RAMAL DE ESGOTO SANITÁRIO. AF_08/2022</t>
  </si>
  <si>
    <t>CURVA LONGA 90 GRAUS, PVC, SERIE NORMAL, ESGOTO PREDIAL, DN 100 MM, JUNTA ELÁSTICA, FORNECIDO E INSTALADO EM SUBCOLETOR AÉREO DE ESGOTO SANITÁRIO. AF_08/2022</t>
  </si>
  <si>
    <t>CURVA LONGA 90 GRAUS, PVC, SERIE NORMAL, ESGOTO PREDIAL, DN 40 MM, JUNTA SOLDÁVEL, FORNECIDO E INSTALADO EM RAMAL DE DESCARGA OU RAMAL DE ESGOTO SANITÁRIO. AF_08/2022</t>
  </si>
  <si>
    <t>CURVA LONGA 90 GRAUS, PVC, SERIE NORMAL, ESGOTO PREDIAL, DN 50 MM, JUNTA ELÁSTICA, FORNECIDO E INSTALADO EM PRUMADA DE ESGOTO SANITÁRIO OU VENTILAÇÃO. AF_08/2022</t>
  </si>
  <si>
    <t>CURVA LONGA 90 GRAUS, PVC, SERIE NORMAL, ESGOTO PREDIAL, DN 50 MM, JUNTA ELÁSTICA, FORNECIDO E INSTALADO EM RAMAL DE DESCARGA OU RAMAL DE ESGOTO SANITÁRIO. AF_08/2022</t>
  </si>
  <si>
    <t>CURVA LONGA 90 GRAUS, PVC, SERIE NORMAL, ESGOTO PREDIAL, DN 75 MM, JUNTA ELÁSTICA, FORNECIDO E INSTALADO EM PRUMADA DE ESGOTO SANITÁRIO OU VENTILAÇÃO. AF_08/2022</t>
  </si>
  <si>
    <t>CURVA LONGA 90 GRAUS, PVC, SERIE NORMAL, ESGOTO PREDIAL, DN 75 MM, JUNTA ELÁSTICA, FORNECIDO E INSTALADO EM RAMAL DE DESCARGA OU RAMAL DE ESGOTO SANITÁRIO. AF_08/2022</t>
  </si>
  <si>
    <t>JOELHO 45 GRAUS, PVC, SERIE NORMAL, ESGOTO PREDIAL, DN 100 MM, JUNTA ELÁSTICA, FORNECIDO E INSTALADO EM PRUMADA DE ESGOTO SANITÁRIO OU VENTILAÇÃO. AF_08/2022</t>
  </si>
  <si>
    <t>JOELHO 45 GRAUS, PVC, SERIE NORMAL, ESGOTO PREDIAL, DN 100 MM, JUNTA ELÁSTICA, FORNECIDO E INSTALADO EM RAMAL DE DESCARGA OU RAMAL DE ESGOTO SANITÁRIO. AF_08/2022</t>
  </si>
  <si>
    <t>JOELHO 45 GRAUS, PVC, SERIE NORMAL, ESGOTO PREDIAL, DN 100 MM, JUNTA ELÁSTICA, FORNECIDO E INSTALADO EM SUBCOLETOR AÉREO DE ESGOTO SANITÁRIO. AF_08/2022</t>
  </si>
  <si>
    <t>JOELHO 45 GRAUS, PVC, SERIE NORMAL, ESGOTO PREDIAL, DN 150 MM, JUNTA ELÁSTICA, FORNECIDO E INSTALADO EM SUBCOLETOR AÉREO DE ESGOTO SANITÁRIO. AF_08/2022</t>
  </si>
  <si>
    <t>JOELHO 45 GRAUS, PVC, SERIE NORMAL, ESGOTO PREDIAL, DN 40 MM, JUNTA SOLDÁVEL, FORNECIDO E INSTALADO EM RAMAL DE DESCARGA OU RAMAL DE ESGOTO SANITÁRIO. AF_08/2022</t>
  </si>
  <si>
    <t>JOELHO 45 GRAUS, PVC, SERIE NORMAL, ESGOTO PREDIAL, DN 50 MM, JUNTA ELÁSTICA, FORNECIDO E INSTALADO EM PRUMADA DE ESGOTO SANITÁRIO OU VENTILAÇÃO. AF_08/2022</t>
  </si>
  <si>
    <t>JOELHO 45 GRAUS, PVC, SERIE NORMAL, ESGOTO PREDIAL, DN 50 MM, JUNTA ELÁSTICA, FORNECIDO E INSTALADO EM RAMAL DE DESCARGA OU RAMAL DE ESGOTO SANITÁRIO. AF_08/2022</t>
  </si>
  <si>
    <t>JOELHO 45 GRAUS, PVC, SERIE NORMAL, ESGOTO PREDIAL, DN 75 MM, JUNTA ELÁSTICA, FORNECIDO E INSTALADO EM PRUMADA DE ESGOTO SANITÁRIO OU VENTILAÇÃO. AF_08/2022</t>
  </si>
  <si>
    <t>JOELHO 45 GRAUS, PVC, SERIE NORMAL, ESGOTO PREDIAL, DN 75 MM, JUNTA ELÁSTICA, FORNECIDO E INSTALADO EM RAMAL DE DESCARGA OU RAMAL DE ESGOTO SANITÁRIO. AF_08/2022</t>
  </si>
  <si>
    <t>JOELHO 90 GRAUS, PVC, SERIE NORMAL, ESGOTO PREDIAL, DN 100 MM, JUNTA ELÁSTICA, FORNECIDO E INSTALADO EM PRUMADA DE ESGOTO SANITÁRIO OU VENTILAÇÃO. AF_08/2022</t>
  </si>
  <si>
    <t>JOELHO 90 GRAUS, PVC, SERIE NORMAL, ESGOTO PREDIAL, DN 100 MM, JUNTA ELÁSTICA, FORNECIDO E INSTALADO EM RAMAL DE DESCARGA OU RAMAL DE ESGOTO SANITÁRIO. AF_08/2022</t>
  </si>
  <si>
    <t>JOELHO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</si>
  <si>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</si>
  <si>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90 GRAUS, PVC, SERIE NORMAL, ESGOTO PREDIAL, DN 40 MM, JUNTA SOLDÁVEL, FORNECIDO E INSTALADO EM RAMAL DE DESCARGA OU RAMAL DE ESGOTO SANITÁRIO. AF_08/2022</t>
  </si>
  <si>
    <t>JOELHO 90 GRAUS, PVC, SERIE NORMAL, ESGOTO PREDIAL, DN 50 MM, JUNTA ELÁSTICA, FORNECIDO E INSTALADO EM PRUMADA DE ESGOTO SANITÁRIO OU VENTILAÇÃO. AF_08/2022</t>
  </si>
  <si>
    <t>JOELHO 90 GRAUS, PVC, SERIE NORMAL, ESGOTO PREDIAL, DN 50 MM, JUNTA ELÁSTICA, FORNECIDO E INSTALADO EM RAMAL DE DESCARGA OU RAMAL DE ESGOTO SANITÁRIO. AF_08/2022</t>
  </si>
  <si>
    <t>JOELHO 90 GRAUS, PVC, SERIE NORMAL, ESGOTO PREDIAL, DN 75 MM, JUNTA ELÁSTICA, FORNECIDO E INSTALADO EM PRUMADA DE ESGOTO SANITÁRIO OU VENTILAÇÃO. AF_08/2022</t>
  </si>
  <si>
    <t>JOELHO 90 GRAUS, PVC, SERIE NORMAL, ESGOTO PREDIAL, DN 75 MM, JUNTA ELÁSTICA, FORNECIDO E INSTALADO EM RAMAL DE DESCARGA OU RAMAL DE ESGOTO SANITÁRIO. AF_08/2022</t>
  </si>
  <si>
    <t>JUNÇÃO DE REDUCAO INVERTIDA, PVC, SÉRIE NORMAL, ESGOTO PREDIAL, DN 100 X 75 MM, JUNTA ELÁSTICA, FORNECIDO E INSTALADO EM PRUMADA DE ESGOTO SANITÁRIO OU VENTILAÇÃO. AF_08/2022</t>
  </si>
  <si>
    <t>JUNÇÃO DE REDUCAO INVERTIDA, PVC, SÉRIE NORMAL, ESGOTO PREDIAL, DN 100 X 75 MM, JUNTA ELÁSTICA, FORNECIDO E INSTALADO EM RAMAL DE DESCARGA OU RAMAL DE ESGOTO SANITÁRIO. AF_08/2022</t>
  </si>
  <si>
    <t>JUNÇÃO DE REDUÇÃO INVERTIDA, PVC, SÉRIE NORMAL, ESGOTO PREDIAL, DN 100 X 50 MM, JUNTA ELÁSTICA, FORNECIDO E INSTALADO EM PRUMADA DE ESGOTO SANITÁRIO OU VENTILAÇÃO. AF_08/2022</t>
  </si>
  <si>
    <t>JUNÇÃO DE REDUÇÃO INVERTIDA, PVC, SÉRIE NORMAL, ESGOTO PREDIAL, DN 100 X 50 MM, JUNTA ELÁSTICA, FORNECIDO E INSTALADO EM RAMAL DE DESCARGA OU RAMAL DE ESGOTO SANITÁRIO. AF_08/2022</t>
  </si>
  <si>
    <t>JUNÇÃO DE REDUÇÃO INVERTIDA, PVC, SÉRIE NORMAL, ESGOTO PREDIAL, DN 75 X 50 MM, JUNTA ELÁSTICA, FORNECIDO E INSTALADO EM PRUMADA DE ESGOTO SANITÁRIO OU VENTILAÇÃO. AF_08/2022</t>
  </si>
  <si>
    <t>JUNÇÃO DE REDUÇÃO INVERTIDA, PVC, SÉRIE NORMAL, ESGOTO PREDIAL, DN 75 X 50 MM, JUNTA ELÁSTICA, FORNECIDO E INSTALADO EM RAMAL DE DESCARGA OU RAMAL DE ESGOTO SANITÁRIO. AF_08/2022</t>
  </si>
  <si>
    <t>JUNÇÃO SIMPLES, PVC, SERIE NORMAL, ESGOTO PREDIAL, DN 100 X 100 MM, JUNTA ELÁSTICA, FORNECIDO E INSTALADO EM PRUMADA DE ESGOTO SANITÁRIO OU VENTILAÇÃO. AF_08/2022</t>
  </si>
  <si>
    <t>JUNÇÃO SIMPLES, PVC, SERIE NORMAL, ESGOTO PREDIAL, DN 100 X 100 MM, JUNTA ELÁSTICA, FORNECIDO E INSTALADO EM RAMAL DE DESCARGA OU RAMAL DE ESGOTO SANITÁRIO. AF_08/2022</t>
  </si>
  <si>
    <t>JUNÇÃO SIMPLES, PVC, SERIE NORMAL, ESGOTO PREDIAL, DN 100 X 100 MM, JUNTA ELÁSTICA, FORNECIDO E INSTALADO EM SUBCOLETOR AÉREO DE ESGOTO SANITÁRIO. AF_08/2022</t>
  </si>
  <si>
    <t>JUNÇÃO SIMPLES, PVC, SERIE NORMAL, ESGOTO PREDIAL, DN 40 MM, JUNTA SOLDÁVEL, FORNECIDO E INSTALADO EM RAMAL DE DESCARGA OU RAMAL DE ESGOTO SANITÁRIO. AF_08/2022</t>
  </si>
  <si>
    <t>JUNÇÃO SIMPLES, PVC, SERIE NORMAL, ESGOTO PREDIAL, DN 50 X 50 MM, JUNTA ELÁSTICA, FORNECIDO E INSTALADO EM PRUMADA DE ESGOTO SANITÁRIO OU VENTILAÇÃO. AF_08/2022</t>
  </si>
  <si>
    <t>JUNÇÃO SIMPLES, PVC, SERIE NORMAL, ESGOTO PREDIAL, DN 50 X 50 MM, JUNTA ELÁSTICA, FORNECIDO E INSTALADO EM RAMAL DE DESCARGA OU RAMAL DE ESGOTO SANITÁRIO. AF_08/2022</t>
  </si>
  <si>
    <t>JUNÇÃO SIMPLES, PVC, SERIE NORMAL, ESGOTO PREDIAL, DN 75 X 75 MM, JUNTA ELÁSTICA, FORNECIDO E INSTALADO EM PRUMADA DE ESGOTO SANITÁRIO OU VENTILAÇÃO. AF_08/2022</t>
  </si>
  <si>
    <t>JUNÇÃO SIMPLES, PVC, SERIE NORMAL, ESGOTO PREDIAL, DN 75 X 75 MM, JUNTA ELÁSTICA, FORNECIDO E INSTALADO EM RAMAL DE DESCARGA OU RAMAL DE ESGOTO SANITÁRIO. AF_08/2022</t>
  </si>
  <si>
    <t>LUVA DE CORRER, PVC, SERIE NORMAL, ESGOTO PREDIAL, DN 100 MM, JUNTA ELÁSTICA, FORNECIDO E INSTALADO EM PRUMADA DE ESGOTO SANITÁRIO OU VENTILAÇÃO. AF_08/2022</t>
  </si>
  <si>
    <t>LUVA DE CORRER, PVC, SERIE NORMAL, ESGOTO PREDIAL, DN 100 MM, JUNTA ELÁSTICA, FORNECIDO E INSTALADO EM RAMAL DE DESCARGA OU RAMAL DE ESGOTO SANITÁRIO. AF_08/2022</t>
  </si>
  <si>
    <t>LUVA DE CORRER, PVC, SERIE NORMAL, ESGOTO PREDIAL, DN 100 MM, JUNTA ELÁSTICA, FORNECIDO E INSTALADO EM SUBCOLETOR AÉREO DE ESGOTO SANITÁRIO. AF_08/2022</t>
  </si>
  <si>
    <t>LUVA DE CORRER, PVC, SERIE NORMAL, ESGOTO PREDIAL, DN 50 MM, JUNTA ELÁSTICA, FORNECIDO E INSTALADO EM PRUMADA DE ESGOTO SANITÁRIO OU VENTILAÇÃO. AF_08/2022</t>
  </si>
  <si>
    <t>LUVA DE CORRER, PVC, SERIE NORMAL, ESGOTO PREDIAL, DN 50 MM, JUNTA ELÁSTICA, FORNECIDO E INSTALADO EM RAMAL DE DESCARGA OU RAMAL DE ESGOTO SANITÁRIO. AF_08/2022</t>
  </si>
  <si>
    <t>LUVA DE CORRER, PVC, SERIE NORMAL, ESGOTO PREDIAL, DN 75 MM, JUNTA ELÁSTICA, FORNECIDO E INSTALADO EM PRUMADA DE ESGOTO SANITÁRIO OU VENTILAÇÃO. AF_08/2022</t>
  </si>
  <si>
    <t>LUVA DE CORRER, PVC, SERIE NORMAL, ESGOTO PREDIAL, DN 75 MM, JUNTA ELÁSTICA, FORNECIDO E INSTALADO EM RAMAL DE DESCARGA OU RAMAL DE ESGOTO SANITÁRIO. AF_08/2022</t>
  </si>
  <si>
    <t>LUVA SIMPLES, PVC, SERIE NORMAL, ESGOTO PREDIAL, DN 100 MM, JUNTA ELÁSTICA, FORNECIDO E INSTALADO EM PRUMADA DE ESGOTO SANITÁRIO OU VENTILAÇÃO. AF_08/2022</t>
  </si>
  <si>
    <t>LUVA SIMPLES, PVC, SERIE NORMAL, ESGOTO PREDIAL, DN 100 MM, JUNTA ELÁSTICA, FORNECIDO E INSTALADO EM RAMAL DE DESCARGA OU RAMAL DE ESGOTO SANITÁRIO. AF_08/2022</t>
  </si>
  <si>
    <t>LUVA SIMPLES, PVC, SERIE NORMAL, ESGOTO PREDIAL, DN 100 MM, JUNTA ELÁSTICA, FORNECIDO E INSTALADO EM SUBCOLETOR AÉREO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</si>
  <si>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</si>
  <si>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PRUMADA DE ESGOTO SANITÁRIO OU VENTILAÇÃO. AF_08/2022</t>
  </si>
  <si>
    <t>LUVA SIMPLES, PVC, SERIE NORMAL, ESGOTO PREDIAL, DN 50 MM, JUNTA ELÁSTICA, FORNECIDO E INSTALADO EM RAMAL DE DESCARGA OU RAMAL DE ESGOTO SANITÁRIO. AF_08/2022</t>
  </si>
  <si>
    <t>LUVA SIMPLES, PVC, SERIE NORMAL, ESGOTO PREDIAL, DN 75 MM, JUNTA ELÁSTICA, FORNECIDO E INSTALADO EM PRUMADA DE ESGOTO SANITÁRIO OU VENTILAÇÃO. AF_08/2022</t>
  </si>
  <si>
    <t>LUVA SIMPLES, PVC, SERIE NORMAL, ESGOTO PREDIAL, DN 75 MM, JUNTA ELÁSTICA, FORNECIDO E INSTALADO EM RAMAL DE DESCARGA OU RAMAL DE ESGOTO SANITÁRIO. AF_08/2022</t>
  </si>
  <si>
    <t>LUVA SIMPLES, PVC, SÉRIE NORMAL, ESGOTO PREDIAL, DN 150 MM, JUNTA ELÁSTICA, FORNECIDO E INSTALADO EM SUBCOLETOR AÉREO DE ESGOTO SANITÁRIO. AF_08/2022</t>
  </si>
  <si>
    <t>TE, PVC, SERIE NORMAL, ESGOTO PREDIAL, DN 100 X 100 MM, JUNTA ELÁSTICA, FORNECIDO E INSTALADO EM PRUMADA DE ESGOTO SANITÁRIO OU VENTILAÇÃO. AF_08/2022</t>
  </si>
  <si>
    <t>TE, PVC, SERIE NORMAL, ESGOTO PREDIAL, DN 100 X 100 MM, JUNTA ELÁSTICA, FORNECIDO E INSTALADO EM RAMAL DE DESCARGA OU RAMAL DE ESGOTO SANITÁRIO. AF_08/2022</t>
  </si>
  <si>
    <t>TE, PVC, SERIE NORMAL, ESGOTO PREDIAL, DN 100 X 100 MM, JUNTA ELÁSTICA, FORNECIDO E INSTALADO EM SUBCOLETOR AÉREO DE ESGOTO SANITÁRIO. AF_08/2022</t>
  </si>
  <si>
    <t>TE, PVC, SERIE NORMAL, ESGOTO PREDIAL, DN 40 X 40 MM, JUNTA SOLDÁVEL, FORNECIDO E INSTALADO EM RAMAL DE DESCARGA OU RAMAL DE ESGOTO SANITÁRIO. AF_08/2022</t>
  </si>
  <si>
    <t>TE, PVC, SERIE NORMAL, ESGOTO PREDIAL, DN 50 X 50 MM, JUNTA ELÁSTICA, FORNECIDO E INSTALADO EM PRUMADA DE ESGOTO SANITÁRIO OU VENTILAÇÃO. AF_08/2022</t>
  </si>
  <si>
    <t>TE, PVC, SERIE NORMAL, ESGOTO PREDIAL, DN 50 X 50 MM, JUNTA ELÁSTICA, FORNECIDO E INSTALADO EM RAMAL DE DESCARGA OU RAMAL DE ESGOTO SANITÁRIO. AF_08/2022</t>
  </si>
  <si>
    <t>TE, PVC, SERIE NORMAL, ESGOTO PREDIAL, DN 75 X 75 MM, JUNTA ELÁSTICA, FORNECIDO E INSTALADO EM PRUMADA DE ESGOTO SANITÁRIO OU VENTILAÇÃO. AF_08/2022</t>
  </si>
  <si>
    <t>TE, PVC, SERIE NORMAL, ESGOTO PREDIAL, DN 75 X 75 MM, JUNTA ELÁSTICA, FORNECIDO E INSTALADO EM RAMAL DE DESCARGA OU RAMAL DE ESGOTO SANITÁRIO. AF_08/2022</t>
  </si>
  <si>
    <t>TE, PVC, SÉRIE NORMAL, ESGOTO PREDIAL, DN 100 X 50 MM, JUNTA ELÁSTICA, FORNECIDO E INSTALADO EM PRUMADA DE ESGOTO SANITÁRIO OU VENTILAÇÃO. AF_08/2022</t>
  </si>
  <si>
    <t>TE, PVC, SÉRIE NORMAL, ESGOTO PREDIAL, DN 100 X 50 MM, JUNTA ELÁSTICA, FORNECIDO E INSTALADO EM RAMAL DE DESCARGA OU RAMAL DE ESGOTO SANITÁRIO. AF_08/2022</t>
  </si>
  <si>
    <t>TE, PVC, SÉRIE NORMAL, ESGOTO PREDIAL, DN 100 X 75 MM, JUNTA ELÁSTICA, FORNECIDO E INSTALADO EM PRUMADA DE ESGOTO SANITÁRIO OU VENTILAÇÃO. AF_08/2022</t>
  </si>
  <si>
    <t>TE, PVC, SÉRIE NORMAL, ESGOTO PREDIAL, DN 100 X 75 MM, JUNTA ELÁSTICA, FORNECIDO E INSTALADO EM RAMAL DE DESCARGA OU RAMAL DE ESGOTO SANITÁRIO. AF_08/2022</t>
  </si>
  <si>
    <t>TERMINAL DE VENTILAÇÃO, PVC, SÉRIE NORMAL, ESGOTO PREDIAL, DN 100 MM, JUNTA SOLDÁVEL, FORNECIDO E INSTALADO EM PRUMADA DE ESGOTO SANITÁRIO OU VENTILAÇÃO. AF_08/2022</t>
  </si>
  <si>
    <t>TERMINAL DE VENTILAÇÃO, PVC, SÉRIE NORMAL, ESGOTO PREDIAL, DN 50 MM, JUNTA SOLDÁVEL, FORNECIDO E INSTALADO EM PRUMADA DE ESGOTO SANITÁRIO OU VENTILAÇÃO. AF_08/2022</t>
  </si>
  <si>
    <t>TERMINAL DE VENTILAÇÃO, PVC, SÉRIE NORMAL, ESGOTO PREDIAL, DN 75 MM, JUNTA SOLDÁVEL,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</si>
  <si>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</si>
  <si>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RAMAL DE DESCARGA OU RAMAL DE ESGOTO SANITÁRIO.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</si>
  <si>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</si>
  <si>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</si>
  <si>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SERIE NORMAL, ESGOTO PREDIAL, DN 40 MM, FORNECIDO E INSTALADO EM RAMAL DE DESCARGA OU RAMAL DE ESGOTO SANITÁRIO. AF_08/2022</t>
  </si>
  <si>
    <t>TUBO PVC, SERIE NORMAL, ESGOTO PREDIAL, DN 50 MM, FORNECIDO E INSTALADO EM PRUMADA DE ESGOTO SANITÁRIO OU VENTILAÇÃO. AF_08/2022</t>
  </si>
  <si>
    <t>TUBO PVC, SERIE NORMAL, ESGOTO PREDIAL, DN 50 MM, FORNECIDO E INSTALADO EM RAMAL DE DESCARGA OU RAMAL DE ESGOTO SANITÁRIO. AF_08/2022</t>
  </si>
  <si>
    <t>TUBO PVC, SERIE NORMAL, ESGOTO PREDIAL, DN 75 MM, FORNECIDO E INSTALADO EM PRUMADA DE ESGOTO SANITÁRIO OU VENTILAÇÃO. AF_08/2022</t>
  </si>
  <si>
    <t>TUBO PVC, SERIE NORMAL, ESGOTO PREDIAL, DN 75 MM, FORNECIDO E INSTALADO EM RAMAL DE DESCARGA OU RAMAL DE ESGOTO SANITÁRIO. AF_08/2022</t>
  </si>
  <si>
    <t>ADAPTADOR CURTO COM BOLSA E ROSCA PARA REGISTRO, PVC, SOLDÁVEL, DN 20MM X 1/2 , INSTALADO EM RAMAL OU SUB-RAMAL DE ÁGUA - FORNECIMENTO E INSTALAÇÃO. AF_06/2022</t>
  </si>
  <si>
    <t>ADAPTADOR CURTO COM BOLSA E ROSCA PARA REGISTRO, PVC, SOLDÁVEL, DN 25MM X 3/4 , INSTALADO EM RAMAL DE DISTRIBUIÇÃO DE ÁGUA - FORNECIMENTO E INSTALAÇÃO. AF_06/2022</t>
  </si>
  <si>
    <t>ADAPTADOR CURTO COM BOLSA E ROSCA PARA REGISTRO, PVC, SOLDÁVEL, DN 25MM X 3/4 , INSTALADO EM RAMAL OU SUB-RAMAL DE ÁGUA - FORNECIMENTO E INSTALAÇÃO. AF_06/2022</t>
  </si>
  <si>
    <t>ADAPTADOR CURTO COM BOLSA E ROSCA PARA REGISTRO, PVC, SOLDÁVEL, DN 32MM X 1 , INSTALADO EM PRUMADA DE ÁGUA - FORNECIMENTO E INSTALAÇÃO. AF_06/2022</t>
  </si>
  <si>
    <t>ADAPTADOR CURTO COM BOLSA E ROSCA PARA REGISTRO, PVC, SOLDÁVEL, DN 32MM X 1 , INSTALADO EM RAMAL DE DISTRIBUIÇÃO DE ÁGUA - FORNECIMENTO E INSTALAÇÃO. AF_06/2022</t>
  </si>
  <si>
    <t>ADAPTADOR CURTO COM BOLSA E ROSCA PARA REGISTRO, PVC, SOLDÁVEL, DN 32MM X 1 , INSTALADO EM RAMAL OU SUB-RAMAL DE ÁGUA - FORNECIMENTO E INSTALAÇÃO. AF_06/2022</t>
  </si>
  <si>
    <t>ADAPTADOR CURTO COM BOLSA E ROSCA PARA REGISTRO, PVC, SOLDÁVEL, DN 40MM X 1.1/2 , INSTALADO EM PRUMADA DE ÁGUA - FORNECIMENTO E INSTALAÇÃO. AF_06/2022</t>
  </si>
  <si>
    <t>ADAPTADOR CURTO COM BOLSA E ROSCA PARA REGISTRO, PVC, SOLDÁVEL, DN 40MM X 1.1/2", INSTALADO EM RAMAL DE DISTRIBUIÇÃO DE ÁGUA - FORNECIMENTO E INSTALAÇÃO. AF_06/2022</t>
  </si>
  <si>
    <t>ADAPTADOR CURTO COM BOLSA E ROSCA PARA REGISTRO, PVC, SOLDÁVEL, DN 40MM X 1.1/4 , INSTALADO EM PRUMADA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</si>
  <si>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</si>
  <si>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50MM X 1.1/2 , INSTALADO EM PRUMADA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</si>
  <si>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</si>
  <si>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</si>
  <si>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1.1/4", INSTALADO EM RAMAL DE DISTRIBUIÇÃO DE ÁGUA - FORNECIMENTO E INSTALAÇÃO. AF_06/2022</t>
  </si>
  <si>
    <t>ADAPTADOR CURTO COM BOLSA E ROSCA PARA REGISTRO, PVC, SOLDÁVEL, DN 60MM X 2 , INSTALADO EM PRUMADA DE ÁGUA - FORNECIMENTO E INSTALAÇÃO. AF_06/2022</t>
  </si>
  <si>
    <t>ADAPTADOR CURTO COM BOLSA E ROSCA PARA REGISTRO, PVC, SOLDÁVEL, DN 75MM X 2.1/2", INSTALADO EM PRUMADA DE ÁGUA - FORNECIMENTO E INSTALAÇÃO. AF_12/2014</t>
  </si>
  <si>
    <t>ADAPTADOR CURTO COM BOLSA E ROSCA PARA REGISTRO, PVC, SOLDÁVEL, DN 85MM X 3 , INSTALADO EM PRUMADA DE ÁGUA - FORNECIMENTO E INSTALAÇÃO. AF_06/2022</t>
  </si>
  <si>
    <t>BUCHA DE REDUÇÃO , LONGA, PVC, SOLDÁVEL, DN 50 X 32 MM, INSTALADO EM PRUMADA DE ÁGUA - FORNECIMENTO E INSTALAÇÃO. AF_06/2022</t>
  </si>
  <si>
    <t>BUCHA DE REDUÇÃO , LONGA, PVC, SOLDÁVEL, DN 50 X 32 MM, INSTALADO EM RAMAL DE DISTRIBUIÇÃO DE ÁGUA - FORNECIMENTO E INSTALAÇÃO. AF_06/2022</t>
  </si>
  <si>
    <t>BUCHA DE REDUÇÃO, CURTA, PVC, SOLDÁVEL, DN 25 X 20 MM, INSTALADO EM RAMAL DE DISTRIBUIÇÃO DE ÁGUA - FORNECIMENTO E INSTALAÇÃO. AF_06/2022</t>
  </si>
  <si>
    <t>BUCHA DE REDUÇÃO, CURTA, PVC, SOLDÁVEL, DN 25 X 20 MM, INSTALADO EM RAMAL OU SUB-RAMAL DE ÁGUA - FORNECIMENTO E INSTALAÇÃO. AF_06/2022</t>
  </si>
  <si>
    <t>BUCHA DE REDUÇÃO, CURTA, PVC, SOLDÁVEL, DN 32 X 25 MM, INSTALADO EM PRUMADA DE ÁGUA - FORNECIMENTO E INSTALAÇÃO. AF_06/2022</t>
  </si>
  <si>
    <t>BUCHA DE REDUÇÃO, CURTA, PVC, SOLDÁVEL, DN 32 X 25 MM, INSTALADO EM RAMAL DE DISTRIBUIÇÃO DE ÁGUA - FORNECIMENTO E INSTALAÇÃO. AF_06/2022</t>
  </si>
  <si>
    <t>BUCHA DE REDUÇÃO, CURTA, PVC, SOLDÁVEL, DN 32 X 25 MM, INSTALADO EM RAMAL OU SUB-RAMAL DE ÁGUA - FORNECIMENTO E INSTALAÇÃO. AF_06/2022</t>
  </si>
  <si>
    <t>BUCHA DE REDUÇÃO, CURTA, PVC, SOLDÁVEL, DN 50 X 40 MM, INSTALADO EM PRUMADA DE ÁGUA - FORNECIMENTO E INSTALAÇÃO. AF_06/2022</t>
  </si>
  <si>
    <t>BUCHA DE REDUÇÃO, CURTA, PVC, SOLDÁVEL, DN 50 X 40 MM, INSTALADO EM RAMAL DE DISTRIBUIÇÃO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</si>
  <si>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</si>
  <si>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</si>
  <si>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32 X 20 MM, INSTALADO EM RAMAL DE DISTRIBUIÇÃO DE ÁGUA - FORNECIMENTO E INSTALAÇÃO. AF_06/2022</t>
  </si>
  <si>
    <t>BUCHA DE REDUÇÃO, LONGA, PVC, SOLDÁVEL, DN 32 X 20 MM, INSTALADO EM RAMAL OU SUB-RAMAL DE ÁGUA - FORNECIMENTO E INSTALAÇÃO. AF_06/2022</t>
  </si>
  <si>
    <t>BUCHA DE REDUÇÃO, LONGA, PVC, SOLDÁVEL, DN 40 X 25 MM, INSTALADO EM PRUMADA DE ÁGUA - FORNECIMENTO E INSTALAÇÃO. AF_06/2022</t>
  </si>
  <si>
    <t>BUCHA DE REDUÇÃO, LONGA, PVC, SOLDÁVEL, DN 40 X 25 MM, INSTALADO EM RAMAL DE DISTRIBUIÇÃO DE ÁGUA - FORNECIMENTO E INSTALAÇÃO. AF_06/2022</t>
  </si>
  <si>
    <t>BUCHA DE REDUÇÃO, LONGA, PVC, SOLDÁVEL, DN 50 X 25 MM, INSTALADO EM PRUMADA DE ÁGUA - FORNECIMENTO E INSTALAÇÃO. AF_06/2022</t>
  </si>
  <si>
    <t>BUCHA DE REDUÇÃO, LONGA, PVC, SOLDÁVEL, DN 50 X 25 MM, INSTALADO EM RAMAL DE DISTRIBUIÇÃO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</si>
  <si>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</si>
  <si>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</si>
  <si>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</si>
  <si>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</si>
  <si>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PVC, SOLDÁVEL, DN 40MM X 32MM, INSTALADO EM RAMAL DE DISTRIBUIÇÃO DE ÁGUA - FORNECIMENTO E INSTALAÇÃO. AF_06/2022</t>
  </si>
  <si>
    <t>CURVA 45 GRAUS, PVC, SOLDÁVEL, DN 20MM, INSTALADO EM RAMAL DE DISTRIBUIÇÃO DE ÁGUA - FORNECIMENTO E INSTALAÇÃO. AF_06/2022</t>
  </si>
  <si>
    <t>CURVA 45 GRAUS, PVC, SOLDÁVEL, DN 20MM, INSTALADO EM RAMAL OU SUB-RAMAL DE ÁGUA - FORNECIMENTO E INSTALAÇÃO. AF_06/2022</t>
  </si>
  <si>
    <t>CURVA 45 GRAUS, PVC, SOLDÁVEL, DN 25MM, INSTALADO EM PRUMADA DE ÁGUA - FORNECIMENTO E INSTALAÇÃO. AF_06/2022</t>
  </si>
  <si>
    <t>CURVA 45 GRAUS, PVC, SOLDÁVEL, DN 25MM, INSTALADO EM RAMAL DE DISTRIBUIÇÃO DE ÁGUA - FORNECIMENTO E INSTALAÇÃO. AF_06/2022</t>
  </si>
  <si>
    <t>CURVA 45 GRAUS, PVC, SOLDÁVEL, DN 25MM, INSTALADO EM RAMAL OU SUB-RAMAL DE ÁGUA - FORNECIMENTO E INSTALAÇÃO. AF_06/2022</t>
  </si>
  <si>
    <t>CURVA 45 GRAUS, PVC, SOLDÁVEL, DN 32MM, INSTALADO EM PRUMADA DE ÁGUA - FORNECIMENTO E INSTALAÇÃO. AF_06/2022</t>
  </si>
  <si>
    <t>CURVA 45 GRAUS, PVC, SOLDÁVEL, DN 32MM, INSTALADO EM RAMAL DE DISTRIBUIÇÃO DE ÁGUA - FORNECIMENTO E INSTALAÇÃO. AF_06/2022</t>
  </si>
  <si>
    <t>CURVA 45 GRAUS, PVC, SOLDÁVEL, DN 32MM, INSTALADO EM RAMAL OU SUB-RAMAL DE ÁGUA - FORNECIMENTO E INSTALAÇÃO. AF_06/2022</t>
  </si>
  <si>
    <t>CURVA 45 GRAUS, PVC, SOLDÁVEL, DN 40MM, INSTALADO EM PRUMADA DE ÁGUA - FORNECIMENTO E INSTALAÇÃO. AF_06/2022</t>
  </si>
  <si>
    <t>CURVA 45 GRAUS, PVC, SOLDÁVEL, DN 40MM, INSTALADO EM RAMAL DE DISTRIBUIÇÃO DE ÁGUA - FORNECIMENTO E INSTALAÇÃO. AF_06/2022</t>
  </si>
  <si>
    <t>CURVA 45 GRAUS, PVC, SOLDÁVEL, DN 50MM, INSTALADO EM PRUMADA DE ÁGUA - FORNECIMENTO E INSTALAÇÃO. AF_06/2022</t>
  </si>
  <si>
    <t>CURVA 45 GRAUS, PVC, SOLDÁVEL, DN 50MM, INSTALADO EM RAMAL DE DISTRIBUIÇÃO DE ÁGUA - FORNECIMENTO E INSTALAÇÃO. AF_06/2022</t>
  </si>
  <si>
    <t>CURVA 45 GRAUS, PVC, SOLDÁVEL, DN 60MM, INSTALADO EM PRUMADA DE ÁGUA - FORNECIMENTO E INSTALAÇÃO. AF_06/2022</t>
  </si>
  <si>
    <t>CURVA 45 GRAUS, PVC, SOLDÁVEL, DN 75MM, INSTALADO EM PRUMADA DE ÁGUA - FORNECIMENTO E INSTALAÇÃO. AF_06/2022</t>
  </si>
  <si>
    <t>CURVA 45 GRAUS, PVC, SOLDÁVEL, DN 85MM, INSTALADO EM PRUMADA DE ÁGUA - FORNECIMENTO E INSTALAÇÃO. AF_06/2022</t>
  </si>
  <si>
    <t>CURVA 90 GRAUS, PVC, SOLDÁVEL, DN 20MM, INSTALADO EM RAMAL DE DISTRIBUIÇÃO DE ÁGUA - FORNECIMENTO E INSTALAÇÃO. AF_06/2022</t>
  </si>
  <si>
    <t>CURVA 90 GRAUS, PVC, SOLDÁVEL, DN 20MM, INSTALADO EM RAMAL OU SUB-RAMAL DE ÁGUA - FORNECIMENTO E INSTALAÇÃO. AF_06/2022</t>
  </si>
  <si>
    <t>CURVA 90 GRAUS, PVC, SOLDÁVEL, DN 25MM, INSTALADO EM PRUMADA DE ÁGUA - FORNECIMENTO E INSTALAÇÃO. AF_06/2022</t>
  </si>
  <si>
    <t>CURVA 90 GRAUS, PVC, SOLDÁVEL, DN 25MM, INSTALADO EM RAMAL DE DISTRIBUIÇÃO DE ÁGUA - FORNECIMENTO E INSTALAÇÃO. AF_06/2022</t>
  </si>
  <si>
    <t>CURVA 90 GRAUS, PVC, SOLDÁVEL, DN 25MM, INSTALADO EM RAMAL OU SUB-RAMAL DE ÁGUA - FORNECIMENTO E INSTALAÇÃO. AF_06/2022</t>
  </si>
  <si>
    <t>CURVA 90 GRAUS, PVC, SOLDÁVEL, DN 32MM, INSTALADO EM PRUMADA DE ÁGUA - FORNECIMENTO E INSTALAÇÃO. AF_06/2022</t>
  </si>
  <si>
    <t>CURVA 90 GRAUS, PVC, SOLDÁVEL, DN 32MM, INSTALADO EM RAMAL DE DISTRIBUIÇÃO DE ÁGUA - FORNECIMENTO E INSTALAÇÃO. AF_06/2022</t>
  </si>
  <si>
    <t>CURVA 90 GRAUS, PVC, SOLDÁVEL, DN 32MM, INSTALADO EM RAMAL OU SUB-RAMAL DE ÁGUA - FORNECIMENTO E INSTALAÇÃO. AF_06/2022</t>
  </si>
  <si>
    <t>CURVA 90 GRAUS, PVC, SOLDÁVEL, DN 40MM, INSTALADO EM PRUMADA DE ÁGUA - FORNECIMENTO E INSTALAÇÃO. AF_06/2022</t>
  </si>
  <si>
    <t>CURVA 90 GRAUS, PVC, SOLDÁVEL, DN 40MM, INSTALADO EM RAMAL DE DISTRIBUIÇÃO DE ÁGUA - FORNECIMENTO E INSTALAÇÃO. AF_06/2022</t>
  </si>
  <si>
    <t>CURVA 90 GRAUS, PVC, SOLDÁVEL, DN 50MM, INSTALADO EM PRUMADA DE ÁGUA - FORNECIMENTO E INSTALAÇÃO. AF_06/2022</t>
  </si>
  <si>
    <t>CURVA 90 GRAUS, PVC, SOLDÁVEL, DN 50MM, INSTALADO EM RAMAL DE DISTRIBUIÇÃO DE ÁGUA - FORNECIMENTO E INSTALAÇÃO. AF_06/2022</t>
  </si>
  <si>
    <t>CURVA 90 GRAUS, PVC, SOLDÁVEL, DN 60MM, INSTALADO EM PRUMADA DE ÁGUA - FORNECIMENTO E INSTALAÇÃO. AF_06/2022</t>
  </si>
  <si>
    <t>CURVA 90 GRAUS, PVC, SOLDÁVEL, DN 75MM, INSTALADO EM PRUMADA DE ÁGUA - FORNECIMENTO E INSTALAÇÃO. AF_06/2022</t>
  </si>
  <si>
    <t>CURVA 90 GRAUS, PVC, SOLDÁVEL, DN 85MM, INSTALADO EM PRUMADA DE ÁGUA - FORNECIMENTO E INSTALAÇÃO. AF_06/2022</t>
  </si>
  <si>
    <t>CURVA DE TRANSPOSIÇÃO, PVC, SOLDÁVEL, DN 20MM, INSTALADO EM RAMAL DE DISTRIBUIÇÃO DE ÁGUA   FORNECIMENTO E INSTALAÇÃO. AF_06/2022</t>
  </si>
  <si>
    <t>CURVA DE TRANSPOSIÇÃO, PVC, SOLDÁVEL, DN 20MM, INSTALADO EM RAMAL OU SUB-RAMAL DE ÁGUA - FORNECIMENTO E INSTALAÇÃO. AF_06/2022</t>
  </si>
  <si>
    <t>CURVA DE TRANSPOSIÇÃO, PVC, SOLDÁVEL, DN 25MM, INSTALADO EM PRUMADA DE ÁGUA  - FORNECIMENTO E INSTALAÇÃO. AF_06/2022</t>
  </si>
  <si>
    <t>CURVA DE TRANSPOSIÇÃO, PVC, SOLDÁVEL, DN 25MM, INSTALADO EM RAMAL DE DISTRIBUIÇÃO DE ÁGUA   FORNECIMENTO E INSTALAÇÃO. AF_06/2022</t>
  </si>
  <si>
    <t>CURVA DE TRANSPOSIÇÃO, PVC, SOLDÁVEL, DN 25MM, INSTALADO EM RAMAL OU SUB-RAMAL DE ÁGUA   FORNECIMENTO E INSTALAÇÃO. AF_06/2022</t>
  </si>
  <si>
    <t>CURVA DE TRANSPOSIÇÃO, PVC, SOLDÁVEL, DN 32MM, INSTALADO EM PRUMADA DE ÁGUA   FORNECIMENTO E INSTALAÇÃO. AF_06/2022</t>
  </si>
  <si>
    <t>CURVA DE TRANSPOSIÇÃO, PVC, SOLDÁVEL, DN 32MM, INSTALADO EM RAMAL DE DISTRIBUIÇÃO DE ÁGUA   FORNECIMENTO E INSTALAÇÃO. AF_06/2022</t>
  </si>
  <si>
    <t>CURVA DE TRANSPOSIÇÃO, PVC, SOLDÁVEL, DN 32MM, INSTALADO EM RAMAL OU SUB-RAMAL DE ÁGUA   FORNECIMENTO E INSTALAÇÃO. AF_06/2022</t>
  </si>
  <si>
    <t>JOELHO 45 GRAUS, PVC, SOLDÁVEL, DN 20MM, INSTALADO EM RAMAL DE DISTRIBUIÇÃO DE ÁGUA - FORNECIMENTO E INSTALAÇÃO. AF_06/2022</t>
  </si>
  <si>
    <t>JOELHO 45 GRAUS, PVC, SOLDÁVEL, DN 20MM, INSTALADO EM RAMAL OU SUB-RAMAL DE ÁGUA - FORNECIMENTO E INSTALAÇÃO. AF_06/2022</t>
  </si>
  <si>
    <t>JOELHO 45 GRAUS, PVC, SOLDÁVEL, DN 25MM, INSTALADO EM PRUMADA DE ÁGUA - FORNECIMENTO E INSTALAÇÃO. AF_06/2022</t>
  </si>
  <si>
    <t>JOELHO 45 GRAUS, PVC, SOLDÁVEL, DN 25MM, INSTALADO EM RAMAL DE DISTRIBUIÇÃO DE ÁGUA - FORNECIMENTO E INSTALAÇÃO. AF_06/2022</t>
  </si>
  <si>
    <t>JOELHO 45 GRAUS, PVC, SOLDÁVEL, DN 25MM, INSTALADO EM RAMAL OU SUB-RAMAL DE ÁGUA - FORNECIMENTO E INSTALAÇÃO. AF_06/2022</t>
  </si>
  <si>
    <t>JOELHO 45 GRAUS, PVC, SOLDÁVEL, DN 32MM, INSTALADO EM PRUMADA DE ÁGUA - FORNECIMENTO E INSTALAÇÃO. AF_06/2022</t>
  </si>
  <si>
    <t>JOELHO 45 GRAUS, PVC, SOLDÁVEL, DN 32MM, INSTALADO EM RAMAL DE DISTRIBUIÇÃO DE ÁGUA - FORNECIMENTO E INSTALAÇÃO. AF_06/2022</t>
  </si>
  <si>
    <t>JOELHO 45 GRAUS, PVC, SOLDÁVEL, DN 32MM, INSTALADO EM RAMAL OU SUB-RAMAL DE ÁGUA - FORNECIMENTO E INSTALAÇÃO. AF_06/2022</t>
  </si>
  <si>
    <t>JOELHO 45 GRAUS, PVC, SOLDÁVEL, DN 40MM, INSTALADO EM PRUMADA DE ÁGUA - FORNECIMENTO E INSTALAÇÃO. AF_06/2022</t>
  </si>
  <si>
    <t>JOELHO 45 GRAUS, PVC, SOLDÁVEL, DN 40MM, INSTALADO EM RAMAL DE DISTRIBUIÇÃO DE ÁGUA - FORNECIMENTO E INSTALAÇÃO. AF_06/2022</t>
  </si>
  <si>
    <t>JOELHO 45 GRAUS, PVC, SOLDÁVEL, DN 50MM, INSTALADO EM PRUMADA DE ÁGUA - FORNECIMENTO E INSTALAÇÃO. AF_06/2022</t>
  </si>
  <si>
    <t>JOELHO 45 GRAUS, PVC, SOLDÁVEL, DN 50MM, INSTALADO EM RAMAL DE DISTRIBUIÇÃO DE ÁGUA - FORNECIMENTO E INSTALAÇÃO. AF_06/2022</t>
  </si>
  <si>
    <t>JOELHO 45 GRAUS, PVC, SOLDÁVEL, DN 60MM, INSTALADO EM PRUMADA DE ÁGUA - FORNECIMENTO E INSTALAÇÃO. AF_06/2022</t>
  </si>
  <si>
    <t>JOELHO 45 GRAUS, PVC, SOLDÁVEL, DN 75MM, INSTALADO EM PRUMADA DE ÁGUA - FORNECIMENTO E INSTALAÇÃO. AF_06/2022</t>
  </si>
  <si>
    <t>JOELHO 45 GRAUS, PVC, SOLDÁVEL, DN 85MM, INSTALADO EM PRUMADA DE ÁGUA - FORNECIMENTO E INSTALAÇÃO. AF_06/2022</t>
  </si>
  <si>
    <t>JOELHO 90 GRAUS COM BUCHA DE LATÃO, PVC, SOLDÁVEL, DN 25MM, X 1/2  INSTALADO EM RAMAL OU SUB-RAMAL DE ÁGUA - FORNECIMENTO E INSTALAÇÃO. AF_06/2022</t>
  </si>
  <si>
    <t>JOELHO 90 GRAUS COM BUCHA DE LATÃO, PVC, SOLDÁVEL, DN 25MM, X 3/4  INSTALADO EM RAMAL OU SUB-RAMAL DE ÁGUA - FORNECIMENTO E INSTALAÇÃO. AF_06/2022</t>
  </si>
  <si>
    <t>JOELHO 90 GRAUS, PVC, SOLDÁVEL, DN 20MM, INSTALADO EM RAMAL DE DISTRIBUIÇÃO DE ÁGUA - FORNECIMENTO E INSTALAÇÃO. AF_06/2022</t>
  </si>
  <si>
    <t>JOELHO 90 GRAUS, PVC, SOLDÁVEL, DN 20MM, INSTALADO EM RAMAL OU SUB-RAMAL DE ÁGUA - FORNECIMENTO E INSTALAÇÃO. AF_06/2022</t>
  </si>
  <si>
    <t>JOELHO 90 GRAUS, PVC, SOLDÁVEL, DN 25MM, INSTALADO EM PRUMADA DE ÁGUA - FORNECIMENTO E INSTALAÇÃO. AF_06/2022</t>
  </si>
  <si>
    <t>JOELHO 90 GRAUS, PVC, SOLDÁVEL, DN 25MM, INSTALADO EM RAMAL DE DISTRIBUIÇÃO DE ÁGUA - FORNECIMENTO E INSTALAÇÃO. AF_06/2022</t>
  </si>
  <si>
    <t>JOELHO 90 GRAUS, PVC, SOLDÁVEL, DN 25MM, INSTALADO EM RAMAL OU SUB-RAMAL DE ÁGUA - FORNECIMENTO E INSTALAÇÃO. AF_06/2022</t>
  </si>
  <si>
    <t>JOELHO 90 GRAUS, PVC, SOLDÁVEL, DN 25MM, X 3/4  INSTALADO EM RAMAL DE DISTRIBUIÇÃO DE ÁGUA - FORNECIMENTO E INSTALAÇÃO. AF_06/2022</t>
  </si>
  <si>
    <t>JOELHO 90 GRAUS, PVC, SOLDÁVEL, DN 32MM, INSTALADO EM PRUMADA DE ÁGUA - FORNECIMENTO E INSTALAÇÃO. AF_06/2022</t>
  </si>
  <si>
    <t>JOELHO 90 GRAUS, PVC, SOLDÁVEL, DN 32MM, INSTALADO EM RAMAL DE DISTRIBUIÇÃO DE ÁGUA - FORNECIMENTO E INSTALAÇÃO. AF_06/2022</t>
  </si>
  <si>
    <t>JOELHO 90 GRAUS, PVC, SOLDÁVEL, DN 32MM, INSTALADO EM RAMAL OU SUB-RAMAL DE ÁGUA - FORNECIMENTO E INSTALAÇÃO. AF_06/2022</t>
  </si>
  <si>
    <t>JOELHO 90 GRAUS, PVC, SOLDÁVEL, DN 40MM, INSTALADO EM PRUMADA DE ÁGUA - FORNECIMENTO E INSTALAÇÃO. AF_06/2022</t>
  </si>
  <si>
    <t>JOELHO 90 GRAUS, PVC, SOLDÁVEL, DN 40MM, INSTALADO EM RAMAL DE DISTRIBUIÇÃO DE ÁGUA - FORNECIMENTO E INSTALAÇÃO. AF_06/2022</t>
  </si>
  <si>
    <t>JOELHO 90 GRAUS, PVC, SOLDÁVEL, DN 50MM, INSTALADO EM PRUMADA DE ÁGUA - FORNECIMENTO E INSTALAÇÃO. AF_06/2022</t>
  </si>
  <si>
    <t>JOELHO 90 GRAUS, PVC, SOLDÁVEL, DN 50MM, INSTALADO EM RAMAL DE DISTRIBUIÇÃO DE ÁGUA - FORNECIMENTO E INSTALAÇÃO. AF_06/2022</t>
  </si>
  <si>
    <t>JOELHO 90 GRAUS, PVC, SOLDÁVEL, DN 60MM, INSTALADO EM PRUMADA DE ÁGUA - FORNECIMENTO E INSTALAÇÃO. AF_06/2022</t>
  </si>
  <si>
    <t>JOELHO 90 GRAUS, PVC, SOLDÁVEL, DN 75MM, INSTALADO EM PRUMADA DE ÁGUA - FORNECIMENTO E INSTALAÇÃO. AF_06/2022</t>
  </si>
  <si>
    <t>JOELHO 90 GRAUS, PVC, SOLDÁVEL, DN 85MM, INSTALADO EM PRUMADA DE ÁGUA - FORNECIMENTO E INSTALAÇÃO. AF_06/2022</t>
  </si>
  <si>
    <t>JOELHO DE REDUÇÃO, 90 GRAUS, PVC, SOLDÁVEL, DN 25 MM X 20 MM, INSTALADO EM RAMAL DE DISTRIBUIÇÃO DE ÁGUA - FORNECIMENTO E INSTALAÇÃO. AF_06/2022</t>
  </si>
  <si>
    <t>JOELHO DE REDUÇÃO, 90 GRAUS, PVC, SOLDÁVEL, DN 25 MM X 20 MM, INSTALADO EM RAMAL OU SUB-RAMAL DE ÁGUA - FORNECIMENTO E INSTALAÇÃO. AF_06/2022</t>
  </si>
  <si>
    <t>JOELHO DE REDUÇÃO, 90 GRAUS, PVC, SOLDÁVEL, DN 32 MM X 25 MM, INSTALADO EM PRUMADA DE ÁGUA - FORNECIMENTO E INSTALAÇÃO. AF_06/2022</t>
  </si>
  <si>
    <t>JOELHO DE REDUÇÃO, 90 GRAUS, PVC, SOLDÁVEL, DN 32 MM X 25 MM, INSTALADO EM RAMAL DE DISTRIBUIÇÃO DE ÁGUA - FORNECIMENTO E INSTALAÇÃO. AF_06/2022</t>
  </si>
  <si>
    <t>JOELHO DE REDUÇÃO, 90 GRAUS, PVC, SOLDÁVEL, DN 32 MM X 25 MM, INSTALADO EM RAMAL OU SUB-RAMAL DE ÁGUA - FORNECIMENTO E INSTALAÇÃO. AF_06/2022</t>
  </si>
  <si>
    <t>LUVA COM BUCHA DE LATÃO, PVC, SOLDÁVEL, DN 20MM X 1/2", INSTALADO EM RAMAL OU SUB-RAMAL DE ÁGUA - FORNECIMENTO E INSTALAÇÃO. AF_06/2022</t>
  </si>
  <si>
    <t>LUVA COM BUCHA DE LATÃO, PVC, SOLDÁVEL, DN 25MM X 3/4 , INSTALADO EM RAMAL DE DISTRIBUIÇÃO DE ÁGUA - FORNECIMENTO E INSTALAÇÃO. AF_06/2022</t>
  </si>
  <si>
    <t>LUVA COM BUCHA DE LATÃO, PVC, SOLDÁVEL, DN 25MM X 3/4 , INSTALADO EM RAMAL OU SUB-RAMAL DE ÁGUA - FORNECIMENTO E INSTALAÇÃO. AF_06/2022</t>
  </si>
  <si>
    <t>LUVA COM BUCHA DE LATÃO, PVC, SOLDÁVEL, DN 32MM X 1 , INSTALADO EM RAMAL DE DISTRIBUIÇÃO DE ÁGUA   FORNECIMENTO E INSTALAÇÃO. AF_06/2022</t>
  </si>
  <si>
    <t>LUVA COM BUCHA DE LATÃO, PVC, SOLDÁVEL, DN 32MM X 1 , INSTALADO EM RAMAL OU SUB-RAMAL DE ÁGUA   FORNECIMENTO E INSTALAÇÃO. AF_06/2022</t>
  </si>
  <si>
    <t>LUVA COM ROSCA, PVC, SOLDÁVEL, DN 40MM X 1.1/4 , INSTALADO EM PRUMADA DE ÁGUA - FORNECIMENTO E INSTALAÇÃO. AF_06/2022</t>
  </si>
  <si>
    <t>LUVA COM ROSCA, PVC, SOLDÁVEL, DN 40MM X 1.1/4", INSTALADO EM RAMAL DE DISTRIBUIÇÃO DE ÁGUA - FORNECIMENTO E INSTALAÇÃO. AF_06/2022</t>
  </si>
  <si>
    <t>LUVA COM ROSCA, PVC, SOLDÁVEL, DN 50MM X 1.1/2 , INSTALADO EM PRUMADA DE ÁGUA - FORNECIMENTO E INSTALAÇÃO. AF_06/2022</t>
  </si>
  <si>
    <t>LUVA COM ROSCA, PVC, SOLDÁVEL, DN 50MM X 1.1/2", INSTALADO EM RAMAL DE DISTRIBUIÇÃO DE ÁGUA - FORNECIMENTO E INSTALAÇÃO. AF_06/2022</t>
  </si>
  <si>
    <t>LUVA DE CORRER, PVC, SOLDÁVEL, DN 20MM, INSTALADO EM RAMAL DE DISTRIBUIÇÃO DE ÁGUA - FORNECIMENTO E INSTALAÇÃO. AF_06/2022</t>
  </si>
  <si>
    <t>LUVA DE CORRER, PVC, SOLDÁVEL, DN 20MM, INSTALADO EM RAMAL OU SUB-RAMAL DE ÁGUA - FORNECIMENTO E INSTALAÇÃO. AF_06/2022</t>
  </si>
  <si>
    <t>LUVA DE CORRER, PVC, SOLDÁVEL, DN 25MM, INSTALADO EM PRUMADA DE ÁGUA - FORNECIMENTO E INSTALAÇÃO. AF_06/2022</t>
  </si>
  <si>
    <t>LUVA DE CORRER, PVC, SOLDÁVEL, DN 25MM, INSTALADO EM RAMAL DE DISTRIBUIÇÃO DE ÁGUA - FORNECIMENTO E INSTALAÇÃO. AF_06/2022</t>
  </si>
  <si>
    <t>LUVA DE CORRER, PVC, SOLDÁVEL, DN 25MM, INSTALADO EM RAMAL OU SUB-RAMAL DE ÁGUA - FORNECIMENTO E INSTALAÇÃO. AF_12/2014</t>
  </si>
  <si>
    <t>LUVA DE CORRER, PVC, SOLDÁVEL, DN 32MM, INSTALADO EM PRUMADA DE ÁGUA - FORNECIMENTO E INSTALAÇÃO. AF_06/2022</t>
  </si>
  <si>
    <t>LUVA DE CORRER, PVC, SOLDÁVEL, DN 32MM, INSTALADO EM RAMAL DE DISTRIBUIÇÃO DE ÁGUA   FORNECIMENTO E INSTALAÇÃO. AF_06/2022</t>
  </si>
  <si>
    <t>LUVA DE CORRER, PVC, SOLDÁVEL, DN 32MM, INSTALADO EM RAMAL OU SUB-RAMAL DE ÁGUA   FORNECIMENTO E INSTALAÇÃO. AF_06/2022</t>
  </si>
  <si>
    <t>LUVA DE CORRER, PVC, SOLDÁVEL, DN 40MM, INSTALADO EM PRUMADA DE ÁGUA   FORNECIMENTO E INSTALAÇÃO. AF_06/2022</t>
  </si>
  <si>
    <t>LUVA DE CORRER, PVC, SOLDÁVEL, DN 40MM, INSTALADO EM RAMAL DE DISTRIBUIÇÃO DE ÁGUA - FORNECIMENTO E INSTALAÇÃO. AF_06/2022</t>
  </si>
  <si>
    <t>LUVA DE CORRER, PVC, SOLDÁVEL, DN 50MM, INSTALADO EM PRUMADA DE ÁGUA - FORNECIMENTO E INSTALAÇÃO. AF_06/2022</t>
  </si>
  <si>
    <t>LUVA DE CORRER, PVC, SOLDÁVEL, DN 50MM, INSTALADO EM RAMAL DE DISTRIBUIÇÃO DE ÁGUA - FORNECIMENTO E INSTALAÇÃO. AF_06/2022</t>
  </si>
  <si>
    <t>LUVA DE CORRER, PVC, SOLDÁVEL, DN 60MM, INSTALADO EM PRUMADA DE ÁGUA   FORNECIMENTO E INSTALAÇÃO. AF_06/2022</t>
  </si>
  <si>
    <t>LUVA DE REDUÇÃO, PVC, SOLDÁVEL, DN 25MM X 20MM, INSTALADO EM RAMAL DE DISTRIBUIÇÃO DE ÁGUA - FORNECIMENTO E INSTALAÇÃO. AF_06/2022</t>
  </si>
  <si>
    <t>LUVA DE REDUÇÃO, PVC, SOLDÁVEL, DN 25MM X 20MM, INSTALADO EM RAMAL OU SUB-RAMAL DE ÁGUA - FORNECIMENTO E INSTALAÇÃO. AF_06/2022</t>
  </si>
  <si>
    <t>LUVA DE REDUÇÃO, PVC, SOLDÁVEL, DN 32MM X 25MM, INSTALADO EM PRUMADA DE ÁGUA - FORNECIMENTO E INSTALAÇÃO. AF_06/2022</t>
  </si>
  <si>
    <t>LUVA DE REDUÇÃO, PVC, SOLDÁVEL, DN 32MM X 25MM, INSTALADO EM RAMAL DE DISTRIBUIÇÃO DE ÁGUA - FORNECIMENTO E INSTALAÇÃO. AF_06/2022</t>
  </si>
  <si>
    <t>LUVA DE REDUÇÃO, PVC, SOLDÁVEL, DN 32MM X 25MM, INSTALADO EM RAMAL OU SUB-RAMAL DE ÁGUA - FORNECIMENTO E INSTALAÇÃO. AF_06/2022</t>
  </si>
  <si>
    <t>LUVA DE REDUÇÃO, PVC, SOLDÁVEL, DN 40MM X 32MM, INSTALADO EM PRUMADA DE ÁGUA - FORNECIMENTO E INSTALAÇÃO. AF_06/2022</t>
  </si>
  <si>
    <t>LUVA DE REDUÇÃO, PVC, SOLDÁVEL, DN 40MM X 32MM, INSTALADO EM RAMAL DE DISTRIBUIÇÃO DE ÁGUA - FORNECIMENTO E INSTALAÇÃO. AF_06/2022</t>
  </si>
  <si>
    <t>LUVA DE REDUÇÃO, PVC, SOLDÁVEL, DN 50MM X 25MM, INSTALADO EM PRUMADA DE ÁGUA   FORNECIMENTO E INSTALAÇÃO. AF_06/2022</t>
  </si>
  <si>
    <t>LUVA DE REDUÇÃO, PVC, SOLDÁVEL, DN 50MM X 25MM, INSTALADO EM RAMAL DE DISTRIBUIÇÃO DE ÁGUA   FORNECIMENTO E INSTALAÇÃO. AF_06/2022</t>
  </si>
  <si>
    <t>LUVA DE REDUÇÃO, PVC, SOLDÁVEL, DN 60MM X 50MM, INSTALADO EM PRUMADA DE ÁGUA - FORNECIMENTO E INSTALAÇÃO. AF_06/2022</t>
  </si>
  <si>
    <t>LUVA SOLDÁVEL E COM BUCHA DE LATÃO, PVC, SOLDÁVEL, DN 32MM X 1 , INSTALADO EM PRUMADA DE ÁGUA   FORNECIMENTO E INSTALAÇÃO. AF_06/2022</t>
  </si>
  <si>
    <t>LUVA SOLDÁVEL E COM ROSCA, PVC, SOLDÁVEL, DN 25MM X 3/4 , INSTALADO EM RAMAL OU SUB-RAMAL DE ÁGUA - FORNECIMENTO E INSTALAÇÃO. AF_06/2022</t>
  </si>
  <si>
    <t>LUVA SOLDÁVEL E COM ROSCA, PVC, SOLDÁVEL, DN 32MM X 1 , INSTALADO EM PRUMADA DE ÁGUA - FORNECIMENTO E INSTALAÇÃO. AF_06/2022</t>
  </si>
  <si>
    <t>LUVA SOLDÁVEL E COM ROSCA, PVC, SOLDÁVEL, DN 32MM X 1 , INSTALADO EM RAMAL DE DISTRIBUIÇÃO DE ÁGUA - FORNECIMENTO E INSTALAÇÃO. AF_06/2022</t>
  </si>
  <si>
    <t>LUVA SOLDÁVEL E COM ROSCA, PVC, SOLDÁVEL, DN 32MM X 1 , INSTALADO EM RAMAL OU SUB-RAMAL DE ÁGUA - FORNECIMENTO E INSTALAÇÃO. AF_06/2022</t>
  </si>
  <si>
    <t>LUVA, PVC, SOLDÁVEL, DN 20MM, INSTALADO EM RAMAL DE DISTRIBUIÇÃO DE ÁGUA - FORNECIMENTO E INSTALAÇÃO. AF_06/2022</t>
  </si>
  <si>
    <t>LUVA, PVC, SOLDÁVEL, DN 20MM, INSTALADO EM RAMAL OU SUB-RAMAL DE ÁGUA - FORNECIMENTO E INSTALAÇÃO. AF_06/2022</t>
  </si>
  <si>
    <t>LUVA, PVC, SOLDÁVEL, DN 25MM, INSTALADO EM PRUMADA DE ÁGUA - FORNECIMENTO E INSTALAÇÃO. AF_06/2022</t>
  </si>
  <si>
    <t>LUVA, PVC, SOLDÁVEL, DN 25MM, INSTALADO EM RAMAL DE DISTRIBUIÇÃO DE ÁGUA - FORNECIMENTO E INSTALAÇÃO. AF_06/2022</t>
  </si>
  <si>
    <t>LUVA, PVC, SOLDÁVEL, DN 25MM, INSTALADO EM RAMAL OU SUB-RAMAL DE ÁGUA - FORNECIMENTO E INSTALAÇÃO. AF_06/2022</t>
  </si>
  <si>
    <t>LUVA, PVC, SOLDÁVEL, DN 32MM, INSTALADO EM PRUMADA DE ÁGUA - FORNECIMENTO E INSTALAÇÃO. AF_06/2022</t>
  </si>
  <si>
    <t>LUVA, PVC, SOLDÁVEL, DN 32MM, INSTALADO EM RAMAL DE DISTRIBUIÇÃO DE ÁGUA - FORNECIMENTO E INSTALAÇÃO. AF_06/2022</t>
  </si>
  <si>
    <t>LUVA, PVC, SOLDÁVEL, DN 32MM, INSTALADO EM RAMAL OU SUB-RAMAL DE ÁGUA - FORNECIMENTO E INSTALAÇÃO. AF_06/2022</t>
  </si>
  <si>
    <t>LUVA, PVC, SOLDÁVEL, DN 40MM, INSTALADO EM PRUMADA DE ÁGUA - FORNECIMENTO E INSTALAÇÃO. AF_06/2022</t>
  </si>
  <si>
    <t>LUVA, PVC, SOLDÁVEL, DN 40MM, INSTALADO EM RAMAL DE DISTRIBUIÇÃO DE ÁGUA - FORNECIMENTO E INSTALAÇÃO. AF_06/2022</t>
  </si>
  <si>
    <t>LUVA, PVC, SOLDÁVEL, DN 50MM, INSTALADO EM PRUMADA DE ÁGUA - FORNECIMENTO E INSTALAÇÃO. AF_06/2022</t>
  </si>
  <si>
    <t>LUVA, PVC, SOLDÁVEL, DN 50MM, INSTALADO EM RAMAL DE DISTRIBUIÇÃO DE ÁGUA - FORNECIMENTO E INSTALAÇÃO. AF_06/2022</t>
  </si>
  <si>
    <t>LUVA, PVC, SOLDÁVEL, DN 60MM, INSTALADO EM PRUMADA DE ÁGUA - FORNECIMENTO E INSTALAÇÃO. AF_06/2022</t>
  </si>
  <si>
    <t>LUVA, PVC, SOLDÁVEL, DN 75MM, INSTALADO EM PRUMADA DE ÁGUA - FORNECIMENTO E INSTALAÇÃO. AF_06/2022</t>
  </si>
  <si>
    <t>LUVA, PVC, SOLDÁVEL, DN 85MM, INSTALADO EM PRUMADA DE ÁGUA - FORNECIMENTO E INSTALAÇÃO. AF_06/2022</t>
  </si>
  <si>
    <t>TE DE REDUÇÃO, 90 GRAUS, PVC, SOLDÁVEL, DN 50 MM X 20 MM, INSTALADO EM PRUMADA DE ÁGUA - FORNECIMENTO E INSTALAÇÃO. AF_06/2022</t>
  </si>
  <si>
    <t>TE DE REDUÇÃO, 90 GRAUS, PVC, SOLDÁVEL, DN 50 MM X 20 MM, INSTALADO EM RAMAL DE DISTRIBUIÇÃO DE ÁGUA - FORNECIMENTO E INSTALAÇÃO. AF_06/2022</t>
  </si>
  <si>
    <t>TE DE REDUÇÃO, 90 GRAUS, PVC, SOLDÁVEL, DN 50 MM X 32 MM, INSTALADO EM PRUMADA DE ÁGUA - FORNECIMENTO E INSTALAÇÃO. AF_06/2022</t>
  </si>
  <si>
    <t>TE DE REDUÇÃO, 90 GRAUS, PVC, SOLDÁVEL, DN 50 MM X 32 MM, INSTALADO EM RAMAL DE DISTRIBUIÇÃO DE ÁGUA - FORNECIMENTO E INSTALAÇÃO. AF_06/2022</t>
  </si>
  <si>
    <t>TE DE REDUÇÃO, PVC, SOLDÁVEL, DN 75MM X 50MM, INSTALADO EM PRUMADA DE ÁGUA - FORNECIMENTO E INSTALAÇÃO. AF_06/2022</t>
  </si>
  <si>
    <t>TE DE REDUÇÃO, PVC, SOLDÁVEL, DN 85MM X 60MM, INSTALADO EM PRUMADA DE ÁGUA - FORNECIMENTO E INSTALAÇÃO. AF_06/2022</t>
  </si>
  <si>
    <t>TE, PVC, SOLDÁVEL, DN 20MM, INSTALADO EM RAMAL DE DISTRIBUIÇÃO DE ÁGUA - FORNECIMENTO E INSTALAÇÃO. AF_06/2022</t>
  </si>
  <si>
    <t>TE, PVC, SOLDÁVEL, DN 20MM, INSTALADO EM RAMAL OU SUB-RAMAL DE ÁGUA - FORNECIMENTO E INSTALAÇÃO. AF_06/2022</t>
  </si>
  <si>
    <t>TE, PVC, SOLDÁVEL, DN 25MM, INSTALADO EM PRUMADA DE ÁGUA - FORNECIMENTO E INSTALAÇÃO. AF_06/2022</t>
  </si>
  <si>
    <t>TE, PVC, SOLDÁVEL, DN 25MM, INSTALADO EM RAMAL DE DISTRIBUIÇÃO DE ÁGUA - FORNECIMENTO E INSTALAÇÃO. AF_06/2022</t>
  </si>
  <si>
    <t>TE, PVC, SOLDÁVEL, DN 25MM, INSTALADO EM RAMAL OU SUB-RAMAL DE ÁGUA - FORNECIMENTO E INSTALAÇÃO. AF_06/2022</t>
  </si>
  <si>
    <t>TE, PVC, SOLDÁVEL, DN 32MM, INSTALADO EM PRUMADA DE ÁGUA - FORNECIMENTO E INSTALAÇÃO. AF_06/2022</t>
  </si>
  <si>
    <t>TE, PVC, SOLDÁVEL, DN 32MM, INSTALADO EM RAMAL DE DISTRIBUIÇÃO DE ÁGUA - FORNECIMENTO E INSTALAÇÃO. AF_06/2022</t>
  </si>
  <si>
    <t>TE, PVC, SOLDÁVEL, DN 32MM, INSTALADO EM RAMAL OU SUB-RAMAL DE ÁGUA - FORNECIMENTO E INSTALAÇÃO. AF_06/2022</t>
  </si>
  <si>
    <t>TE, PVC, SOLDÁVEL, DN 40MM, INSTALADO EM PRUMADA DE ÁGUA - FORNECIMENTO E INSTALAÇÃO. AF_06/2022</t>
  </si>
  <si>
    <t>TE, PVC, SOLDÁVEL, DN 40MM, INSTALADO EM RAMAL DE DISTRIBUIÇÃO DE ÁGUA - FORNECIMENTO E INSTALAÇÃO. AF_06/2022</t>
  </si>
  <si>
    <t>TE, PVC, SOLDÁVEL, DN 50MM, INSTALADO EM PRUMADA DE ÁGUA - FORNECIMENTO E INSTALAÇÃO. AF_06/2022</t>
  </si>
  <si>
    <t>TE, PVC, SOLDÁVEL, DN 50MM, INSTALADO EM RAMAL DE DISTRIBUIÇÃO DE ÁGUA - FORNECIMENTO E INSTALAÇÃO. AF_06/2022</t>
  </si>
  <si>
    <t>TE, PVC, SOLDÁVEL, DN 60MM, INSTALADO EM PRUMADA DE ÁGUA - FORNECIMENTO E INSTALAÇÃO. AF_06/2022</t>
  </si>
  <si>
    <t>TE, PVC, SOLDÁVEL, DN 75MM, INSTALADO EM PRUMADA DE ÁGUA - FORNECIMENTO E INSTALAÇÃO. AF_06/2022</t>
  </si>
  <si>
    <t>TE, PVC, SOLDÁVEL, DN 85MM, INSTALADO EM PRUMADA DE ÁGUA - FORNECIMENTO E INSTALAÇÃO. AF_06/2022</t>
  </si>
  <si>
    <t>TUBO, PVC, SOLDÁVEL, DE 20MM, INSTALADO EM RAMAL DE DISTRIBUIÇÃO DE ÁGUA - FORNECIMENTO E INSTALAÇÃO. AF_06/2022</t>
  </si>
  <si>
    <t>TUBO, PVC, SOLDÁVEL, DE 20MM, INSTALADO EM RAMAL OU SUB-RAMAL DE ÁGUA - FORNECIMENTO E INSTALAÇÃO. AF_06/2022</t>
  </si>
  <si>
    <t>TUBO, PVC, SOLDÁVEL, DE 25MM, INSTALADO EM PRUMADA DE ÁGUA - FORNECIMENTO E INSTALAÇÃO. AF_06/2022</t>
  </si>
  <si>
    <t>TUBO, PVC, SOLDÁVEL, DE 25MM, INSTALADO EM RAMAL DE DISTRIBUIÇÃO DE ÁGUA - FORNECIMENTO E INSTALAÇÃO. AF_06/2022</t>
  </si>
  <si>
    <t>TUBO, PVC, SOLDÁVEL, DE 25MM, INSTALADO EM RAMAL OU SUB-RAMAL DE ÁGUA - FORNECIMENTO E INSTALAÇÃO. AF_06/2022</t>
  </si>
  <si>
    <t>TUBO, PVC, SOLDÁVEL, DE 32MM, INSTALADO EM PRUMADA DE ÁGUA - FORNECIMENTO E INSTALAÇÃO. AF_06/2022</t>
  </si>
  <si>
    <t>TUBO, PVC, SOLDÁVEL, DE 32MM, INSTALADO EM RAMAL DE DISTRIBUIÇÃO DE ÁGUA - FORNECIMENTO E INSTALAÇÃO. AF_06/2022</t>
  </si>
  <si>
    <t>TUBO, PVC, SOLDÁVEL, DE 32MM, INSTALADO EM RAMAL OU SUB-RAMAL DE ÁGUA - FORNECIMENTO E INSTALAÇÃO. AF_06/2022</t>
  </si>
  <si>
    <t>TUBO, PVC, SOLDÁVEL, DE 40MM, INSTALADO EM PRUMADA DE ÁGUA - FORNECIMENTO E INSTALAÇÃO. AF_06/2022</t>
  </si>
  <si>
    <t>TUBO, PVC, SOLDÁVEL, DE 40MM, INSTALADO EM RAMAL DE DISTRIBUIÇÃO DE ÁGUA - FORNECIMENTO E INSTALAÇÃO. AF_06/2022</t>
  </si>
  <si>
    <t>TUBO, PVC, SOLDÁVEL, DE 50MM, INSTALADO EM PRUMADA DE ÁGUA - FORNECIMENTO E INSTALAÇÃO. AF_06/2022</t>
  </si>
  <si>
    <t>TUBO, PVC, SOLDÁVEL, DE 50MM, INSTALADO EM RAMAL DE DISTRIBUIÇÃO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</si>
  <si>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</si>
  <si>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</si>
  <si>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</si>
  <si>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TÊ COM BUCHA DE LATÃO NA BOLSA CENTRAL, PVC, SOLDÁVEL, DN 20MM X 1/2 , INSTALADO EM RAMAL OU SUB-RAMAL DE ÁGUA - FORNECIMENTO E INSTALAÇÃO. AF_06/2022</t>
  </si>
  <si>
    <t>TÊ COM BUCHA DE LATÃO NA BOLSA CENTRAL, PVC, SOLDÁVEL, DN 25MM X 1/2 , INSTALADO EM RAMAL OU SUB-RAMAL DE ÁGUA - FORNECIMENTO E INSTALAÇÃO. AF_06/2022</t>
  </si>
  <si>
    <t>TÊ COM BUCHA DE LATÃO NA BOLSA CENTRAL, PVC, SOLDÁVEL, DN 25MM X 3/4 , INSTALADO EM RAMAL OU SUB-RAMAL DE ÁGUA - FORNECIMENTO E INSTALAÇÃO. AF_06/2022</t>
  </si>
  <si>
    <t>TÊ COM BUCHA DE LATÃO NA BOLSA CENTRAL, PVC, SOLDÁVEL, DN 32MM X 3/4 , INSTALADO EM RAMAL DE DISTRIBUIÇÃO DE ÁGUA - FORNECIMENTO E INSTALAÇÃO. AF_06/2022</t>
  </si>
  <si>
    <t>TÊ COM BUCHA DE LATÃO NA BOLSA CENTRAL, PVC, SOLDÁVEL, DN 32MM X 3/4 , INSTALADO EM RAMAL OU SUB-RAMAL DE ÁGUA - FORNECIMENTO E INSTALAÇÃO. AF_06/2022</t>
  </si>
  <si>
    <t>TÊ DE REDUÇÃO, PVC, SOLDÁVEL, DN 25MM X 20MM, INSTALADO EM RAMAL DE DISTRIBUIÇÃO DE ÁGUA - FORNECIMENTO E INSTALAÇÃO. AF_06/2022</t>
  </si>
  <si>
    <t>TÊ DE REDUÇÃO, PVC, SOLDÁVEL, DN 25MM X 20MM, INSTALADO EM RAMAL OU SUB-RAMAL DE ÁGUA - FORNECIMENTO E INSTALAÇÃO. AF_06/2022</t>
  </si>
  <si>
    <t>TÊ DE REDUÇÃO, PVC, SOLDÁVEL, DN 32MM X 25MM, INSTALADO EM PRUMADA DE ÁGUA - FORNECIMENTO E INSTALAÇÃO. AF_06/2022</t>
  </si>
  <si>
    <t>TÊ DE REDUÇÃO, PVC, SOLDÁVEL, DN 32MM X 25MM, INSTALADO EM RAMAL DE DISTRIBUIÇÃO DE ÁGUA - FORNECIMENTO E INSTALAÇÃO. AF_06/2022</t>
  </si>
  <si>
    <t>TÊ DE REDUÇÃO, PVC, SOLDÁVEL, DN 32MM X 25MM, INSTALADO EM RAMAL OU SUB-RAMAL DE ÁGUA - FORNECIMENTO E INSTALAÇÃO. AF_06/2022</t>
  </si>
  <si>
    <t>TÊ DE REDUÇÃO, PVC, SOLDÁVEL, DN 40MM X 32MM, INSTALADO EM PRUMADA DE ÁGUA - FORNECIMENTO E INSTALAÇÃO. AF_06/2022</t>
  </si>
  <si>
    <t>TÊ DE REDUÇÃO, PVC, SOLDÁVEL, DN 40MM X 32MM, INSTALADO EM RAMAL DE DISTRIBUIÇÃO DE ÁGUA - FORNECIMENTO E INSTALAÇÃO. AF_06/2022</t>
  </si>
  <si>
    <t>TÊ DE REDUÇÃO, PVC, SOLDÁVEL, DN 50MM X 25MM, INSTALADO EM PRUMADA DE ÁGUA - FORNECIMENTO E INSTALAÇÃO. AF_06/2022</t>
  </si>
  <si>
    <t>TÊ DE REDUÇÃO, PVC, SOLDÁVEL, DN 50MM X 25MM, INSTALADO EM RAMAL DE DISTRIBUIÇÃO DE ÁGUA - FORNECIMENTO E INSTALAÇÃO. AF_06/2022</t>
  </si>
  <si>
    <t>TÊ DE REDUÇÃO, PVC, SOLDÁVEL, DN 50MM X 40MM, INSTALADO EM PRUMADA DE ÁGUA - FORNECIMENTO E INSTALAÇÃO. AF_06/2022</t>
  </si>
  <si>
    <t>TÊ DE REDUÇÃO, PVC, SOLDÁVEL, DN 50MM X 40MM, INSTALADO EM RAMAL DE DISTRIBUIÇÃO DE ÁGUA - FORNECIMENTO E INSTALAÇÃO. AF_06/2022</t>
  </si>
  <si>
    <t>TÊ SOLDÁVEL E COM ROSCA NA BOLSA CENTRAL, PVC, SOLDÁVEL, DN 20MM X 1/2 , INSTALADO EM RAMAL DE DISTRIBUIÇÃO DE ÁGUA - FORNECIMENTO E INSTALAÇÃO. AF_06/2022</t>
  </si>
  <si>
    <t>UNIÃO, PVC, SOLDÁVEL, DN 20MM, INSTALADO EM RAMAL DE DISTRIBUIÇÃO DE ÁGUA - FORNECIMENTO E INSTALAÇÃO. AF_06/2022</t>
  </si>
  <si>
    <t>UNIÃO, PVC, SOLDÁVEL, DN 20MM, INSTALADO EM RAMAL OU SUB-RAMAL DE ÁGUA - FORNECIMENTO E INSTALAÇÃO. AF_06/2022</t>
  </si>
  <si>
    <t>UNIÃO, PVC, SOLDÁVEL, DN 25MM, INSTALADO EM PRUMADA DE ÁGUA - FORNECIMENTO E INSTALAÇÃO. AF_06/2022</t>
  </si>
  <si>
    <t>UNIÃO, PVC, SOLDÁVEL, DN 25MM, INSTALADO EM RAMAL DE DISTRIBUIÇÃO DE ÁGUA - FORNECIMENTO E INSTALAÇÃO. AF_06/2022</t>
  </si>
  <si>
    <t>UNIÃO, PVC, SOLDÁVEL, DN 25MM, INSTALADO EM RAMAL OU SUB-RAMAL DE ÁGUA - FORNECIMENTO E INSTALAÇÃO. AF_06/2022</t>
  </si>
  <si>
    <t>UNIÃO, PVC, SOLDÁVEL, DN 32MM, INSTALADO EM PRUMADA DE ÁGUA - FORNECIMENTO E INSTALAÇÃO. AF_06/2022</t>
  </si>
  <si>
    <t>UNIÃO, PVC, SOLDÁVEL, DN 32MM, INSTALADO EM RAMAL DE DISTRIBUIÇÃO DE ÁGUA - FORNECIMENTO E INSTALAÇÃO. AF_06/2022</t>
  </si>
  <si>
    <t>UNIÃO, PVC, SOLDÁVEL, DN 32MM, INSTALADO EM RAMAL OU SUB-RAMAL DE ÁGUA - FORNECIMENTO E INSTALAÇÃO. AF_06/2022</t>
  </si>
  <si>
    <t>UNIÃO, PVC, SOLDÁVEL, DN 40MM, INSTALADO EM PRUMADA DE ÁGUA - FORNECIMENTO E INSTALAÇÃO. AF_06/2022</t>
  </si>
  <si>
    <t>UNIÃO, PVC, SOLDÁVEL, DN 40MM, INSTALADO EM RAMAL DE DISTRIBUIÇÃO DE ÁGUA - FORNECIMENTO E INSTALAÇÃO. AF_06/2022</t>
  </si>
  <si>
    <t>UNIÃO, PVC, SOLDÁVEL, DN 50MM, INSTALADO EM PRUMADA DE ÁGUA - FORNECIMENTO E INSTALAÇÃO. AF_06/2022</t>
  </si>
  <si>
    <t>UNIÃO, PVC, SOLDÁVEL, DN 50MM, INSTALADO EM RAMAL DE DISTRIBUIÇÃO DE ÁGUA - FORNECIMENTO E INSTALAÇÃO. AF_06/2022</t>
  </si>
  <si>
    <t>UNIÃO, PVC, SOLDÁVEL, DN 60MM, INSTALADO EM PRUMADA DE ÁGUA - FORNECIMENTO E INSTALAÇÃO. AF_06/2022</t>
  </si>
  <si>
    <t>UNIÃO, PVC, SOLDÁVEL, DN 75MM, INSTALADO EM PRUMADA DE ÁGUA - FORNECIMENTO E INSTALAÇÃO. AF_06/2022</t>
  </si>
  <si>
    <t>UNIÃO, PVC, SOLDÁVEL, DN 85MM, INSTALADO EM PRUMADA DE ÁGUA - FORNECIMENTO E INSTALAÇÃO. AF_06/2022</t>
  </si>
  <si>
    <t>ADAPTADOR, CPVC, SOLDÁVEL, DN 22MM, INSTALADO EM RAMAL DE DISTRIBUIÇÃO DE ÁGUA   FORNECIMENTO E INSTALAÇÃO. AF_06/2022</t>
  </si>
  <si>
    <t>ADAPTADOR, CPVC, SOLDÁVEL, DN15MM, INSTALADO EM RAMAL OU SUB-RAMAL DE ÁGUA   FORNECIMENTO E INSTALAÇÃO. AF_06/2022</t>
  </si>
  <si>
    <t>ADAPTADOR, CPVC, SOLDÁVEL, DN22MM, INSTALADO EM RAMAL OU SUB-RAMAL DE ÁGUA   FORNECIMENTO E INSTALAÇÃO. AF_06/2022</t>
  </si>
  <si>
    <t>BUCHA DE REDUÇÃO, CPVC, SOLDÁVEL, DN 28MM X 22MM, INSTALADO EM RAMAL DE DISTRIBUIÇÃO DE ÁGUA - FORNECIMENTO E INSTALAÇÃO. AF_06/2022</t>
  </si>
  <si>
    <t>BUCHA DE REDUÇÃO, CPVC, SOLDÁVEL, DN 42MM X 22MM, INSTALADO EM RAMAL DE DISTRIBUIÇÃO DE ÁGUA - FORNECIMENTO E INSTALAÇÃO. AF_06/2022</t>
  </si>
  <si>
    <t>BUCHA DE REDUÇÃO, CPVC, SOLDÁVEL, DN22MM X 15MM, INSTALADO EM RAMAL OU SUB-RAMAL DE ÁGUA   FORNECIMENTO E INSTALAÇÃO. AF_06/2022</t>
  </si>
  <si>
    <t>BUCHA DE REDUÇÃO, CPVC, SOLDÁVEL, DN28MM X 22MM, INSTALADO EM RAMAL OU SUB-RAMAL DE ÁGUA   FORNECIMENTO E INSTALAÇÃO. AF_06/2022</t>
  </si>
  <si>
    <t>BUCHA DE REDUÇÃO, CPVC, SOLDÁVEL, DN35MM X 28MM, INSTALADO EM RAMAL DE DISTRIBUIÇÃO DE ÁGUA - FORNECIMENTO E INSTALAÇÃO. AF_06/2022</t>
  </si>
  <si>
    <t>BUCHA DE REDUÇÃO, CPVC, SOLDÁVEL, DN35MM X 28MM, INSTALADO EM RAMAL OU SUB-RAMAL DE ÁGUA   FORNECIMENTO E INSTALAÇÃO. AF_06/2022</t>
  </si>
  <si>
    <t>CONECTOR, CPVC, SOLDÁVEL, DN 15MM X 1/2 , INSTALADO EM RAMAL OU SUB-RAMAL DE ÁGUA   FORNECIMENTO E INSTALAÇÃO. AF_06/2022</t>
  </si>
  <si>
    <t>CONECTOR, CPVC, SOLDÁVEL, DN 22MM X 1/2 , INSTALADO EM RAMAL OU SUB-RAMAL DE ÁGUA   FORNECIMENTO E INSTALAÇÃO. AF_06/2022</t>
  </si>
  <si>
    <t>CONECTOR, CPVC, SOLDÁVEL, DN 28MM X 1 , INSTALADO EM RAMAL DE DISTRIBUIÇÃO DE ÁGUA   FORNECIMENTO E INSTALAÇÃO. AF_06/2022</t>
  </si>
  <si>
    <t>CONECTOR, CPVC, SOLDÁVEL, DN 28MM X 1 , INSTALADO EM RAMAL OU SUB-RAMAL DE ÁGUA   FORNECIMENTO E INSTALAÇÃO. AF_06/2022</t>
  </si>
  <si>
    <t>CONECTOR, CPVC, SOLDÁVEL, DN 35MM X 1 1/4 , INSTALADO EM PRUMADA DE ÁGUA   FORNECIMENTO E INSTALAÇÃO. AF_06/2022</t>
  </si>
  <si>
    <t>CONECTOR, CPVC, SOLDÁVEL, DN 35MM X 1 1/4 , INSTALADO EM RAMAL DE DISTRIBUIÇÃO DE ÁGUA - FORNECIMENTO E INSTALAÇÃO. AF_06/2022</t>
  </si>
  <si>
    <t>CONECTOR, CPVC, SOLDÁVEL, DN 35MM X 1 1/4 , INSTALADO EM RAMAL OU SUB-RAMAL DE ÁGUA   FORNECIMENTO E INSTALAÇÃO. AF_06/2022</t>
  </si>
  <si>
    <t>CONECTOR, CPVC, SOLDÁVEL, DN 42MM X 1.1/2 , INSTALADO EM PRUMADA DE ÁGUA   FORNECIMENTO E INSTALAÇÃO. AF_06/2022</t>
  </si>
  <si>
    <t>CONECTOR, CPVC, SOLDÁVEL, DN 42MM X 1.1/2", INSTALADO EM RAMAL DE DISTRIBUIÇÃO DE ÁGUA - FORNECIMENTO E INSTALAÇÃO. AF_06/2022</t>
  </si>
  <si>
    <t>CONECTOR, CPVC, SOLDÁVEL, DN22MM X 3/4", INSTALADO EM RAMAL OU SUB-RAMAL DE ÁGUA - FORNECIMENTO E INSTALAÇÃO. AF_06/2022</t>
  </si>
  <si>
    <t>CURVA 90 GRAUS, CPVC, SOLDÁVEL, DN 15MM, INSTALADO EM RAMAL OU SUB-RAMAL DE ÁGUA - FORNECIMENTO E INSTALAÇÃO. AF_06/2022</t>
  </si>
  <si>
    <t>CURVA 90 GRAUS, CPVC, SOLDÁVEL, DN 22MM, INSTALADO EM RAMAL DE DISTRIBUIÇÃO DE ÁGUA - FORNECIMENTO E INSTALAÇÃO. AF_06/2022</t>
  </si>
  <si>
    <t>CURVA 90 GRAUS, CPVC, SOLDÁVEL, DN 22MM, INSTALADO EM RAMAL OU SUB-RAMAL DE ÁGUA - FORNECIMENTO E INSTALAÇÃO. AF_06/2022</t>
  </si>
  <si>
    <t>CURVA 90 GRAUS, CPVC, SOLDÁVEL, DN 28MM, INSTALADO EM RAMAL DE DISTRIBUIÇÃO DE ÁGUA   FORNECIMENTO E INSTALAÇÃO. AF_06/2022</t>
  </si>
  <si>
    <t>CURVA 90 GRAUS, CPVC, SOLDÁVEL, DN 28MM, INSTALADO EM RAMAL OU SUB-RAMAL DE ÁGUA   FORNECIMENTO E INSTALAÇÃO. AF_06/2022</t>
  </si>
  <si>
    <t>CURVA DE TRANSPOSIÇÃO, CPVC, SOLDÁVEL, DN 22MM, INSTALADO EM RAMAL DE DISTRIBUIÇÃO DE ÁGUA   FORNECIMENTO E INSTALAÇÃO. AF_06/2022</t>
  </si>
  <si>
    <t>CURVA DE TRANSPOSIÇÃO, CPVC, SOLDÁVEL, DN15MM, INSTALADO EM RAMAL OU SUB-RAMAL DE ÁGUA   FORNECIMENTO E INSTALAÇÃO. AF_06/2022</t>
  </si>
  <si>
    <t>CURVA DE TRANSPOSIÇÃO, CPVC, SOLDÁVEL, DN22MM, INSTALADO EM RAMAL OU SUB-RAMAL DE ÁGUA   FORNECIMENTO E INSTALAÇÃO. AF_06/2022</t>
  </si>
  <si>
    <t>JOELHO 45 GRAUS, CPVC, SOLDÁVEL, DN 15MM, INSTALADO EM RAMAL OU SUB-RAMAL DE ÁGUA - FORNECIMENTO E INSTALAÇÃO. AF_06/2022</t>
  </si>
  <si>
    <t>JOELHO 45 GRAUS, CPVC, SOLDÁVEL, DN 22MM, INSTALADO EM RAMAL DE DISTRIBUIÇÃO DE ÁGUA   FORNECIMENTO E INSTALAÇÃO. AF_06/2022</t>
  </si>
  <si>
    <t>JOELHO 45 GRAUS, CPVC, SOLDÁVEL, DN 22MM, INSTALADO EM RAMAL OU SUB-RAMAL DE ÁGUA - FORNECIMENTO E INSTALAÇÃO. AF_06/2022</t>
  </si>
  <si>
    <t>JOELHO 45 GRAUS, CPVC, SOLDÁVEL, DN 28MM, INSTALADO EM RAMAL DE DISTRIBUIÇÃO DE ÁGUA   FORNECIMENTO E INSTALAÇÃO. AF_06/2022</t>
  </si>
  <si>
    <t>JOELHO 45 GRAUS, CPVC, SOLDÁVEL, DN 28MM, INSTALADO EM RAMAL OU SUB-RAMAL DE ÁGUA   FORNECIMENTO E INSTALAÇÃO. AF_06/2022</t>
  </si>
  <si>
    <t>JOELHO 45 GRAUS, CPVC, SOLDÁVEL, DN 35MM, INSTALADO EM PRUMADA DE ÁGUA - FORNECIMENTO E INSTALAÇÃO. AF_06/2022</t>
  </si>
  <si>
    <t>JOELHO 45 GRAUS, CPVC, SOLDÁVEL, DN 35MM, INSTALADO EM RAMAL DE DISTRIBUIÇÃO DE ÁGUA   FORNECIMENTO E INSTALAÇÃO. AF_06/2022</t>
  </si>
  <si>
    <t>JOELHO 45 GRAUS, CPVC, SOLDÁVEL, DN 35MM, INSTALADO EM RAMAL OU SUB-RAMAL DE ÁGUA   FORNECIMENTO E INSTALAÇÃO. AF_06/2022</t>
  </si>
  <si>
    <t>JOELHO 45 GRAUS, CPVC, SOLDÁVEL, DN 42MM, INSTALADO EM PRUMADA DE ÁGUA   FORNECIMENTO E INSTALAÇÃO. AF_06/2022</t>
  </si>
  <si>
    <t>JOELHO 45 GRAUS, CPVC, SOLDÁVEL, DN 42MM, INSTALADO EM RAMAL DE DISTRIBUIÇÃO DE ÁGUA - FORNECIMENTO E INSTALAÇÃO. AF_06/2022</t>
  </si>
  <si>
    <t>JOELHO 45 GRAUS, CPVC, SOLDÁVEL, DN 54MM, INSTALADO EM PRUMADA DE ÁGUA   FORNECIMENTO E INSTALAÇÃO. AF_06/2022</t>
  </si>
  <si>
    <t>JOELHO 45 GRAUS, CPVC, SOLDÁVEL, DN 73MM, INSTALADO EM PRUMADA DE ÁGUA   FORNECIMENTO E INSTALAÇÃO. AF_06/2022</t>
  </si>
  <si>
    <t>JOELHO 45 GRAUS, CPVC, SOLDÁVEL, DN 89MM, INSTALADO EM PRUMADA DE ÁGUA   FORNECIMENTO E INSTALAÇÃO. AF_06/2022</t>
  </si>
  <si>
    <t>JOELHO 90 GRAUS, CPVC, SOLDÁVEL, DN 15MM, INSTALADO EM RAMAL OU SUB-RAMAL DE ÁGUA - FORNECIMENTO E INSTALAÇÃO. AF_06/2022</t>
  </si>
  <si>
    <t>JOELHO 90 GRAUS, CPVC, SOLDÁVEL, DN 22MM, INSTALADO EM RAMAL DE DISTRIBUIÇÃO DE ÁGUA   FORNECIMENTO E INSTALAÇÃO. AF_06/2022</t>
  </si>
  <si>
    <t>JOELHO 90 GRAUS, CPVC, SOLDÁVEL, DN 22MM, INSTALADO EM RAMAL OU SUB-RAMAL DE ÁGUA - FORNECIMENTO E INSTALAÇÃO. AF_06/2022</t>
  </si>
  <si>
    <t>JOELHO 90 GRAUS, CPVC, SOLDÁVEL, DN 28MM, INSTALADO EM RAMAL DE DISTRIBUIÇÃO DE ÁGUA   FORNECIMENTO E INSTALAÇÃO. AF_06/2022</t>
  </si>
  <si>
    <t>JOELHO 90 GRAUS, CPVC, SOLDÁVEL, DN 28MM, INSTALADO EM RAMAL OU SUB-RAMAL DE ÁGUA - FORNECIMENTO E INSTALAÇÃO. AF_06/2022</t>
  </si>
  <si>
    <t>JOELHO 90 GRAUS, CPVC, SOLDÁVEL, DN 35MM, INSTALADO EM PRUMADA DE ÁGUA   FORNECIMENTO E INSTALAÇÃO. AF_06/2022</t>
  </si>
  <si>
    <t>JOELHO 90 GRAUS, CPVC, SOLDÁVEL, DN 35MM, INSTALADO EM RAMAL DE DISTRIBUIÇÃO DE ÁGUA   FORNECIMENTO E INSTALAÇÃO. AF_06/2022</t>
  </si>
  <si>
    <t>JOELHO 90 GRAUS, CPVC, SOLDÁVEL, DN 35MM, INSTALADO EM RAMAL OU SUB-RAMAL DE ÁGUA   FORNECIMENTO E INSTALAÇÃO. AF_06/2022</t>
  </si>
  <si>
    <t>JOELHO 90 GRAUS, CPVC, SOLDÁVEL, DN 42MM, INSTALADO EM PRUMADA DE ÁGUA   FORNECIMENTO E INSTALAÇÃO. AF_06/2022</t>
  </si>
  <si>
    <t>JOELHO 90 GRAUS, CPVC, SOLDÁVEL, DN 42MM, INSTALADO EM RAMAL DE DISTRIBUIÇÃO DE ÁGUA - FORNECIMENTO E INSTALAÇÃO. AF_06/2022</t>
  </si>
  <si>
    <t>JOELHO 90 GRAUS, CPVC, SOLDÁVEL, DN 54MM, INSTALADO EM PRUMADA DE ÁGUA   FORNECIMENTO E INSTALAÇÃO. AF_06/2022</t>
  </si>
  <si>
    <t>JOELHO 90 GRAUS, CPVC, SOLDÁVEL, DN 73MM, INSTALADO EM PRUMADA DE ÁGUA   FORNECIMENTO E INSTALAÇÃO. AF_06/2022</t>
  </si>
  <si>
    <t>JOELHO 90 GRAUS, CPVC, SOLDÁVEL, DN 89MM, INSTALADO EM PRUMADA DE ÁGUA   FORNECIMENTO E INSTALAÇÃO. AF_06/2022</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</si>
  <si>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</si>
  <si>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</si>
  <si>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</si>
  <si>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CORRER, CPVC, SOLDÁVEL, DN 15MM, INSTALADO EM RAMAL OU SUB-RAMAL DE ÁGUA   FORNECIMENTO E INSTALAÇÃO. AF_06/2022</t>
  </si>
  <si>
    <t>LUVA DE CORRER, CPVC, SOLDÁVEL, DN 22MM, INSTALADO EM RAMAL DE DISTRIBUIÇÃO DE ÁGUA   FORNECIMENTO E INSTALAÇÃO. AF_12/2014</t>
  </si>
  <si>
    <t>LUVA DE CORRER, CPVC, SOLDÁVEL, DN 22MM, INSTALADO EM RAMAL OU SUB-RAMAL DE ÁGUA   FORNECIMENTO E INSTALAÇÃO. AF_06/2022</t>
  </si>
  <si>
    <t>LUVA DE CORRER, CPVC, SOLDÁVEL, DN 28MM, INSTALADO EM RAMAL DE DISTRIBUIÇÃO DE ÁGUA   FORNECIMENTO E INSTALAÇÃO. AF_06/2022</t>
  </si>
  <si>
    <t>LUVA DE CORRER, CPVC, SOLDÁVEL, DN 28MM, INSTALADO EM RAMAL OU SUB-RAMAL DE ÁGUA   FORNECIMENTO E INSTALAÇÃO. AF_06/2022</t>
  </si>
  <si>
    <t>LUVA DE CORRER, CPVC, SOLDÁVEL, DN 35MM, INSTALADO EM PRUMADA DE ÁGUA   FORNECIMENTO E INSTALAÇÃO. AF_06/2022</t>
  </si>
  <si>
    <t>LUVA DE CORRER, CPVC, SOLDÁVEL, DN 35MM, INSTALADO EM RAMAL DE DISTRIBUIÇÃO DE ÁGUA - FORNECIMENTO E INSTALAÇÃO. AF_06/2022</t>
  </si>
  <si>
    <t>LUVA DE CORRER, CPVC, SOLDÁVEL, DN 35MM, INSTALADO EM RAMAL OU SUB-RAMAL DE ÁGUA   FORNECIMENTO E INSTALAÇÃO. AF_06/2022</t>
  </si>
  <si>
    <t>LUVA DE CORRER, CPVC, SOLDÁVEL, DN 42MM, INSTALADO EM PRUMADA DE ÁGUA   FORNECIMENTO E INSTALAÇÃO. AF_06/2022</t>
  </si>
  <si>
    <t>LUVA DE CORRER, CPVC, SOLDÁVEL, DN 42MM, INSTALADO EM RAMAL DE DISTRIBUIÇÃO DE ÁGUA - FORNECIMENTO E INSTALAÇÃO. AF_06/2022</t>
  </si>
  <si>
    <t>LUVA DE TRANSIÇÃO, CPVC, SOLDÁVEL, DN 22MM X 25MM, INSTALADO EM RAMAL DE DISTRIBUIÇÃO DE ÁGUA   FORNECIMENTO E INSTALAÇÃO. AF_06/2022</t>
  </si>
  <si>
    <t>LUVA DE TRANSIÇÃO, CPVC, SOLDÁVEL, DN 54MM X 2 , INSTALADO EM PRUMADA DE ÁGUA   FORNECIMENTO E INSTALAÇÃO. AF_06/2022</t>
  </si>
  <si>
    <t>LUVA DE TRANSIÇÃO, CPVC, SOLDÁVEL, DN15MM X 1/2", INSTALADO EM RAMAL OU SUB-RAMAL DE ÁGUA - FORNECIMENTO E INSTALAÇÃO. AF_06/2022</t>
  </si>
  <si>
    <t>LUVA DE TRANSIÇÃO, CPVC, SOLDÁVEL, DN22MM X 25MM, INSTALADO EM RAMAL OU SUB-RAMAL DE ÁGUA - FORNECIMENTO E INSTALAÇÃO. AF_06/2022</t>
  </si>
  <si>
    <t>LUVA DE TRANSIÇÃO, CPVC, SOLDÁVEL, DN42MM X 1.1/2 , INSTALADO EM PRUMADA DE ÁGUA   FORNECIMENTO E INSTALAÇÃO. AF_06/2022</t>
  </si>
  <si>
    <t>LUVA DE TRANSIÇÃO, CPVC, SOLDÁVEL, DN42MM X 1.1/2", INSTALADO EM RAMAL DE DISTRIBUIÇÃO DE ÁGUA - FORNECIMENTO E INSTALAÇÃO. AF_06/2022</t>
  </si>
  <si>
    <t>LUVA, CPVC, SOLDÁVEL, DN 15MM, INSTALADO EM RAMAL OU SUB-RAMAL DE ÁGUA - FORNECIMENTO E INSTALAÇÃO. AF_06/2022</t>
  </si>
  <si>
    <t>LUVA, CPVC, SOLDÁVEL, DN 22MM, INSTALADO EM RAMAL DE DISTRIBUIÇÃO DE ÁGUA   FORNECIMENTO E INSTALAÇÃO. AF_06/2022</t>
  </si>
  <si>
    <t>LUVA, CPVC, SOLDÁVEL, DN 22MM, INSTALADO EM RAMAL OU SUB-RAMAL DE ÁGUA   FORNECIMENTO E INSTALAÇÃO. AF_06/2022</t>
  </si>
  <si>
    <t>LUVA, CPVC, SOLDÁVEL, DN 28MM, INSTALADO EM RAMAL DE DISTRIBUIÇÃO DE ÁGUA   FORNECIMENTO E INSTALAÇÃO. AF_06/2022</t>
  </si>
  <si>
    <t>LUVA, CPVC, SOLDÁVEL, DN 28MM, INSTALADO EM RAMAL OU SUB-RAMAL DE ÁGUA   FORNECIMENTO E INSTALAÇÃO. AF_06/2022</t>
  </si>
  <si>
    <t>LUVA, CPVC, SOLDÁVEL, DN 35MM, INSTALADO EM PRUMADA DE ÁGUA   FORNECIMENTO E INSTALAÇÃO. AF_06/2022</t>
  </si>
  <si>
    <t>LUVA, CPVC, SOLDÁVEL, DN 35MM, INSTALADO EM RAMAL DE DISTRIBUIÇÃO DE ÁGUA - FORNECIMENTO E INSTALAÇÃO. AF_06/2022</t>
  </si>
  <si>
    <t>LUVA, CPVC, SOLDÁVEL, DN 35MM, INSTALADO EM RAMAL OU SUB-RAMAL DE ÁGUA   FORNECIMENTO E INSTALAÇÃO. AF_06/2022</t>
  </si>
  <si>
    <t>LUVA, CPVC, SOLDÁVEL, DN 42MM, INSTALADO EM PRUMADA DE ÁGUA   FORNECIMENTO E INSTALAÇÃO. AF_06/2022</t>
  </si>
  <si>
    <t>LUVA, CPVC, SOLDÁVEL, DN 42MM, INSTALADO EM RAMAL DE DISTRIBUIÇÃO DE ÁGUA - FORNECIMENTO E INSTALAÇÃO. AF_06/2022</t>
  </si>
  <si>
    <t>LUVA, CPVC, SOLDÁVEL, DN 54MM, INSTALADO EM PRUMADA DE ÁGUA   FORNECIMENTO E INSTALAÇÃO. AF_06/2022</t>
  </si>
  <si>
    <t>LUVA, CPVC, SOLDÁVEL, DN 73MM, INSTALADO EM PRUMADA DE ÁGUA   FORNECIMENTO E INSTALAÇÃO. AF_06/2022</t>
  </si>
  <si>
    <t>LUVA, CPVC, SOLDÁVEL, DN 89MM, INSTALADO EM PRUMADA DE ÁGUA   FORNECIMENTO E INSTALAÇÃO. AF_06/2022</t>
  </si>
  <si>
    <t>TE DE REDUÇÃO, CPVC, SOLDÁVEL, DN 22 X 15 MM, INSTALADO EM RAMAL OU SUB-RAMAL DE ÁGUA - FORNECIMENTO E INSTALAÇÃO. AF_06/2022</t>
  </si>
  <si>
    <t>TE DE REDUÇÃO, CPVC, SOLDÁVEL, DN 28 X 22 MM, INSTALADO EM RAMAL DE DISTRIBUIÇÃO DE ÁGUA - FORNECIMENTO E INSTALAÇÃO. AF_06/2022</t>
  </si>
  <si>
    <t>TE DE REDUÇÃO, CPVC, SOLDÁVEL, DN 28 X 22 MM, INSTALADO EM RAMAL OU SUB-RAMAL DE ÁGUA - FORNECIMENTO E INSTALAÇÃO. AF_06/2022</t>
  </si>
  <si>
    <t>TE DE REDUÇÃO, CPVC, SOLDÁVEL, DN 35 X 28 MM, INSTALADO EM RAMAL DE DISTRIBUIÇÃO DE ÁGUA - FORNECIMENTO E INSTALAÇÃO. AF_06/2022</t>
  </si>
  <si>
    <t>TE DE REDUÇÃO, CPVC, SOLDÁVEL, DN 35 X 28 MM, INSTALADO EM RAMAL OU SUB-RAMAL DE ÁGUA - FORNECIMENTO E INSTALAÇÃO. AF_06/2022</t>
  </si>
  <si>
    <t>TE DE REDUÇÃO, CPVC, SOLDÁVEL, DN 42 X 35 MM, INSTALADO EM PRUMADA DE ÁGUA - FORNECIMENTO E INSTALAÇÃO. AF_06/2022</t>
  </si>
  <si>
    <t>TE DE REDUÇÃO, CPVC, SOLDÁVEL, DN 42 X 35 MM, INSTALADO EM RAMAL DE DISTRIBUIÇÃO DE ÁGUA - FORNECIMENTO E INSTALAÇÃO. AF_06/2022</t>
  </si>
  <si>
    <t>TE DE TRANSIÇÃO, CPVC, SOLDÁVEL, DN 15MM X 1/2 , INSTALADO EM RAMAL OU SUB-RAMAL DE ÁGUA   FORNECIMENTO E INSTALAÇÃO. AF_06/2022</t>
  </si>
  <si>
    <t>TE DE TRANSIÇÃO, CPVC, SOLDÁVEL, DN 22MM X 1/2 , INSTALADO EM RAMAL OU SUB-RAMAL DE ÁGUA   FORNECIMENTO E INSTALAÇÃO. AF_06/2022</t>
  </si>
  <si>
    <t>TE MISTURADOR DE TRANSIÇÃO, CPVC, SOLDÁVEL, DN 22MM X 3/4", INSTALADO EM RAMAL OU SUB-RAMAL DE ÁGUA - FORNECIMENTO E INSTALAÇÃO. AF_06/2022</t>
  </si>
  <si>
    <t>TE, CPVC, SOLDÁVEL, DN  42MM, INSTALADO EM PRUMADA DE ÁGUA   FORNECIMENTO E INSTALAÇÃO. AF_06/2022</t>
  </si>
  <si>
    <t>TE, CPVC, SOLDÁVEL, DN  42MM, INSTALADO EM RAMAL DE DISTRIBUIÇÃO DE ÁGUA - FORNECIMENTO E INSTALAÇÃO. AF_06/2022</t>
  </si>
  <si>
    <t>TE, CPVC, SOLDÁVEL, DN 15MM, INSTALADO EM RAMAL OU SUB-RAMAL DE ÁGUA - FORNECIMENTO E INSTALAÇÃO. AF_06/2022</t>
  </si>
  <si>
    <t>TE, CPVC, SOLDÁVEL, DN 22MM, INSTALADO EM RAMAL DE DISTRIBUIÇÃO DE ÁGUA - FORNECIMENTO E INSTALAÇÃO. AF_06/2022</t>
  </si>
  <si>
    <t>TE, CPVC, SOLDÁVEL, DN 22MM, INSTALADO EM RAMAL OU SUB-RAMAL DE ÁGUA - FORNECIMENTO E INSTALAÇÃO. AF_06/2022</t>
  </si>
  <si>
    <t>TUBO, CPVC, SOLDÁVEL, DN 15MM, INSTALADO EM RAMAL OU SUB-RAMAL DE ÁGUA - FORNECIMENTO E INSTALAÇÃO. AF_06/2022</t>
  </si>
  <si>
    <t>TUBO, CPVC, SOLDÁVEL, DN 22MM, INSTALADO EM RAMAL DE DISTRIBUIÇÃO DE ÁGUA - FORNECIMENTO E INSTALAÇÃO. AF_06/2022</t>
  </si>
  <si>
    <t>TUBO, CPVC, SOLDÁVEL, DN 22MM, INSTALADO EM RAMAL OU SUB-RAMAL DE ÁGUA - FORNECIMENTO E INSTALAÇÃO. AF_06/2022</t>
  </si>
  <si>
    <t>TUBO, CPVC, SOLDÁVEL, DN 28MM, INSTALADO EM RAMAL DE DISTRIBUIÇÃO DE ÁGUA - FORNECIMENTO E INSTALAÇÃO. AF_06/2022</t>
  </si>
  <si>
    <t>TUBO, CPVC, SOLDÁVEL, DN 28MM, INSTALADO EM RAMAL OU SUB-RAMAL DE ÁGUA - FORNECIMENTO E INSTALAÇÃO. AF_06/2022</t>
  </si>
  <si>
    <t>TUBO, CPVC, SOLDÁVEL, DN 35MM, INSTALADO EM PRUMADA DE ÁGUA   FORNECIMENTO E INSTALAÇÃO. AF_06/2022</t>
  </si>
  <si>
    <t>TUBO, CPVC, SOLDÁVEL, DN 35MM, INSTALADO EM RAMAL DE DISTRIBUIÇÃO DE ÁGUA   FORNECIMENTO E INSTALAÇÃO. AF_06/2022</t>
  </si>
  <si>
    <t>TUBO, CPVC, SOLDÁVEL, DN 35MM, INSTALADO EM RAMAL OU SUB-RAMAL DE ÁGUA   FORNECIMENTO E INSTALAÇÃO. AF_06/2022</t>
  </si>
  <si>
    <t>TUBO, CPVC, SOLDÁVEL, DN 42MM, INSTALADO EM PRUMADA DE ÁGUA   FORNECIMENTO E INSTALAÇÃO. AF_06/2022</t>
  </si>
  <si>
    <t>TUBO, CPVC, SOLDÁVEL, DN 42MM, INSTALADO EM RAMAL DE DISTRIBUIÇÃO DE ÁGUA -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</si>
  <si>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</si>
  <si>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</si>
  <si>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</si>
  <si>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TÊ MISTURADOR, CPVC, SOLDÁVEL, DN 22MM, INSTALADO EM RAMAL DE DISTRIBUIÇÃO DE ÁGUA - FORNECIMENTO E INSTALAÇÃO. AF_06/2022</t>
  </si>
  <si>
    <t>TÊ MISTURADOR, CPVC, SOLDÁVEL, DN15MM, INSTALADO EM RAMAL OU SUB-RAMAL DE ÁGUA   FORNECIMENTO E INSTALAÇÃO. AF_06/2022</t>
  </si>
  <si>
    <t>TÊ MISTURADOR, CPVC, SOLDÁVEL, DN22MM, INSTALADO EM RAMAL OU SUB-RAMAL DE ÁGUA   FORNECIMENTO E INSTALAÇÃO. AF_06/2022</t>
  </si>
  <si>
    <t>TÊ, CPVC, SOLDÁVEL, DN 28MM, INSTALADO EM RAMAL DE DISTRIBUIÇÃO DE ÁGUA - FORNECIMENTO E INSTALAÇÃO. AF_06/2022</t>
  </si>
  <si>
    <t>TÊ, CPVC, SOLDÁVEL, DN 35MM,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</si>
  <si>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</si>
  <si>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</si>
  <si>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</si>
  <si>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TÊ, CPVC, SOLDÁVEL, DN28MM, INSTALADO EM RAMAL OU SUB-RAMAL DE ÁGUA   FORNECIMENTO E INSTALAÇÃO. AF_06/2022</t>
  </si>
  <si>
    <t>TÊ, CPVC, SOLDÁVEL, DN35MM, INSTALADO EM RAMAL DE DISTRIBUIÇÃO DE ÁGUA - FORNECIMENTO E INSTALAÇÃO. AF_06/2022</t>
  </si>
  <si>
    <t>TÊ, CPVC, SOLDÁVEL, DN35MM, INSTALADO EM RAMAL OU SUB-RAMAL DE ÁGUA   FORNECIMENTO E INSTALAÇÃO. AF_06/2022</t>
  </si>
  <si>
    <t>UNIÃO, CPVC, SOLDÁVEL, DN 22MM, INSTALADO EM RAMAL DE DISTRIBUIÇÃO DE ÁGUA   FORNECIMENTO E INSTALAÇÃO. AF_06/2022</t>
  </si>
  <si>
    <t>UNIÃO, CPVC, SOLDÁVEL, DN 28MM, INSTALADO EM RAMAL DE DISTRIBUIÇÃO DE ÁGUA   FORNECIMENTO E INSTALAÇÃO. AF_06/2022</t>
  </si>
  <si>
    <t>UNIÃO, CPVC, SOLDÁVEL, DN 42MM, INSTALADO EM RAMAL DE DISTRIBUIÇÃO DE ÁGUA   FORNECIMENTO E INSTALAÇÃO. AF_06/2022</t>
  </si>
  <si>
    <t>UNIÃO, CPVC, SOLDÁVEL, DN 54MM, INSTALADO EM PRUMADA DE ÁGUA   FORNECIMENTO E INSTALAÇÃO. AF_06/2022</t>
  </si>
  <si>
    <t>UNIÃO, CPVC, SOLDÁVEL, DN 73MM, INSTALADO EM PRUMADA DE ÁGUA   FORNECIMENTO E INSTALAÇÃO. AF_06/2022</t>
  </si>
  <si>
    <t>UNIÃO, CPVC, SOLDÁVEL, DN 89MM, INSTALADO EM PRUMADA DE ÁGUA   FORNECIMENTO E INSTALAÇÃO. AF_06/2022</t>
  </si>
  <si>
    <t>UNIÃO, CPVC, SOLDÁVEL, DN15MM, INSTALADO EM RAMAL OU SUB-RAMAL DE ÁGUA   FORNECIMENTO E INSTALAÇÃO. AF_06/2022</t>
  </si>
  <si>
    <t>UNIÃO, CPVC, SOLDÁVEL, DN22MM, INSTALADO EM RAMAL OU SUB-RAMAL DE ÁGUA   FORNECIMENTO E INSTALAÇÃO. AF_06/2022</t>
  </si>
  <si>
    <t>UNIÃO, CPVC, SOLDÁVEL, DN28MM, INSTALADO EM RAMAL OU SUB-RAMAL DE ÁGUA   FORNECIMENTO E INSTALAÇÃO. AF_06/2022</t>
  </si>
  <si>
    <t>UNIÃO, CPVC, SOLDÁVEL, DN35MM, INSTALADO EM PRUMADA DE ÁGUA   FORNECIMENTO E INSTALAÇÃO. AF_06/2022</t>
  </si>
  <si>
    <t>UNIÃO, CPVC, SOLDÁVEL, DN35MM, INSTALADO EM RAMAL DE DISTRIBUIÇÃO DE ÁGUA - FORNECIMENTO E INSTALAÇÃO. AF_06/2022</t>
  </si>
  <si>
    <t>UNIÃO, CPVC, SOLDÁVEL, DN35MM, INSTALADO EM RAMAL OU SUB-RAMAL DE ÁGUA   FORNECIMENTO E INSTALAÇÃO. AF_06/2022</t>
  </si>
  <si>
    <t>UNIÃO, CPVC, SOLDÁVEL, DN42MM, INSTALADO EM PRUMADA DE ÁGUA   FORNECIMENTO E INSTALAÇÃO. AF_06/2022</t>
  </si>
  <si>
    <t>BUCHA DE REDUÇÃO LONGA, PVC, SERIE R, ÁGUA PLUVIAL, DN 50 X 40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</si>
  <si>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</si>
  <si>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</si>
  <si>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CAP, PVC, SERIE R, ÁGUA PLUVIAL, DN 100 MM, JUNTA ELÁSTICA, FORNECIDO E INSTALADO EM RAMAL DE ENCAMINHAMENTO. AF_06/2022</t>
  </si>
  <si>
    <t>CAP, PVC, SERIE R, ÁGUA PLUVIAL, DN 150 MM, JUNTA ELÁSTICA, FORNECIDO E INSTALADO EM RAMAL DE ENCAMINHAMENTO. AF_06/2022</t>
  </si>
  <si>
    <t>CURVA 87 GRAUS E 30 MINUTOS, PVC, SERIE R, ÁGUA PLUVIAL, DN 100 MM, JUNTA ELÁSTICA, FORNECIDO E INSTALADO EM CONDUTORES VERTICAIS DE ÁGUAS PLUVIAIS. AF_06/2022</t>
  </si>
  <si>
    <t>CURVA 87 GRAUS E 30 MINUTOS, PVC, SERIE R, ÁGUA PLUVIAL, DN 100 MM, JUNTA ELÁSTICA, FORNECIDO E INSTALADO EM RAMAL DE ENCAMINHAMENTO. AF_06/2022</t>
  </si>
  <si>
    <t>CURVA 87 GRAUS E 30 MINUTOS, PVC, SERIE R, ÁGUA PLUVIAL, DN 150 MM, JUNTA ELÁSTICA, FORNECIDO E INSTALADO EM CONDUTORES VERTICAIS DE ÁGUAS PLUVIAIS. AF_06/2022</t>
  </si>
  <si>
    <t>CURVA 87 GRAUS E 30 MINUTOS, PVC, SERIE R, ÁGUA PLUVIAL, DN 150 MM, JUNTA ELÁSTICA, FORNECIDO E INSTALADO EM RAMAL DE ENCAMINHAMENTO. AF_06/2022</t>
  </si>
  <si>
    <t>CURVA 87 GRAUS E 30 MINUTOS, PVC, SERIE R, ÁGUA PLUVIAL, DN 75 MM, JUNTA ELÁSTICA, FORNECIDO E INSTALADO EM CONDUTORES VERTICAIS DE ÁGUAS PLUVIAIS. AF_06/2022</t>
  </si>
  <si>
    <t>CURVA 87 GRAUS E 30 MINUTOS, PVC, SERIE R, ÁGUA PLUVIAL, DN 75 MM, JUNTA ELÁSTICA, FORNECIDO E INSTALADO EM RAMAL DE ENCAMINHAMENTO. AF_06/2022</t>
  </si>
  <si>
    <t>CURVA 90 GRAUS, PVC, SERIE R, ÁGUA PLUVIAL, DN 100 MM, JUNTA ELÁSTICA, FORNECIDO E INSTALADO EM CONDUTORES VERTICAIS DE ÁGUAS PLUVIAIS. AF_06/2022</t>
  </si>
  <si>
    <t>CURVA 90 GRAUS, PVC, SERIE R, ÁGUA PLUVIAL, DN 100 MM, JUNTA ELÁSTICA, FORNECIDO E INSTALADO EM RAMAL DE ENCAMINHAMENTO. AF_06/2022</t>
  </si>
  <si>
    <t>JOELHO 45 GRAUS, PVC, SERIE R, ÁGUA PLUVIAL, DN 100 MM, JUNTA ELÁSTICA, FORNECIDO E INSTALADO EM CONDUTORES VERTICAIS DE ÁGUAS PLUVIAIS. AF_06/2022</t>
  </si>
  <si>
    <t>JOELHO 45 GRAUS, PVC, SERIE R, ÁGUA PLUVIAL, DN 100 MM, JUNTA ELÁSTICA, FORNECIDO E INSTALADO EM RAMAL DE ENCAMINHAMENTO. AF_06/2022</t>
  </si>
  <si>
    <t>JOELHO 45 GRAUS, PVC, SERIE R, ÁGUA PLUVIAL, DN 150 MM, JUNTA ELÁSTICA, FORNECIDO E INSTALADO EM CONDUTORES VERTICAIS DE ÁGUAS PLUVIAIS. AF_06/2022</t>
  </si>
  <si>
    <t>JOELHO 45 GRAUS, PVC, SERIE R, ÁGUA PLUVIAL, DN 150 MM, JUNTA ELÁSTICA, FORNECIDO E INSTALADO EM RAMAL DE ENCAMINHAMENTO. AF_06/2022</t>
  </si>
  <si>
    <t>JOELHO 45 GRAUS, PVC, SERIE R, ÁGUA PLUVIAL, DN 40 MM, JUNTA SOLDÁVEL, FORNECIDO E INSTALADO EM RAMAL DE ENCAMINHAMENTO. AF_06/2022</t>
  </si>
  <si>
    <t>JOELHO 45 GRAUS, PVC, SERIE R, ÁGUA PLUVIAL, DN 50 MM, JUNTA ELÁSTICA, FORNECIDO E INSTALADO EM RAMAL DE ENCAMINHAMENTO. AF_06/2022</t>
  </si>
  <si>
    <t>JOELHO 45 GRAUS, PVC, SERIE R, ÁGUA PLUVIAL, DN 75 MM, JUNTA ELÁSTICA, FORNECIDO E INSTALADO EM CONDUTORES VERTICAIS DE ÁGUAS PLUVIAIS. AF_06/2022</t>
  </si>
  <si>
    <t>JOELHO 45 GRAUS, PVC, SERIE R, ÁGUA PLUVIAL, DN 75 MM, JUNTA ELÁSTICA, FORNECIDO E INSTALADO EM RAMAL DE ENCAMINHAMENTO. AF_06/2022</t>
  </si>
  <si>
    <t>JOELHO 90 GRAUS, PVC, SERIE R, ÁGUA PLUVIAL, DN 100 MM, JUNTA ELÁSTICA, FORNECIDO E INSTALADO EM CONDUTORES VERTICAIS DE ÁGUAS PLUVIAIS. AF_06/2022</t>
  </si>
  <si>
    <t>JOELHO 90 GRAUS, PVC, SERIE R, ÁGUA PLUVIAL, DN 100 MM, JUNTA ELÁSTICA, FORNECIDO E INSTALADO EM RAMAL DE ENCAMINHAMENTO. AF_06/2022</t>
  </si>
  <si>
    <t>JOELHO 90 GRAUS, PVC, SERIE R, ÁGUA PLUVIAL, DN 150 MM, JUNTA ELÁSTICA, FORNECIDO E INSTALADO EM CONDUTORES VERTICAIS DE ÁGUAS PLUVIAIS. AF_06/2022</t>
  </si>
  <si>
    <t>JOELHO 90 GRAUS, PVC, SERIE R, ÁGUA PLUVIAL, DN 150 MM, JUNTA ELÁSTICA, FORNECIDO E INSTALADO EM RAMAL DE ENCAMINHAMENTO. AF_06/2022</t>
  </si>
  <si>
    <t>JOELHO 90 GRAUS, PVC, SERIE R, ÁGUA PLUVIAL, DN 40 MM, JUNTA SOLDÁVEL, FORNECIDO E INSTALADO EM RAMAL DE ENCAMINHAMENTO. AF_06/2022</t>
  </si>
  <si>
    <t>JOELHO 90 GRAUS, PVC, SERIE R, ÁGUA PLUVIAL, DN 50 MM, JUNTA ELÁSTICA, FORNECIDO E INSTALADO EM RAMAL DE ENCAMINHAMENTO. AF_06/2022</t>
  </si>
  <si>
    <t>JOELHO 90 GRAUS, PVC, SERIE R, ÁGUA PLUVIAL, DN 75 MM, JUNTA ELÁSTICA, FORNECIDO E INSTALADO EM CONDUTORES VERTICAIS DE ÁGUAS PLUVIAIS. AF_06/2022</t>
  </si>
  <si>
    <t>JOELHO 90 GRAUS, PVC, SERIE R, ÁGUA PLUVIAL, DN 75 MM, JUNTA ELÁSTICA, FORNECIDO E INSTALADO EM RAMAL DE ENCAMINHAMENTO. AF_06/2022</t>
  </si>
  <si>
    <t>JUNÇÃO DUPLA, PVC, SERIE R, ÁGUA PLUVIAL, DN 100 X 100 X 100 MM, JUNTA ELÁSTICA, FORNECIDO E INSTALADO EM RAMAL DE ENCAMINHAMENTO. AF_06/2022</t>
  </si>
  <si>
    <t>JUNÇÃO SIMPLES, PVC, SERIE R, ÁGUA PLUVIAL, DN 100 X 100 MM, JUNTA ELÁSTICA, FORNECIDO E INSTALADO EM CONDUTORES VERTICAIS DE ÁGUAS PLUVIAIS. AF_06/2022</t>
  </si>
  <si>
    <t>JUNÇÃO SIMPLES, PVC, SERIE R, ÁGUA PLUVIAL, DN 100 X 100 MM, JUNTA ELÁSTICA, FORNECIDO E INSTALADO EM RAMAL DE ENCAMINHAMENTO. AF_06/2022</t>
  </si>
  <si>
    <t>JUNÇÃO SIMPLES, PVC, SERIE R, ÁGUA PLUVIAL, DN 100 X 75 MM, JUNTA ELÁSTICA, FORNECIDO E INSTALADO EM CONDUTORES VERTICAIS DE ÁGUAS PLUVIAIS. AF_06/2022</t>
  </si>
  <si>
    <t>JUNÇÃO SIMPLES, PVC, SERIE R, ÁGUA PLUVIAL, DN 100 X 75 MM, JUNTA ELÁSTICA, FORNECIDO E INSTALADO EM RAMAL DE ENCAMINHAMENTO. AF_06/2022</t>
  </si>
  <si>
    <t>JUNÇÃO SIMPLES, PVC, SERIE R, ÁGUA PLUVIAL, DN 150 X 100 MM, JUNTA ELÁSTICA, FORNECIDO E INSTALADO EM CONDUTORES VERTICAIS DE ÁGUAS PLUVIAIS. AF_06/2022</t>
  </si>
  <si>
    <t>JUNÇÃO SIMPLES, PVC, SERIE R, ÁGUA PLUVIAL, DN 150 X 100 MM, JUNTA ELÁSTICA, FORNECIDO E INSTALADO EM RAMAL DE ENCAMINHAMENTO. AF_06/2022</t>
  </si>
  <si>
    <t>JUNÇÃO SIMPLES, PVC, SERIE R, ÁGUA PLUVIAL, DN 150 X 150 MM, JUNTA ELÁSTICA, FORNECIDO E INSTALADO EM CONDUTORES VERTICAIS DE ÁGUAS PLUVIAIS. AF_06/2022</t>
  </si>
  <si>
    <t>JUNÇÃO SIMPLES, PVC, SERIE R, ÁGUA PLUVIAL, DN 150 X 150 MM, JUNTA ELÁSTICA, FORNECIDO E INSTALADO EM RAMAL DE ENCAMINHAMENTO. AF_06/2022</t>
  </si>
  <si>
    <t>JUNÇÃO SIMPLES, PVC, SERIE R, ÁGUA PLUVIAL, DN 40 MM, JUNTA SOLDÁVEL, FORNECIDO E INSTALADO EM RAMAL DE ENCAMINHAMENTO. AF_06/2022</t>
  </si>
  <si>
    <t>JUNÇÃO SIMPLES, PVC, SERIE R, ÁGUA PLUVIAL, DN 50 MM, JUNTA ELÁSTICA, FORNECIDO E INSTALADO EM RAMAL DE ENCAMINHAMENTO. AF_06/2022</t>
  </si>
  <si>
    <t>JUNÇÃO SIMPLES, PVC, SERIE R, ÁGUA PLUVIAL, DN 75 X 75 MM, JUNTA ELÁSTICA, FORNECIDO E INSTALADO EM CONDUTORES VERTICAIS DE ÁGUAS PLUVIAIS. AF_06/2022</t>
  </si>
  <si>
    <t>JUNÇÃO SIMPLES, PVC, SERIE R, ÁGUA PLUVIAL, DN 75 X 75 MM, JUNTA ELÁSTICA, FORNECIDO E INSTALADO EM RAMAL DE ENCAMINHAMENTO. AF_06/2022</t>
  </si>
  <si>
    <t>LUVA DE CORRER, PVC, SERIE R, ÁGUA PLUVIAL, DN 100 MM, JUNTA ELÁSTICA, FORNECIDO E INSTALADO EM CONDUTORES VERTICAIS DE ÁGUAS PLUVIAIS. AF_06/2022</t>
  </si>
  <si>
    <t>LUVA DE CORRER, PVC, SERIE R, ÁGUA PLUVIAL, DN 100 MM, JUNTA ELÁSTICA, FORNECIDO E INSTALADO EM RAMAL DE ENCAMINHAMENTO. AF_06/2022</t>
  </si>
  <si>
    <t>LUVA DE CORRER, PVC, SERIE R, ÁGUA PLUVIAL, DN 150 MM, JUNTA ELÁSTICA, FORNECIDO E INSTALADO EM CONDUTORES VERTICAIS DE ÁGUAS PLUVIAIS. AF_06/2022</t>
  </si>
  <si>
    <t>LUVA DE CORRER, PVC, SERIE R, ÁGUA PLUVIAL, DN 150 MM, JUNTA ELÁSTICA, FORNECIDO E INSTALADO EM RAMAL DE ENCAMINHAMENTO. AF_06/2022</t>
  </si>
  <si>
    <t>LUVA DE CORRER, PVC, SERIE R, ÁGUA PLUVIAL, DN 75 MM, JUNTA ELÁSTICA, FORNECIDO E INSTALADO EM CONDUTORES VERTICAIS DE ÁGUAS PLUVIAIS. AF_06/2022</t>
  </si>
  <si>
    <t>LUVA DE CORRER, PVC, SERIE R, ÁGUA PLUVIAL, DN 75 MM, JUNTA ELÁSTICA, FORNECIDO E INSTALADO EM RAMAL DE ENCAMINHAMENTO. AF_06/2022</t>
  </si>
  <si>
    <t>LUVA SIMPLES, PVC, SERIE R, ÁGUA PLUVIAL, DN 100 MM, JUNTA ELÁSTICA, FORNECIDO E INSTALADO EM CONDUTORES VERTICAIS DE ÁGUAS PLUVIAIS. AF_06/2022</t>
  </si>
  <si>
    <t>LUVA SIMPLES, PVC, SERIE R, ÁGUA PLUVIAL, DN 100 MM, JUNTA ELÁSTICA, FORNECIDO E INSTALADO EM RAMAL DE ENCAMINHAMENTO. AF_06/2022</t>
  </si>
  <si>
    <t>LUVA SIMPLES, PVC, SERIE R, ÁGUA PLUVIAL, DN 150 MM, JUNTA ELÁSTICA, FORNECIDO E INSTALADO EM CONDUTORES VERTICAIS DE ÁGUAS PLUVIAIS. AF_06/2022</t>
  </si>
  <si>
    <t>LUVA SIMPLES, PVC, SERIE R, ÁGUA PLUVIAL, DN 150 MM, JUNTA ELÁSTICA, FORNECIDO E INSTALADO EM RAMAL DE ENCAMINHAMENTO.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</si>
  <si>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</si>
  <si>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</si>
  <si>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LUVA SIMPLES, PVC, SERIE R, ÁGUA PLUVIAL, DN 75 MM, JUNTA ELÁSTICA, FORNECIDO E INSTALADO EM CONDUTORES VERTICAIS DE ÁGUAS PLUVIAIS. AF_06/2022</t>
  </si>
  <si>
    <t>LUVA SIMPLES, PVC, SERIE R, ÁGUA PLUVIAL, DN 75 MM, JUNTA ELÁSTICA, FORNECIDO E INSTALADO EM RAMAL DE ENCAMINHAMENTO. AF_06/2022</t>
  </si>
  <si>
    <t>RALO SIFONADO, PVC, DN 100 X 40 MM, JUNTA SOLDÁVEL, FORNECIDO E INSTALADO EM RAMAIS DE ENCAMINHAMENTO DE ÁGUA PLUVIAL. AF_06/2022</t>
  </si>
  <si>
    <t>REDUÇÃO EXCÊNTRICA, PVC, SERIE R, ÁGUA PLUVIAL, DN 100 X 75 MM, JUNTA ELÁSTICA, FORNECIDO E INSTALADO EM CONDUTORES VERTICAIS DE ÁGUAS PLUVIAIS. AF_06/2022</t>
  </si>
  <si>
    <t>REDUÇÃO EXCÊNTRICA, PVC, SERIE R, ÁGUA PLUVIAL, DN 100 X 75 MM, JUNTA ELÁSTICA, FORNECIDO E INSTALADO EM RAMAL DE ENCAMINHAMENTO. AF_06/2022</t>
  </si>
  <si>
    <t>REDUÇÃO EXCÊNTRICA, PVC, SERIE R, ÁGUA PLUVIAL, DN 150 X 100 MM, JUNTA ELÁSTICA, FORNECIDO E INSTALADO EM CONDUTORES VERTICAIS DE ÁGUAS PLUVIAIS. AF_06/2022</t>
  </si>
  <si>
    <t>REDUÇÃO EXCÊNTRICA, PVC, SERIE R, ÁGUA PLUVIAL, DN 150 X 100 MM, JUNTA ELÁSTICA, FORNECIDO E INSTALADO EM RAMAL DE ENCAMINHAMENTO. AF_06/2022</t>
  </si>
  <si>
    <t>REDUÇÃO EXCÊNTRICA, PVC, SERIE R, ÁGUA PLUVIAL, DN 75 X 50 MM, JUNTA ELÁSTICA, FORNECIDO E INSTALADO EM RAMAL DE ENCAMINHAMENTO. AF_06/2022</t>
  </si>
  <si>
    <t>TUBO PVC, SÉRIE R, ÁGUA PLUVIAL, DN 100 MM, FORNECIDO E INSTALADO EM CONDUTORES VERTICAIS DE ÁGUAS PLUVIAIS. AF_06/2022</t>
  </si>
  <si>
    <t>TUBO PVC, SÉRIE R, ÁGUA PLUVIAL, DN 100 MM, FORNECIDO E INSTALADO EM RAMAL DE ENCAMINHAMENTO. AF_06/2022</t>
  </si>
  <si>
    <t>TUBO PVC, SÉRIE R, ÁGUA PLUVIAL, DN 150 MM, FORNECIDO E INSTALADO EM CONDUTORES VERTICAIS DE ÁGUAS PLUVIAIS. AF_06/2022</t>
  </si>
  <si>
    <t>TUBO PVC, SÉRIE R, ÁGUA PLUVIAL, DN 150 MM, FORNECIDO E INSTALADO EM RAMAL DE ENCAMINHAMENTO.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</si>
  <si>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</si>
  <si>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</si>
  <si>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CONDUTORES VERTICAIS DE ÁGUAS PLUVIAIS. AF_06/2022</t>
  </si>
  <si>
    <t>TUBO PVC, SÉRIE R, ÁGUA PLUVIAL, DN 75 MM, FORNECIDO E INSTALADO EM RAMAL DE ENCAMINHAMENTO. AF_06/2022</t>
  </si>
  <si>
    <t>TÊ DE INSPEÇÃO, PVC, SERIE R, ÁGUA PLUVIAL, DN 100 MM, JUNTA ELÁSTICA, FORNECIDO E INSTALADO EM CONDUTORES VERTICAIS DE ÁGUAS PLUVIAIS. AF_06/2022</t>
  </si>
  <si>
    <t>TÊ DE INSPEÇÃO, PVC, SERIE R, ÁGUA PLUVIAL, DN 100 MM, JUNTA ELÁSTICA, FORNECIDO E INSTALADO EM RAMAL DE ENCAMINHAMENTO. AF_06/2022</t>
  </si>
  <si>
    <t>TÊ DE INSPEÇÃO, PVC, SERIE R, ÁGUA PLUVIAL, DN 150 MM, JUNTA ELÁSTICA, FORNECIDO E INSTALADO EM RAMAL DE ENCAMINHAMENTO. AF_06/2022</t>
  </si>
  <si>
    <t>TÊ DE INSPEÇÃO, PVC, SERIE R, ÁGUA PLUVIAL, DN 150 X 100 MM, JUNTA ELÁSTICA, FORNECIDO E INSTALADO EM CONDUTORES VERTICAIS DE ÁGUAS PLUVIAIS. AF_06/2022</t>
  </si>
  <si>
    <t>TÊ DE INSPEÇÃO, PVC, SERIE R, ÁGUA PLUVIAL, DN 75 MM, JUNTA ELÁSTICA, FORNECIDO E INSTALADO EM CONDUTORES VERTICAIS DE ÁGUAS PLUVIAIS. AF_06/2022</t>
  </si>
  <si>
    <t>TÊ DE INSPEÇÃO, PVC, SERIE R, ÁGUA PLUVIAL, DN 75 MM, JUNTA ELÁSTICA, FORNECIDO E INSTALADO EM RAMAL DE ENCAMINHAMENTO. AF_06/2022</t>
  </si>
  <si>
    <t>TÊ, PVC, SERIE R, ÁGUA PLUVIAL, DN 100 X 100 MM, JUNTA ELÁSTICA, FORNECIDO E INSTALADO EM CONDUTORES VERTICAIS DE ÁGUAS PLUVIAIS. AF_06/2022</t>
  </si>
  <si>
    <t>TÊ, PVC, SERIE R, ÁGUA PLUVIAL, DN 100 X 100 MM, JUNTA ELÁSTICA, FORNECIDO E INSTALADO EM RAMAL DE ENCAMINHAMENTO. AF_06/2022</t>
  </si>
  <si>
    <t>TÊ, PVC, SERIE R, ÁGUA PLUVIAL, DN 100 X 75 MM, JUNTA ELÁSTICA, FORNECIDO E INSTALADO EM CONDUTORES VERTICAIS DE ÁGUAS PLUVIAIS. AF_06/2022</t>
  </si>
  <si>
    <t>TÊ, PVC, SERIE R, ÁGUA PLUVIAL, DN 100 X 75 MM, JUNTA ELÁSTICA, FORNECIDO E INSTALADO EM RAMAL DE ENCAMINHAMENTO. AF_06/2022</t>
  </si>
  <si>
    <t>TÊ, PVC, SERIE R, ÁGUA PLUVIAL, DN 150 X 100 MM, JUNTA ELÁSTICA, FORNECIDO E INSTALADO EM CONDUTORES VERTICAIS DE ÁGUAS PLUVIAIS. AF_06/2022</t>
  </si>
  <si>
    <t>TÊ, PVC, SERIE R, ÁGUA PLUVIAL, DN 150 X 100 MM, JUNTA ELÁSTICA, FORNECIDO E INSTALADO EM RAMAL DE ENCAMINHAMENTO. AF_06/2022</t>
  </si>
  <si>
    <t>TÊ, PVC, SERIE R, ÁGUA PLUVIAL, DN 150 X 150 MM, JUNTA ELÁSTICA, FORNECIDO E INSTALADO EM CONDUTORES VERTICAIS DE ÁGUAS PLUVIAIS. AF_06/2022</t>
  </si>
  <si>
    <t>TÊ, PVC, SERIE R, ÁGUA PLUVIAL, DN 150 X 150 MM, JUNTA ELÁSTICA, FORNECIDO E INSTALADO EM RAMAL DE ENCAMINHAMENTO. AF_06/2022</t>
  </si>
  <si>
    <t>TÊ, PVC, SERIE R, ÁGUA PLUVIAL, DN 75 MM, JUNTA ELÁSTICA, FORNECIDO E INSTALADO EM RAMAL DE ENCAMINHAMENTO. AF_06/2022</t>
  </si>
  <si>
    <t>TÊ, PVC, SERIE R, ÁGUA PLUVIAL, DN 75 X 75 MM, JUNTA ELÁSTICA, FORNECIDO E INSTALADO EM CONDUTORES VERTICAIS DE ÁGUAS PLUVIAIS. AF_06/2022</t>
  </si>
  <si>
    <t>BOX FRONTAL DE CORRER, COM VIDRO TEMPERADO 8 MM, 190X100CM, 1 FOLHA FIXA, 1 FOLHA MÓVEL, PERFIS E FERRAGENS EM ALUMÍNIO. AF_01/2021</t>
  </si>
  <si>
    <t>DIVISORIA (N2) - PAINEL/VIDRO - PAINEL C/ MSO/COMEIA E=35MM - PERFIS SIMPLES ACO GALVANIZADO PINTADO. AF_04/2021</t>
  </si>
  <si>
    <t>DIVISORIA (N2) - PAINEL/VIDRO - PAINEL DE PVC E=35MM - PERFIS SIMPLES ACO GALVANIZADO PINTADO. AF_01/2021</t>
  </si>
  <si>
    <t>DIVISORIA (N2) - PAINEL/VIDRO - PAINEL MDF/VIDRO 6 MM, LINHA 90 MM - PERFIS DE ALUMÍNIO EXTRUDADO. AF_01/2021</t>
  </si>
  <si>
    <t>DIVISORIA (N3) - PAINEL/VIDRO/PAINEL MSO/COMEIA E=35MM - PERFIS SIMPLES ACO GALVANIZADO PINTADO. AF_04/2021</t>
  </si>
  <si>
    <t>DIVISORIA (N3) - PAINEL/VIDRO/PAINEL PVC E=35MM - PERFIS SIMPLES ACO GALVANIZADO PINTADO. AF_01/2021</t>
  </si>
  <si>
    <t>DIVISORIA CEGA (N1) - PAINEL MDF, LINHA 90 MM - PERFIS DE ALUMÍNIO EXTRUDADO. AF_01/2021</t>
  </si>
  <si>
    <t>DIVISORIA CEGA (N1) - PAINEL MSO/COMEIA E=35MM - PERFIS SIMPLES ACO GALVANIZADO PINTADO. AF_04/2021</t>
  </si>
  <si>
    <t>DIVISORIA CEGA (N1) - PAINEL PVC E=35MM - PERFIS SIMPLES ACO GALVANIZADO PINTADO.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</si>
  <si>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</si>
  <si>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</si>
  <si>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</si>
  <si>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DIVISÓRIA (N3) - PAINEL/VIDRO/PAINEL MDF, LINHA 90 MM - PERFIS DE ALUMINIO EXTRUDADO. AF_01/2021</t>
  </si>
  <si>
    <t>DIVISÓRIA EM VIDRO TEMPERADO 10 MM COM PORTA DE CORRER, INCLUSIVE FERRAGENS. AF_01/2021</t>
  </si>
  <si>
    <t>DIVISÓRIA FIXA EM VIDRO TEMPERADO 10 MM, SEM ABERTURA. AF_01/2021_PS</t>
  </si>
  <si>
    <t>DIVISÓRIA SANITÁRIA, TIPO CABINE, EM PAINÉIS DE PVC, INCLUSIVE ESTRUTURA, PORTA E FERRAGENS. AF_01/2021</t>
  </si>
  <si>
    <t>DIVISÓRIA SANITÁRIA, TIPO CABINE, EM PAINÉIS ESTRUTURAIS TS, INCLUSIVE ESTRUTURA, PORTA E FERRAGENS. AF_01/2021</t>
  </si>
  <si>
    <t>PORTA DE CABINE SANITÁRIA EM VIDRO TEMPERADO 8MM, INCLUSIVE DOBRADIÇAS, BATENTE, TRINCO E CONTRA-TRINCO. AF_01/2021</t>
  </si>
  <si>
    <t>PORTA PARA DIVISÓRIA MDF/VIDRO 6 MM, LINHA 90 MM, 0,80 X 2,10 M - PERFIS DE ALUMINIO EXTRUDADO, INCLUSO PORTAL, BATENTES, DOBRADIÇAS E FECHADURA. AF_01/2021</t>
  </si>
  <si>
    <t>PORTA/PAINEL CEGO PARA DIVISÓRIA (N1)  - PAINEL CEGO MSO/COMEIA E=35MM, S/ BONECA, INCLUSO BATENTE, TESTEIRO, DOBRADIÇAS E FECHADURA. AF_01/2021</t>
  </si>
  <si>
    <t>PORTA/PAINEL CEGO PARA DIVISÓRIA (N1)  PVC E=35MM, S/ BONECA, INCLUSO BATENTE, TESTEIRO, DOBRADIÇAS E FECHADURA. AF_01/2021</t>
  </si>
  <si>
    <t>PORTA/PAINEL PARA DIVISÓRIA MDF, LINHA 90 MM, *0,80 X 2,10* M - PERFIS DE ALUMINIO EXTRUDADO, INCLUSO PORTAL, BATENTES, DOBRADIÇAS E FECHADURA. AF_01/2021</t>
  </si>
  <si>
    <t>PORTA/VIDRO PARA DIVISÓRIA (N2) - PAINEL C/ MSO/COMEIA E=35MM, S/ BONECA,  INCLUSO BATENTE, TESTEIRO, DOBRADIÇAS E FECHADURA. AF_01/2021</t>
  </si>
  <si>
    <t>PORTA/VIDRO PARA DIVISÓRIA (N2) - PAINEL DE PVC E=35MM, S/ BONECA, INCLUSO BATENTE, TESTEIRO, DOBRADIÇAS E FECHADURA.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</si>
  <si>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</si>
  <si>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</si>
  <si>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</si>
  <si>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ABRIGO PARA HIDRANTE, 75X45X17CM, COM REGISTRO GLOBO ANGULAR 45 GRAUS 2 1/2", ADAPTADOR STORZ 2 1/2", MANGUEIRA DE INCÊNDIO 15M 2 1/2" E ESGUICHO EM LATÃO 2 1/2" - FORNECIMENTO E INSTALAÇÃO. AF_10/2020</t>
  </si>
  <si>
    <t>ABRIGO PARA HIDRANTE, 90X60X17CM, COM REGISTRO GLOBO ANGULAR 45 GRAUS 2 1/2", ADAPTADOR STORZ 2 1/2", MANGUEIRA DE INCÊNDIO 20M, REDUÇÃO 2 1/2" X 1 1/2" E ESGUICHO EM LATÃO 1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</si>
  <si>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</si>
  <si>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</si>
  <si>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</si>
  <si>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</si>
  <si>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</si>
  <si>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</si>
  <si>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CURVA 45 GRAUS, EM AÇO, CONEXÃO RANHURADA, DN 50 (2"), INSTALADO EM PRUMADAS - FORNECIMENTO E INSTALAÇÃO. AF_10/2020</t>
  </si>
  <si>
    <t>CURVA 45 GRAUS, EM AÇO, CONEXÃO RANHURADA, DN 65 (2 1/2"), INSTALADO EM PRUMADAS - FORNECIMENTO E INSTALAÇÃO. AF_10/2020</t>
  </si>
  <si>
    <t>CURVA 45 GRAUS, EM AÇO, CONEXÃO RANHURADA, DN 80 (3"), INSTALADO EM PRUMADAS - FORNECIMENTO E INSTALAÇÃO. AF_10/2020</t>
  </si>
  <si>
    <t>CURVA 45 GRAUS, EM AÇO, CONEXÃO SOLDADA, DN 15 (1/2"), INSTALADO EM RAMAIS E SUB-RAMAIS DE GÁS - FORNECIMENTO E INSTALAÇÃO. AF_10/2020</t>
  </si>
  <si>
    <t>CURVA 45 GRAUS, EM AÇO, CONEXÃO SOLDADA, DN 20 (3/4"), INSTALADO EM RAMAIS E SUB-RAMAIS DE GÁS - FORNECIMENTO E INSTALAÇÃO. AF_10/2020</t>
  </si>
  <si>
    <t>CURVA 45 GRAUS, EM AÇO, CONEXÃO SOLDADA, DN 25 (1"), INSTALADO EM RAMAIS E SUB-RAMAIS DE GÁS - FORNECIMENTO E INSTALAÇÃO. AF_10/2020</t>
  </si>
  <si>
    <t>CURVA 45 GRAUS, EM AÇO, CONEXÃO SOLDADA, DN 25 (1"), INSTALADO EM REDE DE ALIMENTAÇÃO PARA HIDRANTE - FORNECIMENTO E INSTALAÇÃO. AF_10/2020</t>
  </si>
  <si>
    <t>CURVA 45 GRAUS, EM AÇO, CONEXÃO SOLDADA, DN 25 (1"), INSTALADO EM REDE DE ALIMENTAÇÃO PARA SPRINKLER - FORNECIMENTO E INSTALAÇÃO. AF_10/2020</t>
  </si>
  <si>
    <t>CURVA 45 GRAUS, EM AÇO, CONEXÃO SOLDADA, DN 32 (1 1/4"), INSTALADO EM REDE DE ALIMENTAÇÃO PARA HIDRANTE - FORNECIMENTO E INSTALAÇÃO. AF_10/2020</t>
  </si>
  <si>
    <t>CURVA 45 GRAUS, EM AÇO, CONEXÃO SOLDADA, DN 32 (1 1/4"), INSTALADO EM REDE DE ALIMENTAÇÃO PARA SPRINKLER - FORNECIMENTO E INSTALAÇÃO. AF_10/2020</t>
  </si>
  <si>
    <t>CURVA 45 GRAUS, EM AÇO, CONEXÃO SOLDADA, DN 40 (1 1/2"), INSTALADO EM REDE DE ALIMENTAÇÃO PARA HIDRANTE - FORNECIMENTO E INSTALAÇÃO. AF_10/2020</t>
  </si>
  <si>
    <t>CURVA 45 GRAUS, EM AÇO, CONEXÃO SOLDADA, DN 40 (1 1/2"), INSTALADO EM REDE DE ALIMENTAÇÃO PARA SPRINKLER - FORNECIMENTO E INSTALAÇÃO. AF_10/2020</t>
  </si>
  <si>
    <t>CURVA 45 GRAUS, EM AÇO, CONEXÃO SOLDADA, DN 50 (2"), INSTALADO EM PRUMADAS - FORNECIMENTO E INSTALAÇÃO. AF_10/2020</t>
  </si>
  <si>
    <t>CURVA 45 GRAUS, EM AÇO, CONEXÃO SOLDADA, DN 50 (2"), INSTALADO EM REDE DE ALIMENTAÇÃO PARA HIDRANTE - FORNECIMENTO E INSTALAÇÃO. AF_10/2020</t>
  </si>
  <si>
    <t>CURVA 45 GRAUS, EM AÇO, CONEXÃO SOLDADA, DN 50 (2"), INSTALADO EM REDE DE ALIMENTAÇÃO PARA SPRINKLER - FORNECIMENTO E INSTALAÇÃO. AF_10/2020</t>
  </si>
  <si>
    <t>CURVA 45 GRAUS, EM AÇO, CONEXÃO SOLDADA, DN 65 (2 1/2"), INSTALADO EM PRUMADAS - FORNECIMENTO E INSTALAÇÃO. AF_10/2020</t>
  </si>
  <si>
    <t>CURVA 45 GRAUS, EM AÇO, CONEXÃO SOLDADA, DN 65 (2 1/2"), INSTALADO EM REDE DE ALIMENTAÇÃO PARA HIDRANTE - FORNECIMENTO E INSTALAÇÃO. AF_10/2020</t>
  </si>
  <si>
    <t>CURVA 45 GRAUS, EM AÇO, CONEXÃO SOLDADA, DN 65 (2 1/2"), INSTALADO EM REDE DE ALIMENTAÇÃO PARA SPRINKLER - FORNECIMENTO E INSTALAÇÃO. AF_10/2020</t>
  </si>
  <si>
    <t>CURVA 45 GRAUS, EM AÇO, CONEXÃO SOLDADA, DN 80 (3"), INSTALADO EM PRUMADAS - FORNECIMENTO E INSTALAÇÃO. AF_10/2020</t>
  </si>
  <si>
    <t>CURVA 45 GRAUS, EM AÇO, CONEXÃO SOLDADA, DN 80 (3"), INSTALADO EM REDE DE ALIMENTAÇÃO PARA HIDRANTE - FORNECIMENTO E INSTALAÇÃO. AF_10/2020</t>
  </si>
  <si>
    <t>CURVA 45 GRAUS, EM AÇO, CONEXÃO SOLDADA, DN 80 (3"), INSTALADO EM REDE DE ALIMENTAÇÃO PARA SPRINKLER - FORNECIMENTO E INSTALAÇÃO. AF_10/2020</t>
  </si>
  <si>
    <t>CURVA 90 GRAUS, EM AÇO, CONEXÃO RANHURADA, DN 50 (2"),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</si>
  <si>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</si>
  <si>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</si>
  <si>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CURVA 90 GRAUS, EM AÇO, CONEXÃO SOLDADA, DN 15 (1/2"), INSTALADO EM RAMAIS E SUB-RAMAIS DE GÁS - FORNECIMENTO E INSTALAÇÃO. AF_10/2020</t>
  </si>
  <si>
    <t>CURVA 90 GRAUS, EM AÇO, CONEXÃO SOLDADA, DN 20 (3/4"), INSTALADO EM RAMAIS E SUB-RAMAIS DE GÁS - FORNECIMENTO E INSTALAÇÃO. AF_10/2020</t>
  </si>
  <si>
    <t>CURVA 90 GRAUS, EM AÇO, CONEXÃO SOLDADA, DN 25 (1"), INSTALADO EM RAMAIS E SUB-RAMAIS DE GÁS - FORNECIMENTO E INSTALAÇÃO. AF_10/2020</t>
  </si>
  <si>
    <t>CURVA 90 GRAUS, EM AÇO, CONEXÃO SOLDADA, DN 25 (1"), INSTALADO EM REDE DE ALIMENTAÇÃO PARA HIDRANTE - FORNECIMENTO E INSTALAÇÃO. AF_10/2020</t>
  </si>
  <si>
    <t>CURVA 90 GRAUS, EM AÇO, CONEXÃO SOLDADA, DN 25 (1"), INSTALADO EM REDE DE ALIMENTAÇÃO PARA SPRINKLER - FORNECIMENTO E INSTALAÇÃO. AF_10/2020</t>
  </si>
  <si>
    <t>CURVA 90 GRAUS, EM AÇO, CONEXÃO SOLDADA, DN 32 (1 1/4"), INSTALADO EM REDE DE ALIMENTAÇÃO PARA HIDRANTE - FORNECIMENTO E INSTALAÇÃO. AF_10/2020</t>
  </si>
  <si>
    <t>CURVA 90 GRAUS, EM AÇO, CONEXÃO SOLDADA, DN 32 (1 1/4"), INSTALADO EM REDE DE ALIMENTAÇÃO PARA SPRINKLER - FORNECIMENTO E INSTALAÇÃO. AF_10/2020</t>
  </si>
  <si>
    <t>CURVA 90 GRAUS, EM AÇO, CONEXÃO SOLDADA, DN 40 (1 1/2"), INSTALADO EM REDE DE ALIMENTAÇÃO PARA HIDRANTE - FORNECIMENTO E INSTALAÇÃO. AF_10/2020</t>
  </si>
  <si>
    <t>CURVA 90 GRAUS, EM AÇO, CONEXÃO SOLDADA, DN 40 (1 1/2"), INSTALADO EM REDE DE ALIMENTAÇÃO PARA SPRINKLER - FORNECIMENTO E INSTALAÇÃO. AF_10/2020</t>
  </si>
  <si>
    <t>CURVA 90 GRAUS, EM AÇO, CONEXÃO SOLDADA, DN 50 (2"), INSTALADO EM PRUMADAS - FORNECIMENTO E INSTALAÇÃO. AF_10/2020</t>
  </si>
  <si>
    <t>CURVA 90 GRAUS, EM AÇO, CONEXÃO SOLDADA, DN 50 (2"), INSTALADO EM REDE DE ALIMENTAÇÃO PARA HIDRANTE - FORNECIMENTO E INSTALAÇÃO. AF_10/2020</t>
  </si>
  <si>
    <t>CURVA 90 GRAUS, EM AÇO, CONEXÃO SOLDADA, DN 50 (2"), INSTALADO EM REDE DE ALIMENTAÇÃO PARA SPRINKLER - FORNECIMENTO E INSTALAÇÃO. AF_10/2020</t>
  </si>
  <si>
    <t>CURVA 90 GRAUS, EM AÇO, CONEXÃO SOLDADA, DN 65 (2 1/2"), INSTALADO EM PRUMADAS - FORNECIMENTO E INSTALAÇÃO. AF_10/2020</t>
  </si>
  <si>
    <t>CURVA 90 GRAUS, EM AÇO, CONEXÃO SOLDADA, DN 65 (2 1/2"), INSTALADO EM REDE DE ALIMENTAÇÃO PARA HIDRANTE - FORNECIMENTO E INSTALAÇÃO. AF_10/2020</t>
  </si>
  <si>
    <t>CURVA 90 GRAUS, EM AÇO, CONEXÃO SOLDADA, DN 65 (2 1/2"), INSTALADO EM REDE DE ALIMENTAÇÃO PARA SPRINKLER - FORNECIMENTO E INSTALAÇÃO. AF_10/2020</t>
  </si>
  <si>
    <t>CURVA 90 GRAUS, EM AÇO, CONEXÃO SOLDADA, DN 80 (3"), INSTALADO EM PRUMADAS - FORNECIMENTO E INSTALAÇÃO. AF_10/2020</t>
  </si>
  <si>
    <t>CURVA 90 GRAUS, EM AÇO, CONEXÃO SOLDADA, DN 80 (3"), INSTALADO EM REDE DE ALIMENTAÇÃO PARA HIDRANTE - FORNECIMENTO E INSTALAÇÃO. AF_10/2020</t>
  </si>
  <si>
    <t>CURVA 90 GRAUS, EM AÇO, CONEXÃO SOLDADA, DN 80 (3"), INSTALADO EM REDE DE ALIMENTAÇÃO PARA SPRINKLER - FORNECIMENTO E INSTALAÇÃO. AF_10/2020</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</si>
  <si>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</si>
  <si>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</si>
  <si>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12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</si>
  <si>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</si>
  <si>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</si>
  <si>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</si>
  <si>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ÁGUA PRESSURIZADA DE 10 L, CLASSE A - FORNECIMENTO E INSTALAÇÃO. AF_10/2020_PE</t>
  </si>
  <si>
    <t>HIDRANTE SUBTERRÂNEO PREDIAL (COM CURVA LONGA E CAIXA), DN 75 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</si>
  <si>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</si>
  <si>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</si>
  <si>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</si>
  <si>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</si>
  <si>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</si>
  <si>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45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</si>
  <si>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</si>
  <si>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</si>
  <si>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</si>
  <si>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</si>
  <si>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45 GRAUS, EM FERRO GALVANIZADO, CONEXÃO ROSQUEADA, DN 80 (3"), INSTALADO EM REDE DE ALIMENTAÇÃO PARA HIDRANTE - FORNECIMENTO E INSTALAÇÃO. AF_10/2020</t>
  </si>
  <si>
    <t>JOELHO 45 GRAUS, EM FERRO GALVANIZADO, CONEXÃO ROSQUEADA, DN 80 (3"), INSTALADO EM REDE DE ALIMENTAÇÃO PARA SPRINKLER - FORNECIMENTO E INSTALAÇÃO. AF_10/2020</t>
  </si>
  <si>
    <t>JOELHO 45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</si>
  <si>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</si>
  <si>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</si>
  <si>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45 GRAUS, EM FERRO GALVANIZADO, DN 50 (2"), CONEXÃO ROSQUEADA, INSTALADO EM PRUMADAS - FORNECIMENTO E INSTALAÇÃO. AF_10/2020</t>
  </si>
  <si>
    <t>JOELHO 45 GRAUS, EM FERRO GALVANIZADO, DN 50 (2"), CONEXÃO ROSQUEADA, INSTALADO EM REDE DE ALIMENTAÇÃO PARA HIDRANTE - FORNECIMENTO E INSTALAÇÃO. AF_10/2020</t>
  </si>
  <si>
    <t>JOELHO 45 GRAUS, EM FERRO GALVANIZADO, DN 65 (2 1/2"), CONEXÃO ROSQUEADA, INSTALADO EM PRUMADAS - FORNECIMENTO E INSTALAÇÃO. AF_10/2020</t>
  </si>
  <si>
    <t>JOELHO 45 GRAUS, EM FERRO GALVANIZADO, DN 65 (2 1/2"), CONEXÃO ROSQUEADA, INSTALADO EM REDE DE ALIMENTAÇÃO PARA HIDRANTE - FORNECIMENTO E INSTALAÇÃO. AF_10/2020</t>
  </si>
  <si>
    <t>JOELHO 45 GRAUS, EM FERRO GALVANIZADO, DN 80 (3"), CONEXÃO ROSQUEADA, INSTALADO EM PRUMADAS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</si>
  <si>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</si>
  <si>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</si>
  <si>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</si>
  <si>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JOELHO 90 GRAUS, EM FERRO GALVANIZADO, CONEXÃO ROSQUEADA, DN 25 (1"), INSTALADO EM REDE DE ALIMENTAÇÃO PARA SPRINKLER - FORNECIMENTO E INSTALAÇÃO. AF_10/2020</t>
  </si>
  <si>
    <t>JOELHO 90 GRAUS, EM FERRO GALVANIZADO, CONEXÃO ROSQUEADA, DN 32 (1 1/4"), INSTALADO EM REDE DE ALIMENTAÇÃO PARA SPRINKLER - FORNECIMENTO E INSTALAÇÃO. AF_10/2020</t>
  </si>
  <si>
    <t>JOELHO 90 GRAUS, EM FERRO GALVANIZADO, CONEXÃO ROSQUEADA, DN 40 (1 1/2"), INSTALADO EM REDE DE ALIMENTAÇÃO PARA SPRINKLER - FORNECIMENTO E INSTALAÇÃO. AF_10/2020</t>
  </si>
  <si>
    <t>JOELHO 90 GRAUS, EM FERRO GALVANIZADO, CONEXÃO ROSQUEADA, DN 50 (2"), INSTALADO EM REDE DE ALIMENTAÇÃO PARA SPRINKLER - FORNECIMENTO E INSTALAÇÃO. AF_10/2020</t>
  </si>
  <si>
    <t>JOELHO 90 GRAUS, EM FERRO GALVANIZADO, CONEXÃO ROSQUEADA, DN 65 (2 1/2"), INSTALADO EM REDE DE ALIMENTAÇÃO PARA SPRINKLER - FORNECIMENTO E INSTALAÇÃO. AF_10/2020</t>
  </si>
  <si>
    <t>JOELHO 90 GRAUS, EM FERRO GALVANIZADO, CONEXÃO ROSQUEADA, DN 80 (3"), INSTALADO EM REDE DE ALIMENTAÇÃO PARA HIDRANTE - FORNECIMENTO E INSTALAÇÃO. AF_10/2020</t>
  </si>
  <si>
    <t>JOELHO 90 GRAUS, EM FERRO GALVANIZADO, CONEXÃO ROSQUEADA, DN 80 (3"), INSTALADO EM REDE DE ALIMENTAÇÃO PARA SPRINKLER - FORNECIMENTO E INSTALAÇÃO. AF_10/2020</t>
  </si>
  <si>
    <t>JOELHO 90 GRAUS, EM FERRO GALVANIZADO, DN 25 (1"),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</si>
  <si>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</si>
  <si>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</si>
  <si>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90 GRAUS, EM FERRO GALVANIZADO, DN 50 (2"), CONEXÃO ROSQUEADA, INSTALADO EM PRUMADAS - FORNECIMENTO E INSTALAÇÃO. AF_10/2020</t>
  </si>
  <si>
    <t>JOELHO 90 GRAUS, EM FERRO GALVANIZADO, DN 50 (2"), CONEXÃO ROSQUEADA, INSTALADO EM REDE DE ALIMENTAÇÃO PARA HIDRANTE - FORNECIMENTO E INSTALAÇÃO. AF_10/2020</t>
  </si>
  <si>
    <t>JOELHO 90 GRAUS, EM FERRO GALVANIZADO, DN 65 (2 1/2"), CONEXÃO ROSQUEADA, INSTALADO EM PRUMADAS - FORNECIMENTO E INSTALAÇÃO. AF_10/2020</t>
  </si>
  <si>
    <t>JOELHO 90 GRAUS, EM FERRO GALVANIZADO, DN 65 (2 1/2"), CONEXÃO ROSQUEADA, INSTALADO EM REDE DE ALIMENTAÇÃO PARA HIDRANTE - FORNECIMENTO E INSTALAÇÃO. AF_10/2020</t>
  </si>
  <si>
    <t>JOELHO 90 GRAUS, EM FERRO GALVANIZADO, DN 80 (3"), CONEXÃO ROSQUEADA, INSTALADO EM PRUMADAS - FORNECIMENTO E INSTALAÇÃO. AF_10/2020</t>
  </si>
  <si>
    <t>JOELHO 90°, EM FERRO GALVANIZADO, 4", CONEXÃO ROSQUEADA, INSTALADO EM PRUMADAS - FORNECIMENTO E INSTALAÇÃO. AF_10/2020</t>
  </si>
  <si>
    <t>JOELHO 90°, EM FERRO GALVANIZADO, 4", CONEXÃO ROSQUEADA, INSTALADO EM REDE DE ALIMENTAÇÃO PARA HIDRANTE - FORNECIMENTO E INSTALAÇÃO. AF_10/2020</t>
  </si>
  <si>
    <t>LUVA COM REDUÇÃO, EM AÇO, CONEXÃO SOLDADA, DN 20 X 15 MM (3/4" X 1/2"), INSTALADO EM RAMAIS E SUB-RAMAIS DE GÁS - FORNECIMENTO E INSTALAÇÃO. AF_10/2020</t>
  </si>
  <si>
    <t>LUVA COM REDUÇÃO, EM AÇO, CONEXÃO SOLDADA, DN 25 X 20 MM (1  X 3/4"), INSTALADO EM REDE DE ALIMENTAÇÃO PARA HIDRANTE - FORNECIMENTO E INSTALAÇÃO. AF_10/2020</t>
  </si>
  <si>
    <t>LUVA COM REDUÇÃO, EM AÇO, CONEXÃO SOLDADA, DN 25 X 20 MM (1" X 3/4"), INSTALADO EM RAMAIS E SUB-RAMAIS DE GÁS - FORNECIMENTO E INSTALAÇÃO. AF_10/2020</t>
  </si>
  <si>
    <t>LUVA COM REDUÇÃO, EM AÇO, CONEXÃO SOLDADA, DN 25 X 20 MM (1" X 3/4"), INSTALADO EM REDE DE ALIMENTAÇÃO PARA SPRINKLER - FORNECIMENTO E INSTALAÇÃO. AF_10/2020</t>
  </si>
  <si>
    <t>LUVA COM REDUÇÃO, EM AÇO, CONEXÃO SOLDADA, DN 32 X 25 MM (1 1/4"  X 1"), INSTALADO EM REDE DE ALIMENTAÇÃO PARA HIDRANTE - FORNECIMENTO E INSTALAÇÃO. AF_10/2020</t>
  </si>
  <si>
    <t>LUVA COM REDUÇÃO, EM AÇO, CONEXÃO SOLDADA, DN 32 X 25 MM (1 1/4"  X 1"), INSTALADO EM REDE DE ALIMENTAÇÃO PARA SPRINKLER - FORNECIMENTO E INSTALAÇÃO. AF_10/2020</t>
  </si>
  <si>
    <t>LUVA COM REDUÇÃO, EM AÇO, CONEXÃO SOLDADA, DN 40  X 32 MM (1 1/2" X 1 1/4"), INSTALADO EM REDE DE ALIMENTAÇÃO PARA HIDRANTE - FORNECIMENTO E INSTALAÇÃO. AF_10/2020</t>
  </si>
  <si>
    <t>LUVA COM REDUÇÃO, EM AÇO, CONEXÃO SOLDADA, DN 40  X 32 MM (1 1/2" X 1 1/4"), INSTALADO EM REDE DE ALIMENTAÇÃO PARA SPRINKLER - FORNECIMENTO E INSTALAÇÃO. AF_10/2020</t>
  </si>
  <si>
    <t>LUVA COM REDUÇÃO, EM AÇO, CONEXÃO SOLDADA, DN 50 X 40 MM (2  X 1 1/2"), INSTALADO EM PRUMADAS - FORNECIMENTO E INSTALAÇÃO. AF_10/2020</t>
  </si>
  <si>
    <t>LUVA COM REDUÇÃO, EM AÇO, CONEXÃO SOLDADA, DN 50 X 40 MM (2" X 1 1/2"), INSTALADO EM REDE DE ALIMENTAÇÃO PARA HIDRANTE - FORNECIMENTO E INSTALAÇÃO. AF_10/2020</t>
  </si>
  <si>
    <t>LUVA COM REDUÇÃO, EM AÇO, CONEXÃO SOLDADA, DN 50 X 40 MM (2" X 1 1/2"), INSTALADO EM REDE DE ALIMENTAÇÃO PARA SPRINKLER - FORNECIMENTO E INSTALAÇÃO. AF_10/2020</t>
  </si>
  <si>
    <t>LUVA COM REDUÇÃO, EM AÇO, CONEXÃO SOLDADA, DN 65 X 50 MM (2 1/2" X 2"), INSTALADO EM PRUMADAS - FORNECIMENTO E INSTALAÇÃO. AF_10/2020</t>
  </si>
  <si>
    <t>LUVA COM REDUÇÃO, EM AÇO, CONEXÃO SOLDADA, DN 65 X 50 MM (2 1/2" X 2"), INSTALADO EM REDE DE ALIMENTAÇÃO PARA HIDRANTE - FORNECIMENTO E INSTALAÇÃO. AF_10/2020</t>
  </si>
  <si>
    <t>LUVA COM REDUÇÃO, EM AÇO, CONEXÃO SOLDADA, DN 65 X 50 MM (2 1/2" X 2"), INSTALADO EM REDE DE ALIMENTAÇÃO PARA SPRINKLER - FORNECIMENTO E INSTALAÇÃO. AF_10/2020</t>
  </si>
  <si>
    <t>LUVA COM REDUÇÃO, EM AÇO, CONEXÃO SOLDADA, DN 80 X 65 MM (3" X 2 1/2"), INSTALADO EM PRUMADAS - FORNECIMENTO E INSTALAÇÃO. AF_10/2020</t>
  </si>
  <si>
    <t>LUVA COM REDUÇÃO, EM AÇO, CONEXÃO SOLDADA, DN 80 X 65 MM (3" X 2 1/2"), INSTALADO EM REDE DE ALIMENTAÇÃO PARA HIDRANTE - FORNECIMENTO E INSTALAÇÃO. AF_10/2020</t>
  </si>
  <si>
    <t>LUVA COM REDUÇÃO, EM AÇO, CONEXÃO SOLDADA, DN 80 X 65 MM (3" X 2 1/2"), INSTALADO EM REDE DE ALIMENTAÇÃO PARA SPRINKLER - FORNECIMENTO E INSTALAÇÃO. AF_10/2020</t>
  </si>
  <si>
    <t>LUVA DE REDUÇÃO, EM FERRO GALVANIZADO, 1 1/2" X 1 1/4", CONEXÃO ROSQUEADA, INSTALADO EM REDE DE ALIMENTAÇÃO PARA HIDRANTE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</si>
  <si>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</si>
  <si>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HIDRANTE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</si>
  <si>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</si>
  <si>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HIDRANTE - FORNECIMENTO E INSTALAÇÃO. AF_10/2020</t>
  </si>
  <si>
    <t>LUVA DE REDUÇÃO, EM FERRO GALVANIZADO, 1 1/2" X 3/4", CONEXÃO ROSQUEADA, INSTALADO EM REDE DE ALIMENTAÇÃO PARA SPRINKLER - FORNECIMENTO E INSTALAÇÃO. AF_10/2020</t>
  </si>
  <si>
    <t>LUVA DE REDUÇÃO, EM FERRO GALVANIZADO, 1 1/4" X 1", CONEXÃO ROSQUEADA, INSTALADO EM REDE DE ALIMENTAÇÃO PARA HIDRANTE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</si>
  <si>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</si>
  <si>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HIDRANTE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</si>
  <si>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</si>
  <si>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HIDRANTE - FORNECIMENTO E INSTALAÇÃO. AF_10/2020</t>
  </si>
  <si>
    <t>LUVA DE REDUÇÃO, EM FERRO GALVANIZADO, 1 1/4" X 3/4", CONEXÃO ROSQUEADA, INSTALADO EM REDE DE ALIMENTAÇÃO PARA SPRINKLER - FORNECIMENTO E INSTALAÇÃO. AF_10/2020</t>
  </si>
  <si>
    <t>LUVA DE REDUÇÃO, EM FERRO GALVANIZADO, 1" X 1/2",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</si>
  <si>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</si>
  <si>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HIDRANTE - FORNECIMENTO E INSTALAÇÃO. AF_10/2020</t>
  </si>
  <si>
    <t>LUVA DE REDUÇÃO, EM FERRO GALVANIZADO, 1" X 3/4", CONEXÃO ROSQUEADA, INSTALADO EM REDE DE ALIMENTAÇÃO PARA SPRINKLER - FORNECIMENTO E INSTALAÇÃO. AF_10/2020</t>
  </si>
  <si>
    <t>LUVA DE REDUÇÃO, EM FERRO GALVANIZADO, 2 1/2" X 1 1/2", CONEXÃO ROSQUEADA, INSTALADO EM PRUMADAS - FORNECIMENTO E INSTALAÇÃO. AF_10/2020</t>
  </si>
  <si>
    <t>LUVA DE REDUÇÃO, EM FERRO GALVANIZADO, 2 1/2" X 1 1/2", CONEXÃO ROSQUEADA, INSTALADO EM REDE DE ALIMENTAÇÃO PARA HIDRANTE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</si>
  <si>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</si>
  <si>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PRUMADAS - FORNECIMENTO E INSTALAÇÃO. AF_10/2020</t>
  </si>
  <si>
    <t>LUVA DE REDUÇÃO, EM FERRO GALVANIZADO, 2 1/2" X 2", CONEXÃO ROSQUEADA, INSTALADO EM REDE DE ALIMENTAÇÃO PARA HIDRANTE - FORNECIMENTO E INSTALAÇÃO. AF_10/2020</t>
  </si>
  <si>
    <t>LUVA DE REDUÇÃO, EM FERRO GALVANIZADO, 2 1/2" X 2", CONEXÃO ROSQUEADA, INSTALADO EM REDE DE ALIMENTAÇÃO PARA SPRINKLER - FORNECIMENTO E INSTALAÇÃO. AF_10/2020</t>
  </si>
  <si>
    <t>LUVA DE REDUÇÃO, EM FERRO GALVANIZADO, 2" X 1 1/2", CONEXÃO ROSQUEADA, INSTALADO EM PRUMADAS - FORNECIMENTO E INSTALAÇÃO. AF_10/2020</t>
  </si>
  <si>
    <t>LUVA DE REDUÇÃO, EM FERRO GALVANIZADO, 2" X 1 1/2", CONEXÃO ROSQUEADA, INSTALADO EM REDE DE ALIMENTAÇÃO PARA HIDRANTE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</si>
  <si>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</si>
  <si>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PRUMADAS - FORNECIMENTO E INSTALAÇÃO. AF_10/2020</t>
  </si>
  <si>
    <t>LUVA DE REDUÇÃO, EM FERRO GALVANIZADO, 2" X 1 1/4", CONEXÃO ROSQUEADA, INSTALADO EM REDE DE ALIMENTAÇÃO PARA HIDRANTE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</si>
  <si>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</si>
  <si>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PRUMADAS - FORNECIMENTO E INSTALAÇÃO. AF_10/2020</t>
  </si>
  <si>
    <t>LUVA DE REDUÇÃO, EM FERRO GALVANIZADO, 2" X 1", CONEXÃO ROSQUEADA, INSTALADO EM REDE DE ALIMENTAÇÃO PARA HIDRANTE - FORNECIMENTO E INSTALAÇÃO. AF_10/2020</t>
  </si>
  <si>
    <t>LUVA DE REDUÇÃO, EM FERRO GALVANIZADO, 2" X 1", CONEXÃO ROSQUEADA, INSTALADO EM REDE DE ALIMENTAÇÃO PARA SPRINKLER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</si>
  <si>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</si>
  <si>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</si>
  <si>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1/2", CONEXÃO ROSQUEADA, INSTALADO EM REDE DE ALIMENTAÇÃO PARA HIDRANTE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</si>
  <si>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</si>
  <si>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PRUMADAS - FORNECIMENTO E INSTALAÇÃO. AF_10/2020</t>
  </si>
  <si>
    <t>LUVA DE REDUÇÃO, EM FERRO GALVANIZADO, 3" X 2", CONEXÃO ROSQUEADA, INSTALADO EM REDE DE ALIMENTAÇÃO PARA HIDRANTE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</si>
  <si>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</si>
  <si>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</si>
  <si>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DE REDUÇÃO, EM FERRO GALVANIZADO, 4" X 2 1/2", CONEXÃO ROSQUEADA, INSTALADO EM PRUMADAS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</si>
  <si>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</si>
  <si>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PRUMADAS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</si>
  <si>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</si>
  <si>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PRUMADAS - FORNECIMENTO E INSTALAÇÃO. AF_10/2020</t>
  </si>
  <si>
    <t>LUVA DE REDUÇÃO, EM FERRO GALVANIZADO, 4" X 3", CONEXÃO ROSQUEADA, INSTALADO EM REDE DE ALIMENTAÇÃO PARA HIDRANTE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</si>
  <si>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</si>
  <si>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</si>
  <si>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EM AÇO, CONEXÃO SOLDADA, DN 25 (1"), INSTALADO EM RAMAIS E SUB-RAMAIS DE GÁS - FORNECIMENTO E INSTALAÇÃO. AF_10/2020</t>
  </si>
  <si>
    <t>LUVA, EM AÇO, CONEXÃO SOLDADA, DN 25 (1"), INSTALADO EM REDE DE ALIMENTAÇÃO PARA HIDRANTE - FORNECIMENTO E INSTALAÇÃO. AF_10/2020</t>
  </si>
  <si>
    <t>LUVA, EM AÇO, CONEXÃO SOLDADA, DN 25 (1"), INSTALADO EM REDE DE ALIMENTAÇÃO PARA SPRINKLER - FORNECIMENTO E INSTALAÇÃO. AF_10/2020</t>
  </si>
  <si>
    <t>LUVA, EM AÇO, CONEXÃO SOLDADA, DN 32 (1 1/4"), INSTALADO EM REDE DE ALIMENTAÇÃO PARA HIDRANTE - FORNECIMENTO E INSTALAÇÃO. AF_10/2020</t>
  </si>
  <si>
    <t>LUVA, EM AÇO, CONEXÃO SOLDADA, DN 32 (1 1/4"), INSTALADO EM REDE DE ALIMENTAÇÃO PARA SPRINKLER - FORNECIMENTO E INSTALAÇÃO. AF_10/2020</t>
  </si>
  <si>
    <t>LUVA, EM AÇO, CONEXÃO SOLDADA, DN 40 (1 1/2"), INSTALADO EM REDE DE ALIMENTAÇÃO PARA HIDRANTE - FORNECIMENTO E INSTALAÇÃO. AF_10/2020</t>
  </si>
  <si>
    <t>LUVA, EM AÇO, CONEXÃO SOLDADA, DN 40 (1 1/2"), INSTALADO EM REDE DE ALIMENTAÇÃO PARA SPRINKLER - FORNECIMENTO E INSTALAÇÃO. AF_10/2020</t>
  </si>
  <si>
    <t>LUVA, EM AÇO, CONEXÃO SOLDADA, DN 50 (2"), INSTALADO EM PRUMADAS - FORNECIMENTO E INSTALAÇÃO. AF_10/2020</t>
  </si>
  <si>
    <t>LUVA, EM AÇO, CONEXÃO SOLDADA, DN 50 (2"), INSTALADO EM REDE DE ALIMENTAÇÃO PARA HIDRANTE - FORNECIMENTO E INSTALAÇÃO. AF_10/2020</t>
  </si>
  <si>
    <t>LUVA, EM AÇO, CONEXÃO SOLDADA, DN 50 (2"), INSTALADO EM REDE DE ALIMENTAÇÃO PARA SPRINKLER - FORNECIMENTO E INSTALAÇÃO. AF_10/2020</t>
  </si>
  <si>
    <t>LUVA, EM AÇO, CONEXÃO SOLDADA, DN 65 (2 1/2"), INSTALADO EM PRUMADAS - FORNECIMENTO E INSTALAÇÃO. AF_10/2020</t>
  </si>
  <si>
    <t>LUVA, EM AÇO, CONEXÃO SOLDADA, DN 65 (2 1/2"), INSTALADO EM REDE DE ALIMENTAÇÃO PARA HIDRANTE - FORNECIMENTO E INSTALAÇÃO. AF_10/2020</t>
  </si>
  <si>
    <t>LUVA, EM AÇO, CONEXÃO SOLDADA, DN 65 (2 1/2"), INSTALADO EM REDE DE ALIMENTAÇÃO PARA SPRINKLER - FORNECIMENTO E INSTALAÇÃO. AF_10/2020</t>
  </si>
  <si>
    <t>LUVA, EM AÇO, CONEXÃO SOLDADA, DN 80 (3"), INSTALADO EM PRUMADAS - FORNECIMENTO E INSTALAÇÃO. AF_10/2020</t>
  </si>
  <si>
    <t>LUVA, EM AÇO, CONEXÃO SOLDADA, DN 80 (3"), INSTALADO EM REDE DE ALIMENTAÇÃO PARA HIDRANTE - FORNECIMENTO E INSTALAÇÃO. AF_10/2020</t>
  </si>
  <si>
    <t>LUVA, EM AÇO, CONEXÃO SOLDADA, DN 80 (3"), INSTALADO EM REDE DE ALIMENTAÇÃO PARA SPRINKLER - FORNECIMENTO E INSTALAÇÃO. AF_10/2020</t>
  </si>
  <si>
    <t>LUVA, EM FERRO GALVANIZADO, 4", CONEXÃO ROSQUEADA, INSTALADO EM PRUMADAS - FORNECIMENTO E INSTALAÇÃO. AF_10/2020</t>
  </si>
  <si>
    <t>LUVA, EM FERRO GALVANIZADO, 4", CONEXÃO ROSQUEADA, INSTALADO EM REDE DE ALIMENTAÇÃO PARA HIDRANTE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</si>
  <si>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</si>
  <si>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</si>
  <si>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</si>
  <si>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EM FERRO GALVANIZADO, CONEXÃO ROSQUEADA, DN 25 (1"), INSTALADO EM REDE DE ALIMENTAÇÃO PARA SPRINKLER - FORNECIMENTO E INSTALAÇÃO. AF_10/2020</t>
  </si>
  <si>
    <t>LUVA, EM FERRO GALVANIZADO, CONEXÃO ROSQUEADA, DN 32 (1 1/4"), INSTALADO EM REDE DE ALIMENTAÇÃO PARA SPRINKLER - FORNECIMENTO E INSTALAÇÃO. AF_10/2020</t>
  </si>
  <si>
    <t>LUVA, EM FERRO GALVANIZADO, CONEXÃO ROSQUEADA, DN 40 (1 1/2"), INSTALADO EM REDE DE ALIMENTAÇÃO PARA SPRINKLER - FORNECIMENTO E INSTALAÇÃO. AF_10/2020</t>
  </si>
  <si>
    <t>LUVA, EM FERRO GALVANIZADO, CONEXÃO ROSQUEADA, DN 50 (2"), INSTALADO EM REDE DE ALIMENTAÇÃO PARA SPRINKLER - FORNECIMENTO E INSTALAÇÃO. AF_10/2020</t>
  </si>
  <si>
    <t>LUVA, EM FERRO GALVANIZADO, CONEXÃO ROSQUEADA, DN 65 (2 1/2"), INSTALADO EM REDE DE ALIMENTAÇÃO PARA SPRINKLER - FORNECIMENTO E INSTALAÇÃO. AF_10/2020</t>
  </si>
  <si>
    <t>LUVA, EM FERRO GALVANIZADO, CONEXÃO ROSQUEADA, DN 80 (3"), INSTALADO EM REDE DE ALIMENTAÇÃO PARA SPRINKLER - FORNECIMENTO E INSTALAÇÃO. AF_10/2020</t>
  </si>
  <si>
    <t>LUVA, EM FERRO GALVANIZADO, DN 25 (1"),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</si>
  <si>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</si>
  <si>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</si>
  <si>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PRUMADAS - FORNECIMENTO E INSTALAÇÃO. AF_10/2020</t>
  </si>
  <si>
    <t>LUVA, EM FERRO GALVANIZADO, DN 50 (2"), CONEXÃO ROSQUEADA, INSTALADO EM REDE DE ALIMENTAÇÃO PARA HIDRANTE - FORNECIMENTO E INSTALAÇÃO. AF_10/2020</t>
  </si>
  <si>
    <t>LUVA, EM FERRO GALVANIZADO, DN 65 (2 1/2"), CONEXÃO ROSQUEADA, INSTALADO EM PRUMADAS - FORNECIMENTO E INSTALAÇÃO. AF_10/2020</t>
  </si>
  <si>
    <t>LUVA, EM FERRO GALVANIZADO, DN 65 (2 1/2"), CONEXÃO ROSQUEADA, INSTALADO EM REDE DE ALIMENTAÇÃO PARA HIDRANTE - FORNECIMENTO E INSTALAÇÃO. AF_10/2020</t>
  </si>
  <si>
    <t>LUVA, EM FERRO GALVANIZADO, DN 80 (3"), CONEXÃO ROSQUEADA, INSTALADO EM PRUMADAS - FORNECIMENTO E INSTALAÇÃO. AF_10/2020</t>
  </si>
  <si>
    <t>LUVA, EM FERRO GALVANIZADO, DN 80 (3"), CONEXÃO ROSQUEADA, INSTALADO EM REDE DE ALIMENTAÇÃO PARA HIDRANTE - FORNECIMENTO E INSTALAÇÃO. AF_10/2020</t>
  </si>
  <si>
    <t>MANÔMETRO 0 A 200 PSI (0 A 14 KGF/CM2), D = 50MM - FORNECIMENTO E INSTALAÇÃO. AF_10/2020</t>
  </si>
  <si>
    <t>NIPLE, EM FERRO GALVANIZADO, 4", CONEXÃO ROSQUEADA, INSTALADO EM PRUMADAS - FORNECIMENTO E INSTALAÇÃO. AF_10/2020</t>
  </si>
  <si>
    <t>NIPLE, EM FERRO GALVANIZADO, 4", CONEXÃO ROSQUEADA, INSTALADO EM REDE DE ALIMENTAÇÃO PARA HIDRANTE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</si>
  <si>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</si>
  <si>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</si>
  <si>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</si>
  <si>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NIPLE,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</si>
  <si>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</si>
  <si>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</si>
  <si>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</si>
  <si>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</si>
  <si>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</si>
  <si>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</si>
  <si>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</si>
  <si>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</si>
  <si>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PRUMADAS - FORNECIMENTO E INSTALAÇÃO. AF_10/2020</t>
  </si>
  <si>
    <t>NIPLE, EM FERRO GALVANIZADO, DN 50 (2"), CONEXÃO ROSQUEADA, INSTALADO EM REDE DE ALIMENTAÇÃO PARA HIDRANTE - FORNECIMENTO E INSTALAÇÃO. AF_10/2020</t>
  </si>
  <si>
    <t>NIPLE, EM FERRO GALVANIZADO, DN 65 (2 1/2"), CONEXÃO ROSQUEADA, INSTALADO EM PRUMADAS - FORNECIMENTO E INSTALAÇÃO. AF_10/2020</t>
  </si>
  <si>
    <t>NIPLE, EM FERRO GALVANIZADO, DN 65 (2 1/2"), CONEXÃO ROSQUEADA, INSTALADO EM REDE DE ALIMENTAÇÃO PARA HIDRANTE - FORNECIMENTO E INSTALAÇÃO. AF_10/2020</t>
  </si>
  <si>
    <t>NIPLE, EM FERRO GALVANIZADO, DN 80 (3"), CONEXÃO ROSQUEADA, INSTALADO EM PRUMADAS - FORNECIMENTO E INSTALAÇÃO. AF_10/2020</t>
  </si>
  <si>
    <t>NIPLE, EM FERRO GALVANIZADO, DN 80 (3"), CONEXÃO ROSQUEADA, INSTALADO EM REDE DE ALIMENTAÇÃO PARA HIDRANTE - FORNECIMENTO E INSTALAÇÃO. AF_10/2020</t>
  </si>
  <si>
    <t>SPRINKLER TIPO PENDENTE, 68 °C, UNIÃO POR ROSCA DN 15 (1/2") - FORNECIMENTO E INSTALAÇÃO. AF_10/2020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</si>
  <si>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</si>
  <si>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</si>
  <si>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</si>
  <si>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</si>
  <si>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</si>
  <si>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</si>
  <si>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</si>
  <si>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</si>
  <si>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</si>
  <si>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</si>
  <si>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</si>
  <si>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</si>
  <si>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DN 100 (4"), CONEXÃO ROSQUEADA, INSTALADO EM PRUMADAS - FORNECIMENTO E INSTALAÇÃO. AF_10/2020</t>
  </si>
  <si>
    <t>TUBO DE AÇO GALVANIZADO COM COSTURA, CLASSE MÉDIA, DN 100 (4"), CONEXÃO ROSQUEADA,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</si>
  <si>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</si>
  <si>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</si>
  <si>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</si>
  <si>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PRUMADAS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</si>
  <si>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</si>
  <si>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PRUMADAS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</si>
  <si>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</si>
  <si>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PRUMADAS - FORNECIMENTO E INSTALAÇÃO. AF_10/2020</t>
  </si>
  <si>
    <t>TUBO DE AÇO GALVANIZADO COM COSTURA, CLASSE MÉDIA, DN 80 (3"), CONEXÃO ROSQUEADA, INSTALADO EM REDE DE ALIMENTAÇÃO PARA HIDRANTE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</si>
  <si>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</si>
  <si>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</si>
  <si>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</si>
  <si>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25 (1"),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</si>
  <si>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</si>
  <si>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HIDRANTE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</si>
  <si>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</si>
  <si>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HIDRANTE - FORNECIMENTO E INSTALAÇÃO. AF_10/2020</t>
  </si>
  <si>
    <t>TUBO DE AÇO PRETO SEM COSTURA, CONEXÃO SOLDADA, DN 40 (1 1/2"), INSTALADO EM REDE DE ALIMENTAÇÃO PARA SPRINKLER - FORNECIMENTO E INSTALAÇÃO. AF_10/2020</t>
  </si>
  <si>
    <t>TUBO DE AÇO PRETO SEM COSTURA, CONEXÃO SOLDADA, DN 50 (2"), INSTALADO EM PRUMADAS - FORNECIMENTO E INSTALAÇÃO. AF_10/2020</t>
  </si>
  <si>
    <t>TUBO DE AÇO PRETO SEM COSTURA, CONEXÃO SOLDADA, DN 50 (2"), INSTALADO EM REDE DE ALIMENTAÇÃO PARA HIDRANTE - FORNECIMENTO E INSTALAÇÃO. AF_10/2020</t>
  </si>
  <si>
    <t>TUBO DE AÇO PRETO SEM COSTURA, CONEXÃO SOLDADA, DN 50 (2"), INSTALADO EM REDE DE ALIMENTAÇÃO PARA SPRINKLER - FORNECIMENTO E INSTALAÇÃO. AF_10/2020</t>
  </si>
  <si>
    <t>TUBO DE AÇO PRETO SEM COSTURA, CONEXÃO SOLDADA, DN 65 (2 1/2"), INSTALADO EM PRUMADAS - FORNECIMENTO E INSTALAÇÃO. AF_10/2020</t>
  </si>
  <si>
    <t>TUBO DE AÇO PRETO SEM COSTURA, CONEXÃO SOLDADA, DN 65 (2 1/2"), INSTALADO EM REDE DE ALIMENTAÇÃO PARA HIDRANTE - FORNECIMENTO E INSTALAÇÃO. AF_10/2020</t>
  </si>
  <si>
    <t>TUBO DE AÇO PRETO SEM COSTURA, CONEXÃO SOLDADA, DN 65 (2 1/2"), INSTALADO EM REDE DE ALIMENTAÇÃO PARA SPRINKLER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</si>
  <si>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</si>
  <si>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</si>
  <si>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</si>
  <si>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</si>
  <si>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</si>
  <si>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</si>
  <si>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TÊ, EM AÇO, CONEXÃO SOLDADA, DN 25 (1"), INSTALADO EM REDE DE ALIMENTAÇÃO PARA HIDRANTE - FORNECIMENTO E INSTALAÇÃO. AF_10/2020</t>
  </si>
  <si>
    <t>TÊ, EM AÇO, CONEXÃO SOLDADA, DN 25 (1"), INSTALADO EM REDE DE ALIMENTAÇÃO PARA SPRINKLER - FORNECIMENTO E INSTALAÇÃO. AF_10/2020</t>
  </si>
  <si>
    <t>TÊ, EM AÇO, CONEXÃO SOLDADA, DN 32 (1 1/4"), INSTALADO EM REDE DE ALIMENTAÇÃO PARA HIDRANTE - FORNECIMENTO E INSTALAÇÃO. AF_10/2020</t>
  </si>
  <si>
    <t>TÊ, EM AÇO, CONEXÃO SOLDADA, DN 32 (1 1/4"), INSTALADO EM REDE DE ALIMENTAÇÃO PARA SPRINKLER - FORNECIMENTO E INSTALAÇÃO. AF_10/2020</t>
  </si>
  <si>
    <t>TÊ, EM AÇO, CONEXÃO SOLDADA, DN 40 (1 1/2"), INSTALADO EM REDE DE ALIMENTAÇÃO PARA HIDRANTE - FORNECIMENTO E INSTALAÇÃO. AF_10/2020</t>
  </si>
  <si>
    <t>TÊ, EM AÇO, CONEXÃO SOLDADA, DN 40 (1 1/2"), INSTALADO EM REDE DE ALIMENTAÇÃO PARA SPRINKLER - FORNECIMENTO E INSTALAÇÃO. AF_10/2020</t>
  </si>
  <si>
    <t>TÊ, EM AÇO, CONEXÃO SOLDADA, DN 50 (2"), INSTALADO EM PRUMADAS - FORNECIMENTO E INSTALAÇÃO. AF_10/2020</t>
  </si>
  <si>
    <t>TÊ, EM AÇO, CONEXÃO SOLDADA, DN 50 (2"), INSTALADO EM REDE DE ALIMENTAÇÃO PARA HIDRANTE - FORNECIMENTO E INSTALAÇÃO. AF_10/2020</t>
  </si>
  <si>
    <t>TÊ, EM AÇO, CONEXÃO SOLDADA, DN 50 (2"), INSTALADO EM REDE DE ALIMENTAÇÃO PARA SPRINKLER - FORNECIMENTO E INSTALAÇÃO. AF_10/2020</t>
  </si>
  <si>
    <t>TÊ, EM AÇO, CONEXÃO SOLDADA, DN 65 (2 1/2"), INSTALADO EM PRUMADAS - FORNECIMENTO E INSTALAÇÃO. AF_10/2020</t>
  </si>
  <si>
    <t>TÊ, EM AÇO, CONEXÃO SOLDADA, DN 65 (2 1/2"), INSTALADO EM REDE DE ALIMENTAÇÃO PARA HIDRANTE - FORNECIMENTO E INSTALAÇÃO. AF_10/2020</t>
  </si>
  <si>
    <t>TÊ, EM AÇO, CONEXÃO SOLDADA, DN 65 (2 1/2"), INSTALADO EM REDE DE ALIMENTAÇÃO PARA SPRINKLER - FORNECIMENTO E INSTALAÇÃO. AF_10/2020</t>
  </si>
  <si>
    <t>TÊ, EM AÇO, CONEXÃO SOLDADA, DN 80 (3"), INSTALADO EM PRUMADAS - FORNECIMENTO E INSTALAÇÃO. AF_10/2020</t>
  </si>
  <si>
    <t>TÊ, EM AÇO, CONEXÃO SOLDADA, DN 80 (3"), INSTALADO EM REDE DE ALIMENTAÇÃO PARA HIDRANTE - FORNECIMENTO E INSTALAÇÃO. AF_10/2020</t>
  </si>
  <si>
    <t>TÊ, EM AÇO, CONEXÃO SOLDADA, DN 80 (3"), INSTALADO EM REDE DE ALIMENTAÇÃO PARA SPRINKLER - FORNECIMENTO E INSTALAÇÃO. AF_10/2020</t>
  </si>
  <si>
    <t>TÊ, EM FERRO GALVANIZADO, 4", CONEXÃO ROSQUEADA, INSTALADO EM PRUMADAS - FORNECIMENTO E INSTALAÇÃO. AF_10/2020</t>
  </si>
  <si>
    <t>TÊ, EM FERRO GALVANIZADO, 4", CONEXÃO ROSQUEADA, INSTALADO EM REDE DE ALIMENTAÇÃO PARA HIDRANTE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</si>
  <si>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</si>
  <si>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</si>
  <si>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</si>
  <si>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TÊ, EM FERRO GALVANIZADO, CONEXÃO ROSQUEADA, DN 25 (1"), INSTALADO EM REDE DE ALIMENTAÇÃO PARA HIDRANTE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</si>
  <si>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</si>
  <si>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HIDRANTE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</si>
  <si>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</si>
  <si>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HIDRANTE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</si>
  <si>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</si>
  <si>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HIDRANTE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</si>
  <si>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</si>
  <si>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HIDRANTE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</si>
  <si>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</si>
  <si>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HIDRANTE - FORNECIMENTO E INSTALAÇÃO. AF_10/2020</t>
  </si>
  <si>
    <t>TÊ, EM FERRO GALVANIZADO, CONEXÃO ROSQUEADA, DN 80 (3"), INSTALADO EM REDE DE ALIMENTAÇÃO PARA SPRINKLER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</si>
  <si>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</si>
  <si>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</si>
  <si>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</si>
  <si>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4", CONEXÃO ROSQUEADA, INSTALADO EM PRUMADAS - FORNECIMENTO E INSTALAÇÃO. AF_10/2020</t>
  </si>
  <si>
    <t>UNIÃO, EM FERRO GALVANIZADO, 4", CONEXÃO ROSQUEADA, INSTALADO EM REDE DE ALIMENTAÇÃO PARA HIDRANTE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</si>
  <si>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</si>
  <si>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</si>
  <si>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</si>
  <si>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</si>
  <si>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</si>
  <si>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</si>
  <si>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</si>
  <si>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</si>
  <si>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</si>
  <si>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</si>
  <si>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</si>
  <si>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</si>
  <si>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PRUMADAS - FORNECIMENTO E INSTALAÇÃO. AF_10/2020</t>
  </si>
  <si>
    <t>UNIÃO, EM FERRO GALVANIZADO, DN 50 (2"), CONEXÃO ROSQUEADA, INSTALADO EM REDE DE ALIMENTAÇÃO PARA HIDRANTE - FORNECIMENTO E INSTALAÇÃO. AF_10/2020</t>
  </si>
  <si>
    <t>UNIÃO, EM FERRO GALVANIZADO, DN 65 (2 1/2"), CONEXÃO ROSQUEADA, INSTALADO EM PRUMADAS - FORNECIMENTO E INSTALAÇÃO. AF_10/2020</t>
  </si>
  <si>
    <t>UNIÃO, EM FERRO GALVANIZADO, DN 65 (2 1/2"), CONEXÃO ROSQUEADA, INSTALADO EM REDE DE ALIMENTAÇÃO PARA HIDRANTE - FORNECIMENTO E INSTALAÇÃO. AF_10/2020</t>
  </si>
  <si>
    <t>UNIÃO, EM FERRO GALVANIZADO, DN 80 (3"), CONEXÃO ROSQUEADA, INSTALADO EM PRUMADAS - FORNECIMENTO E INSTALAÇÃO. AF_10/2020</t>
  </si>
  <si>
    <t>UNIÃO, EM FERRO GALVANIZADO, DN 80 (3"), CONEXÃO ROSQUEADA, INSTALADO EM REDE DE ALIMENTAÇÃO PARA HIDRANTE - FORNECIMENTO E INSTALAÇÃO. AF_10/2020</t>
  </si>
  <si>
    <t>CONEXÃO FIXA, ROSCA FÊMEA,  METÁLICA, PARA INSTALAÇÕES EM PEX MULTICAMADA, DN 16MM X 1/2", CONEXÃO POR CRIMPAGEM - FORNECIMENTO E INSTALAÇÃO. AF_01/2020</t>
  </si>
  <si>
    <t>CONEXÃO FIXA, ROSCA FÊMEA,  METÁLICA, PARA INSTALAÇÕES EM PEX MULTICAMADA, DN 20MM X 3/4", CONEXÃO POR CRIMPAGEM - FORNECIMENTO E INSTALAÇÃO. AF_01/2020</t>
  </si>
  <si>
    <t>CONEXÃO FIXA, ROSCA FÊMEA,  METÁLICA, PARA INSTALAÇÕES EM PEX MULTICAMADA, DN 26MM X 1", CONEXÃO POR CRIMPAGEM - FORNECIMENTO E INSTALAÇÃO. AF_01/2020</t>
  </si>
  <si>
    <t>CONEXÃO FIXA, ROSCA FÊMEA,  METÁLICA, PARA INSTALAÇÕES EM PEX MULTICAMADA, DN 32MM X 1 1/4", CONEXÃO POR CRIMPAGEM - FORNECIMENTO E INSTALAÇÃO. AF_01/2020</t>
  </si>
  <si>
    <t>CONEXÃO FIXA, ROSCA MACHO,  METÁLICA, PARA INSTALAÇÕES EM PEX MULTICAMADA, DN 20MM X 3/4", CONEXÃO POR CRIMPAGEM - FORNECIMENTO E INSTALAÇÃO. AF_01/2020</t>
  </si>
  <si>
    <t>CONEXÃO FIXA, ROSCA MACHO,  METÁLICA, PARA INSTALAÇÕES EM PEX MULTICAMADA, DN 26MM X 1", CONEXÃO POR CRIMPAGEM - FORNECIMENTO E INSTALAÇÃO. AF_01/2020</t>
  </si>
  <si>
    <t>CONEXÃO FIXA, ROSCA MACHO,  METÁLICA, PARA INSTALAÇÕES EM PEX MULTICAMADA, DN 32MM X 1 1/4", CONEXÃO POR CRIMPAGEM - FORNECIMENTO E INSTALAÇÃO. AF_01/2020</t>
  </si>
  <si>
    <t>CONEXÃO FIXA, ROSCA MACHO, METÁLICA, PARA INSTALAÇÕES EM PEX MULTICAMADA, DN 16MM X 1/2", CONEXÃO POR CRIMPAGEM - FORNECIMENTO E INSTALAÇÃO. AF_01/2020</t>
  </si>
  <si>
    <t>FIXAÇÃO DE TUBOS VERTICAIS DE MULTICAMADA, DIÂMETROS MENORES OU IGUAIS A 32 MM, COM ABRAÇADEIRA TIPO SUPORTE MÚLTIPLO, FIXADA EM PAREDE EXTERNA - FORNECIMENTO E INSTALAÇÃO. AF_01/2020</t>
  </si>
  <si>
    <t>JOELHO 90 GRAUS, PARA INSTALAÇÕES EM PEX MULTICAMADA, DN 16 MM, CONEXÃO POR CRIMPAGEM - FORNECIMENTO E INSTALAÇÃO. AF_01/2020</t>
  </si>
  <si>
    <t>JOELHO 90 GRAUS, PARA INSTALAÇÕES EM PEX MULTICAMADA, DN 20 MM, CONEXÃO POR CRIMPAGEM - FORNECIMENTO E INSTALAÇÃO. AF_01/2020</t>
  </si>
  <si>
    <t>JOELHO 90 GRAUS, PARA INSTALAÇÕES EM PEX MULTICAMADA, DN 26 MM, CONEXÃO POR CRIMPAGEM - FORNECIMENTO E INSTALAÇÃO. AF_01/2020</t>
  </si>
  <si>
    <t>JOELHO 90 GRAUS, PARA INSTALAÇÕES EM PEX MULTICAMADA, DN 32 MM, CONEXÃO POR CRIMPAGEM - FORNECIMENTO E INSTALAÇÃO. AF_01/2020</t>
  </si>
  <si>
    <t>JOELHO 90 GRAUS, ROSCA FÊMEA, PARA INSTALAÇÕES EM PEX MULTICAMADA, DN 16 MM X 1/2'', CONEXÃO POR CRIMPAGEM - FORNECIMENTO E INSTALAÇÃO. AF_01/2020</t>
  </si>
  <si>
    <t>JOELHO 90 GRAUS, ROSCA FÊMEA, PARA INSTALAÇÕES EM PEX MULTICAMADA, DN 20 MM X 3/4", CONEXÃO POR CRIMPAGEM - FORNECIMENTO E INSTALAÇÃO. AF_01/2020</t>
  </si>
  <si>
    <t>JOELHO 90 GRAUS, ROSCA FÊMEA, PARA INSTALAÇÕES EM PEX MULTICAMADA, DN 25 MM X 1'', CONEXÃO POR CRIMPAGEM - FORNECIMENTO E INSTALAÇÃO. AF_01/2020</t>
  </si>
  <si>
    <t>JOELHO 90 GRAUS, ROSCA FÊMEA, PARA INSTALAÇÕES EM PEX MULTICAMADA, DN 32 MM X 1 1/4'', CONEXÃO POR CRIMPAGEM - FORNECIMENTO E INSTALAÇÃO. AF_01/2020</t>
  </si>
  <si>
    <t>JOELHO 90 GRAUS, ROSCA MACHO, PARA INSTALAÇÕES EM PEX MULTICAMADA, DN 16 MM X 1/2'', CONEXÃO POR CRIMPAGEM - FORNECIMENTO E INSTALAÇÃO. AF_01/2020</t>
  </si>
  <si>
    <t>JOELHO 90 GRAUS, ROSCA MACHO, PARA INSTALAÇÕES EM PEX MULTICAMADA, DN 20 MM X 3/4", CONEXÃO POR CRIMPAGEM - FORNECIMENTO E INSTALAÇÃO. AF_01/2020</t>
  </si>
  <si>
    <t>JOELHO 90 GRAUS, ROSCA MACHO, PARA INSTALAÇÕES EM PEX MULTICAMADA, DN 25 MM X 1'', CONEXÃO POR CRIMPAGEM - FORNECIMENTO E INSTALAÇÃO. AF_01/2020</t>
  </si>
  <si>
    <t>JOELHO 90 GRAUS, ROSCA MACHO, PARA INSTALAÇÕES EM PEX MULTICAMADA, DN 32 MM X 1 1/4'', CONEXÃO POR CRIMPAGEM - FORNECIMENTO E INSTALAÇÃO. AF_01/2020</t>
  </si>
  <si>
    <t>KIT CAVALETE PARA GÁS - COM MEDIDOR E REGULADOR - ENTRADA INDIVIDUAL PRINCIPAL, EM AÇO GALVANIZADO DN 15 E 25 MM (1/2" E 1") - FORNECIMENTO E INSTALAÇÃO. AF_01/2020</t>
  </si>
  <si>
    <t>KIT CAVALETE PARA GÁS - SEM MEDIDOR COM REGULADOR - ENTRADA INDIVIDUAL PRINCIPAL, EM AÇO GALVANIZADO DN 15 E 25 MM (1/2" E 1") - FORNECIMENTO E INSTALAÇÃO. AF_01/2020</t>
  </si>
  <si>
    <t>KIT CAVALETE PARA GÁS - SEM MEDIDOR OU REGULADOR - ENTRADA INDIVIDUAL PRINCIPAL, EM AÇO GALVANIZADO DN 15 E 25 MM (1/2" E 1") - FORNECIMENTO E INSTALAÇÃO. AF_01/2020</t>
  </si>
  <si>
    <t>LUVA DE REDUÇÃO PARA INSTALAÇÕES EM PEX MULTICAMADA, DN 20 X 16 MM, CONEXÃO POR CRIMPAGEM - FORNECIMENTO E INSTALAÇÃO. AF_01/2020</t>
  </si>
  <si>
    <t>LUVA DE REDUÇÃO PARA INSTALAÇÕES EM PEX MULTICAMADA, DN 26 X 20 MM, CONEXÃO POR CRIMPAGEM - FORNECIMENTO E INSTALAÇÃO. AF_01/2020</t>
  </si>
  <si>
    <t>LUVA DE REDUÇÃO PARA INSTALAÇÕES EM PEX MULTICAMADA, DN 32 X 26 MM, CONEXÃO POR CRIMPAGEM - FORNECIMENTO E INSTALAÇÃO. AF_01/2020</t>
  </si>
  <si>
    <t>LUVA PARA INSTALAÇÕES EM PEX MULTICAMADA, DN 16 MM, CONEXÃO POR CRIMPAGEM - FORNECIMENTO E INSTALAÇÃO. AF_01/2020</t>
  </si>
  <si>
    <t>LUVA PARA INSTALAÇÕES EM PEX MULTICAMADA, DN 20 MM, CONEXÃO POR CRIMPAGEM - FORNECIMENTO E INSTALAÇÃO. AF_01/2020</t>
  </si>
  <si>
    <t>LUVA PARA INSTALAÇÕES EM PEX MULTICAMADA, DN 26 MM, CONEXÃO POR CRIMPAGEM - FORNECIMENTO E INSTALAÇÃO. AF_01/2020</t>
  </si>
  <si>
    <t>LUVA PARA INSTALAÇÕES EM PEX MULTICAMADA, DN 32 MM, CONEXÃO POR CRIMPAGEM - FORNECIMENTO E INSTALAÇÃO. AF_01/2020</t>
  </si>
  <si>
    <t>TUBO, PEX, MULTICAMADA, COM PROTEÇÃO UV, DN 16, INSTALADO EM IMPLANTAÇÃO DE INSTALAÇÕES DE GÁS - FORNECIMENTO E INSTALAÇÃO. AF_01/2020</t>
  </si>
  <si>
    <t>TUBO, PEX, MULTICAMADA, COM PROTEÇÃO UV, DN 16, INSTALADO EM PRUMADA DE INSTALAÇÕES DE GÁS - FORNECIMENTO E INSTALAÇÃO. AF_01/2020</t>
  </si>
  <si>
    <t>TUBO, PEX, MULTICAMADA, COM PROTEÇÃO UV, DN 20, INSTALADO EM IMPLANTAÇÃO DE INSTALAÇÕES DE GÁS - FORNECIMENTO E INSTALAÇÃO. AF_01/2020</t>
  </si>
  <si>
    <t>TUBO, PEX, MULTICAMADA, COM PROTEÇÃO UV, DN 20, INSTALADO EM PRUMADA DE INSTALAÇÕES DE GÁS - FORNECIMENTO E INSTALAÇÃO. AF_01/2020</t>
  </si>
  <si>
    <t>TUBO, PEX, MULTICAMADA, COM PROTEÇÃO UV, DN 25, INSTALADO EM PRUMADA DE INSTALAÇÕES DE GÁS - FORNECIMENTO E INSTALAÇÃO. AF_01/2020</t>
  </si>
  <si>
    <t>TUBO, PEX, MULTICAMADA, COM PROTEÇÃO UV, DN 26, INSTALADO EM IMPLANTAÇÃO DE INSTALAÇÕES DE GÁS - FORNECIMENTO E INSTALAÇÃO. AF_01/2020</t>
  </si>
  <si>
    <t>TUBO, PEX, MULTICAMADA, COM PROTEÇÃO UV, DN 32, INSTALADO EM IMPLANTAÇÃO DE INSTALAÇÕES DE GÁS - FORNECIMENTO E INSTALAÇÃO. AF_01/2020</t>
  </si>
  <si>
    <t>TUBO, PEX, MULTICAMADA, COM PROTEÇÃO UV, DN 32, INSTALADO EM PRUMADA DE INSTALAÇÕES DE GÁS - FORNECIMENTO E INSTALAÇÃO. AF_01/2020</t>
  </si>
  <si>
    <t>TUBO, PEX, MULTICAMADA, COM TUBO LUVA, DN 16,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</si>
  <si>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</si>
  <si>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IMPLANTAÇÃO DE INSTALAÇÕES DE GÁS - FORNECIMENTO E INSTALAÇÃO. AF_01/2020</t>
  </si>
  <si>
    <t>TUBO, PEX, MULTICAMADA, COM TUBO LUVA, DN 20, INSTALADO EM RAMAL INTERNO DE INSTALAÇÕES DE GÁS - FORNECIMENTO E INSTALAÇÃO. AF_01/2020</t>
  </si>
  <si>
    <t>TUBO, PEX, MULTICAMADA, COM TUBO LUVA, DN 26, INSTALADO EM IMPLANTAÇÃO DE INSTALAÇÕES DE GÁS - FORNECIMENTO E INSTALAÇÃO. AF_01/2020</t>
  </si>
  <si>
    <t>TUBO, PEX, MULTICAMADA, COM TUBO LUVA, DN 26, INSTALADO EM RAMAL INTERNO DE INSTALAÇÕES DE GÁS - FORNECIMENTO E INSTALAÇÃO. AF_01/2020</t>
  </si>
  <si>
    <t>TUBO, PEX, MULTICAMADA, COM TUBO LUVA, DN 32, INSTALADO EM IMPLANTAÇÃO DE INSTALAÇÕES DE GÁS - FORNECIMENTO E INSTALAÇÃO. AF_01/2020</t>
  </si>
  <si>
    <t>TUBO, PEX, MULTICAMADA, COM TUBO LUVA, DN 32, INSTALADO EM RAMAL INTERNO DE INSTALAÇÕES DE GÁS - FORNECIMENTO E INSTALAÇÃO. AF_01/2020</t>
  </si>
  <si>
    <t>TUBO, PEX, MULTICAMADA, DN 16, INSTALADO EM IMPLANTAÇÃO DE INSTALAÇÕES DE GÁS - FORNECIMENTO E INSTALAÇÃO. AF_01/2020</t>
  </si>
  <si>
    <t>TUBO, PEX, MULTICAMADA, DN 16, INSTALADO EM RAMAL INTERNO DE INSTALAÇÕES DE GÁS - FORNECIMENTO E INSTALAÇÃO. AF_01/2020</t>
  </si>
  <si>
    <t>TUBO, PEX, MULTICAMADA, DN 20, INSTALADO EM IMPLANTAÇÃO DE INSTALAÇÕES DE GÁS - FORNECIMENTO E INSTALAÇÃO. AF_01/2020</t>
  </si>
  <si>
    <t>TUBO, PEX, MULTICAMADA, DN 20, INSTALADO EM RAMAL INTERNO DE INSTALAÇÕES DE GÁS - FORNECIMENTO E INSTALAÇÃO. AF_01/2020</t>
  </si>
  <si>
    <t>TUBO, PEX, MULTICAMADA, DN 26, INSTALADO EM IMPLANTAÇÃO DE INSTALAÇÕES DE GÁS - FORNECIMENTO E INSTALAÇÃO. AF_01/2020</t>
  </si>
  <si>
    <t>TUBO, PEX, MULTICAMADA, DN 26, INSTALADO EM RAMAL INTERNO DE INSTALAÇÕES DE GÁS - FORNECIMENTO E INSTALAÇÃO. AF_01/2020</t>
  </si>
  <si>
    <t>TUBO, PEX, MULTICAMADA, DN 32, INSTALADO EM IMPLANTAÇÃO DE INSTALAÇÕES DE GÁS - FORNECIMENTO E INSTALAÇÃO. AF_01/2020</t>
  </si>
  <si>
    <t>TUBO, PEX, MULTICAMADA, DN 32, INSTALADO EM RAMAL INTERNO DE INSTALAÇÕES DE GÁS - FORNECIMENTO E INSTALAÇÃO. AF_01/2020</t>
  </si>
  <si>
    <t>TÊ, PARA INSTALAÇÕES EM PEX MULTICAMADA, DN 16 MM, CONEXÃO POR CRIMPAGEM - FORNECIMENTO E INSTALAÇÃO. AF_01/2020</t>
  </si>
  <si>
    <t>TÊ, PARA INSTALAÇÕES EM PEX MULTICAMADA, DN 20 MM, CONEXÃO POR CRIMPAGEM - FORNECIMENTO E INSTALAÇÃO. AF_01/2020</t>
  </si>
  <si>
    <t>TÊ, PARA INSTALAÇÕES EM PEX MULTICAMADA, DN 26 MM, CONEXÃO POR CRIMPAGEM - FORNECIMENTO E INSTALAÇÃO. AF_01/2020</t>
  </si>
  <si>
    <t>TÊ, PARA INSTALAÇÕES EM PEX MULTICAMADA, DN 32 MM, CONEXÃO POR CRIMPAGEM - FORNECIMENTO E INSTALAÇÃO. AF_01/2020</t>
  </si>
  <si>
    <t>AR CONDICIONADO JANELA, 10000 BTU/H, CICLO FRIO - FORNECIMENTO E INSTALAÇÃO. AF_11/2021</t>
  </si>
  <si>
    <t>AR CONDICIONADO JANELA, 12000 BTU/H, CICLO FRIO - FORNECIMENTO E INSTALAÇÃO. AF_11/2021</t>
  </si>
  <si>
    <t>AR CONDICIONADO JANELA, 7500 BTU/H, CICLO FRIO - FORNECIMENTO E INSTALAÇÃO. AF_11/2021</t>
  </si>
  <si>
    <t>AR CONDICIONADO SPLIT DUTO, 18000 BTU/H, CICLO QUENTE/FRIO - FORNECIMENTO E INSTALAÇÃO. AF_11/2021</t>
  </si>
  <si>
    <t>AR CONDICIONADO SPLIT DUTO, 24000 BTU/H, CICLO QUENTE/FRIO - FORNECIMENTO E INSTALAÇÃO. AF_11/2021</t>
  </si>
  <si>
    <t>AR CONDICIONADO SPLIT DUTO, 36000 BTU/H, CICLO QUENTE/FRIO - FORNECIMENTO E INSTALAÇÃO. AF_11/2021</t>
  </si>
  <si>
    <t>AR CONDICIONADO SPLIT INVERTER, HI-WALL (PAREDE), 12000 BTU/H, CICLO FRIO - FORNECIMENTO E INSTALAÇÃO. AF_11/2021_PE</t>
  </si>
  <si>
    <t>AR CONDICIONADO SPLIT INVERTER, HI-WALL (PAREDE), 18000 BTU/H, CICLO FRIO - FORNECIMENTO E INSTALAÇÃO. AF_11/2021_PE</t>
  </si>
  <si>
    <t>AR CONDICIONADO SPLIT INVERTER, HI-WALL (PAREDE), 24000 BTU/H, CICLO FRIO - FORNECIMENTO E INSTALAÇÃO. AF_11/2021_PE</t>
  </si>
  <si>
    <t>AR CONDICIONADO SPLIT INVERTER, HI-WALL (PAREDE), 9000 BTU/H, CICLO FRIO - FORNECIMENTO E INSTALAÇÃO. AF_11/2021_PE</t>
  </si>
  <si>
    <t>AR CONDICIONADO SPLIT INVERTER, PISO TETO, 18000 BTU/H, CICLO FRIO - FORNECIMENTO E INSTALAÇÃO. AF_11/2021_PSE</t>
  </si>
  <si>
    <t>AR CONDICIONADO SPLIT INVERTER,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</si>
  <si>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</si>
  <si>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</si>
  <si>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INVERTER, PISO TETO, 48000 BTU/H, CICLO FRIO - FORNECIMENTO E INSTALAÇÃO. AF_11/2021_PE</t>
  </si>
  <si>
    <t>AR CONDICIONADO SPLIT INVERTER, PISO TETO, APRESENTANDO ENTRE 54000 E 58000 BTU/H, CICLO FRIO - FORNECIMENTO E INSTALAÇÃO. AF_11/2021_PE</t>
  </si>
  <si>
    <t>AR CONDICIONADO SPLIT ON/OFF, CASSETE (TETO), 18000 BTU/H, CICLO QUENTE/FRIO - FORNECIMENTO E INSTALAÇÃO. AF_11/2021_PE</t>
  </si>
  <si>
    <t>AR CONDICIONADO SPLIT ON/OFF, CASSETE (TETO), 24000 BTU/H, CICLO QUENTE/FRIO - FORNECIMENTO E INSTALAÇÃO. AF_11/2021_PE</t>
  </si>
  <si>
    <t>AR CONDICIONADO SPLIT ON/OFF, CASSETE (TETO), 36000 BTU/H, CICLO QUENTE/FRIO - FORNECIMENTO E INSTALAÇÃO. AF_11/2021_PE</t>
  </si>
  <si>
    <t>AR CONDICIONADO SPLIT ON/OFF, CASSETE (TETO), 48000 BTU/H, CICLO QUENTE/FRIO - FORNECIMENTO E INSTALAÇÃO. AF_11/2021_PE</t>
  </si>
  <si>
    <t>AR CONDICIONADO SPLIT ON/OFF, CASSETE (TETO), 60000 BTU/H, CICLO QUENTE/FRIO - FORNECIMENTO E INSTALAÇÃO. AF_11/2021_PE</t>
  </si>
  <si>
    <t>AR CONDICIONADO SPLIT ON/OFF, CASSETE (TETO), FRIO 4 VIAS 18000 BTU/H - FORNECIMENTO E INSTALAÇÃO. AF_11/2021_PE</t>
  </si>
  <si>
    <t>AR CONDICIONADO SPLIT ON/OFF, CASSETE (TETO), FRIO 4 VIAS 24000 BTU/H - FORNECIMENTO E INSTALAÇÃO. AF_11/2021_PE</t>
  </si>
  <si>
    <t>AR CONDICIONADO SPLIT ON/OFF, CASSETE (TETO), FRIO 4 VIAS 36000 BTU/H - FORNECIMENTO E INSTALAÇÃO. AF_11/2021_PE</t>
  </si>
  <si>
    <t>AR CONDICIONADO SPLIT ON/OFF, CASSETE (TETO), FRIO 4 VIAS 48000 BTU/H - FORNECIMENTO E INSTALAÇÃO. AF_11/2021_PE</t>
  </si>
  <si>
    <t>AR CONDICIONADO SPLIT ON/OFF, CASSETE (TETO), FRIO 4 VIAS 60000 BTU/H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</si>
  <si>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</si>
  <si>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</si>
  <si>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</si>
  <si>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</si>
  <si>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</si>
  <si>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</si>
  <si>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</si>
  <si>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</si>
  <si>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ON/OFF, PISO TETO, 18.000 BTU/H, CICLO FRIO - FORNECIMENTO E INSTALAÇÃO. AF_11/2021_PSE</t>
  </si>
  <si>
    <t>AR CONDICIONADO SPLIT ON/OFF, PISO TETO, 24.000 BTU/H, CICLO FRIO - FORNECIMENTO E INSTALAÇÃO. AF_11/2021_PSE</t>
  </si>
  <si>
    <t>AR CONDICIONADO SPLIT ON/OFF, PISO TETO, 36.000 BTU/H, CICLO FRIO - FORNECIMENTO E INSTALAÇÃO. AF_11/2021_PSE</t>
  </si>
  <si>
    <t>AR CONDICIONADO SPLIT ON/OFF, PISO TETO, 48.000 BTU/H, CICLO FRIO - FORNECIMENTO E INSTALAÇÃO. AF_11/2021_PE</t>
  </si>
  <si>
    <t>AR CONDICIONADO SPLIT ON/OFF, PISO TETO, 60.000 BTU/H, CICLO FRIO - FORNECIMENTO E INSTALAÇÃO. AF_11/2021_PE</t>
  </si>
  <si>
    <t>AR CONDICIONADO SPLITÃO 10 TR - FORNECIMENTO E INSTALAÇÃO. AF_11/2021_PE</t>
  </si>
  <si>
    <t>AR CONDICIONADO SPLITÃO 15 TR - FORNECIMENTO E INSTALAÇÃO. AF_11/2021_PE</t>
  </si>
  <si>
    <t>DAMPER DE REGULAGEM PARA SISTEMA DE AR CONDICIONADO, 1000X500 MM - FORNECIMENTO E INSTALAÇÃO. AF_11/2021</t>
  </si>
  <si>
    <t>DIFUSOR PARA SISTEMA DE AR CONDICIONADO, 400X400 MM - FORNECIMENTO E INSTALAÇÃO. AF_11/2021</t>
  </si>
  <si>
    <t>GRELHA PARA SISTEMA DE AR CONDICIONADO, 400X400 MM - FORNECIMENTO E INSTALAÇÃO. AF_11/2021</t>
  </si>
  <si>
    <t>RASGO E CHUMBAMENTO EM ALVENARIA PARA TUBOS DE SPLIT PAREDE DE 9000 A 24000 BTUS/H. AF_11/2021</t>
  </si>
  <si>
    <t>TUBO EM COBRE FLEXÍVEL, DN 1/2", COM ISOLAMENTO, INSTALADO EM FORRO, PARA RAMAL DE ALIMENTAÇÃO DE AR CONDICIONADO, INCLUSO FIXADOR.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</si>
  <si>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</si>
  <si>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</si>
  <si>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5/8", COM ISOLAMENTO, INSTALADO EM FORRO, PARA RAMAL DE ALIMENTAÇÃO DE AR CONDICIONADO, INCLUSO FIXADOR. AF_11/2021</t>
  </si>
  <si>
    <t>TUBO EM COBRE FLEXÍVEL, DN 1/2", COM ISOLAMENTO, INSTALADO EM RAMAL DE ALIMENTAÇÃO DE AR CONDICIONADO COM CONDENSADORA CENTRAL - FORNECIMENTO E INSTALAÇÃO. AF_12/2015</t>
  </si>
  <si>
    <t>TUBO EM COBRE FLEXÍVEL, DN 1/2",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</si>
  <si>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</si>
  <si>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</si>
  <si>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CENTRAL - FORNECIMENTO E INSTALAÇÃO. AF_12/2015</t>
  </si>
  <si>
    <t>TUBO EM COBRE FLEXÍVEL, DN 3/8", COM ISOLAMENTO, INSTALADO EM RAMAL DE ALIMENTAÇÃO DE AR CONDICIONADO COM CONDENSADORA INDIVIDUAL - FORNECIMENTO E INSTALAÇÃO. AF_12/2015</t>
  </si>
  <si>
    <t>TUBO EM COBRE FLEXÍVEL, DN 5/8", COM ISOLAMENTO, INSTALADO EM RAMAL DE ALIMENTAÇÃO DE AR CONDICIONADO COM CONDENSADORA CENTRAL   FORNECIMENTO E INSTALAÇÃO. AF_12/2015</t>
  </si>
  <si>
    <t>TUBO EM COBRE FLEXÍVEL, DN 5/8", COM ISOLAMENTO, INSTALADO EM RAMAL DE ALIMENTAÇÃO DE AR CONDICIONADO COM CONDENSADORA INDIVIDUAL - FORNECIMENTO E INSTALAÇÃO. AF_12/2015</t>
  </si>
  <si>
    <t>BUCHA DE REDUÇÃO EM COBRE, DN 22 MM X 15 MM, SEM ANEL DE SOLDA, PONTA X BOLSA, INSTALADO EM RAMAL DE DISTRIBUIÇÃO DE HIDRÁULICA PREDIAL - FORNECIMENTO E INSTALAÇÃO. AF_04/2022</t>
  </si>
  <si>
    <t>BUCHA DE REDUÇÃO EM COBRE, DN 22 MM X 15 MM, SEM ANEL DE SOLDA, PONTA X BOLSA, INSTALADO EM RAMAL E SUB-RAMAL DE AQUECIMENTO SOLAR - FORNECIMENTO E INSTALAÇÃO. AF_04/2022</t>
  </si>
  <si>
    <t>BUCHA DE REDUÇÃO EM COBRE, DN 22 MM X 15 MM, SEM ANEL DE SOLDA, PONTA X BOLSA, INSTALADO EM RAMAL E SUB-RAMAL DE GÁS COMBUSTÍVEL - FORNECIMENTO E INSTALAÇÃO. AF_04/2022</t>
  </si>
  <si>
    <t>BUCHA DE REDUÇÃO EM COBRE, DN 22 MM X 15 MM, SEM ANEL DE SOLDA, PONTA X BOLSA, INSTALADO EM RAMAL E SUB-RAMAL DE GÁS MEDICINAL - FORNECIMENTO E INSTALAÇÃO. AF_04/2022</t>
  </si>
  <si>
    <t>BUCHA DE REDUÇÃO EM COBRE, DN 22 MM X 15 MM, SEM ANEL DE SOLDA, PONTA X BOLSA, INSTALADO EM RAMAL E SUB-RAMAL DE HIDRÁULICA PREDIAL - FORNECIMENTO E INSTALAÇÃO. AF_04/2022</t>
  </si>
  <si>
    <t>BUCHA DE REDUÇÃO EM COBRE, DN 28 MM X 22 MM, SEM ANEL DE SOLDA, INSTALADO EM RAMAL DE DISTRIBUIÇÃO DE HIDRÁULICA PREDIAL - FORNECIMENTO E INSTALAÇÃO. AF_04/2022</t>
  </si>
  <si>
    <t>BUCHA DE REDUÇÃO EM COBRE, DN 28 MM X 22 MM, SEM ANEL DE SOLDA, INSTALADO EM RAMAL E SUB-RAMAL DE AQUECIMENTO SOLAR - FORNECIMENTO E INSTALAÇÃO. AF_04/2022</t>
  </si>
  <si>
    <t>BUCHA DE REDUÇÃO EM COBRE, DN 28 MM X 22 MM, SEM ANEL DE SOLDA, INSTALADO EM RAMAL E SUB-RAMAL DE GÁS COMBUSTÍVEL - FORNECIMENTO E INSTALAÇÃO. AF_04/2022</t>
  </si>
  <si>
    <t>BUCHA DE REDUÇÃO EM COBRE, DN 28 MM X 22 MM, SEM ANEL DE SOLDA, INSTALADO EM RAMAL E SUB-RAMAL DE GÁS MEDICINAL - FORNECIMENTO E INSTALAÇÃO. AF_04/2022</t>
  </si>
  <si>
    <t>BUCHA DE REDUÇÃO EM COBRE, DN 28 MM X 22 MM, SEM ANEL DE SOLDA, INSTALADO EM RAMAL E SUB-RAMAL DE HIDRÁULICA PREDIAL - FORNECIMENTO E INSTALAÇÃO. AF_04/2022</t>
  </si>
  <si>
    <t>BUCHA DE REDUÇÃO EM COBRE, DN 28 MM X 22 MM, SEM ANEL DE SOLDA, PONTA X BOLSA, INSTALADO EM PRUMADA DE HIDRÁULICA PREDIAL - FORNECIMENTO E INSTALAÇÃO. AF_04/2022</t>
  </si>
  <si>
    <t>BUCHA DE REDUÇÃO EM COBRE, DN 35 MM X 28 MM, SEM ANEL DE SOLDA, PONTA X BOLSA, INSTALADO EM PRUMADA DE HIDRÁULICA PREDIAL - FORNECIMENTO E INSTALAÇÃO. AF_04/2022</t>
  </si>
  <si>
    <t>BUCHA DE REDUÇÃO EM COBRE, DN 42 MM X 35 MM, SEM ANEL DE SOLDA, PONTA X BOLSA, INSTALADO EM PRUMADA DE HIDRÁULICA PREDIAL - FORNECIMENTO E INSTALAÇÃO. AF_04/2022</t>
  </si>
  <si>
    <t>BUCHA DE REDUÇÃO EM COBRE, DN 54 MM X 42 MM, SEM ANEL DE SOLDA, PONTA X BOLSA, INSTALADO EM PRUMADA DE HIDRÁULICA PREDIAL - FORNECIMENTO E INSTALAÇÃO. AF_04/2022</t>
  </si>
  <si>
    <t>BUCHA DE REDUÇÃO EM COBRE, DN 66 MM X 54 MM, SEM ANEL DE SOLDA, PONTA X BOLSA, INSTALADO EM PRUMADA DE HIDRÁULICA PREDIAL - FORNECIMENTO E INSTALAÇÃO. AF_04/2022</t>
  </si>
  <si>
    <t>CONECTOR EM BRONZE/LATÃO, DN 15 MM X 1/2", SEM ANEL DE SOLDA, BOLSA X ROSCA F, INSTALADO EM RAMAL DE DISTRIBUIÇÃO DE HIDRÁULICA PREDIAL - FORNECIMENTO E INSTALAÇÃO. AF_04/2022</t>
  </si>
  <si>
    <t>CONECTOR EM BRONZE/LATÃO, DN 15 MM X 1/2", SEM ANEL DE SOLDA, BOLSA X ROSCA F, INSTALADO EM RAMAL E SUB-RAMAL DE AQUECIMENTO SOLAR - FORNECIMENTO E INSTALAÇÃO. AF_04/2022</t>
  </si>
  <si>
    <t>CONECTOR EM BRONZE/LATÃO, DN 15 MM X 1/2", SEM ANEL DE SOLDA, BOLSA X ROSCA F, INSTALADO EM RAMAL E SUB-RAMAL DE GÁS COMBUSTÍVEL - FORNECIMENTO E INSTALAÇÃO. AF_04/2022</t>
  </si>
  <si>
    <t>CONECTOR EM BRONZE/LATÃO, DN 15 MM X 1/2", SEM ANEL DE SOLDA, BOLSA X ROSCA F, INSTALADO EM RAMAL E SUB-RAMAL DE GÁS MEDICINAL - FORNECIMENTO E INSTALAÇÃO. AF_04/2022</t>
  </si>
  <si>
    <t>CONECTOR EM BRONZE/LATÃO, DN 15 MM X 1/2", SEM ANEL DE SOLDA, BOLSA X ROSCA F, INSTALADO EM RAMAL E SUB-RAMAL DE HIDRÁULICA PREDIAL - FORNECIMENTO E INSTALAÇÃO. AF_04/2022</t>
  </si>
  <si>
    <t>CONECTOR EM BRONZE/LATÃO, DN 22 MM X 1/2", SEM ANEL DE SOLDA, BOLSA X ROSCA F, INSTALADO EM PRUMADA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</si>
  <si>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</si>
  <si>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1/2", SEM ANEL DE SOLDA, BOLSA X ROSCA F, INSTALADO EM RAMAL E SUB-RAMAL DE AQUECIMENTO SOLAR - FORNECIMENTO E INSTALAÇÃO. AF_04/2022</t>
  </si>
  <si>
    <t>CONECTOR EM BRONZE/LATÃO, DN 22 MM X 1/2", SEM ANEL DE SOLDA, BOLSA X ROSCA F, INSTALADO EM RAMAL E SUB-RAMAL DE GÁS COMBUSTÍVEL - FORNECIMENTO E INSTALAÇÃO. AF_04/2022</t>
  </si>
  <si>
    <t>CONECTOR EM BRONZE/LATÃO, DN 22 MM X 1/2", SEM ANEL DE SOLDA, BOLSA X ROSCA F, INSTALADO EM RAMAL E SUB-RAMAL DE GÁS MEDICINAL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</si>
  <si>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</si>
  <si>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PRUMADA DE HIDRÁULICA PREDIAL - FORNECIMENTO E INSTALAÇÃO. AF_04/2022</t>
  </si>
  <si>
    <t>CONECTOR EM BRONZE/LATÃO, DN 22 MM X 3/4", SEM ANEL DE SOLDA, BOLSA X ROSCA F, INSTALADO EM RAMAL DE DISTRIBUIÇÃO DE HIDRÁULICA PREDIAL - FORNECIMENTO E INSTALAÇÃO. AF_04/2022</t>
  </si>
  <si>
    <t>CONECTOR EM BRONZE/LATÃO, DN 22 MM X 3/4", SEM ANEL DE SOLDA, BOLSA X ROSCA F, INSTALADO EM RAMAL E SUB-RAMAL DE AQUECIMENTO SOLAR - FORNECIMENTO E INSTALAÇÃO. AF_04/2022</t>
  </si>
  <si>
    <t>CONECTOR EM BRONZE/LATÃO, DN 22 MM X 3/4", SEM ANEL DE SOLDA, BOLSA X ROSCA F, INSTALADO EM RAMAL E SUB-RAMAL DE GÁS COMBUSTÍVEL - FORNECIMENTO E INSTALAÇÃO. AF_04/2022</t>
  </si>
  <si>
    <t>CONECTOR EM BRONZE/LATÃO, DN 22 MM X 3/4", SEM ANEL DE SOLDA, BOLSA X ROSCA F, INSTALADO EM RAMAL E SUB-RAMAL DE GÁS MEDICINAL - FORNECIMENTO E INSTALAÇÃO. AF_04/2022</t>
  </si>
  <si>
    <t>CONECTOR EM BRONZE/LATÃO, DN 22 MM X 3/4", SEM ANEL DE SOLDA, BOLSA X ROSCA F, INSTALADO EM RAMAL E SUB-RAMAL DE HIDRÁULICA PREDIAL - FORNECIMENTO E INSTALAÇÃO. AF_04/2022</t>
  </si>
  <si>
    <t>CONECTOR EM BRONZE/LATÃO, DN 28 MM X 1/2", SEM ANEL DE SOLDA, BOLSA X ROSCA F, INSTALADO EM PRUMADA DE HIDRÁULICA PREDIAL - FORNECIMENTO E INSTALAÇÃO. AF_04/2022</t>
  </si>
  <si>
    <t>CONECTOR EM BRONZE/LATÃO, DN 28 MM X 1/2", SEM ANEL DE SOLDA, BOLSA X ROSCA F, INSTALADO EM RAMAL DE DISTRIBUIÇÃO DE HIDRÁULICA PREDIAL - FORNECIMENTO E INSTALAÇÃO. AF_04/2022</t>
  </si>
  <si>
    <t>CONECTOR EM BRONZE/LATÃO, DN 28 MM X 1/2", SEM ANEL DE SOLDA, BOLSA X ROSCA F, INSTALADO EM RAMAL E SUB-RAMAL DE AQUECIMENTO SOLAR - FORNECIMENTO E INSTALAÇÃO. AF_04/2022</t>
  </si>
  <si>
    <t>CONECTOR EM BRONZE/LATÃO, DN 28 MM X 1/2", SEM ANEL DE SOLDA, BOLSA X ROSCA F, INSTALADO EM RAMAL E SUB-RAMAL DE GÁS COMBUSTÍVEL - FORNECIMENTO E INSTALAÇÃO. AF_04/2022</t>
  </si>
  <si>
    <t>CONECTOR EM BRONZE/LATÃO, DN 28 MM X 1/2", SEM ANEL DE SOLDA, BOLSA X ROSCA F, INSTALADO EM RAMAL E SUB-RAMAL DE GÁS MEDICINAL - FORNECIMENTO E INSTALAÇÃO. AF_04/2022</t>
  </si>
  <si>
    <t>CONECTOR EM BRONZE/LATÃO, DN 28 MM X 1/2", SEM ANEL DE SOLDA, BOLSA X ROSCA F, INSTALADO EM RAMAL E SUB-RAMAL DE HIDRÁULICA PREDIAL - FORNECIMENTO E INSTALAÇÃO. AF_04/2022</t>
  </si>
  <si>
    <t>COTOVELO EM BRONZE/LATÃO, DN 15 MM X 1/2", 90 GRAUS, SEM ANEL DE SOLDA, BOLSA X ROSCA F, INSTALADO EM RAMAL DE DISTRIBUIÇÃO DE HIDRÁULICA PREDIAL - FORNECIMENTO E INSTALAÇÃO. AF_04/2022</t>
  </si>
  <si>
    <t>COTOVELO EM BRONZE/LATÃO, DN 15 MM X 1/2", 90 GRAUS, SEM ANEL DE SOLDA, BOLSA X ROSCA F, INSTALADO EM RAMAL E SUB-RAMAL DE AQUECIMENTO SOLAR - FORNECIMENTO E INSTALAÇÃO. AF_04/2022</t>
  </si>
  <si>
    <t>COTOVELO EM BRONZE/LATÃO, DN 15 MM X 1/2", 90 GRAUS,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</si>
  <si>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</si>
  <si>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15 MM X 1/2", 90 GRAUS, SEM ANEL DE SOLDA, BOLSA X ROSCA F, INSTALADO EM RAMAL E SUB-RAMAL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</si>
  <si>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</si>
  <si>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</si>
  <si>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1/2", 90 GRAUS, SEM ANEL DE SOLDA, BOLSA X ROSCA F, INSTALADO EM RAMAL E SUB-RAMAL DE AQUECIMENTO SOLAR - FORNECIMENTO E INSTALAÇÃO. AF_04/2022</t>
  </si>
  <si>
    <t>COTOVELO EM BRONZE/LATÃO, DN 22 MM X 1/2", 90 GRAUS, SEM ANEL DE SOLDA, BOLSA X ROSCA F, INSTALADO EM RAMAL E SUB-RAMAL DE GÁS COMBUSTÍVEL - FORNECIMENTO E INSTALAÇÃO. AF_04/2022</t>
  </si>
  <si>
    <t>COTOVELO EM BRONZE/LATÃO, DN 22 MM X 1/2", 90 GRAUS, SEM ANEL DE SOLDA, BOLSA X ROSCA F, INSTALADO EM RAMAL E SUB-RAMAL DE GÁS MEDICINAL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</si>
  <si>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</si>
  <si>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PRUMADA DE HIDRÁULICA PREDIAL - FORNECIMENTO E INSTALAÇÃO. AF_04/2022</t>
  </si>
  <si>
    <t>COTOVELO EM BRONZE/LATÃO, DN 22 MM X 3/4", 90 GRAUS, SEM ANEL DE SOLDA, BOLSA X ROSCA F, INSTALADO EM RAMAL DE DISTRIBUIÇÃO DE HIDRÁULICA PREDIAL - FORNECIMENTO E INSTALAÇÃO. AF_04/2022</t>
  </si>
  <si>
    <t>COTOVELO EM BRONZE/LATÃO, DN 22 MM X 3/4", 90 GRAUS, SEM ANEL DE SOLDA, BOLSA X ROSCA F, INSTALADO EM RAMAL E SUB-RAMAL DE AQUECIMENTO SOLAR - FORNECIMENTO E INSTALAÇÃO. AF_04/2022</t>
  </si>
  <si>
    <t>COTOVELO EM BRONZE/LATÃO, DN 22 MM X 3/4", 90 GRAUS, SEM ANEL DE SOLDA, BOLSA X ROSCA F, INSTALADO EM RAMAL E SUB-RAMAL DE GÁS COMBUSTÍVEL - FORNECIMENTO E INSTALAÇÃO. AF_04/2022</t>
  </si>
  <si>
    <t>COTOVELO EM BRONZE/LATÃO, DN 22 MM X 3/4", 90 GRAUS, SEM ANEL DE SOLDA, BOLSA X ROSCA F, INSTALADO EM RAMAL E SUB-RAMAL DE GÁS MEDICINAL - FORNECIMENTO E INSTALAÇÃO. AF_04/2022</t>
  </si>
  <si>
    <t>COTOVELO EM BRONZE/LATÃO, DN 22 MM X 3/4", 90 GRAUS, SEM ANEL DE SOLDA, BOLSA X ROSCA F, INSTALADO EM RAMAL E SUB-RAMAL DE HIDRÁULICA PREDIAL - FORNECIMENTO E INSTALAÇÃO. AF_04/2022</t>
  </si>
  <si>
    <t>COTOVELO EM COBRE, DN 15 MM, 90 GRAUS, SEM ANEL DE SOLDA, INSTALADO EM RAMAL DE DISTRIBUIÇÃO   FORNECIMENTO E INSTALAÇÃO. AF_04/2022</t>
  </si>
  <si>
    <t>COTOVELO EM COBRE, DN 15 MM, 90 GRAUS, SEM ANEL DE SOLDA, INSTALADO EM RAMAL E SUB-RAMAL DE AQUECIMENTO SOLAR - FORNECIMENTO E INSTALAÇÃO. AF_04/2022</t>
  </si>
  <si>
    <t>COTOVELO EM COBRE, DN 15 MM, 90 GRAUS, SEM ANEL DE SOLDA, INSTALADO EM RAMAL E SUB-RAMAL DE GÁS COMBUSTÍVEL - FORNECIMENTO E INSTALAÇÃO. AF_04/2022</t>
  </si>
  <si>
    <t>COTOVELO EM COBRE, DN 15 MM, 90 GRAUS, SEM ANEL DE SOLDA, INSTALADO EM RAMAL E SUB-RAMAL DE GÁS MEDICINAL - FORNECIMENTO E INSTALAÇÃO. AF_04/2022</t>
  </si>
  <si>
    <t>COTOVELO EM COBRE, DN 15 MM, 90 GRAUS, SEM ANEL DE SOLDA, INSTALADO EM RAMAL E SUB-RAMAL DE HIDRÁULICA PREDIAL - FORNECIMENTO E INSTALAÇÃO. AF_04/2022</t>
  </si>
  <si>
    <t>COTOVELO EM COBRE, DN 22 MM, 90 GRAUS, SEM ANEL DE SOLDA, INSTALADO EM PRUMADA DE HIDRÁULICA PREDIAL - FORNECIMENTO E INSTALAÇÃO. AF_04/2022</t>
  </si>
  <si>
    <t>COTOVELO EM COBRE, DN 22 MM, 90 GRAUS, SEM ANEL DE SOLDA, INSTALADO EM RAMAL DE DISTRIBUIÇÃO DE HIDRÁULICA PREDIAL - FORNECIMENTO E INSTALAÇÃO. AF_04/2022</t>
  </si>
  <si>
    <t>COTOVELO EM COBRE, DN 22 MM, 90 GRAUS, SEM ANEL DE SOLDA, INSTALADO EM RAMAL E SUB-RAMAL DE AQUECIMENTO SOLAR - FORNECIMENTO E INSTALAÇÃO. AF_04/2022</t>
  </si>
  <si>
    <t>COTOVELO EM COBRE, DN 22 MM, 90 GRAUS, SEM ANEL DE SOLDA, INSTALADO EM RAMAL E SUB-RAMAL DE GÁS COMBUSTÍVEL - FORNECIMENTO E INSTALAÇÃO. AF_04/2022</t>
  </si>
  <si>
    <t>COTOVELO EM COBRE, DN 22 MM, 90 GRAUS, SEM ANEL DE SOLDA, INSTALADO EM RAMAL E SUB-RAMAL DE GÁS MEDICINAL - FORNECIMENTO E INSTALAÇÃO. AF_04/2022</t>
  </si>
  <si>
    <t>COTOVELO EM COBRE, DN 22 MM, 90 GRAUS, SEM ANEL DE SOLDA, INSTALADO EM RAMAL E SUB-RAMAL DE HIDRÁULICA PREDIAL - FORNECIMENTO E INSTALAÇÃO. AF_04/2022</t>
  </si>
  <si>
    <t>COTOVELO EM COBRE, DN 28 MM, 90 GRAUS, SEM ANEL DE SOLDA, INSTALADO EM PRUMADA DE HIDRÁULICA PREDIAL - FORNECIMENTO E INSTALAÇÃO. AF_04/2022</t>
  </si>
  <si>
    <t>COTOVELO EM COBRE, DN 28 MM, 90 GRAUS, SEM ANEL DE SOLDA, INSTALADO EM RAMAL DE DISTRIBUIÇÃO DE HIDRÁULICA PREDIAL - FORNECIMENTO E INSTALAÇÃO. AF_04/2022</t>
  </si>
  <si>
    <t>COTOVELO EM COBRE, DN 28 MM, 90 GRAUS, SEM ANEL DE SOLDA, INSTALADO EM RAMAL E SUB-RAMAL DE AQUECIMENTO SOLAR - FORNECIMENTO E INSTALAÇÃO. AF_04/2022</t>
  </si>
  <si>
    <t>COTOVELO EM COBRE, DN 28 MM, 90 GRAUS, SEM ANEL DE SOLDA, INSTALADO EM RAMAL E SUB-RAMAL DE GÁS COMBUSTÍVEL - FORNECIMENTO E INSTALAÇÃO. AF_04/2022</t>
  </si>
  <si>
    <t>COTOVELO EM COBRE, DN 28 MM, 90 GRAUS, SEM ANEL DE SOLDA, INSTALADO EM RAMAL E SUB-RAMAL DE GÁS MEDICINAL - FORNECIMENTO E INSTALAÇÃO. AF_04/2022</t>
  </si>
  <si>
    <t>COTOVELO EM COBRE, DN 28 MM, 90 GRAUS, SEM ANEL DE SOLDA, INSTALADO EM RAMAL E SUB-RAMAL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</si>
  <si>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</si>
  <si>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</si>
  <si>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</si>
  <si>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</si>
  <si>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CURVA DE TRANSPOSIÇÃO EM BRONZE/LATÃO, DN 15 MM, SEM ANEL DE SOLDA, BOLSA X BOLSA, INSTALADO EM RAMAL DE DISTRIBUIÇÃO DE HIDRÁULICA PREDIAL - FORNECIMENTO E INSTALAÇÃO. AF_04/2022</t>
  </si>
  <si>
    <t>CURVA DE TRANSPOSIÇÃO EM BRONZE/LATÃO, DN 15 MM, SEM ANEL DE SOLDA, BOLSA X BOLSA, INSTALADO EM RAMAL E SUB-RAMAL DE AQUECIMENTO SOLAR - FORNECIMENTO E INSTALAÇÃO. AF_04/2022</t>
  </si>
  <si>
    <t>CURVA DE TRANSPOSIÇÃO EM BRONZE/LATÃO, DN 15 MM, SEM ANEL DE SOLDA, BOLSA X BOLSA, INSTALADO EM RAMAL E SUB-RAMAL DE GÁS COMBUSTÍVEL - FORNECIMENTO E INSTALAÇÃO. AF_04/2022</t>
  </si>
  <si>
    <t>CURVA DE TRANSPOSIÇÃO EM BRONZE/LATÃO, DN 15 MM, SEM ANEL DE SOLDA, BOLSA X BOLSA, INSTALADO EM RAMAL E SUB-RAMAL DE GÁS MEDICINAL - FORNECIMENTO E INSTALAÇÃO. AF_04/2022</t>
  </si>
  <si>
    <t>CURVA DE TRANSPOSIÇÃO EM BRONZE/LATÃO, DN 15 MM, SEM ANEL DE SOLDA, BOLSA X BOLSA, INSTALADO EM RAMAL E SUB-RAMAL DE HIDRÁULICA PREDIAL - FORNECIMENTO E INSTALAÇÃO. AF_04/2022</t>
  </si>
  <si>
    <t>CURVA DE TRANSPOSIÇÃO EM BRONZE/LATÃO, DN 22 MM, SEM ANEL DE SOLDA, BOLSA X BOLSA, INSTALADO EM PRUMADA DE HIDRÁULICA PREDIAL - FORNECIMENTO E INSTALAÇÃO. AF_04/2022</t>
  </si>
  <si>
    <t>CURVA DE TRANSPOSIÇÃO EM BRONZE/LATÃO, DN 22 MM, SEM ANEL DE SOLDA, BOLSA X BOLSA, INSTALADO EM RAMAL DE DISTRIBUIÇÃO DE HIDRÁULICA PREDIAL - FORNECIMENTO E INSTALAÇÃO. AF_04/2022</t>
  </si>
  <si>
    <t>CURVA DE TRANSPOSIÇÃO EM BRONZE/LATÃO, DN 22 MM, SEM ANEL DE SOLDA, BOLSA X BOLSA, INSTALADO EM RAMAL E SUB-RAMAL DE AQUECIMENTO SOLAR - FORNECIMENTO E INSTALAÇÃO. AF_04/2022</t>
  </si>
  <si>
    <t>CURVA DE TRANSPOSIÇÃO EM BRONZE/LATÃO, DN 22 MM, SEM ANEL DE SOLDA, BOLSA X BOLSA, INSTALADO EM RAMAL E SUB-RAMAL DE GÁS COMBUSTÍVEL - FORNECIMENTO E INSTALAÇÃO. AF_04/2022</t>
  </si>
  <si>
    <t>CURVA DE TRANSPOSIÇÃO EM BRONZE/LATÃO, DN 22 MM, SEM ANEL DE SOLDA, BOLSA X BOLSA, INSTALADO EM RAMAL E SUB-RAMAL DE GÁS MEDICINAL - FORNECIMENTO E INSTALAÇÃO. AF_04/2022</t>
  </si>
  <si>
    <t>CURVA DE TRANSPOSIÇÃO EM BRONZE/LATÃO, DN 22 MM, SEM ANEL DE SOLDA, BOLSA X BOLSA, INSTALADO EM RAMAL E SUB-RAMAL DE HIDRÁULICA PREDIAL - FORNECIMENTO E INSTALAÇÃO. AF_04/2022</t>
  </si>
  <si>
    <t>CURVA DE TRANSPOSIÇÃO EM BRONZE/LATÃO, DN 28 MM, SEM ANEL DE SOLDA, BOLSA X BOLSA, INSTALADO EM PRUMADA DE HIDRÁULICA PREDIAL - FORNECIMENTO E INSTALAÇÃO. AF_04/2022</t>
  </si>
  <si>
    <t>CURVA DE TRANSPOSIÇÃO EM BRONZE/LATÃO, DN 28 MM, SEM ANEL DE SOLDA, BOLSA X BOLSA, INSTALADO EM RAMAL DE DISTRIBUIÇÃO DE HIDRÁULICA PREDIAL - FORNECIMENTO E INSTALAÇÃO. AF_04/2022</t>
  </si>
  <si>
    <t>CURVA DE TRANSPOSIÇÃO EM BRONZE/LATÃO, DN 28 MM, SEM ANEL DE SOLDA, BOLSA X BOLSA, INSTALADO EM RAMAL E SUB-RAMAL DE AQUECIMENTO SOLAR - FORNECIMENTO E INSTALAÇÃO. AF_04/2022</t>
  </si>
  <si>
    <t>CURVA DE TRANSPOSIÇÃO EM BRONZE/LATÃO, DN 28 MM, SEM ANEL DE SOLDA, BOLSA X BOLSA, INSTALADO EM RAMAL E SUB-RAMAL DE GÁS COMBUSTÍVEL - FORNECIMENTO E INSTALAÇÃO. AF_04/2022</t>
  </si>
  <si>
    <t>CURVA DE TRANSPOSIÇÃO EM BRONZE/LATÃO, DN 28 MM, SEM ANEL DE SOLDA, BOLSA X BOLSA, INSTALADO EM RAMAL E SUB-RAMAL DE GÁS MEDICINAL - FORNECIMENTO E INSTALAÇÃO. AF_04/2022</t>
  </si>
  <si>
    <t>CURVA DE TRANSPOSIÇÃO EM BRONZE/LATÃO, DN 28 MM, SEM ANEL DE SOLDA, BOLSA X BOLSA, INSTALADO EM RAMAL E SUB-RAMAL DE HIDRÁULICA PREDIAL - FORNECIMENTO E INSTALAÇÃO. AF_04/2022</t>
  </si>
  <si>
    <t>CURVA EM COBRE, DN 15 MM, 45 GRAUS, SEM ANEL DE SOLDA, BOLSA X BOLSA, INSTALADO EM RAMAL DE DISTRIBUIÇÃO DE HIDRÁULICA PREDIAL - FORNECIMENTO E INSTALAÇÃO. AF_04/2022</t>
  </si>
  <si>
    <t>CURVA EM COBRE, DN 15 MM, 45 GRAUS, SEM ANEL DE SOLDA, BOLSA X BOLSA, INSTALADO EM RAMAL E SUB-RAMAL DE AQUECIMENTO SOLAR - FORNECIMENTO E INSTALAÇÃO. AF_04/2022</t>
  </si>
  <si>
    <t>CURVA EM COBRE, DN 15 MM, 45 GRAUS, SEM ANEL DE SOLDA, BOLSA X BOLSA, INSTALADO EM RAMAL E SUB-RAMAL DE GÁS COMBUSTÍVEL - FORNECIMENTO E INSTALAÇÃO. AF_04/2022</t>
  </si>
  <si>
    <t>CURVA EM COBRE, DN 15 MM, 45 GRAUS, SEM ANEL DE SOLDA, BOLSA X BOLSA, INSTALADO EM RAMAL E SUB-RAMAL DE GÁS MEDICINAL - FORNECIMENTO E INSTALAÇÃO. AF_04/2022</t>
  </si>
  <si>
    <t>CURVA EM COBRE, DN 15 MM, 45 GRAUS, SEM ANEL DE SOLDA, BOLSA X BOLSA, INSTALADO EM RAMAL E SUB-RAMAL DE HIDRÁULICA PREDIAL - FORNECIMENTO E INSTALAÇÃO. AF_04/2022</t>
  </si>
  <si>
    <t>CURVA EM COBRE, DN 22 MM, 45 GRAUS, SEM ANEL DE SOLDA, BOLSA X BOLSA, INSTALADO EM PRUMADA DE HIDRÁULICA PREDIAL - FORNECIMENTO E INSTALAÇÃO. AF_04/2022</t>
  </si>
  <si>
    <t>CURVA EM COBRE, DN 22 MM, 45 GRAUS, SEM ANEL DE SOLDA, BOLSA X BOLSA, INSTALADO EM RAMAL DE DISTRIBUIÇÃO DE HIDRÁULICA PREDIAL - FORNECIMENTO E INSTALAÇÃO. AF_04/2022</t>
  </si>
  <si>
    <t>CURVA EM COBRE, DN 22 MM, 45 GRAUS, SEM ANEL DE SOLDA, BOLSA X BOLSA, INSTALADO EM RAMAL E SUB-RAMAL DE AQUECIMENTO SOLAR - FORNECIMENTO E INSTALAÇÃO. AF_04/2022</t>
  </si>
  <si>
    <t>CURVA EM COBRE, DN 22 MM, 45 GRAUS, SEM ANEL DE SOLDA, BOLSA X BOLSA, INSTALADO EM RAMAL E SUB-RAMAL DE GÁS COMBUSTÍVEL - FORNECIMENTO E INSTALAÇÃO. AF_04/2022</t>
  </si>
  <si>
    <t>CURVA EM COBRE, DN 22 MM, 45 GRAUS, SEM ANEL DE SOLDA, BOLSA X BOLSA, INSTALADO EM RAMAL E SUB-RAMAL DE GÁS MEDICINAL - FORNECIMENTO E INSTALAÇÃO. AF_04/2022</t>
  </si>
  <si>
    <t>CURVA EM COBRE, DN 22 MM, 45 GRAUS, SEM ANEL DE SOLDA, BOLSA X BOLSA, INSTALADO EM RAMAL E SUB-RAMAL DE HIDRÁULICA PREDIAL - FORNECIMENTO E INSTALAÇÃO. AF_04/2022</t>
  </si>
  <si>
    <t>CURVA EM COBRE, DN 28 MM, 45 GRAUS, SEM ANEL DE SOLDA, BOLSA X BOLSA, INSTALADO EM PRUMADA DE HIDRÁULICA PREDIAL - FORNECIMENTO E INSTALAÇÃO. AF_04/2022</t>
  </si>
  <si>
    <t>CURVA EM COBRE, DN 28 MM, 45 GRAUS, SEM ANEL DE SOLDA, BOLSA X BOLSA, INSTALADO EM RAMAL DE DISTRIBUIÇÃO DE HIDRÁULICA PREDIAL - FORNECIMENTO E INSTALAÇÃO. AF_04/2022</t>
  </si>
  <si>
    <t>CURVA EM COBRE, DN 28 MM, 45 GRAUS, SEM ANEL DE SOLDA, BOLSA X BOLSA, INSTALADO EM RAMAL E SUB-RAMAL DE AQUECIMENTO SOLAR - FORNECIMENTO E INSTALAÇÃO. AF_04/2022</t>
  </si>
  <si>
    <t>CURVA EM COBRE, DN 28 MM, 45 GRAUS, SEM ANEL DE SOLDA, BOLSA X BOLSA, INSTALADO EM RAMAL E SUB-RAMAL DE GÁS COMBUSTÍVEL - FORNECIMENTO E INSTALAÇÃO. AF_04/2022</t>
  </si>
  <si>
    <t>CURVA EM COBRE, DN 28 MM, 45 GRAUS, SEM ANEL DE SOLDA, BOLSA X BOLSA, INSTALADO EM RAMAL E SUB-RAMAL DE GÁS MEDICINAL - FORNECIMENTO E INSTALAÇÃO. AF_04/2022</t>
  </si>
  <si>
    <t>CURVA EM COBRE, DN 28 MM, 45 GRAUS, SEM ANEL DE SOLDA, BOLSA X BOLSA, INSTALADO EM RAMAL E SUB-RAMAL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</si>
  <si>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</si>
  <si>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</si>
  <si>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</si>
  <si>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</si>
  <si>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JUNTA DE EXPANSÃO EM BRONZE/LATÃO, DN 35 MM, PONTA X PONTA, INSTALADO EM PRUMADA DE HIDRÁULICA PREDIAL - FORNECIMENTO E INSTALAÇÃO. AF_04/2022</t>
  </si>
  <si>
    <t>JUNTA DE EXPANSÃO EM BRONZE/LATÃO, DN 42 MM, PONTA X PONTA, INSTALADO EM PRUMADA DE HIDRÁULICA PREDIAL - FORNECIMENTO E INSTALAÇÃO. AF_04/2022</t>
  </si>
  <si>
    <t>JUNTA DE EXPANSÃO EM BRONZE/LATÃO, DN 54 MM, PONTA X PONTA, INSTALADO EM PRUMADA DE HIDRÁULICA PREDIAL - FORNECIMENTO E INSTALAÇÃO. AF_04/2022</t>
  </si>
  <si>
    <t>JUNTA DE EXPANSÃO EM BRONZE/LATÃO, DN 66 MM, PONTA X PONTA, INSTALADO EM PRUMADA DE HIDRÁULICA PREDIAL - FORNECIMENTO E INSTALAÇÃO. AF_04/2022</t>
  </si>
  <si>
    <t>JUNTA DE EXPANSÃO EM COBRE, DN 15 MM, PONTA X PONTA, INSTALADO EM RAMAL DE DISTRIBUIÇÃO DE HIDRÁULICA PREDIAL - FORNECIMENTO E INSTALAÇÃO. AF_04/2022</t>
  </si>
  <si>
    <t>JUNTA DE EXPANSÃO EM COBRE, DN 15 MM, PONTA X PONTA, INSTALADO EM RAMAL E SUB-RAMAL DE AQUECIMENTO SOLAR - FORNECIMENTO E INSTALAÇÃO. AF_04/2022</t>
  </si>
  <si>
    <t>JUNTA DE EXPANSÃO EM COBRE, DN 15 MM, PONTA X PONTA, INSTALADO EM RAMAL E SUB-RAMAL DE GÁS COMBUSTÍVEL - FORNECIMENTO E INSTALAÇÃO. AF_04/2022</t>
  </si>
  <si>
    <t>JUNTA DE EXPANSÃO EM COBRE, DN 15 MM, PONTA X PONTA, INSTALADO EM RAMAL E SUB-RAMAL DE GÁS MEDICINAL - FORNECIMENTO E INSTALAÇÃO. AF_04/2022</t>
  </si>
  <si>
    <t>JUNTA DE EXPANSÃO EM COBRE, DN 15 MM, PONTA X PONTA, INSTALADO EM RAMAL E SUB-RAMAL DE HIDRÁULICA PREDIAL - FORNECIMENTO E INSTALAÇÃO. AF_04/2022</t>
  </si>
  <si>
    <t>JUNTA DE EXPANSÃO EM COBRE, DN 22 MM, PONTA X PONTA, INSTALADO EM PRUMADA DE HIDRÁULICA PREDIAL - FORNECIMENTO E INSTALAÇÃO. AF_04/2022</t>
  </si>
  <si>
    <t>JUNTA DE EXPANSÃO EM COBRE, DN 22 MM, PONTA X PONTA, INSTALADO EM RAMAL DE DISTRIBUIÇÃO DE HIDRÁULICA PREDIAL - FORNECIMENTO E INSTALAÇÃO. AF_04/2022</t>
  </si>
  <si>
    <t>JUNTA DE EXPANSÃO EM COBRE, DN 22 MM, PONTA X PONTA, INSTALADO EM RAMAL E SUB-RAMAL DE AQUECIMENTO SOLAR - FORNECIMENTO E INSTALAÇÃO. AF_04/2022</t>
  </si>
  <si>
    <t>JUNTA DE EXPANSÃO EM COBRE, DN 22 MM, PONTA X PONTA, INSTALADO EM RAMAL E SUB-RAMAL DE GÁS COMBUSTÍVEL - FORNECIMENTO E INSTALAÇÃO. AF_04/2022</t>
  </si>
  <si>
    <t>JUNTA DE EXPANSÃO EM COBRE, DN 22 MM, PONTA X PONTA, INSTALADO EM RAMAL E SUB-RAMAL DE GÁS MEDICINAL - FORNECIMENTO E INSTALAÇÃO. AF_04/2022</t>
  </si>
  <si>
    <t>JUNTA DE EXPANSÃO EM COBRE, DN 22 MM, PONTA X PONTA, INSTALADO EM RAMAL E SUB-RAMAL DE HIDRÁULICA PREDIAL - FORNECIMENTO E INSTALAÇÃO. AF_04/2022</t>
  </si>
  <si>
    <t>JUNTA DE EXPANSÃO EM COBRE, DN 28 MM, PONTA X PONTA, INSTALADO EM PRUMADA DE HIDRÁULICA PREDIAL - FORNECIMENTO E INSTALAÇÃO. AF_04/2022</t>
  </si>
  <si>
    <t>JUNTA DE EXPANSÃO EM COBRE, DN 28 MM, PONTA X PONTA, INSTALADO EM RAMAL DE DISTRIBUIÇÃO DE HIDRÁULICA PREDIAL - FORNECIMENTO E INSTALAÇÃO. AF_04/2022</t>
  </si>
  <si>
    <t>JUNTA DE EXPANSÃO EM COBRE, DN 28 MM, PONTA X PONTA, INSTALADO EM RAMAL E SUB-RAMAL DE AQUECIMENTO SOLAR - FORNECIMENTO E INSTALAÇÃO. AF_04/2022</t>
  </si>
  <si>
    <t>JUNTA DE EXPANSÃO EM COBRE, DN 28 MM, PONTA X PONTA, INSTALADO EM RAMAL E SUB-RAMAL DE GÁS COMBUSTÍVEL - FORNECIMENTO E INSTALAÇÃO. AF_04/2022</t>
  </si>
  <si>
    <t>JUNTA DE EXPANSÃO EM COBRE, DN 28 MM, PONTA X PONTA, INSTALADO EM RAMAL E SUB-RAMAL DE GÁS MEDICINAL - FORNECIMENTO E INSTALAÇÃO. AF_04/2022</t>
  </si>
  <si>
    <t>JUNTA DE EXPANSÃO EM COBRE, DN 28 MM, PONTA X PONTA, INSTALADO EM RAMAL E SUB-RAMAL DE HIDRÁULICA PREDIAL - FORNECIMENTO E INSTALAÇÃO. AF_04/2022</t>
  </si>
  <si>
    <t>LUVA EM COBRE, DN 15 MM, SEM ANEL DE SOLDA, INSTALADO EM RAMAL DE DISTRIBUIÇÃO DE HIDRÁULICA PREDIAL - FORNECIMENTO E INSTALAÇÃO. AF_04/2022</t>
  </si>
  <si>
    <t>LUVA EM COBRE, DN 15 MM, SEM ANEL DE SOLDA, INSTALADO EM RAMAL E SUB-RAMAL DE AQUECIMENTO SOLAR - FORNECIMENTO E INSTALAÇÃO. AF_04/2022</t>
  </si>
  <si>
    <t>LUVA EM COBRE, DN 15 MM, SEM ANEL DE SOLDA, INSTALADO EM RAMAL E SUB-RAMAL DE GÁS COMBUSTÍVEL - FORNECIMENTO E INSTALAÇÃO. AF_04/2022</t>
  </si>
  <si>
    <t>LUVA EM COBRE, DN 15 MM, SEM ANEL DE SOLDA, INSTALADO EM RAMAL E SUB-RAMAL DE GÁS MEDICINAL - FORNECIMENTO E INSTALAÇÃO. AF_04/2022</t>
  </si>
  <si>
    <t>LUVA EM COBRE, DN 15 MM, SEM ANEL DE SOLDA, INSTALADO EM RAMAL E SUB-RAMAL DE HIDRÁULICA PREDIAL - FORNECIMENTO E INSTALAÇÃO. AF_04/2022</t>
  </si>
  <si>
    <t>LUVA EM COBRE, DN 22 MM, SEM ANEL DE SOLDA, INSTALADO EM PRUMADA DE HIDRÁULICA PREDIAL - FORNECIMENTO E INSTALAÇÃO. AF_04/2022</t>
  </si>
  <si>
    <t>LUVA EM COBRE, DN 22 MM, SEM ANEL DE SOLDA, INSTALADO EM RAMAL DE DISTRIBUIÇÃO DE HIDRÁULICA PREDIAL - FORNECIMENTO E INSTALAÇÃO. AF_04/2022</t>
  </si>
  <si>
    <t>LUVA EM COBRE, DN 22 MM, SEM ANEL DE SOLDA, INSTALADO EM RAMAL E SUB-RAMAL DE AQUECIMENTO SOLAR - FORNECIMENTO E INSTALAÇÃO. AF_04/2022</t>
  </si>
  <si>
    <t>LUVA EM COBRE, DN 22 MM, SEM ANEL DE SOLDA, INSTALADO EM RAMAL E SUB-RAMAL DE GÁS COMBUSTÍVEL - FORNECIMENTO E INSTALAÇÃO. AF_04/2022</t>
  </si>
  <si>
    <t>LUVA EM COBRE, DN 22 MM, SEM ANEL DE SOLDA, INSTALADO EM RAMAL E SUB-RAMAL DE GÁS MEDICINAL - FORNECIMENTO E INSTALAÇÃO. AF_04/2022</t>
  </si>
  <si>
    <t>LUVA EM COBRE, DN 22 MM, SEM ANEL DE SOLDA, INSTALADO EM RAMAL E SUB-RAMAL DE HIDRÁULICA PREDIAL - FORNECIMENTO E INSTALAÇÃO. AF_04/2022</t>
  </si>
  <si>
    <t>LUVA EM COBRE, DN 28 MM, SEM ANEL DE SOLDA, INSTALADO EM PRUMADA DE HIDRÁULICA PREDIAL - FORNECIMENTO E INSTALAÇÃO. AF_04/2022</t>
  </si>
  <si>
    <t>LUVA EM COBRE, DN 28 MM, SEM ANEL DE SOLDA, INSTALADO EM RAMAL DE DISTRIBUIÇÃO DE HIDRÁULICA PREDIAL - FORNECIMENTO E INSTALAÇÃO. AF_04/2022</t>
  </si>
  <si>
    <t>LUVA EM COBRE, DN 28 MM, SEM ANEL DE SOLDA, INSTALADO EM RAMAL E SUB-RAMAL DE AQUECIMENTO SOLAR - FORNECIMENTO E INSTALAÇÃO. AF_04/2022</t>
  </si>
  <si>
    <t>LUVA EM COBRE, DN 28 MM, SEM ANEL DE SOLDA, INSTALADO EM RAMAL E SUB-RAMAL DE GÁS COMBUSTÍVEL - FORNECIMENTO E INSTALAÇÃO. AF_04/2022</t>
  </si>
  <si>
    <t>LUVA EM COBRE, DN 28 MM, SEM ANEL DE SOLDA, INSTALADO EM RAMAL E SUB-RAMAL DE GÁS MEDICINAL - FORNECIMENTO E INSTALAÇÃO. AF_04/2022</t>
  </si>
  <si>
    <t>LUVA EM COBRE, DN 28 MM, SEM ANEL DE SOLDA, INSTALADO EM RAMAL E SUB-RAMAL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</si>
  <si>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</si>
  <si>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</si>
  <si>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</si>
  <si>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</si>
  <si>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LUVA PASSANTE EM COBRE, DN 15 MM, SEM ANEL DE SOLDA, INSTALADO EM RAMAL DE DISTRIBUIÇÃO DE HIDRÁULICA PREDIAL - FORNECIMENTO E INSTALAÇÃO. AF_04/2022</t>
  </si>
  <si>
    <t>LUVA PASSANTE EM COBRE, DN 15 MM, SEM ANEL DE SOLDA, INSTALADO EM RAMAL E SUB-RAMAL DE AQUECIMENTO SOLAR - FORNECIMENTO E INSTALAÇÃO. AF_04/2022</t>
  </si>
  <si>
    <t>LUVA PASSANTE EM COBRE, DN 15 MM, SEM ANEL DE SOLDA, INSTALADO EM RAMAL E SUB-RAMAL DE GÁS COMBUSTÍVEL - FORNECIMENTO E INSTALAÇÃO. AF_04/2022</t>
  </si>
  <si>
    <t>LUVA PASSANTE EM COBRE, DN 15 MM, SEM ANEL DE SOLDA, INSTALADO EM RAMAL E SUB-RAMAL DE GÁS MEDICINAL - FORNECIMENTO E INSTALAÇÃO. AF_04/2022</t>
  </si>
  <si>
    <t>LUVA PASSANTE EM COBRE, DN 15 MM, SEM ANEL DE SOLDA, INSTALADO EM RAMAL E SUB-RAMAL DE HIDRÁULICA PREDIAL - FORNECIMENTO E INSTALAÇÃO. AF_04/2022</t>
  </si>
  <si>
    <t>LUVA PASSANTE EM COBRE, DN 22 MM, SEM ANEL DE SOLDA, INSTALADO EM PRUMADA DE HIDRÁULICA PREDIAL - FORNECIMENTO E INSTALAÇÃO. AF_04/2022</t>
  </si>
  <si>
    <t>LUVA PASSANTE EM COBRE, DN 22 MM, SEM ANEL DE SOLDA, INSTALADO EM RAMAL DE DISTRIBUIÇÃO DE HIDRÁULICA PREDIAL - FORNECIMENTO E INSTALAÇÃO. AF_04/2022</t>
  </si>
  <si>
    <t>LUVA PASSANTE EM COBRE, DN 22 MM, SEM ANEL DE SOLDA, INSTALADO EM RAMAL E SUB-RAMAL DE AQUECIMENTO SOLAR - FORNECIMENTO E INSTALAÇÃO. AF_04/2022</t>
  </si>
  <si>
    <t>LUVA PASSANTE EM COBRE, DN 22 MM, SEM ANEL DE SOLDA, INSTALADO EM RAMAL E SUB-RAMAL DE GÁS COMBUSTÍVEL - FORNECIMENTO E INSTALAÇÃO. AF_04/2022</t>
  </si>
  <si>
    <t>LUVA PASSANTE EM COBRE, DN 22 MM, SEM ANEL DE SOLDA, INSTALADO EM RAMAL E SUB-RAMAL DE GÁS MEDICINAL - FORNECIMENTO E INSTALAÇÃO. AF_04/2022</t>
  </si>
  <si>
    <t>LUVA PASSANTE EM COBRE, DN 22 MM, SEM ANEL DE SOLDA, INSTALADO EM RAMAL E SUB-RAMAL DE HIDRÁULICA PREDIAL - FORNECIMENTO E INSTALAÇÃO. AF_04/2022</t>
  </si>
  <si>
    <t>LUVA PASSANTE EM COBRE, DN 28 MM, SEM ANEL DE SOLDA, INSTALADO EM PRUMADA DE HIDRÁULICA PREDIAL - FORNECIMENTO E INSTALAÇÃO. AF_04/2022</t>
  </si>
  <si>
    <t>LUVA PASSANTE EM COBRE, DN 28 MM, SEM ANEL DE SOLDA, INSTALADO EM RAMAL DE DISTRIBUIÇÃO DE HIDRÁULICA PREDIAL - FORNECIMENTO E INSTALAÇÃO. AF_04/2022</t>
  </si>
  <si>
    <t>LUVA PASSANTE EM COBRE, DN 28 MM, SEM ANEL DE SOLDA, INSTALADO EM RAMAL E SUB-RAMAL  DE HIDRÁULICA PREDIAL - FORNECIMENTO E INSTALAÇÃO. AF_04/2022</t>
  </si>
  <si>
    <t>LUVA PASSANTE EM COBRE, DN 28 MM, SEM ANEL DE SOLDA, INSTALADO EM RAMAL E SUB-RAMAL DE AQUECIMENTO SOLAR - FORNECIMENTO E INSTALAÇÃO. AF_04/2022</t>
  </si>
  <si>
    <t>LUVA PASSANTE EM COBRE, DN 28 MM, SEM ANEL DE SOLDA, INSTALADO EM RAMAL E SUB-RAMAL DE GÁS COMBUSTÍVEL - FORNECIMENTO E INSTALAÇÃO. AF_04/2022</t>
  </si>
  <si>
    <t>LUVA PASSANTE EM COBRE, DN 28 MM, SEM ANEL DE SOLDA, INSTALADO EM RAMAL E SUB-RAMAL DE GÁS MEDICINAL - FORNECIMENTO E INSTALAÇÃO. AF_04/2022</t>
  </si>
  <si>
    <t>LUVA PASSANTE EM COBRE, DN 35 MM, SEM ANEL DE SOLDA, INSTALADO EM PRUMADA DE HIDRÁULICA PREDIAL - FORNECIMENTO E INSTALAÇÃO. AF_04/2022</t>
  </si>
  <si>
    <t>LUVA PASSANTE EM COBRE, DN 42 MM, SEM ANEL DE SOLDA, INSTALADO EM PRUMADA DE HIDRÁULICA PREDIAL - FORNECIMENTO E INSTALAÇÃO. AF_04/2022</t>
  </si>
  <si>
    <t>LUVA PASSANTE EM COBRE, DN 54 MM, SEM ANEL DE SOLDA, INSTALADO EM PRUMADA DE HIDRÁULICA PREDIAL - FORNECIMENTO E INSTALAÇÃO. AF_04/2022</t>
  </si>
  <si>
    <t>LUVA PASSANTE EM COBRE, DN 66 MM, SEM ANEL DE SOLDA, INSTALADO EM PRUMADA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</si>
  <si>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</si>
  <si>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</si>
  <si>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TE EM COBRE, DN 15 MM, SEM ANEL DE SOLDA, INSTALADO EM RAMAL DE DISTRIBUIÇÃO DE HIDRÁULICA PREDIAL - FORNECIMENTO E INSTALAÇÃO. AF_04/2022</t>
  </si>
  <si>
    <t>TE EM COBRE, DN 15 MM, SEM ANEL DE SOLDA, INSTALADO EM RAMAL E SUB-RAMAL DE HIDRÁULICA PREDIAL - FORNECIMENTO E INSTALAÇÃO. AF_04/2022</t>
  </si>
  <si>
    <t>TE EM COBRE, DN 22 MM, SEM ANEL DE SOLDA, INSTALADO EM PRUMADA DE HIDRÁULICA PREDIAL - FORNECIMENTO E INSTALAÇÃO. AF_04/2022</t>
  </si>
  <si>
    <t>TE EM COBRE, DN 22 MM, SEM ANEL DE SOLDA, INSTALADO EM RAMAL DE DISTRIBUIÇÃO DE HIDRÁULICA PREDIAL - FORNECIMENTO E INSTALAÇÃO. AF_04/2022</t>
  </si>
  <si>
    <t>TE EM COBRE, DN 22 MM, SEM ANEL DE SOLDA, INSTALADO EM RAMAL E SUB-RAMAL DE GÁS COMBUSTÍVEL - FORNECIMENTO E INSTALAÇÃO. AF_04/2022</t>
  </si>
  <si>
    <t>TE EM COBRE, DN 22 MM, SEM ANEL DE SOLDA, INSTALADO EM RAMAL E SUB-RAMAL DE HIDRÁULICA PREDIAL - FORNECIMENTO E INSTALAÇÃO. AF_04/2022</t>
  </si>
  <si>
    <t>TE EM COBRE, DN 28 MM, SEM ANEL DE SOLDA, INSTALADO EM PRUMADA DE HIDRÁULICA PREDIAL - FORNECIMENTO E INSTALAÇÃO. AF_04/2022</t>
  </si>
  <si>
    <t>TE EM COBRE, DN 28 MM, SEM ANEL DE SOLDA, INSTALADO EM RAMAL DE DISTRIBUIÇÃO DE HIDRÁULICA PREDIAL - FORNECIMENTO E INSTALAÇÃO. AF_04/2022</t>
  </si>
  <si>
    <t>TE EM COBRE, DN 28 MM, SEM ANEL DE SOLDA, INSTALADO EM RAMAL E SUB-RAMAL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</si>
  <si>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</si>
  <si>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</si>
  <si>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</si>
  <si>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</si>
  <si>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A, SEM ISOLAMENTO, INSTALADO EM RAMAL E SUB-RAMAL DE GÁS MEDICINAL - FORNECIMENTO E INSTALAÇÃO. AF_04/2022</t>
  </si>
  <si>
    <t>TUBO EM COBRE RÍGIDO, DN 15 MM, CLASSE E, COM ISOLAMENTO, INSTALADO EM RAMAL DE DISTRIBUIÇÃO DE HIDRÁULICA PREDIAL - FORNECIMENTO E INSTALAÇÃO. AF_04/2022</t>
  </si>
  <si>
    <t>TUBO EM COBRE RÍGIDO, DN 15 MM, CLASSE E, COM ISOLAMENTO, INSTALADO EM RAMAL E SUB-RAMAL DE AQUECIMENTO SOLAR - FORNECIMENTO E INSTALAÇÃO. AF_04/2022</t>
  </si>
  <si>
    <t>TUBO EM COBRE RÍGIDO, DN 15 MM, CLASSE E, COM ISOLAMENTO, INSTALADO EM RAMAL E SUB-RAMAL DE HIDRÁULICA PREDIAL - FORNECIMENTO E INSTALAÇÃO. AF_04/2022</t>
  </si>
  <si>
    <t>TUBO EM COBRE RÍGIDO, DN 15 MM, CLASSE E, SEM ISOLAMENTO, INSTALADO EM RAMAL DE DISTRIBUIÇÃO DE HIDRÁULICA PREDIAL - FORNECIMENTO E INSTALAÇÃO. AF_04/2022</t>
  </si>
  <si>
    <t>TUBO EM COBRE RÍGIDO, DN 15 MM, CLASSE E, SEM ISOLAMENTO, INSTALADO EM RAMAL E SUB-RAMAL DE AQUECIMENTO SOLAR - FORNECIMENTO E INSTALAÇÃO. AF_04/2022</t>
  </si>
  <si>
    <t>TUBO EM COBRE RÍGIDO, DN 15 MM, CLASSE E, SEM ISOLAMENTO, INSTALADO EM RAMAL E SUB-RAMAL DE GÁS COMBUSTÍVEL - FORNECIMENTO E INSTALAÇÃO. AF_04/2022</t>
  </si>
  <si>
    <t>TUBO EM COBRE RÍGIDO, DN 15 MM, CLASSE E, SEM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</si>
  <si>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</si>
  <si>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22 MM, CLASSE A, SEM ISOLAMENTO, INSTALADO EM RAMAL E SUB-RAMAL DE GÁS MEDICINAL - FORNECIMENTO E INSTALAÇÃO. AF_04/2022</t>
  </si>
  <si>
    <t>TUBO EM COBRE RÍGIDO, DN 22 MM, CLASSE E, COM ISOLAMENTO, INSTALADO EM PRUMADA DE HIDRÁULICA PREDIAL - FORNECIMENTO E INSTALAÇÃO. AF_04/2022</t>
  </si>
  <si>
    <t>TUBO EM COBRE RÍGIDO, DN 22 MM, CLASSE E, COM ISOLAMENTO, INSTALADO EM RAMAL DE DISTRIBUIÇÃO DE HIDRÁULICA PREDIAL - FORNECIMENTO E INSTALAÇÃO. AF_04/2022</t>
  </si>
  <si>
    <t>TUBO EM COBRE RÍGIDO, DN 22 MM, CLASSE E, COM ISOLAMENTO, INSTALADO EM RAMAL E SUB-RAMAL DE AQUECIMENTO SOLAR - FORNECIMENTO E INSTALAÇÃO. AF_04/2022</t>
  </si>
  <si>
    <t>TUBO EM COBRE RÍGIDO, DN 22 MM, CLASSE E, COM ISOLAMENTO, INSTALADO EM RAMAL E SUB-RAMAL DE HIDRÁULICA PREDIAL - FORNECIMENTO E INSTALAÇÃO. AF_04/2022</t>
  </si>
  <si>
    <t>TUBO EM COBRE RÍGIDO, DN 22 MM, CLASSE E, SEM ISOLAMENTO, INSTALADO EM PRUMADA DE HIDRÁULICA PREDIAL - FORNECIMENTO E INSTALAÇÃO. AF_04/2022</t>
  </si>
  <si>
    <t>TUBO EM COBRE RÍGIDO, DN 22 MM, CLASSE E, SEM ISOLAMENTO, INSTALADO EM RAMAL DE DISTRIBUIÇÃO DE HIDRÁULICA PREDIAL - FORNECIMENTO E INSTALAÇÃO. AF_04/2022</t>
  </si>
  <si>
    <t>TUBO EM COBRE RÍGIDO, DN 22 MM, CLASSE E, SEM ISOLAMENTO, INSTALADO EM RAMAL E SUB-RAMAL DE AQUECIMENTO SOLAR - FORNECIMENTO E INSTALAÇÃO. AF_04/2022</t>
  </si>
  <si>
    <t>TUBO EM COBRE RÍGIDO, DN 22 MM, CLASSE E, SEM ISOLAMENTO, INSTALADO EM RAMAL E SUB-RAMAL DE GÁS COMBUSTÍVEL - FORNECIMENTO E INSTALAÇÃO. AF_04/2022</t>
  </si>
  <si>
    <t>TUBO EM COBRE RÍGIDO, DN 22 MM, CLASSE E, SEM ISOLAMENTO, INSTALADO EM RAMAL E SUB-RAMAL DE HIDRÁULICA PREDIAL - FORNECIMENTO E INSTALAÇÃO. AF_04/2022</t>
  </si>
  <si>
    <t>TUBO EM COBRE RÍGIDO, DN 28 MM, CLASSE A, SEM ISOLAMENTO, INSTALADO EM PRUMADA DE GÁS COMBUSTÍVEL - FORNECIMENTO E INSTALAÇÃO. AF_04/2022</t>
  </si>
  <si>
    <t>TUBO EM COBRE RÍGIDO, DN 28 MM, CLASSE A, SEM ISOLAMENTO, INSTALADO EM RAMAL E SUB-RAMAL DE GÁS MEDICINAL - FORNECIMENTO E INSTALAÇÃO. AF_04/2022</t>
  </si>
  <si>
    <t>TUBO EM COBRE RÍGIDO, DN 28 MM, CLASSE E, COM ISOLAMENTO, INSTALADO EM PRUMADA DE HIDRÁULICA PREDIAL - FORNECIMENTO E INSTALAÇÃO. AF_04/2022</t>
  </si>
  <si>
    <t>TUBO EM COBRE RÍGIDO, DN 28 MM, CLASSE E, COM ISOLAMENTO, INSTALADO EM RAMAL DE DISTRIBUIÇÃO DE HIDRÁULICA PREDIAL - FORNECIMENTO E INSTALAÇÃO. AF_04/2022</t>
  </si>
  <si>
    <t>TUBO EM COBRE RÍGIDO, DN 28 MM, CLASSE E, COM ISOLAMENTO, INSTALADO EM RAMAL E SUB-RAMAL DE AQUECIMENTO SOLAR - FORNECIMENTO E INSTALAÇÃO. AF_04/2022</t>
  </si>
  <si>
    <t>TUBO EM COBRE RÍGIDO, DN 28 MM, CLASSE E, COM ISOLAMENTO, INSTALADO EM RAMAL E SUB-RAMAL DE HIDRÁULICA PREDIAL - FORNECIMENTO E INSTALAÇÃO. AF_04/2022</t>
  </si>
  <si>
    <t>TUBO EM COBRE RÍGIDO, DN 28 MM, CLASSE E, SEM ISOLAMENTO, INSTALADO EM PRUMADA DE HIDRÁULICA PREDIAL - FORNECIMENTO E INSTALAÇÃO. AF_04/2022</t>
  </si>
  <si>
    <t>TUBO EM COBRE RÍGIDO, DN 28 MM, CLASSE E, SEM ISOLAMENTO, INSTALADO EM RAMAL DE DISTRIBUIÇÃO DE HIDRÁULICA PREDIAL - FORNECIMENTO E INSTALAÇÃO. AF_04/2022</t>
  </si>
  <si>
    <t>TUBO EM COBRE RÍGIDO, DN 28 MM, CLASSE E, SEM ISOLAMENTO, INSTALADO EM RAMAL E SUB-RAMAL DE AQUECIMENTO SOLAR - FORNECIMENTO E INSTALAÇÃO. AF_04/2022</t>
  </si>
  <si>
    <t>TUBO EM COBRE RÍGIDO, DN 28 MM, CLASSE E, SEM ISOLAMENTO, INSTALADO EM RAMAL E SUB-RAMAL DE GÁS COMBUSTÍVEL - FORNECIMENTO E INSTALAÇÃO. AF_04/2022</t>
  </si>
  <si>
    <t>TUBO EM COBRE RÍGIDO, DN 28 MM, CLASSE E, SEM ISOLAMENTO, INSTALADO EM RAMAL E SUB-RAMAL DE HIDRÁULICA PREDIAL - FORNECIMENTO E INSTALAÇÃO. AF_04/2022</t>
  </si>
  <si>
    <t>TUBO EM COBRE RÍGIDO, DN 35 MM, CLASSE A, SEM ISOLAMENTO, INSTALADO EM PRUMADA DE GÁS COMBUSTÍVEL - FORNECIMENTO E INSTALAÇÃO. AF_04/2022</t>
  </si>
  <si>
    <t>TUBO EM COBRE RÍGIDO, DN 35 MM, CLASSE E, COM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</si>
  <si>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</si>
  <si>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A, SEM ISOLAMENTO, INSTALADO EM PRUMADA DE GÁS COMBUSTÍVEL - FORNECIMENTO E INSTALAÇÃO. AF_04/2022</t>
  </si>
  <si>
    <t>TUBO EM COBRE RÍGIDO, DN 42 MM, CLASSE E, COM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</si>
  <si>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</si>
  <si>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A, SEM ISOLAMENTO, INSTALADO EM PRUMADA DE GÁS COMBUSTÍVEL - FORNECIMENTO E INSTALAÇÃO. AF_04/2022</t>
  </si>
  <si>
    <t>TUBO EM COBRE RÍGIDO, DN 54 MM, CLASSE E, COM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</si>
  <si>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</si>
  <si>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A, SEM ISOLAMENTO, INSTALADO EM PRUMADA DE GÁS COMBUSTÍVEL - FORNECIMENTO E INSTALAÇÃO. AF_04/2022</t>
  </si>
  <si>
    <t>TUBO EM COBRE RÍGIDO, DN 66 MM, CLASSE E, COM ISOLAMENTO, INSTALADO EM PRUMADA DE HIDRÁULICA PREDIAL - FORNECIMENTO E INSTALAÇÃO. AF_04/2022</t>
  </si>
  <si>
    <t>TUBO EM COBRE RÍGIDO, DN 66 MM, CLASSE E, SEM ISOLAMENTO, INSTALADO EM PRUMADA DE HIDRÁULICA PREDIAL - FORNECIMENTO E INSTALAÇÃO. AF_04/2022</t>
  </si>
  <si>
    <t>TÊ EM COBRE, DN 15 MM, SEM ANEL DE SOLDA, INSTALADO EM RAMAL E SUB-RAMAL DE AQUECIMENTO SOLAR - FORNECIMENTO E INSTALAÇÃO. AF_04/2022</t>
  </si>
  <si>
    <t>TÊ EM COBRE, DN 15 MM, SEM ANEL DE SOLDA, INSTALADO EM RAMAL E SUB-RAMAL DE GÁS COMBUSTÍVEL - FORNECIMENTO E INSTALAÇÃO. AF_04/2022</t>
  </si>
  <si>
    <t>TÊ EM COBRE, DN 15 MM, SEM ANEL DE SOLDA, INSTALADO EM RAMAL E SUB-RAMAL DE GÁS MEDICINAL - FORNECIMENTO E INSTALAÇÃO. AF_04/2022</t>
  </si>
  <si>
    <t>TÊ EM COBRE, DN 22 MM, SEM ANEL DE SOLDA, INSTALADO EM RAMAL E SUB-RAMAL DE AQUECIMENTO SOLAR - FORNECIMENTO E INSTALAÇÃO. AF_04/2022</t>
  </si>
  <si>
    <t>TÊ EM COBRE, DN 22 MM, SEM ANEL DE SOLDA, INSTALADO EM RAMAL E SUB-RAMAL DE GÁS MEDICINAL - FORNECIMENTO E INSTALAÇÃO. AF_04/2022</t>
  </si>
  <si>
    <t>TÊ EM COBRE, DN 28 MM, SEM ANEL DE SOLDA, INSTALADO EM RAMAL E SUB-RAMAL DE AQUECIMENTO SOLAR - FORNECIMENTO E INSTALAÇÃO. AF_04/2022</t>
  </si>
  <si>
    <t>TÊ EM COBRE, DN 28 MM, SEM ANEL DE SOLDA, INSTALADO EM RAMAL E SUB-RAMAL DE GÁS COMBUSTÍVEL - FORNECIMENTO E INSTALAÇÃO. AF_04/2022</t>
  </si>
  <si>
    <t>TÊ EM COBRE, DN 28 MM, SEM ANEL DE SOLDA, INSTALADO EM RAMAL E SUB-RAMAL DE GÁS MEDICINAL - FORNECIMENTO E INSTALAÇÃO. AF_04/2022</t>
  </si>
  <si>
    <t>ESTRUTURA DE MADEIRA PROVISÓRIA PARA SUPORTE DE CAIXA D'ÁGUA ELEVADA DE 2000 LITROS. AF_03/2024</t>
  </si>
  <si>
    <t>ESTRUTURA DE MADEIRA PROVISÓRIA PARA SUPORTE DE CAIXA DÁGUA ELEVADA DE 1000 LITROS. AF_03/2024</t>
  </si>
  <si>
    <t>ESTRUTURA DE MADEIRA PROVISÓRIA PARA SUPORTE DE CAIXA DÁGUA ELEVADA DE 3000 LITROS. AF_03/2024</t>
  </si>
  <si>
    <t>EXECUÇÃO DE PILARETES PARA TAPUMES E CONSTRUÇÕES TEMPORÁRIAS. AF_03/2024</t>
  </si>
  <si>
    <t>EXECUÇÃO DOS APOIOS PARA CONTÊINER OU MÓDULO HABITÁVEL. AF_03/2024</t>
  </si>
  <si>
    <t>INSTALAÇÃO DE CATRACA ELETRÔNICA. AF_03/2024</t>
  </si>
  <si>
    <t>INSTALAÇÃO DE CONCERTINA DUPLA CLIPADA, ESPIRAL DE 300 MM. AF_03/2024</t>
  </si>
  <si>
    <t>INSTALAÇÃO DE CONCERTINA FLAT, ESPIRAL DE 300 MM. AF_03/2024</t>
  </si>
  <si>
    <t>INSTALAÇÃO DE CONCERTINA SIMPLES, ESPIRAL DE 300 MM. AF_03/2024</t>
  </si>
  <si>
    <t>INSTALAÇÃO E DESINSTALAÇÃO MANUAL DE CONTÊINER OU MÓDULO HABITÁVEL PEQUENO. AF_03/2024</t>
  </si>
  <si>
    <t>INSTALAÇÃO E DESINSTALAÇÃO MECANIZADA DE CONTÊINER OU MÓDULO HABITÁVEL DE USOS DIVERSOS.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</si>
  <si>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</si>
  <si>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</si>
  <si>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EXTERNA, SEM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</si>
  <si>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</si>
  <si>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</si>
  <si>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PAREDE DE MADEIRA COMPENSADA PARA CONSTRUÇÃO TEMPORÁRIA EM CHAPA DUPLA,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</si>
  <si>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</si>
  <si>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</si>
  <si>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EXTERNA, SEM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</si>
  <si>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</si>
  <si>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</si>
  <si>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SIMPLES, INTERNA, SEM VÃO. AF_03/2024</t>
  </si>
  <si>
    <t>PAREDE DE MADEIRA OSB PARA CONSTRUÇÃO TEMPORÁRIA EM CHAPA DUPLA, EXTERNA, COM ÁREA LÍQUIDA MAIOR OU IGUAL A QUE 6 M², COM VÃO. AF_03/2024</t>
  </si>
  <si>
    <t>PAREDE DE MADEIRA OSB PARA CONSTRUÇÃO TEMPORÁRIA EM CHAPA DUPLA, EXTERNA, COM ÁREA LÍQUIDA MENOR QUE 6 M², COM VÃO. AF_03/2024</t>
  </si>
  <si>
    <t>PAREDE DE MADEIRA OSB PARA CONSTRUÇÃO TEMPORÁRIA EM CHAPA DUPLA, EXTERNA, SEM VÃO. AF_03/2024</t>
  </si>
  <si>
    <t>PAREDE DE MADEIRA OSB PARA CONSTRUÇÃO TEMPORÁRIA EM CHAPA DUPLA, INTERNA, COM ÁREA LÍQUIDA MAIOR OU IGUAL A 6 M², COM VÃO. AF_03/2024</t>
  </si>
  <si>
    <t>PAREDE DE MADEIRA OSB PARA CONSTRUÇÃO TEMPORÁRIA EM CHAPA DUPLA, INTERNA, COM ÁREA LÍQUIDA MENOR QUE 6 M², COM VÃO. AF_03/2024</t>
  </si>
  <si>
    <t>PAREDE DE MADEIRA OSB PARA CONSTRUÇÃO TEMPORÁRIA EM CHAPA DUPLA, INTERNA, SEM VÃO. AF_03/2024</t>
  </si>
  <si>
    <t>PAREDE DE MADEIRA OSB PARA CONSTRUÇÃO TEMPORÁRIA EM CHAPA SIMPLES, EXTERNA, COM ÁREA LÍQUIDA MAIOR OU IGUAL A 6 M², COM VÃO. AF_03/2024</t>
  </si>
  <si>
    <t>PAREDE DE MADEIRA OSB PARA CONSTRUÇÃO TEMPORÁRIA EM CHAPA SIMPLES, EXTERNA, COM ÁREA LÍQUIDA MENOR QUE 6 M², COM VÃO. AF_03/2024</t>
  </si>
  <si>
    <t>PAREDE DE MADEIRA OSB PARA CONSTRUÇÃO TEMPORÁRIA EM CHAPA SIMPLES, EXTERNA, SEM VÃO. AF_03/2024</t>
  </si>
  <si>
    <t>PAREDE DE MADEIRA OSB PARA CONSTRUÇÃO TEMPORÁRIA EM CHAPA SIMPLES, INTERNA, COM ÁREA LÍQUIDA MAIOR OU IGUAL A 6 M², COM VÃO. AF_03/2024</t>
  </si>
  <si>
    <t>PAREDE DE MADEIRA OSB PARA CONSTRUÇÃO TEMPORÁRIA EM CHAPA SIMPLES, INTERNA, COM ÁREA LÍQUIDA MENOR QUE 6 M², COM VÃO. AF_03/2024</t>
  </si>
  <si>
    <t>PAREDE DE MADEIRA OSB PARA CONSTRUÇÃO TEMPORÁRIA EM CHAPA SIMPLES, INTERNA, SEM VÃO. AF_03/2024</t>
  </si>
  <si>
    <t>PISO PARA CONSTRUÇÃO TEMPORÁRIA EM MADEIRA, SEM REAPROVEITAMENTO. AF_03/2024</t>
  </si>
  <si>
    <t>TAPUME COM CHAPA METÁLICA. AF_03/2024</t>
  </si>
  <si>
    <t>TAPUME COM COMPENSADO DE MADEIRA. AF_03/2024</t>
  </si>
  <si>
    <t>TAPUME COM TELHA METÁLICA. AF_03/2024</t>
  </si>
  <si>
    <t>TAPUME EM CHAPA DE MADEIRA OSB. AF_03/2024</t>
  </si>
  <si>
    <t>LAJE PRÉ-MOLDADA UNIDIRECIONAL, BIAPOIADA, ENCHIMENTO EM CERÂMICA, VIGOTA PROTENDIDA, ALTURA TOTAL DA LAJE (ENCHIMENTO+CAPA) = (12+4). AF_11/2020</t>
  </si>
  <si>
    <t>LAJE PRÉ-MOLDADA UNIDIRECIONAL, BIAPOIADA, ENCHIMENTO EM CERÂMICA, VIGOTA PROTENDIDA, ALTURA TOTAL DA LAJE (ENCHIMENTO+CAPA) = (16+4). AF_11/2020</t>
  </si>
  <si>
    <t>LAJE PRÉ-MOLDADA UNIDIRECIONAL, BIAPOIADA, ENCHIMENTO EM CERÂMICA, VIGOTA PROTENDIDA, ALTURA TOTAL DA LAJE (ENCHIMENTO+CAPA) = (20+5). AF_11/2020</t>
  </si>
  <si>
    <t>LAJE PRÉ-MOLDADA UNIDIRECIONAL, BIAPOIADA, ENCHIMENTO EM CERÂMICA, VIGOTA PROTENDIDA, ALTURA TOTAL DA LAJE (ENCHIMENTO+CAPA) = (8+4). AF_11/2020</t>
  </si>
  <si>
    <t>LAJE PRÉ-MOLDADA UNIDIRECIONAL, BIAPOIADA, ENCHIMENTO EM CERÂMICA, VIGOTA TRELIÇADA, ALTURA TOTAL DA LAJE (ENCHIMENTO+CAPA) = (12+4). AF_11/2020</t>
  </si>
  <si>
    <t>LAJE PRÉ-MOLDADA UNIDIRECIONAL, BIAPOIADA, ENCHIMENTO EM CERÂMICA, VIGOTA TRELIÇADA, ALTURA TOTAL DA LAJE (ENCHIMENTO+CAPA) = (16+4). AF_11/2020</t>
  </si>
  <si>
    <t>LAJE PRÉ-MOLDADA UNIDIRECIONAL, BIAPOIADA, ENCHIMENTO EM CERÂMICA, VIGOTA TRELIÇADA, ALTURA TOTAL DA LAJE (ENCHIMENTO+CAPA) = (20+5). AF_11/2020</t>
  </si>
  <si>
    <t>LAJE PRÉ-MOLDADA UNIDIRECIONAL, BIAPOIADA, ENCHIMENTO EM CERÂMICA, VIGOTA TRELIÇADA, ALTURA TOTAL DA LAJE (ENCHIMENTO+CAPA) = (8+4). AF_11/2020</t>
  </si>
  <si>
    <t>LAJE PRÉ-MOLDADA UNIDIRECIONAL, BIAPOIADA, ENCHIMENTO EM EPS, VIGOTA PROTENDIDA, ALTURA TOTAL DA LAJE (ENCHIMENTO+CAPA) = (12+4). AF_11/2020</t>
  </si>
  <si>
    <t>LAJE PRÉ-MOLDADA UNIDIRECIONAL, BIAPOIADA, ENCHIMENTO EM EPS, VIGOTA PROTENDIDA, ALTURA TOTAL DA LAJE (ENCHIMENTO+CAPA) = (16+4). AF_11/2020</t>
  </si>
  <si>
    <t>LAJE PRÉ-MOLDADA UNIDIRECIONAL, BIAPOIADA, ENCHIMENTO EM EPS, VIGOTA PROTENDIDA, ALTURA TOTAL DA LAJE (ENCHIMENTO+CAPA) = (20+5). AF_11/2020</t>
  </si>
  <si>
    <t>LAJE PRÉ-MOLDADA UNIDIRECIONAL, BIAPOIADA, ENCHIMENTO EM EPS, VIGOTA PROTENDIDA, ALTURA TOTAL DA LAJE (ENCHIMENTO+CAPA) = (8+4). AF_11/2020</t>
  </si>
  <si>
    <t>LAJE PRÉ-MOLDADA UNIDIRECIONAL, BIAPOIADA, ENCHIMENTO EM EPS, VIGOTA TRELIÇADA, ALTURA TOTAL DA LAJE (ENCHIMENTO+CAPA) = (12+4). AF_11/2020</t>
  </si>
  <si>
    <t>LAJE PRÉ-MOLDADA UNIDIRECIONAL, BIAPOIADA, ENCHIMENTO EM EPS, VIGOTA TRELIÇADA, ALTURA TOTAL DA LAJE (ENCHIMENTO+CAPA) = (16+4). AF_11/2020</t>
  </si>
  <si>
    <t>LAJE PRÉ-MOLDADA UNIDIRECIONAL, BIAPOIADA, ENCHIMENTO EM EPS, VIGOTA TRELIÇADA, ALTURA TOTAL DA LAJE (ENCHIMENTO+CAPA) = (20+5). AF_11/2020</t>
  </si>
  <si>
    <t>LAJE PRÉ-MOLDADA UNIDIRECIONAL, BIAPOIADA, ENCHIMENTO EM EPS, VIGOTA TRELIÇADA, ALTURA TOTAL DA LAJE (ENCHIMENTO+CAPA) = (8+4). AF_11/2020</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</si>
  <si>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</si>
  <si>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</si>
  <si>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LASTRO COM MATERIAL GRANULAR (AREIA MÉDIA), APLICADO EM PISOS OU LAJES SOBRE SOLO, ESPESSURA DE *10 CM*. AF_01/2024</t>
  </si>
  <si>
    <t>LASTRO COM MATERIAL GRANULAR (PEDRA BRITADA N.1 E PEDRA BRITADA N.2), APLICADO EM PISOS OU LAJES SOBRE SOLO,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</si>
  <si>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</si>
  <si>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</si>
  <si>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APLICADO EM BLOCOS DE COROAMENTO, ESPESSURA DE *10 CM*. AF_01/2024</t>
  </si>
  <si>
    <t>LASTRO COM MATERIAL GRANULAR, APLICADO EM PISOS OU LAJES SOBRE SOLO, ESPESSURA DE *5 CM*. AF_01/2024</t>
  </si>
  <si>
    <t>LASTRO COM MATERIAL GRANULAR, APLICAÇÃO EM BLOCOS DE COROAMENTO, ESPESSURA DE *5 CM*. AF_01/2024</t>
  </si>
  <si>
    <t>LASTRO DE CONCRETO MAGRO, APLICADO EM BLOCOS DE COROAMENTO OU SAPATAS, ESPESSURA DE 3 CM. AF_01/2024</t>
  </si>
  <si>
    <t>LASTRO DE CONCRETO MAGRO, APLICADO EM BLOCOS DE COROAMENTO OU SAPATAS, ESPESSURA DE 5 CM. AF_01/2024</t>
  </si>
  <si>
    <t>LASTRO DE CONCRETO MAGRO, APLICADO EM BLOCOS DE COROAMENTO OU SAPATAS. AF_01/2024</t>
  </si>
  <si>
    <t>LASTRO DE CONCRETO MAGRO, APLICADO EM PISOS, LAJES SOBRE SOLO OU RADIERS, ESPESSURA DE 3 CM. AF_01/2024</t>
  </si>
  <si>
    <t>LASTRO DE CONCRETO MAGRO, APLICADO EM PISOS, LAJES SOBRE SOLO OU RADIERS, ESPESSURA DE 5 CM. AF_01/2024</t>
  </si>
  <si>
    <t>LASTRO DE CONCRETO MAGRO, APLICADO EM PISOS, LAJES SOBRE SOLO OU RADIERS. AF_01/2024</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</si>
  <si>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</si>
  <si>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</si>
  <si>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</si>
  <si>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</si>
  <si>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</si>
  <si>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CAP, PVC OCRE, JUNTA ELÁSTICA, DN 150 MM, PARA COLETOR PREDIAL DE ESGOTO. AF_06/2022</t>
  </si>
  <si>
    <t>COLAR DE TOMADA, FERRO FUNDIDO, COM PARAFUSOS, DN 50 MM X 3/4", PARA LIGAÇÃO PREDIAL DE ÁGUA. AF_06/2022</t>
  </si>
  <si>
    <t>COLAR DE TOMADA, POLIPROPILENO, COM PARAFUSOS, 63 MM X 1/2", PARA LIGAÇÃO PREDIAL DE ÁGUA. AF_06/2022</t>
  </si>
  <si>
    <t>COLAR DE TOMADA, POLIPROPILENO, COM PARAFUSOS, 63 MM X 3/4", PARA LIGAÇÃO PREDIAL DE ÁGUA. AF_06/2022</t>
  </si>
  <si>
    <t>COLAR DE TOMADA, PVC, COM TRAVAS, DE 110 MM X 1/2" OU 110 MM X 3/4", PARA LIGAÇÃO PREDIAL DE ÁGUA.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</si>
  <si>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</si>
  <si>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</si>
  <si>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</si>
  <si>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TOMADA EM FERRO FUNDIDO, COM PARAFUSOS, SAIDA COM ROSCA, DN 75 MM X 3/4", PARA LIGACAO PREDIAL DE AGUA. AF_06/2022</t>
  </si>
  <si>
    <t>COTOVELO/JOELHO 90°, POLIPROPILENO, PARA TUBOS EM PEAD, 20 X 20 MM, PARA LIGAÇÃO PREDIAL DE ÁGUA. AF_06/2022</t>
  </si>
  <si>
    <t>COTOVELO/JOELHO 90°, POLIPROPILENO, PARA TUBOS EM PEAD, 32 X 32 MM,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</si>
  <si>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</si>
  <si>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</si>
  <si>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</si>
  <si>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CURVA LONGA, 45 GRAUS, PVC OCRE, JUNTA ELÁSTICA, DN 100 MM, PARA COLETOR PREDIAL DE ESGOTO. AF_06/2022</t>
  </si>
  <si>
    <t>CURVA LONGA, 45 GRAUS, PVC OCRE, JUNTA ELÁSTICA, DN 150 MM, PARA COLETOR PREDIAL DE ESGOTO. AF_06/2022</t>
  </si>
  <si>
    <t>CURVA LONGA, 90 GRAUS, PVC OCRE, JUNTA ELÁSTICA, DN 100 MM, PARA COLETOR PREDIAL DE ESGOTO. AF_06/2022</t>
  </si>
  <si>
    <t>CURVA LONGA, 90 GRAUS, PVC OCRE, JUNTA ELÁSTICA, DN 150 MM, PARA COLETOR PREDIAL DE ESGOTO. AF_06/2022</t>
  </si>
  <si>
    <t>LUVA, PVC, ROSCÁVEL, 1", PARA LIGAÇÃO PREDIAL DE ÁGUA. AF_06/2022</t>
  </si>
  <si>
    <t>LUVA, PVC, ROSCÁVEL, 1/2", PARA LIGAÇÃO PREDIAL DE ÁGUA. AF_06/2022</t>
  </si>
  <si>
    <t>PLUG, PVC OCRE, JUNTA ELÁSTICA, DN 100 MM, PARA COLETOR PREDIAL DE ESGOTO. AF_06/2022</t>
  </si>
  <si>
    <t>PLUG, PVC OCRE, JUNTA ELÁSTICA, DN 150 MM, PARA COLETOR PREDIAL DE ESGOTO. AF_06/2022</t>
  </si>
  <si>
    <t>REGISTRO ESFERA, LATÃO NIQUELADO, COM ROSCA, 3/4", PARA LIGAÇÃO PREDIAL DE ÁGUA. AF_06/2022</t>
  </si>
  <si>
    <t>REGISTRO ESFERA, PVC, COM ROSCA, 1/2", PARA LIGAÇÃO PREDIAL DE ÁGUA. AF_06/2022</t>
  </si>
  <si>
    <t>REGISTRO ESFERA, PVC, DE PASSEIO, PARA POLIETILENO, 20 MM, PARA LIGAÇÃO PREDIAL DE ÁGUA. AF_06/2022</t>
  </si>
  <si>
    <t>SELIM, PVC OCRE, COM TRAVA, DN 125 X 100 MM OU 150 X 100 MM, PARA COLETOR PREDIAL DE ESGOTO. AF_06/2022</t>
  </si>
  <si>
    <t>TUBO, PEAD, PE-80, DE = 20 MM X 2,3 MM, PARA LIGAÇÃO PREDIAL DE ÁGUA. AF_06/2022</t>
  </si>
  <si>
    <t>TUBO, PEAD, PE-80, DE = 32 MM X 3,0 MM, PARA LIGAÇÃO PREDIAL DE ÁGUA. AF_06/2022</t>
  </si>
  <si>
    <t>TUBO, PVC OCRE, JUNTA ELÁSTICA, DN 100 MM, PARA COLETOR PREDIAL DE ESGOTO. AF_06/2022</t>
  </si>
  <si>
    <t>TUBO, PVC OCRE, JUNTA ELÁSTICA, DN 150 MM, PARA COLETOR PREDIAL DE ESGOTO. AF_06/2022</t>
  </si>
  <si>
    <t>TÊ DE REDUÇÃO, PVC OCRE, JUNTA ELÁSTICA, DN 150 X 100 MM, PARA COLETOR PREDIAL DE ESGOTO. AF_06/2022</t>
  </si>
  <si>
    <t>TÊ DE REDUÇÃO, PVC OCRE, JUNTA ELÁSTICA, DN 300 X 100 MM, PARA COLETOR PREDIAL DE ESGOTO. AF_06/2022</t>
  </si>
  <si>
    <t>TÊ DE REDUÇÃO, PVC OCRE, JUNTA ELÁSTICA, DN 300 X 150 MM, PARA COLETOR PREDIAL DE ESGOTO. AF_06/2022</t>
  </si>
  <si>
    <t>TÊ DE SERVIÇO INTEGRADO, POLIPROPILENO, PARA TUBOS EM PEAD, 63 MM X 20 MM, PARA LIGAÇÃO PREDIAL DE ÁGUA. AF_06/2022</t>
  </si>
  <si>
    <t>TÊ DE SERVIÇO INTEGRADO, POLIPROPILENO, PARA TUBOS EM PEAD, 63 MM X 32 MM, PARA LIGAÇÃO PREDIAL DE ÁGUA. AF_06/2022</t>
  </si>
  <si>
    <t>TÊ DE SERVIÇO INTEGRADO, POLIPROPILENO, PARA TUBOS EM PEAD, 90 MM X 20 MM, PARA LIGAÇÃO PREDIAL DE ÁGUA. AF_06/2022</t>
  </si>
  <si>
    <t>TÊ DE SERVIÇO INTEGRADO, POLIPROPILENO, PARA TUBOS EM PEAD, 90 MM X 32 MM, PARA LIGAÇÃO PREDIAL DE ÁGUA. AF_06/2022</t>
  </si>
  <si>
    <t>TÊ, PVC OCRE, JUNTA ELÁSTICA, DN 200 MM, PARA COLETOR PREDIAL DE ESGOTO. AF_06/2022</t>
  </si>
  <si>
    <t>UNIÃO, POLIPROPILENO, PARA TUBOS EM PEAD, 20 MM, PARA LIGAÇÃO PREDIAL DE ÁGUA. AF_06/2022</t>
  </si>
  <si>
    <t>UNIÃO, POLIPROPILENO, PARA TUBOS EM PEAD, 32 MM, PARA LIGAÇÃO PREDIAL DE ÁGUA. AF_06/2022</t>
  </si>
  <si>
    <t>LIMPEZA DE BACIA SANITÁRIA, BIDÊ OU MICTÓRIO EM LOUÇA, INCLUSIVE METAIS CORRESPONDENTES. AF_04/2019</t>
  </si>
  <si>
    <t>LIMPEZA DE BANCADA DE PEDRA (MÁRMORE OU GRANITO). AF_04/2019</t>
  </si>
  <si>
    <t>LIMPEZA DE CONTRAPISO COM VASSOURA A SECO. AF_04/2019</t>
  </si>
  <si>
    <t>LIMPEZA DE FORRO REMOVÍVEL COM PANO ÚMIDO. AF_04/2019</t>
  </si>
  <si>
    <t>LIMPEZA DE JANELA DE VIDRO COM CAIXILHO EM AÇO/ALUMÍNIO/PVC. AF_04/2019</t>
  </si>
  <si>
    <t>LIMPEZA DE JANELA INTEIRAMENTE DE VIDRO. AF_04/2019</t>
  </si>
  <si>
    <t>LIMPEZA DE LADRILHO HIDRÁULICO EM PAREDE COM PANO ÚMIDO. AF_04/2019</t>
  </si>
  <si>
    <t>LIMPEZA DE LAVATÓRIO DE LOUÇA COM BANCADA DE PEDRA, INCLUSIVE METAIS CORRESPONDENTES. AF_04/2019</t>
  </si>
  <si>
    <t>LIMPEZA DE MÁRMORE/GRANITO EM PAREDE UTILIZANDO DETERGENTE NEUTRO E ESCOVAÇÃO MANUAL. AF_04/2019</t>
  </si>
  <si>
    <t>LIMPEZA DE PIA INOX COM BANCADA DE PEDRA, INCLUSIVE METAIS CORRESPONDENTES. AF_04/2019</t>
  </si>
  <si>
    <t>LIMPEZA DE PISO CERÂMICO OU COM PEDRAS RÚSTICAS UTILIZANDO ÁCIDO MURIÁTICO. AF_04/2019</t>
  </si>
  <si>
    <t>LIMPEZA DE PISO CERÂMICO OU PORCELANATO COM PANO ÚMIDO. AF_04/2019</t>
  </si>
  <si>
    <t>LIMPEZA DE PISO CERÂMICO OU PORCELANATO COM VASSOURA A SECO. AF_04/2019</t>
  </si>
  <si>
    <t>LIMPEZA DE PISO CERÂMICO OU PORCELANATO UTILIZANDO DETERGENTE NEUTRO E ESCOVAÇÃO MANUAL. AF_04/2019</t>
  </si>
  <si>
    <t>LIMPEZA DE PISO DE LADRILHO HIDRÁULICO COM PANO ÚMIDO. AF_04/2019</t>
  </si>
  <si>
    <t>LIMPEZA DE PISO DE MÁRMORE/GRANITO UTILIZANDO DETERGENTE NEUTRO E ESCOVAÇÃO MANUAL. AF_04/2019</t>
  </si>
  <si>
    <t>LIMPEZA DE PISO UTILIZANDO DETERGENTE NEUTRO E ESCOVAÇÃO . AF_04/2019</t>
  </si>
  <si>
    <t>LIMPEZA DE PORTA DE MADEIRA. AF_04/2019</t>
  </si>
  <si>
    <t>LIMPEZA DE PORTA DE VIDRO COM CAIXILHO EM AÇO/ ALUMÍNIO/ PVC. AF_04/2019</t>
  </si>
  <si>
    <t>LIMPEZA DE PORTA EM AÇO/ALUMÍNIO. AF_04/2019</t>
  </si>
  <si>
    <t>LIMPEZA DE PORTA INTEIRAMENTE DE VIDRO.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</si>
  <si>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</si>
  <si>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</si>
  <si>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</si>
  <si>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SUPERFÍCIE COM JATO DE ALTA PRESSÃO. AF_04/2019</t>
  </si>
  <si>
    <t>LIMPEZA DE TANQUE OU LAVATÓRIO DE LOUÇA ISOLADO, INCLUSIVE METAIS CORRESPONDENTES. AF_04/2019</t>
  </si>
  <si>
    <t>AJUDANTE DE ARMADOR COM ENCARGOS COMPLEMENTARES</t>
  </si>
  <si>
    <t>MES</t>
  </si>
  <si>
    <t>AJUDANTE DE CARPINTEIRO COM ENCARGOS COMPLEMENTARES</t>
  </si>
  <si>
    <t>AJUDANTE DE ELETRICISTA COM ENCARGOS COMPLEMENTARES</t>
  </si>
  <si>
    <t>AJUDANTE DE ESTRUTURA METÁLICA COM ENCARGOS COMPLEMENTARES</t>
  </si>
  <si>
    <t>AJUDANTE DE ESTRUTURAS METÁLICAS COM ENCARGOS COMPLEMENTARES</t>
  </si>
  <si>
    <t>AJUDANTE DE OPERAÇÃO EM GERAL COM ENCARGOS COMPLEMENTARES</t>
  </si>
  <si>
    <t>AJUDANTE DE PEDREIRO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</si>
  <si>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</si>
  <si>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</si>
  <si>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</si>
  <si>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</si>
  <si>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</si>
  <si>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</si>
  <si>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DE OBRA JUNIOR COM ENCARGOS COMPLEMENTARES</t>
  </si>
  <si>
    <t>ARQUITETO DE OBRA PLENO COM ENCARGOS COMPLEMENTARES</t>
  </si>
  <si>
    <t>ARQUITETO DE OBRA SENIOR COM ENCARGOS COMPLEMENTARES</t>
  </si>
  <si>
    <t>ARQUITETO JUNIOR COM ENCARGOS COMPLEMENTARES</t>
  </si>
  <si>
    <t>ARQUITETO PLENO COM ENCARGOS COMPLEMENTARES</t>
  </si>
  <si>
    <t>ARQUITETO SENIOR COM ENCARGOS COMPLEMENTARES</t>
  </si>
  <si>
    <t>ASSENTADOR DE MANILHAS COM ENCARGOS COMPLEMENTARES</t>
  </si>
  <si>
    <t>ASSENTADOR DE TUBOS COM ENCARGOS COMPLEMENTARES</t>
  </si>
  <si>
    <t>AUXILIAR DE AZULEJISTA COM ENCARGOS COMPLEMENTARES</t>
  </si>
  <si>
    <t>AUXILIAR DE ELETRICISTA COM ENCARGOS COMPLEMENTARES</t>
  </si>
  <si>
    <t>AUXILIAR DE ENCANADOR OU BOMBEIRO HIDRÁULICO COM ENCARGOS COMPLEMENTARES</t>
  </si>
  <si>
    <t>AUXILIAR DE ESCRITORIO COM ENCARGOS COMPLEMENTARES</t>
  </si>
  <si>
    <t>AUXILIAR DE LABORATORISTA DE SOLOS E DE CONCRETO COM ENCARGOS COMPLEMENTARES</t>
  </si>
  <si>
    <t>AUXILIAR DE LABORATÓRIO COM ENCARGOS COMPLEMENTARES</t>
  </si>
  <si>
    <t>AUXILIAR DE MECÂNICO COM ENCARGOS COMPLEMENTARES</t>
  </si>
  <si>
    <t>AUXILIAR DE PEDREIRO COM ENCARGOS COMPLEMENTARES</t>
  </si>
  <si>
    <t>AUXILIAR DE SERRALHEIRO COM ENCARGOS COMPLEMENTARES</t>
  </si>
  <si>
    <t>AUXILIAR DE SERVIÇOS GERAIS COM ENCARGOS COMPLEMENTARES</t>
  </si>
  <si>
    <t>AUXILIAR DE TOPÓGRAFO COM ENCARGOS COMPLEMENTARES</t>
  </si>
  <si>
    <t>AUXILIAR TÉCNICO / ASSISTENTE DE ENGENHARIA COM ENCARGOS COMPLEMENTARES</t>
  </si>
  <si>
    <t>AUXILIAR TÉCNICO DE ENGENHARIA COM ENCARGOS COMPLEMENTARES</t>
  </si>
  <si>
    <t>AZULEJISTA OU LADRILHEIRO COM ENCARGOS COMPLEMENTARES</t>
  </si>
  <si>
    <t>AZULEJISTA OU LADRILHISTA COM ENCARGOS COMPLEMENTARES</t>
  </si>
  <si>
    <t>BLASTER, DINAMITADOR OU CABO DE FOGO COM ENCARGOS COMPLEMENTARES</t>
  </si>
  <si>
    <t>BLASTER, DINAMITADOR OU CABO DE FORÇA COM ENCARGOS COMPLEMENTARES</t>
  </si>
  <si>
    <t>CALCETEIRO COM ENCARGOS COMPLEMENTARES</t>
  </si>
  <si>
    <t>CARPINTEIRO AUXILIAR COM ENCARGOS COMPLEMENTARES</t>
  </si>
  <si>
    <t>CARPINTEIRO DE ESQUADRIA COM ENCARGOS COMPLEMENTARES</t>
  </si>
  <si>
    <t>CARPINTEIRO DE ESQUADRIAS COM ENCARGOS COMPLEMENTARES</t>
  </si>
  <si>
    <t>CARPINTEIRO DE FORMAS COM ENCARGOS COMPLEMENTARES</t>
  </si>
  <si>
    <t>CAVOUQUEIRO OU OPERADOR DE PERFURATRIZ COM ENCARGOS COMPLEMENTARES</t>
  </si>
  <si>
    <t>CAVOUQUEIRO OU OPERADOR PERFURATRIZ/ROMPEDOR COM ENCARGOS COMPLEMENTARES</t>
  </si>
  <si>
    <t>CURSO DE CAPACITAÇÃO  PARA MOTORISTA DE CAMINHÃO (ENCARGOS COMPLEMENTARES) - MENSALISTA</t>
  </si>
  <si>
    <t>CURSO DE CAPACITAÇÃO PARA AJUDANTE DE ARMADOR (ENCARGOS COMPLEMENTARES) - HORISTA</t>
  </si>
  <si>
    <t>CURSO DE CAPACITAÇÃO PARA AJUDANTE DE ARMADOR (ENCARGOS COMPLEMENTARES) - MENSALISTA</t>
  </si>
  <si>
    <t>CURSO DE CAPACITAÇÃO PARA AJUDANTE DE CARPINTEIRO (ENCARGOS COMPLEMENTARES) - HORISTA</t>
  </si>
  <si>
    <t>CURSO DE CAPACITAÇÃO PARA AJUDANTE DE ELETRICISTA (ENCARGOS COMPLEMENTARES) - MENSALISTA</t>
  </si>
  <si>
    <t>CURSO DE CAPACITAÇÃO PARA AJUDANTE DE ESTRUTURA METÁLICA (ENCARGOS COMPLEMENTARES) - HORISTA</t>
  </si>
  <si>
    <t>CURSO DE CAPACITAÇÃO PARA AJUDANTE DE ESTRUTURAS METÁLICAS(ENCARGOS COMPLEMENTARES) - MENSALISTA</t>
  </si>
  <si>
    <t>CURSO DE CAPACITAÇÃO PARA AJUDANTE DE OPERAÇÃO EM GERAL (ENCARGOS COMPLEMENTARES) - HORISTA</t>
  </si>
  <si>
    <t>CURSO DE CAPACITAÇÃO PARA AJUDANTE DE OPERAÇÃO EM GERAL (ENCARGOS COMPLEMENTARES) - MENSALISTA</t>
  </si>
  <si>
    <t>CURSO DE CAPACITAÇÃO PARA AJUDANTE DE PEDREIRO (ENCARGOS COMPLEMENTARES) - HORISTA</t>
  </si>
  <si>
    <t>CURSO DE CAPACITAÇÃO PARA AJUDANTE DE PINTOR (ENCARGOS COMPLEMENTARES) - HORISTA</t>
  </si>
  <si>
    <t>CURSO DE CAPACITAÇÃO PARA AJUDANTE DE PINTOR (ENCARGOS COMPLEMENTARES) - MENSALISTA</t>
  </si>
  <si>
    <t>CURSO DE CAPACITAÇÃO PARA AJUDANTE DE SERRALHEIRO (ENCARGOS COMPLEMENTARES) - MENSALISTA</t>
  </si>
  <si>
    <t>CURSO DE CAPACITAÇÃO PARA AJUDANTE ESPECIALIZADO (ENCARGOS COMPLEMENTARES) - HORISTA</t>
  </si>
  <si>
    <t>CURSO DE CAPACITAÇÃO PARA AJUDANTE ESPECIALIZADO (ENCARGOS COMPLEMENTARES) - MENSALISTA</t>
  </si>
  <si>
    <t>CURSO DE CAPACITAÇÃO PARA ALMOXARIFE (ENCARGOS COMPLEMENTARES) - HORISTA</t>
  </si>
  <si>
    <t>CURSO DE CAPACITAÇÃO PARA ALMOXARIFE (ENCARGOS COMPLEMENTARES) - MENSALISTA</t>
  </si>
  <si>
    <t>CURSO DE CAPACITAÇÃO PARA APONTADOR OU APROPRIADOR (ENCARGOS COMPLEMENTARES) - HORISTA</t>
  </si>
  <si>
    <t>CURSO DE CAPACITAÇÃO PARA APONTADOR OU APROPRIADOR (ENCARGOS COMPLEMENTARES) - MENSALISTA</t>
  </si>
  <si>
    <t>CURSO DE CAPACITAÇÃO PARA ARMADOR (ENCARGOS COMPLEMENTARES) - HORISTA</t>
  </si>
  <si>
    <t>CURSO DE CAPACITAÇÃO PARA ARMADOR (ENCARGOS COMPLEMENTARES) - MENSALISTA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</si>
  <si>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</si>
  <si>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</si>
  <si>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</si>
  <si>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</si>
  <si>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</si>
  <si>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</si>
  <si>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ASSENTADOR DE MANILHA (ENCARGOS COMPLEMENTARES) - MENSALISTA</t>
  </si>
  <si>
    <t>CURSO DE CAPACITAÇÃO PARA ASSENTADOR DE TUBOS (ENCARGOS COMPLEMENTARES) - HORISTA</t>
  </si>
  <si>
    <t>CURSO DE CAPACITAÇÃO PARA AUXILIAR DE AZULEJISTA (ENCARGOS COMPLEMENTARES) - HORISTA</t>
  </si>
  <si>
    <t>CURSO DE CAPACITAÇÃO PARA AUXILIAR DE AZULEJISTA (ENCARGOS COMPLEMENTARES) - MENSALISTA</t>
  </si>
  <si>
    <t>CURSO DE CAPACITAÇÃO PARA AUXILIAR DE ELETRICISTA (ENCARGOS COMPLEMENTARES) - HORISTA</t>
  </si>
  <si>
    <t>CURSO DE CAPACITAÇÃO PARA AUXILIAR DE ENCANADOR OU BOMBEIRO HIDRÁULICO (ENCARGOS COMPLEMENTARES) - HORISTA</t>
  </si>
  <si>
    <t>CURSO DE CAPACITAÇÃO PARA AUXILIAR DE ENCANADOR OU BOMBEIRO HIDRÁULICO (ENCARGOS COMPLEMENTARES) - MENSALISTA</t>
  </si>
  <si>
    <t>CURSO DE CAPACITAÇÃO PARA AUXILIAR DE ESCRITÓRIO (ENCARGOS COMPLEMENTARES) - HORISTA</t>
  </si>
  <si>
    <t>CURSO DE CAPACITAÇÃO PARA AUXILIAR DE ESCRITÓRIO (ENCARGOS COMPLEMENTARES) - MENSALISTA</t>
  </si>
  <si>
    <t>CURSO DE CAPACITAÇÃO PARA AUXILIAR DE LABORATORISTA (ENCARGOS COMPLEMENTARES) - MENSALISTA</t>
  </si>
  <si>
    <t>CURSO DE CAPACITAÇÃO PARA AUXILIAR DE LABORATÓRIO (ENCARGOS COMPLEMENTARES) - HORISTA</t>
  </si>
  <si>
    <t>CURSO DE CAPACITAÇÃO PARA AUXILIAR DE MECANICO (ENCARGOS COMPLEMENTARES) - MENSALISTA</t>
  </si>
  <si>
    <t>CURSO DE CAPACITAÇÃO PARA AUXILIAR DE MECÂNICO (ENCARGOS COMPLEMENTARES) - HORISTA</t>
  </si>
  <si>
    <t>CURSO DE CAPACITAÇÃO PARA AUXILIAR DE PEDREIRO (ENCARGOS COMPLEMENTARES) - MENSALISTA</t>
  </si>
  <si>
    <t>CURSO DE CAPACITAÇÃO PARA AUXILIAR DE SERRALHEIRO (ENCARGOS COMPLEMENTARES) - HORISTA</t>
  </si>
  <si>
    <t>CURSO DE CAPACITAÇÃO PARA AUXILIAR DE SERVIÇOS GERAIS (ENCARGOS COMPLEMENTARES) - HORISTA</t>
  </si>
  <si>
    <t>CURSO DE CAPACITAÇÃO PARA AUXILIAR DE SERVIÇOS GERAIS (ENCARGOS COMPLEMENTARES) - MENSALISTA</t>
  </si>
  <si>
    <t>CURSO DE CAPACITAÇÃO PARA AUXILIAR DE TOPÓGRAFO (ENCARGOS COMPLEMENTARES) - HORISTA</t>
  </si>
  <si>
    <t>CURSO DE CAPACITAÇÃO PARA AUXILIAR DE TOPÓGRAFO (ENCARGOS COMPLEMENTARES) - MENSALISTA</t>
  </si>
  <si>
    <t>CURSO DE CAPACITAÇÃO PARA AUXILIAR TÉCNICO DE ENGENHARIA (ENCARGOS COMPLEMENTARES) - HORISTA</t>
  </si>
  <si>
    <t>CURSO DE CAPACITAÇÃO PARA AUXILIAR TÉCNICO DE ENGENHARIA (ENCARGOS COMPLEMENTARES) - MENSALISTA</t>
  </si>
  <si>
    <t>CURSO DE CAPACITAÇÃO PARA AZULEJISTA OU LADRILHISTA (ENCARGOS COMPLEMENTARES) - HORISTA</t>
  </si>
  <si>
    <t>CURSO DE CAPACITAÇÃO PARA AZULEJISTA OU LADRILHISTA (ENCARGOS COMPLEMENTARES) - MENSALISTA</t>
  </si>
  <si>
    <t>CURSO DE CAPACITAÇÃO PARA BLASTER, DINAMITADOR OU CABO DE FOGO (ENCARGOS COMPLEMENTARES) - HORISTA</t>
  </si>
  <si>
    <t>CURSO DE CAPACITAÇÃO PARA BLASTER, DINAMITADOR OU CABO DE FORÇA (ENCARGOS COMPLEMENTARES) - MENSALISTA</t>
  </si>
  <si>
    <t>CURSO DE CAPACITAÇÃO PARA CALCETEIRO (ENCARGOS COMPLEMENTARES) - HORISTA</t>
  </si>
  <si>
    <t>CURSO DE CAPACITAÇÃO PARA CALCETEIRO (ENCARGOS COMPLEMENTARES) - MENSALISTA</t>
  </si>
  <si>
    <t>CURSO DE CAPACITAÇÃO PARA CARPINTEIRO AUXILIAR (ENCARGOS COMPLEMENTARES) - MENSALISTA</t>
  </si>
  <si>
    <t>CURSO DE CAPACITAÇÃO PARA CARPINTEIRO DE ESQUADRIA (ENCARGOS COMPLEMENTARES) - HORISTA</t>
  </si>
  <si>
    <t>CURSO DE CAPACITAÇÃO PARA CARPINTEIRO DE ESQUADRIAS (ENCARGOS COMPLEMENTARES) - MENSALISTA</t>
  </si>
  <si>
    <t>CURSO DE CAPACITAÇÃO PARA CARPINTEIRO DE FORMAS (ENCARGOS COMPLEMENTARES) - MENSALISTA</t>
  </si>
  <si>
    <t>CURSO DE CAPACITAÇÃO PARA CARPINTEIRO DE FÔRMAS (ENCARGOS COMPLEMENTARES) - HORISTA</t>
  </si>
  <si>
    <t>CURSO DE CAPACITAÇÃO PARA CAVOUQUEIRO OU OPERADOR DE PERFURATRIZ (ENCARGOS COMPLEMENTARES) - MENSALISTA</t>
  </si>
  <si>
    <t>CURSO DE CAPACITAÇÃO PARA CAVOUQUEIRO OU OPERADOR PERFURATRIZ/ROMPEDOR (ENCARGOS COMPLEMENTARES) - HORISTA</t>
  </si>
  <si>
    <t>CURSO DE CAPACITAÇÃO PARA DESENHISTA PROJETISTA (ENCARGOS COMPLEMENTARES) - HORISTA</t>
  </si>
  <si>
    <t>CURSO DE CAPACITAÇÃO PARA DESENHISTA PROJETISTA (ENCARGOS COMPLEMENTARES) - MENSALISTA</t>
  </si>
  <si>
    <t>CURSO DE CAPACITAÇÃO PARA ELETRICISTA (ENCARGOS COMPLEMENTARES) - HORISTA</t>
  </si>
  <si>
    <t>CURSO DE CAPACITAÇÃO PARA ELETRICISTA (ENCARGOS COMPLEMENTARES) - MENSALISTA</t>
  </si>
  <si>
    <t>CURSO DE CAPACITAÇÃO PARA ELETROTÉCNICO (ENCARGOS COMPLEMENTARES) - HORISTA</t>
  </si>
  <si>
    <t>CURSO DE CAPACITAÇÃO PARA ELETROTÉCNICO (ENCARGOS COMPLEMENTARES) - MENSALISTA</t>
  </si>
  <si>
    <t>CURSO DE CAPACITAÇÃO PARA ENCANADOR OU BOMBEIRO HIDRÁULICO (ENCARGOS COMPLEMENTARES) - HORISTA</t>
  </si>
  <si>
    <t>CURSO DE CAPACITAÇÃO PARA ENCANADOR OU BOMBEIRO HIDRÁULICO (ENCARGOS COMPLEMENTARES) - MENSALISTA</t>
  </si>
  <si>
    <t>CURSO DE CAPACITAÇÃO PARA ENCARREGADO GERAL (ENCARGOS COMPLEMENTARES) - HORISTA</t>
  </si>
  <si>
    <t>CURSO DE CAPACITAÇÃO PARA ENCARREGADO GERAL DE OBRAS (ENCARGOS COMPLEMENTARES) - MENSALISTA</t>
  </si>
  <si>
    <t>CURSO DE CAPACITAÇÃO PARA ENGENHEIRO CIVIL DE OBRA JÚNIOR (ENCARGOS COMPLEMENTARES) - HORISTA</t>
  </si>
  <si>
    <t>CURSO DE CAPACITAÇÃO PARA ENGENHEIRO CIVIL DE OBRA JÚNIOR (ENCARGOS COMPLEMENTARES) - MENSALISTA</t>
  </si>
  <si>
    <t>CURSO DE CAPACITAÇÃO PARA ENGENHEIRO CIVIL DE OBRA PLENO (ENCARGOS COMPLEMENTARES) - HORISTA</t>
  </si>
  <si>
    <t>CURSO DE CAPACITAÇÃO PARA ENGENHEIRO CIVIL DE OBRA PLENO (ENCARGOS COMPLEMENTARES) - MENSALISTA</t>
  </si>
  <si>
    <t>CURSO DE CAPACITAÇÃO PARA ENGENHEIRO CIVIL DE OBRA SÊNIOR (ENCARGOS COMPLEMENTARES) - HORISTA</t>
  </si>
  <si>
    <t>CURSO DE CAPACITAÇÃO PARA ENGENHEIRO CIVIL DE OBRA SÊNIOR (ENCARGOS COMPLEMENTARES) - MENSALISTA</t>
  </si>
  <si>
    <t>CURSO DE CAPACITAÇÃO PARA GESSEIRO (ENCARGOS COMPLEMENTARES) - HORISTA</t>
  </si>
  <si>
    <t>CURSO DE CAPACITAÇÃO PARA GESSEIRO (ENCARGOS COMPLEMENTARES) - MENSALISTA</t>
  </si>
  <si>
    <t>CURSO DE CAPACITAÇÃO PARA IMPERMEABILIZADOR (ENCARGOS COMPLEMENTARES) - HORISTA</t>
  </si>
  <si>
    <t>CURSO DE CAPACITAÇÃO PARA IMPERMEABILIZADOR (ENCARGOS COMPLEMENTARES) - MENSALISTA</t>
  </si>
  <si>
    <t>CURSO DE CAPACITAÇÃO PARA INSTALADOR DE PISO ELEVADO (ENCARGOS COMPLEMENTARES) - HORISTA</t>
  </si>
  <si>
    <t>CURSO DE CAPACITAÇÃO PARA INSTALADOR DE TUBULAÇÕES (ENCARGOS COMPLEMENTARES) - MENSALISTA</t>
  </si>
  <si>
    <t>CURSO DE CAPACITAÇÃO PARA JARDINEIRO (ENCARGOS COMPLEMENTARES) - HORISTA</t>
  </si>
  <si>
    <t>CURSO DE CAPACITAÇÃO PARA JARDINEIRO (ENCARGOS COMPLEMENTARES) - MENSALISTA</t>
  </si>
  <si>
    <t>CURSO DE CAPACITAÇÃO PARA MARCENEIRO (ENCARGOS COMPLEMENTARES) - HORISTA</t>
  </si>
  <si>
    <t>CURSO DE CAPACITAÇÃO PARA MARCENEIRO (ENCARGOS COMPLEMENTARES) - MENSALISTA</t>
  </si>
  <si>
    <t>CURSO DE CAPACITAÇÃO PARA MARMORISTA / GRANITEIRO (ENCARGOS COMPLEMENTARES) - MENSALISTA</t>
  </si>
  <si>
    <t>CURSO DE CAPACITAÇÃO PARA MARMORISTA/GRANITEIRO (ENCARGOS COMPLEMENTARES) - HORISTA</t>
  </si>
  <si>
    <t>CURSO DE CAPACITAÇÃO PARA MAÇARIQUEIRO (ENCARGOS COMPLEMENTARES) - HORISTA</t>
  </si>
  <si>
    <t>CURSO DE CAPACITAÇÃO PARA MAÇARIQUEIRO (ENCARGOS COMPLEMENTARES) - MENSALISTA</t>
  </si>
  <si>
    <t>CURSO DE CAPACITAÇÃO PARA MECÂNICO DE EQUIPAMENTOS PESADOS (ENCARGOS COMPLEMENTARES) - HORISTA</t>
  </si>
  <si>
    <t>CURSO DE CAPACITAÇÃO PARA MECÂNICO DE EQUIPAMENTOS PESADOS (ENCARGOS COMPLEMENTARES) - MENSALISTA</t>
  </si>
  <si>
    <t>CURSO DE CAPACITAÇÃO PARA MECÂNICO DE REFRIGERAÇÃO (ENCARGOS COMPLEMENTARES) - HORISTA</t>
  </si>
  <si>
    <t>CURSO DE CAPACITAÇÃO PARA MECÂNICO DE REFRIGERAÇÃO (ENCARGOS COMPLEMENTARES) - MENSALISTA</t>
  </si>
  <si>
    <t>CURSO DE CAPACITAÇÃO PARA MESTRE DE OBRAS (ENCARGOS COMPLEMENTARES) - HORISTA</t>
  </si>
  <si>
    <t>CURSO DE CAPACITAÇÃO PARA MESTRE DE OBRAS (ENCARGOS COMPLEMENTARES) - MENSALISTA</t>
  </si>
  <si>
    <t>CURSO DE CAPACITAÇÃO PARA MONTADOR  DE TUBO AÇO/EQUIPAMENTOS (ENCARGOS COMPLEMENTARES) - HORISTA</t>
  </si>
  <si>
    <t>CURSO DE CAPACITAÇÃO PARA MONTADOR DE ELETROELETRONICOS (ENCARGOS COMPLEMENTARES) - HORISTA</t>
  </si>
  <si>
    <t>CURSO DE CAPACITAÇÃO PARA MONTADOR DE ELETROELETRONICOS(ENCARGOS COMPLEMENTARES) - MENSALISTA</t>
  </si>
  <si>
    <t>CURSO DE CAPACITAÇÃO PARA MONTADOR DE ESTRUTURA METÁLICA (ENCARGOS COMPLEMENTARES) - HORISTA</t>
  </si>
  <si>
    <t>CURSO DE CAPACITAÇÃO PARA MONTADOR DE ESTRUTURAS METALICAS (ENCARGOS COMPLEMENTARES) - MENSALISTA</t>
  </si>
  <si>
    <t>CURSO DE CAPACITAÇÃO PARA MONTADOR DE FÔRMAS DO SISTEMA DE PAREDES DE CONCRETO (ENCARGOS COMPLEMENTARES) - HORISTA</t>
  </si>
  <si>
    <t>CURSO DE CAPACITAÇÃO PARA MONTADOR DE MAQUINAS (ENCARGOS COMPLEMENTARES) - MENSALISTA</t>
  </si>
  <si>
    <t>CURSO DE CAPACITAÇÃO PARA MONTADOR ELETROMECÂNICO (ENCARGOS COMPLEMENTARES) - HORISTA</t>
  </si>
  <si>
    <t>CURSO DE CAPACITAÇÃO PARA MOTORISTA DE BASCULANTE (ENCARGOS COMPLEMENTARES) - HORISTA</t>
  </si>
  <si>
    <t>CURSO DE CAPACITAÇÃO PARA MOTORISTA DE CAMINHAO-BASCULANTE (ENCARGOS COMPLEMENTARES) - MENSALISTA</t>
  </si>
  <si>
    <t>CURSO DE CAPACITAÇÃO PARA MOTORISTA DE CAMINHAO-CARRETA (ENCARGOS COMPLEMENTARES) - MENSALISTA</t>
  </si>
  <si>
    <t>CURSO DE CAPACITAÇÃO PARA MOTORISTA DE CAMINHÃO (ENCARGOS COMPLEMENTARES) - HORISTA</t>
  </si>
  <si>
    <t>CURSO DE CAPACITAÇÃO PARA MOTORISTA DE CAMINHÃO E CARRETA (ENCARGOS COMPLEMENTARES) - HORISTA</t>
  </si>
  <si>
    <t>CURSO DE CAPACITAÇÃO PARA MOTORISTA DE CARRO DE PASSEIO (ENCARGOS COMPLEMENTARES) - MENSALISTA</t>
  </si>
  <si>
    <t>CURSO DE CAPACITAÇÃO PARA MOTORISTA DE VEÍCULO LEVE (ENCARGOS COMPLEMENTARES) - HORISTA</t>
  </si>
  <si>
    <t>CURSO DE CAPACITAÇÃO PARA MOTORISTA OPERADOR DE CAMINHAO COM MUNCK (ENCARGOS COMPLEMENTARES) - MENSALISTA</t>
  </si>
  <si>
    <t>CURSO DE CAPACITAÇÃO PARA MOTORISTA OPERADOR DE MUNCK (ENCARGOS COMPLEMENTARES) - HORISTA</t>
  </si>
  <si>
    <t>CURSO DE CAPACITAÇÃO PARA NIVELADOR (ENCARGOS COMPLEMENTARES) - HORISTA</t>
  </si>
  <si>
    <t>CURSO DE CAPACITAÇÃO PARA NIVELADOR (ENCARGOS COMPLEMENTARES) - MENSALISTA</t>
  </si>
  <si>
    <t>CURSO DE CAPACITAÇÃO PARA OPERADOR DE BATE-ESTACAS (ENCARGOS COMPLEMENTARES) - MENSALISTA</t>
  </si>
  <si>
    <t>CURSO DE CAPACITAÇÃO PARA OPERADOR DE BETONEIRA (CAMINHÃO) (ENCARGOS COMPLEMENTARES) - HORISTA</t>
  </si>
  <si>
    <t>CURSO DE CAPACITAÇÃO PARA OPERADOR DE BETONEIRA (ENCARGOS COMPLEMENTARES) - MENSALISTA</t>
  </si>
  <si>
    <t>CURSO DE CAPACITAÇÃO PARA OPERADOR DE BETONEIRA ESTACIONARIA / MISTURADOR (ENCARGOS COMPLEMENTARES) - MENSALISTA</t>
  </si>
  <si>
    <t>CURSO DE CAPACITAÇÃO PARA OPERADOR DE BETONEIRA ESTACIONÁRIA/MISTURADOR (ENCARGOS COMPLEMENTARES) - HORISTA</t>
  </si>
  <si>
    <t>CURSO DE CAPACITAÇÃO PARA OPERADOR DE COMPRESSOR DE AR OU COMPRESSORISTA (ENCARGOS COMPLEMENTARES) - MENSALISTA</t>
  </si>
  <si>
    <t>CURSO DE CAPACITAÇÃO PARA OPERADOR DE COMPRESSOR OU COMPRESSORISTA (ENCARGOS COMPLEMENTARES) - HORISTA</t>
  </si>
  <si>
    <t>CURSO DE CAPACITAÇÃO PARA OPERADOR DE DEMARCADORA DE FAIXAS (ENCARGOS COMPLEMENTARES) - HORISTA</t>
  </si>
  <si>
    <t>CURSO DE CAPACITAÇÃO PARA OPERADOR DE DEMARCADORA DE FAIXAS DE TRAFEGO (ENCARGOS COMPLEMENTARES) - MENSALISTA</t>
  </si>
  <si>
    <t>CURSO DE CAPACITAÇÃO PARA OPERADOR DE ESCAVADEIRA (ENCARGOS COMPLEMENTARES) - HORISTA</t>
  </si>
  <si>
    <t>CURSO DE CAPACITAÇÃO PARA OPERADOR DE ESCAVADEIRA (ENCARGOS COMPLEMENTARES) - MENSALISTA</t>
  </si>
  <si>
    <t>CURSO DE CAPACITAÇÃO PARA OPERADOR DE GUINCHO (ENCARGOS COMPLEMENTARES) - HORISTA</t>
  </si>
  <si>
    <t>CURSO DE CAPACITAÇÃO PARA OPERADOR DE GUINCHO OU GUINCHEIRO (ENCARGOS COMPLEMENTARES) - MENSALISTA</t>
  </si>
  <si>
    <t>CURSO DE CAPACITAÇÃO PARA OPERADOR DE GUINDASTE (ENCARGOS COMPLEMENTARES) - HORISTA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</si>
  <si>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</si>
  <si>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</si>
  <si>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</si>
  <si>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HORISTA</t>
  </si>
  <si>
    <t>CURSO DE CAPACITAÇÃO PARA OPERADOR DE MARTELETE OU MARTELETEIRO (ENCARGOS COMPLEMENTARES) - MENSALISTA</t>
  </si>
  <si>
    <t>CURSO DE CAPACITAÇÃO PARA OPERADOR DE MOTO SCRAPER (ENCARGOS COMPLEMENTARES) - MENSALISTA</t>
  </si>
  <si>
    <t>CURSO DE CAPACITAÇÃO PARA OPERADOR DE MOTO-ESCREIPER (ENCARGOS COMPLEMENTARES) - HORISTA</t>
  </si>
  <si>
    <t>CURSO DE CAPACITAÇÃO PARA OPERADOR DE MOTONIVELADORA (ENCARGOS COMPLEMENTARES) - HORISTA</t>
  </si>
  <si>
    <t>CURSO DE CAPACITAÇÃO PARA OPERADOR DE MOTONIVELADORA (ENCARGOS COMPLEMENTARES) - MENSALISTA</t>
  </si>
  <si>
    <t>CURSO DE CAPACITAÇÃO PARA OPERADOR DE MÁQUINAS E EQUIPAMENTOS (ENCARGOS COMPLEMENTARES) - HORISTA</t>
  </si>
  <si>
    <t>CURSO DE CAPACITAÇÃO PARA OPERADOR DE PA CARREGADEIRA (ENCARGOS COMPLEMENTARES) - MENSALISTA</t>
  </si>
  <si>
    <t>CURSO DE CAPACITAÇÃO PARA OPERADOR DE PAVIMENTADORA (ENCARGOS COMPLEMENTARES) - HORISTA</t>
  </si>
  <si>
    <t>CURSO DE CAPACITAÇÃO PARA OPERADOR DE PAVIMENTADORA / MESA VIBROACABADORA (ENCARGOS COMPLEMENTARES) - MENSALISTA</t>
  </si>
  <si>
    <t>CURSO DE CAPACITAÇÃO PARA OPERADOR DE PÁ CARREGADEIRA (ENCARGOS COMPLEMENTARES) - HORISTA</t>
  </si>
  <si>
    <t>CURSO DE CAPACITAÇÃO PARA OPERADOR DE ROLO COMPACTADOR (ENCARGOS COMPLEMENTARES) - HORISTA</t>
  </si>
  <si>
    <t>CURSO DE CAPACITAÇÃO PARA OPERADOR DE ROLO COMPACTADOR (ENCARGOS COMPLEMENTARES) - MENSALISTA</t>
  </si>
  <si>
    <t>CURSO DE CAPACITAÇÃO PARA OPERADOR DE USINA DE ASFALTO, DE SOLOS OU DE CONCRETO (ENCARGOS COMPLEMENTARES) - HORISTA</t>
  </si>
  <si>
    <t>CURSO DE CAPACITAÇÃO PARA OPERADOR DE USINA DE ASFALTO, DE SOLOS OU DE CONCRETO (ENCARGOS COMPLEMENTARES) - MENSALISTA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</si>
  <si>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</si>
  <si>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</si>
  <si>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</si>
  <si>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PASTILHEIRO (ENCARGOS COMPLEMENTARES) - MENSALISTA</t>
  </si>
  <si>
    <t>CURSO DE CAPACITAÇÃO PARA PEDREIRO (ENCARGOS COMPLEMENTARES) - HORISTA</t>
  </si>
  <si>
    <t>CURSO DE CAPACITAÇÃO PARA PEDREIRO (ENCARGOS COMPLEMENTARES) - MENSALISTA</t>
  </si>
  <si>
    <t>CURSO DE CAPACITAÇÃO PARA PINTOR (ENCARGOS COMPLEMENTARES) - HORISTA</t>
  </si>
  <si>
    <t>CURSO DE CAPACITAÇÃO PARA PINTOR (ENCARGOS COMPLEMENTARES) - MENSALISTA</t>
  </si>
  <si>
    <t>CURSO DE CAPACITAÇÃO PARA PINTOR DE LETREIROS (ENCARGOS COMPLEMENTARES) - HORISTA</t>
  </si>
  <si>
    <t>CURSO DE CAPACITAÇÃO PARA PINTOR DE LETREIROS (ENCARGOS COMPLEMENTARES) - MENSALISTA</t>
  </si>
  <si>
    <t>CURSO DE CAPACITAÇÃO PARA PINTOR PARA TINTA EPOXI (ENCARGOS COMPLEMENTARES) - MENSALISTA</t>
  </si>
  <si>
    <t>CURSO DE CAPACITAÇÃO PARA PINTOR PARA TINTA EPÓXI (ENCARGOS COMPLEMENTARES) - HORISTA</t>
  </si>
  <si>
    <t>CURSO DE CAPACITAÇÃO PARA POCEIRO (ENCARGOS COMPLEMENTARES) - HORISTA</t>
  </si>
  <si>
    <t>CURSO DE CAPACITAÇÃO PARA POCEIRO / ESCAVADOR DE VALAS E TUBULOES (ENCARGOS COMPLEMENTARES) - MENSALISTA</t>
  </si>
  <si>
    <t>CURSO DE CAPACITAÇÃO PARA RASTELEIRO (ENCARGOS COMPLEMENTARES) - HORISTA</t>
  </si>
  <si>
    <t>CURSO DE CAPACITAÇÃO PARA SERRALHEIRO (ENCARGOS COMPLEMENTARES) - HORISTA</t>
  </si>
  <si>
    <t>CURSO DE CAPACITAÇÃO PARA SERRALHEIRO (ENCARGOS COMPLEMENTARES) - MENSALISTA</t>
  </si>
  <si>
    <t>CURSO DE CAPACITAÇÃO PARA SERVENTE (ENCARGOS COMPLEMENTARES) - HORISTA</t>
  </si>
  <si>
    <t>CURSO DE CAPACITAÇÃO PARA SERVENTE DE OBRAS (ENCARGOS COMPLEMENTARES) - MENSALISTA</t>
  </si>
  <si>
    <t>CURSO DE CAPACITAÇÃO PARA SOLDADOR (ENCARGOS COMPLEMENTARES) - HORISTA</t>
  </si>
  <si>
    <t>CURSO DE CAPACITAÇÃO PARA SOLDADOR (ENCARGOS COMPLEMENTARES) - MENSALISTA</t>
  </si>
  <si>
    <t>CURSO DE CAPACITAÇÃO PARA SOLDADOR A (PARA SOLDA A SER TESTADA COM RAIOS  X ) (ENCARGOS COMPLEMENTARES) - HORISTA</t>
  </si>
  <si>
    <t>CURSO DE CAPACITAÇÃO PARA SOLDADOR ELETRICO (ENCARGOS COMPLEMENTARES) - MENSALISTA</t>
  </si>
  <si>
    <t>CURSO DE CAPACITAÇÃO PARA TECNICO DE EDIFICACOES (ENCARGOS COMPLEMENTARES) - HORISTA</t>
  </si>
  <si>
    <t>CURSO DE CAPACITAÇÃO PARA TECNICO DE EDIFICACOES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</si>
  <si>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</si>
  <si>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</si>
  <si>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TELHADISTA (ENCARGOS COMPLEMENTARES) - HORISTA</t>
  </si>
  <si>
    <t>CURSO DE CAPACITAÇÃO PARA TELHADOR (ENCARGOS COMPLEMENTARES) - MENSALISTA</t>
  </si>
  <si>
    <t>CURSO DE CAPACITAÇÃO PARA TOPÓGRAFO (ENCARGOS COMPLEMENTARES) - HORISTA</t>
  </si>
  <si>
    <t>CURSO DE CAPACITAÇÃO PARA TOPÓGRAFO (ENCARGOS COMPLEMENTARES) - MENSALISTA</t>
  </si>
  <si>
    <t>CURSO DE CAPACITAÇÃO PARA TRATORISTA (ENCARGOS COMPLEMENTARES) - HORISTA</t>
  </si>
  <si>
    <t>CURSO DE CAPACITAÇÃO PARA TÉCNICO DE LABORATÓRIO (ENCARGOS COMPLEMENTARES) - HORISTA</t>
  </si>
  <si>
    <t>CURSO DE CAPACITAÇÃO PARA TÉCNICO DE SONDAGEM (ENCARGOS COMPLEMENTARES) - HORISTA</t>
  </si>
  <si>
    <t>CURSO DE CAPACITAÇÃO PARA TÉCNICO EM SEGURANÇA DO TRABALHO (ENCARGOS COMPLEMENTARES) - HORISTA</t>
  </si>
  <si>
    <t>CURSO DE CAPACITAÇÃO PARA TÉCNICO EM SEGURANÇA DO TRABALHO (ENCARGOS COMPLEMENTARES) - MENSALISTA</t>
  </si>
  <si>
    <t>CURSO DE CAPACITAÇÃO PARA VIDRACEIRO (ENCARGOS COMPLEMENTARES) - HORISTA</t>
  </si>
  <si>
    <t>CURSO DE CAPACITAÇÃO PARA VIDRACEIRO (ENCARGOS COMPLEMENTARES) - MENSALISTA</t>
  </si>
  <si>
    <t>CURSO DE CAPACITAÇÃO PARA VIGIA DIURNO (ENCARGOS COMPLEMENTARES) - HORISTA</t>
  </si>
  <si>
    <t>CURSO DE CAPACITAÇÃO PARA VIGIA DIURNO (ENCARGOS COMPLEMENTARES) - MENSALISTA</t>
  </si>
  <si>
    <t>DESENHISTA PROJETISTA COM ENCARGOS COMPLEMENTARES</t>
  </si>
  <si>
    <t>ELETRICISTA COM ENCARGOS COMPLEMENTARES</t>
  </si>
  <si>
    <t>ELETROTÉCNICO COM ENCARGOS COMPLEMENTARES</t>
  </si>
  <si>
    <t>ENCANADOR OU BOMBEIRO HIDRÁULICO COM ENCARGOS COMPLEMENTARES</t>
  </si>
  <si>
    <t>ENCARREGADO GERAL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</si>
  <si>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</si>
  <si>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</si>
  <si>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</si>
  <si>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</si>
  <si>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GESSEIRO COM ENCARGOS COMPLEMENTARES</t>
  </si>
  <si>
    <t>IMPERMEABILIZADOR COM ENCARGOS COMPLEMENTARES</t>
  </si>
  <si>
    <t>INSTALADOR DE PISO ELEVADO COM ENCARGOS COMPLEMENTARES</t>
  </si>
  <si>
    <t>INSTALADOR DE TUBULAÇÕES COM ENCARGOS COMPLEMENTARES</t>
  </si>
  <si>
    <t>JARDINEIRO COM ENCARGOS COMPLEMENTARES</t>
  </si>
  <si>
    <t>MACARIQUEIRO COM ENCARGOS COMPLEMENTARES</t>
  </si>
  <si>
    <t>MARCENEIRO COM ENCARGOS COMPLEMENTARES</t>
  </si>
  <si>
    <t>MARMORISTA / GRANITEIRO COM ENCARGOS COMPLEMENTARES</t>
  </si>
  <si>
    <t>MARMORISTA/GRANITEIRO COM ENCARGOS COMPLEMENTARES</t>
  </si>
  <si>
    <t>MAÇARIQUEIRO COM ENCARGOS COMPLEMENTARES</t>
  </si>
  <si>
    <t>MECÂNICO DE EQUIPAMENTOS PESADOS COM ENCARGOS COMPLEMENTARES</t>
  </si>
  <si>
    <t>MECÂNICO DE REFRIGERAÇÃO COM ENCARGOS COMPLEMENTARES</t>
  </si>
  <si>
    <t>MECÃNICO DE EQUIPAMENTOS PESADOS COM ENCARGOS COMPLEMENTARES</t>
  </si>
  <si>
    <t>MESTRE DE OBRAS COM ENCARGOS COMPLEMENTARES</t>
  </si>
  <si>
    <t>MONTADOR (TUBO AÇO/EQUIPAMENTOS) COM ENCARGOS COMPLEMENTARES</t>
  </si>
  <si>
    <t>MONTADOR DE ELETROELETRÔNICO COM ENCARGOS COMPLEMENTARES</t>
  </si>
  <si>
    <t>MONTADOR DE ELETROELETRÔNICOS COM ENCARGOS COMPLEMENTARES</t>
  </si>
  <si>
    <t>MONTADOR DE ESTRUTURA METÁLICA COM ENCARGOS COMPLEMENTARES</t>
  </si>
  <si>
    <t>MONTADOR DE ESTRUTURAS METÁLICAS COM ENCARGOS COMPLEMENTARES</t>
  </si>
  <si>
    <t>MONTADOR DE FÔRMAS DO SISTEMA DE PAREDES DE CONCRETO COM ENCARGOS COMPLEMENTARES</t>
  </si>
  <si>
    <t>MONTADOR DE MÁQUINAS COM ENCARGOS COMPLEMENTARES</t>
  </si>
  <si>
    <t>MONTADOR ELETROMECÃNICO COM ENCARGOS COMPLEMENTARES</t>
  </si>
  <si>
    <t>MOTORISTA DE BASCULANTE COM ENCARGOS COMPLEMENTARES</t>
  </si>
  <si>
    <t>MOTORISTA DE CAMINHAO COM ENCARGOS COMPLEMENTARES</t>
  </si>
  <si>
    <t>MOTORISTA DE CAMINHÃO BASCULANTE COM ENCARGOS COMPLEMENTARES</t>
  </si>
  <si>
    <t>MOTORISTA DE CAMINHÃO CARRETA COM ENCARGOS COMPLEMENTARES</t>
  </si>
  <si>
    <t>MOTORISTA DE CAMINHÃO COM ENCARGOS COMPLEMENTARES</t>
  </si>
  <si>
    <t>MOTORISTA DE CAMINHÃO E CARRETA COM ENCARGOS COMPLEMENTARES</t>
  </si>
  <si>
    <t>MOTORISTA DE CARRO DE PASSEIO COM ENCARGOS COMPLEMENTARES</t>
  </si>
  <si>
    <t>MOTORISTA DE VEÍCULO LEVE COM ENCARGOS COMPLEMENTARES</t>
  </si>
  <si>
    <t>MOTORISTA OPERADOR DE CAMINHÃO COM MUNCK COM ENCARGOS COMPLEMENTARES</t>
  </si>
  <si>
    <t>MOTORISTA OPERADOR DE MUNCK COM ENCARGOS COMPLEMENTARES</t>
  </si>
  <si>
    <t>NIVELADOR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</si>
  <si>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</si>
  <si>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</si>
  <si>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</si>
  <si>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</si>
  <si>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BETONEIRA ESTACIONÁRIA/MISTURADOR COM ENCARGOS COMPLEMENTARES</t>
  </si>
  <si>
    <t>OPERADOR DE COMPRESSOR DE AR OU COMPRESSORISTA COM ENCARGOS COMPLEMENTARES</t>
  </si>
  <si>
    <t>OPERADOR DE COMPRESSOR OU COMPRESSORISTA COM ENCARGOS COMPLEMENTARES</t>
  </si>
  <si>
    <t>OPERADOR DE DEMARCADORA DE FAIXAS COM ENCARGOS COMPLEMENTARES</t>
  </si>
  <si>
    <t>OPERADOR DE DEMARCADORA DE FAIXAS DE TRÁFEGO COM ENCARGOS COMPLEMENTARES</t>
  </si>
  <si>
    <t>OPERADOR DE ESCAVADEIRA COM ENCARGOS COMPLEMENTARES</t>
  </si>
  <si>
    <t>OPERADOR DE GUINCHO COM ENCARGOS COMPLEMENTARES</t>
  </si>
  <si>
    <t>OPERADOR DE GUINCHO OU GUINCHEIRO COM ENCARGOS COMPLEMENTARES</t>
  </si>
  <si>
    <t>OPERADOR DE GUINDASTE COM ENCARGOS COMPLEMENTARES</t>
  </si>
  <si>
    <t>OPERADOR DE JATO ABRASIVO OU JATISTA COM ENCARGOS COMPLEMENTARES</t>
  </si>
  <si>
    <t>OPERADOR DE MARTELETE OU MARTELETEIRO COM ENCARGOS COMPLEMENTARES</t>
  </si>
  <si>
    <t>OPERADOR DE MOTO SCRAPER COM ENCARGOS COMPLEMENTARES</t>
  </si>
  <si>
    <t>OPERADOR DE MOTO-ESCREIPER COM ENCARGOS COMPLEMENTARES</t>
  </si>
  <si>
    <t>OPERADOR DE MOTONIVELADORA COM ENCARGOS COMPLEMENTARES</t>
  </si>
  <si>
    <t>OPERADOR DE MÁQUINAS E EQUIPAMENTOS COM ENCARGOS COMPLEMENTARES</t>
  </si>
  <si>
    <t>OPERADOR DE MÁQUINAS E TRATORES DIVERSOS COM ENCARGOS COMPLEMENTARES</t>
  </si>
  <si>
    <t>OPERADOR DE PAVIMENTADORA / MESA VIBROACABADORA COM ENCARGOS COMPLEMENTARES</t>
  </si>
  <si>
    <t>OPERADOR DE PAVIMENTADORA COM ENCARGOS COMPLEMENTARES</t>
  </si>
  <si>
    <t>OPERADOR DE PÁ CARREGADEIRA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</si>
  <si>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</si>
  <si>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</si>
  <si>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</si>
  <si>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</si>
  <si>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</si>
  <si>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</si>
  <si>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</si>
  <si>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</si>
  <si>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</si>
  <si>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</si>
  <si>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POCEIRO COM ENCARGOS COMPLEMENTARES</t>
  </si>
  <si>
    <t>RASTELEIRO COM ENCARGOS COMPLEMENTARES</t>
  </si>
  <si>
    <t>SERRALHEIRO COM ENCARGOS COMPLEMENTARES</t>
  </si>
  <si>
    <t>SERVENTE COM ENCARGOS COMPLEMENTARES</t>
  </si>
  <si>
    <t>SERVENTE DE OBRAS COM ENCARGOS COMPLEMENTARES</t>
  </si>
  <si>
    <t>SERVIÇOS TÉCNICOS ESPECIALIZADOS PARA ACOMPANHAMENTO DE EXECUÇÃO DE FUNDAÇÕES PROFUNDAS E ESTRUTURAS DE CONTENÇÃO</t>
  </si>
  <si>
    <t>SOLDADOR A (PARA SOLDA A SER TESTADA COM RAIOS "X") COM ENCARGOS COMPLEMENTARES</t>
  </si>
  <si>
    <t>SOLDADOR COM ENCARGOS COMPLEMENTARES</t>
  </si>
  <si>
    <t>SOLDADOR ELÉTRICO COM ENCARGOS COMPLEMENTARES</t>
  </si>
  <si>
    <t>TECNICO DE EDIFICACOES COM ENCARGOS COMPLEMENTARES</t>
  </si>
  <si>
    <t>TELHADISTA COM ENCARGOS COMPLEMENTARES</t>
  </si>
  <si>
    <t>TELHADOR COM ENCARGOS COMPLEMENTARES</t>
  </si>
  <si>
    <t>TOPOGRAFO COM ENCARGOS COMPLEMENTARES</t>
  </si>
  <si>
    <t>TRATORISTA COM ENCARGOS COMPLEMENTARES</t>
  </si>
  <si>
    <t>TÉCNICO DE LABORATÓRIO COM ENCARGOS COMPLEMENTARES</t>
  </si>
  <si>
    <t>TÉCNICO DE LABORATÓRIO E CAMPO DE CONSTRUÇÃO COM ENCARGOS COMPLEMENTARES</t>
  </si>
  <si>
    <t>TÉCNICO DE SONDAGEM COM ENCARGOS COMPLEMENTARES</t>
  </si>
  <si>
    <t>TÉCNICO EM SEGURANÇA DO TRABALHO COM ENCARGOS COMPLEMENTARES</t>
  </si>
  <si>
    <t>TÉCNICO EM SONDAGEM COM ENCARGOS COMPLEMENTARES</t>
  </si>
  <si>
    <t>VIDRACEIRO COM ENCARGOS COMPLEMENTARES</t>
  </si>
  <si>
    <t>VIGIA DIURNO COM ENCARGOS COMPLEMENTARES</t>
  </si>
  <si>
    <t>EXECUÇÃO DE LINHAS DE REFERÊNCIA EM GABARITO OU CAVALETE. AF_03/2024</t>
  </si>
  <si>
    <t>LOCAÇÃO COM CAVALETE COM ALTURA DE 0,50 M - 2 UTILIZAÇÕES. AF_03/2024</t>
  </si>
  <si>
    <t>LOCAÇÃO COM CAVALETE COM ALTURA DE 1,00 M - 2 UTILIZAÇÕES. AF_03/2024</t>
  </si>
  <si>
    <t>LOCAÇÃO COM USO EXCLUSIVO DE EQUIPAMENTO TOPOGRÁFICO. AF_03/2024</t>
  </si>
  <si>
    <t>LOCAÇÃO CONVENCIONAL DE OBRA, UTILIZANDO GABARITO DE TÁBUAS CORRIDAS PONTALETADAS A CADA 1,50M -  2 UTILIZAÇÕES. AF_03/2024</t>
  </si>
  <si>
    <t>LOCAÇÃO CONVENCIONAL DE OBRA, UTILIZANDO GABARITO DE TÁBUAS CORRIDAS PONTALETADAS A CADA 2,00M -  2 UTILIZAÇÕES. AF_03/2024</t>
  </si>
  <si>
    <t>LOCAÇÃO DE PAVIMENTAÇÃO. AF_03/2024</t>
  </si>
  <si>
    <t>LOCAÇÃO DE PONTO PARA REFERÊNCIA TOPOGRÁFICA. AF_03/2024</t>
  </si>
  <si>
    <t>LOCAÇÃO DE PRAÇAS EM PONTALETEAMENTO. AF_03/2024</t>
  </si>
  <si>
    <t>LOCAÇÃO DE REDE DE ÁGUA OU ESGOTO. AF_03/2024</t>
  </si>
  <si>
    <t>MARCAÇÃO DE PONTOS EM GABARITO OU CAVALETE, COM USO DE ESTAÇÃO TOTAL. AF_03/2024</t>
  </si>
  <si>
    <t>MARCAÇÃO DE PONTOS EM GABARITO OU CAVALETE. AF_03/2024</t>
  </si>
  <si>
    <t>ACABAMENTO MONOCOMANDO PARA CHUVEIRO - FORNECIMENTO E INSTALAÇÃO. AF_01/2020</t>
  </si>
  <si>
    <t>APARELHO MISTURADOR DE MESA PARA LAVATÓRIO, PADRÃO MÉDIO - FORNECIMENTO E INSTALAÇÃO. AF_01/2020</t>
  </si>
  <si>
    <t>APARELHO MISTURADOR DE MESA PARA PIA DE COZINHA, PADRÃO MÉDIO - FORNECIMENTO E INSTALAÇÃO. AF_01/2020</t>
  </si>
  <si>
    <t>ASSENTO SANITÁRIO CONVENCIONAL - FORNECIMENTO E INSTALACAO. AF_01/2020</t>
  </si>
  <si>
    <t>ASSENTO SANITÁRIO INFANTIL - FORNECIMENTO E INSTALACAO. AF_01/2020</t>
  </si>
  <si>
    <t>ASSENTO SANITÁRIO PARA PCD - FORNECIMENTO E INSTALACAO. AF_01/2020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</si>
  <si>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</si>
  <si>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</si>
  <si>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</si>
  <si>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DE MÁRMORE BRANCO POLIDO, DE 1,50 X 0,60 M, PARA PIA DE COZINHA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</si>
  <si>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</si>
  <si>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</si>
  <si>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DE 120 X 60CM, COM CUBA INTEGRADA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</si>
  <si>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</si>
  <si>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</si>
  <si>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</si>
  <si>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</si>
  <si>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BANCO ARTICULADO, EM ACO INOX, PARA PCD, FIXADO NA PAREDE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</si>
  <si>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</si>
  <si>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</si>
  <si>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</si>
  <si>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</si>
  <si>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</si>
  <si>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</si>
  <si>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</si>
  <si>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</si>
  <si>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</si>
  <si>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</si>
  <si>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</si>
  <si>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CHUVEIRO ELÉTRICO COMUM CORPO PLÁSTICO, TIPO DUCHA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</si>
  <si>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</si>
  <si>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</si>
  <si>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</si>
  <si>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</si>
  <si>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</si>
  <si>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CUBA DE EMBUTIR RETANGULAR DE AÇO INOXIDÁVEL, 46 X 30 X 12 CM - FORNECIMENTO E INSTALAÇÃO. AF_01/2020</t>
  </si>
  <si>
    <t>CUBA DE EMBUTIR RETANGULAR DE AÇO INOXIDÁVEL, 56 X 33 X 12 CM - FORNECIMENTO E INSTALAÇÃO. AF_01/2020</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</si>
  <si>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</si>
  <si>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</si>
  <si>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</si>
  <si>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</si>
  <si>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KIT DE ACESSORIOS PARA BANHEIRO EM METAL CROMADO, 5 PECAS, INCLUSO FIXAÇÃO. AF_01/2020</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</si>
  <si>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</si>
  <si>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</si>
  <si>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</si>
  <si>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</si>
  <si>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</si>
  <si>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</si>
  <si>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</si>
  <si>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</si>
  <si>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MANOPLA E CANOPLA CROMADA - FORNECIMENTO E INSTALAÇÃO. AF_01/2020</t>
  </si>
  <si>
    <t>MICTÓRIO SIFONADO LOUÇA BRANCA - PADRÃO MÉDIO - FORNECIMENTO E INSTALAÇÃO. AF_01/2020</t>
  </si>
  <si>
    <t>MICTÓRIO SIFONADO LOUÇA BRANCA PARA ENTRADA DE ÁGUA EMBUTIDA - PADRÃO ALTO - FORNECIMENTO E INSTALAÇÃO. AF_01/2020</t>
  </si>
  <si>
    <t>PAPELEIRA DE PAREDE EM METAL CROMADO SEM TAMPA, INCLUSO FIXAÇÃO. AF_01/2020</t>
  </si>
  <si>
    <t>PORTA TOALHA BANHO EM METAL CROMADO, TIPO BARRA, INCLUSO FIXAÇÃO. AF_01/2020</t>
  </si>
  <si>
    <t>PORTA TOALHA ROSTO EM METAL CROMADO, TIPO ARGOLA, INCLUSO FIXAÇÃO. AF_01/2020</t>
  </si>
  <si>
    <t>PUXADOR PARA PCD, FIXADO NA PORTA - FORNECIMENTO E INSTALAÇÃO. AF_01/2020</t>
  </si>
  <si>
    <t>SABONETEIRA DE PAREDE EM METAL CROMADO, INCLUSO FIXAÇÃO. AF_01/2020</t>
  </si>
  <si>
    <t>SABONETEIRA PLASTICA TIPO DISPENSER PARA SABONETE LIQUIDO COM RESERVATORIO 800 A 1500 ML, INCLUSO FIXAÇÃO. AF_01/2020</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</si>
  <si>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</si>
  <si>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</si>
  <si>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</si>
  <si>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SUPORTE MÃO FRANCESA EM ACO, ABAS IGUAIS 40 CM, CAPACIDADE MINIMA 70 KG, BRANCO - FORNECIMENTO E INSTALAÇÃO. AF_01/2020</t>
  </si>
  <si>
    <t>SUPORTE MÃO FRANCESA EM AÇO, ABAS IGUAIS 30 CM, CAPACIDADE MINIMA 60 KG, BRANCO - FORNECIMENTO E INSTALAÇÃO. AF_01/2020</t>
  </si>
  <si>
    <t>TANQUE DE LOUÇA BRANCA COM COLUNA, 30L OU EQUIVALENTE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</si>
  <si>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</si>
  <si>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</si>
  <si>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</si>
  <si>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</si>
  <si>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</si>
  <si>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</si>
  <si>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</si>
  <si>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</si>
  <si>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</si>
  <si>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</si>
  <si>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</si>
  <si>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</si>
  <si>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</si>
  <si>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</si>
  <si>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</si>
  <si>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TORNEIRA CROMADA 1/2" OU 3/4" PARA TANQUE, PADRÃO MÉDIO - FORNECIMENTO E INSTALAÇÃO. AF_01/2020</t>
  </si>
  <si>
    <t>TORNEIRA CROMADA 1/2" OU 3/4" PARA TANQUE, PADRÃO POPULAR - FORNECIMENTO E INSTALAÇÃO. AF_01/2020</t>
  </si>
  <si>
    <t>TORNEIRA CROMADA DE MESA PARA LAVATORIO, TIPO MONOCOMANDO. AF_01/2020</t>
  </si>
  <si>
    <t>TORNEIRA CROMADA DE MESA PARA LAVATÓRIO COM SENSOR DE PRESENCA. AF_01/2020</t>
  </si>
  <si>
    <t>TORNEIRA CROMADA DE MESA, 1/2" OU 3/4", PARA LAVATÓRIO, PADRÃO MÉDIO - FORNECIMENTO E INSTALAÇÃO. AF_01/2020</t>
  </si>
  <si>
    <t>TORNEIRA CROMADA DE MESA, 1/2" OU 3/4", PARA LAVATÓRIO, PADRÃO POPULAR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</si>
  <si>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</si>
  <si>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</si>
  <si>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</si>
  <si>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PLÁSTICA 3/4" PARA TANQUE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</si>
  <si>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</si>
  <si>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</si>
  <si>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</si>
  <si>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</si>
  <si>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</si>
  <si>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</si>
  <si>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</si>
  <si>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</si>
  <si>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SANITÁRIO SIFONADO COM CAIXA ACOPLADA, LOUÇA BRANCA - PADRÃO ALTO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</si>
  <si>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</si>
  <si>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</si>
  <si>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</si>
  <si>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</si>
  <si>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</si>
  <si>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</si>
  <si>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</si>
  <si>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1,20 M, PARA FIXAÇÃO EM POSTE DE CONCRETO - FORNECIMENTO E INSTALAÇÃO. AF_02/2025</t>
  </si>
  <si>
    <t>BRAÇO PARA ILUMINAÇÃO PÚBLICA, EM TUBO DE AÇO GALVANIZADO, COMPRIMENTO DE 1,20 M, PARA FIXAÇÃO EM POSTE METÁLICO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</si>
  <si>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</si>
  <si>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</si>
  <si>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BRAÇO PARA ILUMINAÇÃO PÚBLICA, EM TUBO DE AÇO GALVANIZADO, COMPRIMENTO DE 3,50 M, PARA FIXAÇÃO EM POSTE DE CONCRETO - FORNECIMENTO E INSTALAÇÃO. AF_02/2025</t>
  </si>
  <si>
    <t>BRAÇO PARA ILUMINAÇÃO PÚBLICA, EM TUBO DE AÇO GALVANIZADO, COMPRIMENTO DE 3,50 M, PARA FIXAÇÃO EM POSTE METÁLICO - FORNECIMENTO E INSTALAÇÃO. AF_02/2025</t>
  </si>
  <si>
    <t>LUMINÁRIA DE LED PARA ILUMINAÇÃO PÚBLICA, 1000 W - FORNECIMENTO E INSTALAÇÃO. AF_02/2025</t>
  </si>
  <si>
    <t>LUMINÁRIA DE LED PARA ILUMINAÇÃO PÚBLICA, DE 138 W ATÉ 180 W - FORNECIMENTO E INSTALAÇÃO. AF_02/2025_PS</t>
  </si>
  <si>
    <t>LUMINÁRIA DE LED PARA ILUMINAÇÃO PÚBLICA, DE 181 W ATÉ 239 W - FORNECIMENTO E INSTALAÇÃO. AF_02/2025_PS</t>
  </si>
  <si>
    <t>LUMINÁRIA DE LED PARA ILUMINAÇÃO PÚBLICA, DE 240 W ATÉ 350 W - FORNECIMENTO E INSTALAÇÃO. AF_02/2025_PS</t>
  </si>
  <si>
    <t>LUMINÁRIA DE LED PARA ILUMINAÇÃO PÚBLICA, DE 33 W ATÉ 50 W - FORNECIMENTO E INSTALAÇÃO. AF_02/2025_PS</t>
  </si>
  <si>
    <t>LUMINÁRIA DE LED PARA ILUMINAÇÃO PÚBLICA, DE 51 W ATÉ 67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</si>
  <si>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</si>
  <si>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</si>
  <si>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LUMINÁRIA REFLETOR LED PARA ILUMINAÇÃO PÚBLICA, 1000 W - FORNECIMENTO E INSTALAÇÃO. AF_02/2025</t>
  </si>
  <si>
    <t>LUMINÁRIA REFLETOR LED PARA ILUMINAÇÃO PÚBLICA, 200 W - FORNECIMENTO E INSTALAÇÃO. AF_02/2025</t>
  </si>
  <si>
    <t>LUMINÁRIA REFLETOR LED PARA ILUMINAÇÃO PÚBLICA, 50 W - FORNECIMENTO E INSTALAÇÃO. AF_02/2025</t>
  </si>
  <si>
    <t>LUMINÁRIA REFLETOR LED PARA ILUMINAÇÃO PÚBLICA, 600 W - FORNECIMENTO E INSTALAÇÃO. AF_02/2025</t>
  </si>
  <si>
    <t>RELÉ FOTOELÉTRICO PARA COMANDO DE ILUMINAÇÃO EXTERNA 1000 W - FORNECIMENTO E INSTALAÇÃO. AF_02/2025</t>
  </si>
  <si>
    <t>SUBSTITUIÇÃO DE LUMINÁRIA DE VAPOR DE MERCÚRIO/VAPOR DE SÓDIO POR LUMINÁRIA DE LED PARA ILUMINAÇÃO PÚBLICA (NÃO INCLUI FORNECIMENTO). AF_02/2025_PS</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</si>
  <si>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</si>
  <si>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</si>
  <si>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</si>
  <si>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</si>
  <si>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</si>
  <si>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</si>
  <si>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</si>
  <si>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</si>
  <si>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</si>
  <si>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</si>
  <si>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</si>
  <si>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</si>
  <si>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</si>
  <si>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</si>
  <si>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</si>
  <si>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</si>
  <si>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</si>
  <si>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</si>
  <si>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</si>
  <si>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</si>
  <si>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</si>
  <si>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</si>
  <si>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</si>
  <si>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</si>
  <si>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</si>
  <si>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</si>
  <si>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</si>
  <si>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</si>
  <si>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</si>
  <si>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</si>
  <si>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EMBOÇO OU MASSA ÚNICA EM ARGAMASSA TRAÇO 1:2:8, PREPARO MANUAL, APLICADA MANUALMENTE EM PANOS CEGOS DE FACHADA (SEM PRESENÇA DE VÃOS), ESPESSURA DE 25 MM. AF_09/2022</t>
  </si>
  <si>
    <t>EMBOÇO OU MASSA ÚNICA EM ARGAMASSA TRAÇO 1:2:8, PREPARO MANUAL, APLICADA MANUALMENTE EM PANOS CEGOS DE FACHADA (SEM PRESENÇA DE VÃOS), ESPESSURA DE 35 MM. AF_08/2022</t>
  </si>
  <si>
    <t>EMBOÇO OU MASSA ÚNICA EM ARGAMASSA TRAÇO 1:2:8, PREPARO MANUAL, APLICADA MANUALMENTE EM PANOS CEGOS DE FACHADA (SEM PRESENÇA DE VÃOS), ESPESSURA DE 45 MM. AF_08/2022</t>
  </si>
  <si>
    <t>EMBOÇO OU MASSA ÚNICA EM ARGAMASSA TRAÇO 1:2:8, PREPARO MANUAL, APLICADA MANUALMENTE EM PANOS CEGOS DE FACHADA (SEM PRESENÇA DE VÃOS), ESPESSURA MAIOR OU IGUAL A 50 MM. AF_08/2022</t>
  </si>
  <si>
    <t>EMBOÇO OU MASSA ÚNICA EM ARGAMASSA TRAÇO 1:2:8, PREPARO MANUAL, APLICADA MANUALMENTE EM PANOS DE FACHADA COM PRESENÇA DE VÃOS, ESPESSURA DE 25 MM, ACESSO POR ANDAIME. AF_08/2022</t>
  </si>
  <si>
    <t>EMBOÇO OU MASSA ÚNICA EM ARGAMASSA TRAÇO 1:2:8, PREPARO MANUAL, APLICADA MANUALMENTE EM PANOS DE FACHADA COM PRESENÇA DE VÃOS, ESPESSURA DE 25 MM. AF_08/2022</t>
  </si>
  <si>
    <t>EMBOÇO OU MASSA ÚNICA EM ARGAMASSA TRAÇO 1:2:8, PREPARO MANUAL, APLICADA MANUALMENTE EM PANOS DE FACHADA COM PRESENÇA DE VÃOS, ESPESSURA DE 35 MM, ACESSO POR ANDAIME. AF_08/2022</t>
  </si>
  <si>
    <t>EMBOÇO OU MASSA ÚNICA EM ARGAMASSA TRAÇO 1:2:8, PREPARO MANUAL, APLICADA MANUALMENTE EM PANOS DE FACHADA COM PRESENÇA DE VÃOS, ESPESSURA DE 35 MM. AF_08/2022</t>
  </si>
  <si>
    <t>EMBOÇO OU MASSA ÚNICA EM ARGAMASSA TRAÇO 1:2:8, PREPARO MANUAL, APLICADA MANUALMENTE EM PANOS DE FACHADA COM PRESENÇA DE VÃOS, ESPESSURA DE 45 MM, ACESSO POR ANDAIME. AF_08/2022</t>
  </si>
  <si>
    <t>EMBOÇO OU MASSA ÚNICA EM ARGAMASSA TRAÇO 1:2:8, PREPARO MANUAL, APLICADA MANUALMENTE EM PANOS DE FACHADA COM PRESENÇA DE VÃOS, ESPESSURA DE 45 MM. AF_08/2022</t>
  </si>
  <si>
    <t>EMBOÇO OU MASSA ÚNICA EM ARGAMASSA TRAÇO 1:2:8, PREPARO MANUAL, APLICADA MANUALMENTE EM PANOS DE FACHADA COM PRESENÇA DE VÃOS, ESPESSURA DE 50 MM, ACESSO POR ANDAIME. AF_08/2022</t>
  </si>
  <si>
    <t>EMBOÇO OU MASSA ÚNICA EM ARGAMASSA TRAÇO 1:2:8, PREPARO MANUAL, APLICADA MANUALMENTE EM PANOS DE FACHADA SEM PRESENÇA DE VÃOS, ESPESSURA DE 25 MM, ACESSO POR ANDAIME. AF_08/2022</t>
  </si>
  <si>
    <t>EMBOÇO OU MASSA ÚNICA EM ARGAMASSA TRAÇO 1:2:8, PREPARO MANUAL, APLICADA MANUALMENTE EM PANOS DE FACHADA SEM PRESENÇA DE VÃOS, ESPESSURA DE 35 MM, ACESSO POR ANDAIME. AF_08/2022</t>
  </si>
  <si>
    <t>EMBOÇO OU MASSA ÚNICA EM ARGAMASSA TRAÇO 1:2:8, PREPARO MANUAL, APLICADA MANUALMENTE EM PANOS DE FACHADA SEM PRESENÇA DE VÃOS, ESPESSURA DE 45 MM, ACESSO POR ANDAIME. AF_08/2022</t>
  </si>
  <si>
    <t>EMBOÇO OU MASSA ÚNICA EM ARGAMASSA TRAÇO 1:2:8, PREPARO MANUAL, APLICADA MANUALMENTE EM PANOS DE FACHADA SEM PRESENÇA DE VÃOS, ESPESSURA DE 50 MM, ACESSO POR ANDAIME. AF_08/2022</t>
  </si>
  <si>
    <t>EMBOÇO OU MASSA ÚNICA EM ARGAMASSA TRAÇO 1:2:8, PREPARO MANUAL, APLICADA MANUALMENTE EM SUPERFÍCIES EXTERNAS DA SACADA, ESPESSURA DE 25 MM, ACESSO POR ANDAIME, SEM USO DE TELA METÁLICA. AF_08/2022</t>
  </si>
  <si>
    <t>EMBOÇO OU MASSA ÚNICA EM ARGAMASSA TRAÇO 1:2:8, PREPARO MANUAL,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</si>
  <si>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35 MM, ACESSO POR ANDAIME, SEM USO DE TELA METÁLICA. AF_08/2022</t>
  </si>
  <si>
    <t>EMBOÇO OU MASSA ÚNICA EM ARGAMASSA TRAÇO 1:2:8, PREPARO MANUAL,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</si>
  <si>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45 MM, ACESSO POR ANDAIME, SEM USO DE TELA METÁLICA. AF_08/2022</t>
  </si>
  <si>
    <t>EMBOÇO OU MASSA ÚNICA EM ARGAMASSA TRAÇO 1:2:8, PREPARO MANUAL,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</si>
  <si>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50 MM, ACESSO POR ANDAIME, SEM USO DE TELA METÁLICA.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</si>
  <si>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</si>
  <si>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</si>
  <si>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</si>
  <si>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</si>
  <si>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</si>
  <si>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</si>
  <si>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</si>
  <si>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</si>
  <si>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</si>
  <si>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</si>
  <si>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</si>
  <si>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</si>
  <si>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</si>
  <si>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</si>
  <si>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</si>
  <si>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</si>
  <si>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</si>
  <si>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</si>
  <si>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</si>
  <si>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</si>
  <si>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</si>
  <si>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</si>
  <si>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</si>
  <si>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</si>
  <si>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</si>
  <si>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</si>
  <si>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</si>
  <si>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</si>
  <si>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</si>
  <si>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</si>
  <si>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</si>
  <si>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</si>
  <si>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</si>
  <si>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</si>
  <si>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</si>
  <si>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</si>
  <si>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</si>
  <si>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</si>
  <si>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</si>
  <si>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EMBOÇO OU MASSA ÚNICA EM ARGAMASSA TRAÇO 1:2:8, PREPARO MECÂNICO COM BETONEIRA 400 L, APLICADA MANUALMENTE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</si>
  <si>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</si>
  <si>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</si>
  <si>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</si>
  <si>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MECÂNICO COM BETONEIRA 400 L, APLICADA MANUALMENTE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</si>
  <si>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</si>
  <si>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</si>
  <si>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</si>
  <si>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</si>
  <si>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</si>
  <si>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</si>
  <si>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</si>
  <si>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</si>
  <si>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</si>
  <si>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</si>
  <si>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MECÂNICO COM BETONEIRA 400 L, APLICADA MANUALMENTE NAS PAREDES INTERNAS DA SACADA, ESPESSURA DE 35 MM, SEM USO DE TELA METÁLICA DE REFORÇO CONTRA FISSURAÇÃO. AF_08/2022</t>
  </si>
  <si>
    <t>EMBOÇO, EM ARGAMASSA INDUSTRIALIZADA, PREPARO MECÂNICO, APLICADO COM EQUIPAMENTO DE MISTURA E PROJEÇÃO DE ARGAMASSA EM PAREDES INTERNAS, E = 10MM, COM TALISCAS. AF_03/2024</t>
  </si>
  <si>
    <t>EMBOÇO, EM ARGAMASSA INDUSTRIALIZADA, PREPARO MECÂNICO, APLICADO COM EQUIPAMENTO DE MISTURA E PROJEÇÃO DE ARGAMASSA EM PAREDES INTERNAS, E = 17,5MM, COM TALISCAS. AF_03/2024</t>
  </si>
  <si>
    <t>EMBOÇO, EM ARGAMASSA TRAÇO 1:2:8, PREPARO MANUAL,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</si>
  <si>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</si>
  <si>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</si>
  <si>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17,5MM, COM TALISCAS. AF_03/2024</t>
  </si>
  <si>
    <t>EMBOÇO, EM ARGAMASSA TRAÇO 1:2:8, PREPARO MANUAL,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</si>
  <si>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17,5MM, COM TALISCAS. AF_03/2024</t>
  </si>
  <si>
    <t>EMBOÇO, EM ARGAMASSA TRAÇO 1:2:8, PREPARO MANUAL, APLICADO MANUALMENTE EM PAREDES INTERNAS DE AMBIENTES COM ÁREA ENTRE 5M² E 10M², E = 10MM, COM TALISCAS. AF_03/2024</t>
  </si>
  <si>
    <t>EMBOÇO, EM ARGAMASSA TRAÇO 1:2:8, PREPARO MANUAL, APLICADO MANUALMENTE EM PAREDES INTERNAS DE AMBIENTES COM ÁREA ENTRE 5M² E 10M², E = 17,5MM, COM TALISCAS. AF_03/2024</t>
  </si>
  <si>
    <t>EMBOÇO, EM ARGAMASSA TRAÇO 1:2:8, PREPARO MANUAL, APLICADO MANUALMENTE EM PAREDES INTERNAS DE AMBIENTES COM ÁREA MAIOR QUE 10M², E = 10MM, COM TALISCAS. AF_03/2024</t>
  </si>
  <si>
    <t>EMBOÇO, EM ARGAMASSA TRAÇO 1:2:8, PREPARO MANUAL, APLICADO MANUALMENTE EM PAREDES INTERNAS DE AMBIENTES COM ÁREA MAIOR QUE 10M², E = 17,5MM, COM TALISCAS. AF_03/2024</t>
  </si>
  <si>
    <t>EMBOÇO, EM ARGAMASSA TRAÇO 1:2:8, PREPARO MANUAL, APLICADO MANUALMENTE EM PAREDES INTERNAS DE AMBIENTES COM ÁREA MENOR QUE 5M², E = 17,5MM, COM TALISCAS. AF_03/2024</t>
  </si>
  <si>
    <t>EMBOÇO, EM ARGAMASSA TRAÇO 1:2:8, PREPARO MANUAL, APLICADO MANUALMENTE EM PAREDES INTERNAS, PARA AMBIENTES COM ÁREA MENOR QUE 5M², E = 10MM, COM TALISCAS. AF_03/2024</t>
  </si>
  <si>
    <t>EMBOÇO, EM ARGAMASSA TRAÇO 1:2:8, PREPARO MECÂNICO, APLICADO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</si>
  <si>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17,5MM, COM TALISCAS. AF_03/2024</t>
  </si>
  <si>
    <t>EMBOÇO, EM ARGAMASSA TRAÇO 1:2:8, PREPARO MECÂNICO, APLICADO MANUALMENTE EM PAREDES INTERNAS DE AMBIENTES COM PÉ-DIREITO DUPLO E ÁREA MAIOR QUE 10M², E = 10MM, COM TALISCAS. AF_03/2024</t>
  </si>
  <si>
    <t>EMBOÇO, EM ARGAMASSA TRAÇO 1:2:8, PREPARO MECÂNICO,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</si>
  <si>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</si>
  <si>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MECÂNICO, APLICADO MANUALMENTE EM PAREDES INTERNAS DE AMBIENTES COM PÉ-DIREITO DUPLO E ÁREA MENOR QUE 5M², E = 17,5MM, COM TALISCAS. AF_03/2024</t>
  </si>
  <si>
    <t>EMBOÇO, EM ARGAMASSA TRAÇO 1:2:8, PREPARO MECÂNICO, APLICADO MANUALMENTE EM PAREDES INTERNAS DE AMBIENTES COM ÁREA ENTRE 5M² E 10M², E = 10MM, COM TALISCAS. AF_03/2024</t>
  </si>
  <si>
    <t>EMBOÇO, EM ARGAMASSA TRAÇO 1:2:8, PREPARO MECÂNICO, APLICADO MANUALMENTE EM PAREDES INTERNAS DE AMBIENTES COM ÁREA ENTRE 5M² E 10M², E = 17,5MM, COM TALISCAS. AF_03/2024</t>
  </si>
  <si>
    <t>EMBOÇO, EM ARGAMASSA TRAÇO 1:2:8, PREPARO MECÂNICO, APLICADO MANUALMENTE EM PAREDES INTERNAS DE AMBIENTES COM ÁREA MAIOR QUE 10M², E = 10MM, COM TALISCAS. AF_03/2024</t>
  </si>
  <si>
    <t>EMBOÇO, EM ARGAMASSA TRAÇO 1:2:8, PREPARO MECÂNICO, APLICADO MANUALMENTE EM PAREDES INTERNAS DE AMBIENTES COM ÁREA MAIOR QUE 10M², E = 17,5MM, COM TALISCAS. AF_03/2024</t>
  </si>
  <si>
    <t>EMBOÇO, EM ARGAMASSA TRAÇO 1:2:8, PREPARO MECÂNICO, APLICADO MANUALMENTE EM PAREDES INTERNAS DE AMBIENTES COM ÁREA MENOR QUE 5M², E =17,5MM, COM TALISCAS. AF_03/2024</t>
  </si>
  <si>
    <t>EMBOÇO, EM ARGAMASSA TRAÇO 1:2:8, PREPARO MECÂNICO, APLICADO MANUALMENTE EM PAREDES INTERNAS, PARA AMBIENTES COM ÁREA MENOR QUE 5M², E = 10MM, COM TALISCAS. AF_03/2024</t>
  </si>
  <si>
    <t>MASSA ÚNICA, EM ARGAMASSA INDUSTRIALIZADA, PREPARO MECÂNICO, APLICADA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</si>
  <si>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</si>
  <si>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MASSA ÚNICA, EM ARGAMASSA INDUSTRIALIZADA, PREPARO MECÂNICO, APLICADA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</si>
  <si>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</si>
  <si>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MASSA ÚNICA, EM ARGAMASSA TRAÇO 1:2:8 PREPARO MANUAL, APLICADA MANUALMENTE EM PAREDES INTERNAS DE AMBIENTES COM ÁREA MAIOR QUE 10M², E = 10MM,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</si>
  <si>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</si>
  <si>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</si>
  <si>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17,5MM, COM TALISCAS. AF_03/2024</t>
  </si>
  <si>
    <t>MASSA ÚNICA, EM ARGAMASSA TRAÇO 1:2:8, PREPARO MANUAL, APLICADA MANUALMENTE EM PAREDES INTERNAS DE AMBIENTES COM PÉ-DIREITO DUPLO E ÁREA MAIOR QUE 10M², E = 17,5MM, COM TALISCAS. AF_03/2024</t>
  </si>
  <si>
    <t>MASSA ÚNICA, EM ARGAMASSA TRAÇO 1:2:8, PREPARO MANUAL, APLICADA MANUALMENTE EM PAREDES INTERNAS DE AMBIENTES COM PÉ-DIREITO DUPLO ÁREA MAIOR QUE 10M², E = 10MM, COM TALISCAS. AF_03/2024</t>
  </si>
  <si>
    <t>MASSA ÚNICA, EM ARGAMASSA TRAÇO 1:2:8, PREPARO MANUAL, APLICADA MANUALMENTE EM PAREDES INTERNAS DE AMBIENTES COM ÁREA ENTRE 5M² E 10M², E = 10MM, COM TALISCAS. AF_03/2024</t>
  </si>
  <si>
    <t>MASSA ÚNICA, EM ARGAMASSA TRAÇO 1:2:8, PREPARO MANUAL, APLICADA MANUALMENTE EM PAREDES INTERNAS DE AMBIENTES COM ÁREA ENTRE 5M² E 10M², E = 17,5MM, COM TALISCAS. AF_03/2024</t>
  </si>
  <si>
    <t>MASSA ÚNICA, EM ARGAMASSA TRAÇO 1:2:8, PREPARO MANUAL, APLICADA MANUALMENTE EM PAREDES INTERNAS DE AMBIENTES COM ÁREA MAIOR QUE 10M², E = 17,5MM, COM TALISCAS. AF_03/2024</t>
  </si>
  <si>
    <t>MASSA ÚNICA, EM ARGAMASSA TRAÇO 1:2:8, PREPARO MECÂNICO, APLICADA MANUALMENTE EM PAREDES INTERNAS DE AMBIENTES COM PÉ-DIREITO DUPLO E ÁREA ENTRE 5M² E 10M², E = 10MM, COM TALISCAS. AF_03/2024</t>
  </si>
  <si>
    <t>MASSA ÚNICA, EM ARGAMASSA TRAÇO 1:2:8, PREPARO MECÂNICO, APLICADA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</si>
  <si>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</si>
  <si>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MECÂNICO, APLICADA MANUALMENTE EM PAREDES INTERNAS DE AMBIENTES COM PÉ-DIREITO DUPLO ÁREA MAIOR QUE 10M², E = 10MM, COM TALISCAS. AF_03/2024</t>
  </si>
  <si>
    <t>MASSA ÚNICA, EM ARGAMASSA TRAÇO 1:2:8, PREPARO MECÂNICO, APLICADA MANUALMENTE EM PAREDES INTERNAS DE AMBIENTES COM ÁREA ENTRE 5M² E 10M², E = 10MM, COM TALISCAS. AF_03/2024</t>
  </si>
  <si>
    <t>MASSA ÚNICA, EM ARGAMASSA TRAÇO 1:2:8, PREPARO MECÂNICO, APLICADA MANUALMENTE EM PAREDES INTERNAS DE AMBIENTES COM ÁREA ENTRE 5M² E 10M², E = 17,5MM, COM TALISCAS. AF_03/2024</t>
  </si>
  <si>
    <t>MASSA ÚNICA, EM ARGAMASSA TRAÇO 1:2:8, PREPARO MECÂNICO, APLICADA MANUALMENTE EM PAREDES INTERNAS DE AMBIENTES COM ÁREA MAIOR QUE 10M², E = 17,5MM, COM TALISCAS. AF_03/2024</t>
  </si>
  <si>
    <t>MASSA ÚNICA, EM ARGAMASSA TRAÇO 1:2:8, PREPARO MECÂNICO, APLICADA MANUALMENTE EM TETO DE AMBIENTES COM PAREDES EM PÉ-DIREITO DUPLO,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</si>
  <si>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</si>
  <si>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E = 10MM, COM TALISCAS. AF_03/2024</t>
  </si>
  <si>
    <t>MASSA ÚNICA, EM ARGAMASSA TRAÇO 1:2:8, PREPARO MECÂNICO, APLICADA MANUALMENTE EM TETO, E = 17,5MM, COM TALISCAS. AF_03/2024</t>
  </si>
  <si>
    <t>INSTALAÇÃO DE BALIZADOR METÁLICO COM LED, EM ALUMÍNIO COM DIFUSOR EM POLICARBONATO E DIMENSÕES 6,2 CM X30 CM, COM PINTURA ELETROSTÁTICA, SOBRE PISO DE CONCRETO EXISTENTE. AF_11/2021</t>
  </si>
  <si>
    <t>INSTALAÇÃO DE BALIZADOR METÁLICO, MODELO OLEGÁRIO, EM TUBO DE AÇO GALVANIZADO ESPESSURA 3" E DIMENSÕES 9 CM X 78,5 CM, COM PINTURA ELETROSTÁTICA, SOBRE PISO DE CONCRETO EXISTENTE. AF_11/2021</t>
  </si>
  <si>
    <t>INSTALAÇÃO DE BALIZADOR METÁLICO, MODELO OLEGÁRIO, EM TUBO DE AÇO GALVANIZADO ESPESSURA 3" E DIMENSÕES 9 CM X 78,5 CM, COM PINTURA ELETROSTÁTICA, SOBRE SOLO. AF_11/2021</t>
  </si>
  <si>
    <t>INSTALAÇÃO DE BALIZADOR PRÉ-FABRICADO DE CONCRETO, DIMENSÕES 30 CM X 60 CM, SOBRE PISO DE CONCRETO EXISTENTE. AF_11/2021</t>
  </si>
  <si>
    <t>INSTALAÇÃO DE BALIZADOR PRÉ-FABRICADO DE CONCRETO, DIMENSÕES 30 CM X 60 CM, SOBRE SOLO. AF_11/2021</t>
  </si>
  <si>
    <t>INSTALAÇÃO DE BANCO CIRCULAR PRÉ-FABRICADO DE CONCRETO, DIMENSÕES 60 CM X 40 CM. AF_11/2021</t>
  </si>
  <si>
    <t>INSTALAÇÃO DE BANCO METÁLICO COM ENCOSTO, 1,60 M DE COMPRIMENTO, EM TUBO DE AÇO CARBONO COM PINTURA ELETROSTÁTICA, SOBRE PISO DE CONCRETO EXISTENTE. AF_11/2021</t>
  </si>
  <si>
    <t>INSTALAÇÃO DE BANCO METÁLICO SEM ENCOSTO, EM TUBOS E CHAPAS DE AÇO CARBONO, PINTURA POR PROCESSO ELETROSTÁTICO, DIMENSÕES 49 CM X 157 CM X 34 CM, SOBRE PISO DE CONCRETO EXISTENTE. AF_11/2021</t>
  </si>
  <si>
    <t>INSTALAÇÃO DE BANCO PRÉ-FABRICADO DE CONCRETO COM ENCOSTO, DIMENSÕES 180 CM X 64 CM X 89 CM, SOBRE PISO DE CONCRETO EXISTENTE. AF_11/2021</t>
  </si>
  <si>
    <t>INSTALAÇÃO DE BANCO PRÉ-FABRICADO DE CONCRETO COM ENCOSTO, DIMENSÕES 180 CM X 64 CM X 89 CM, SOBRE SOLO. AF_11/2021</t>
  </si>
  <si>
    <t>INSTALAÇÃO DE BANCO PRÉ-FABRICADO DE CONCRETO SEM ENCOSTO, DIMENSÕES 115 CM X 50 CM X 45 CM, SOBRE PISO DE CONCRETO EXISTENTE. AF_11/2021</t>
  </si>
  <si>
    <t>INSTALAÇÃO DE BANCO PRÉ-FABRICADO DE CONCRETO SEM ENCOSTO, DIMENSÕES 115 CM X 50 CM X 45 CM, SOBRE SOLO. AF_11/2021</t>
  </si>
  <si>
    <t>INSTALAÇÃO DE BICICLETÁRIO MODELO U INVERTIDO, DIMENSÕES 110 CM X 78 CM EM TUBO CIRCULAR DE AÇO Ø 2'' COM PINTURA ELETROSTÁTICA, FIXADO COM CONCRETO, SOBRE SOLO. AF_11/2021</t>
  </si>
  <si>
    <t>INSTALAÇÃO DE BICICLETÁRIO MODELO U INVERTIDO, DIMENSÕES 82 CM X 78 CM EM TUBO CIRCULAR DE AÇO Ø 2'' COM PINTURA ELETROSTÁTICA, FIXADO COM CHUMBADOR MECÂNICO, SOBRE PISO DE CONCRETO EXISTENTE. AF_11/2021</t>
  </si>
  <si>
    <t>INSTALAÇÃO DE BICICLETÁRIO MODELO U INVERTIDO, DIMENSÕES 82 CM X 78 CM EM TUBO CIRCULAR DE AÇO Ø 2'' COM PINTURA ELETROSTÁTICA, FIXADO COM CONCRETO, SOBRE PISO DE CONCRETO EXISTENTE. AF_11/2021</t>
  </si>
  <si>
    <t>INSTALAÇÃO DE CONJUNTO COM MESA E QUATRO BANCOS PRÉ-FABRICADO DE CONCRETO, DIMENSÕES 90 CM X 95 CM (MESA) E 20 CM X 60 CM (BANCO), SOBRE PISO DE CONCRETO EXISTENTE. AF_11/2021</t>
  </si>
  <si>
    <t>INSTALAÇÃO DE CONJUNTO COM MESA E QUATRO BANCOS PRÉ-FABRICADO DE CONCRETO, DIMENSÕES 90 CM X 95 CM (MESA) E 20 CM X 60 CM (BANCO), SOBRE SOLO. AF_11/2021</t>
  </si>
  <si>
    <t>INSTALAÇÃO DE FLOREIRA CIRCULAR PRÉ-FABRICADO DE CONCRETO, DIMENSÕES 60 CM X 40 CM.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</si>
  <si>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</si>
  <si>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</si>
  <si>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LIXEIRA PRÉ-FABRICADA DE CONCRETO, VOLUME MÍNIMO DE 120 L.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</si>
  <si>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</si>
  <si>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</si>
  <si>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REVESTIMENTO DECORATIVO MONOCAMADA EXECUTADO COM EQUIPAMENTO DE PROJEÇÃO EM FACHADA DE UM EDIFÍCIO DE ALVENARIA ESTRUTURAL E ACABAMENTO CHAPISCADO/FLOCADO. AF_03/2024</t>
  </si>
  <si>
    <t>REVESTIMENTO DECORATIVO MONOCAMADA EXECUTADO COM EQUIPAMENTO DE PROJEÇÃO EM FACHADA DE UM EDIFÍCIO DE ALVENARIA ESTRUTURAL E ACABAMENTO RASPADO. AF_03/2024</t>
  </si>
  <si>
    <t>REVESTIMENTO DECORATIVO MONOCAMADA EXECUTADO COM EQUIPAMENTO DE PROJEÇÃO EM FACHADA DE UM EDIFÍCIO DE ALVENARIA ESTRUTURAL E ACABAMENTO TRAVERTINO.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</si>
  <si>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</si>
  <si>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</si>
  <si>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ESTRUTURA CONVENCIONAL E ACABAMENTO TRAVERTINO. AF_03/2024</t>
  </si>
  <si>
    <t>REVESTIMENTO DECORATIVO MONOCAMADA EXECUTADO MANUALMENTE EM FACHADA DE UM EDIFÍCIO DE ALVENARIA ESTRUTURAL E ACABAMENTO CHAPISCADO/FLOCADO. AF_03/2024</t>
  </si>
  <si>
    <t>REVESTIMENTO DECORATIVO MONOCAMADA EXECUTADO MANUALMENTE EM FACHADA DE UM EDIFÍCIO DE ALVENARIA ESTRUTURAL E ACABAMENTO RASPADO. AF_03/2024</t>
  </si>
  <si>
    <t>REVESTIMENTO DECORATIVO MONOCAMADA EXECUTADO MANUALMENTE EM FACHADA DE UM EDIFÍCIO DE ALVENARIA ESTRUTURAL E ACABAMENTO TRAVERTINO. AF_03/2024</t>
  </si>
  <si>
    <t>REVESTIMENTO DECORATIVO MONOCAMADA EXECUTADO MANUALMENTE EM FACHADA DE UM EDIFÍCIO DE ESTRUTURA CONVENCIONAL E ACABAMENTO CHAPISCADO/FLOCADO. AF_03/2024</t>
  </si>
  <si>
    <t>REVESTIMENTO DECORATIVO MONOCAMADA EXECUTADO MANUALMENTE EM FACHADA DE UM EDIFÍCIO DE ESTRUTURA CONVENCIONAL E ACABAMENTO RASPADO. AF_03/2024</t>
  </si>
  <si>
    <t>REVESTIMENTO DECORATIVO MONOCAMADA EXECUTADO MANUALMENTE EM FACHADA DE UM EDIFÍCIO DE ESTRUTURA CONVENCIONAL E ACABAMENTO TRAVERTINO. AF_03/2024</t>
  </si>
  <si>
    <t>ASCENSÃO DE GRUA ASCENSIONAL. AF_03/2024</t>
  </si>
  <si>
    <t>ASCENSÃO DE MINI GRUA. AF_03/2024</t>
  </si>
  <si>
    <t>ASCENSÃO E DESCIDA DE ELEVADOR DE CREMALHEIRA. AF_03/2024</t>
  </si>
  <si>
    <t>ASCENSÃO E DESCIDA DE GRUA FIXA. AF_03/2024</t>
  </si>
  <si>
    <t>MONTAGEM E DESMONTAGEM DE GRUA ASCENSIONAL, UTILIZAÇÃO DE GUINDASTE AUTOPROPELIDO 90T. AF_03/2024</t>
  </si>
  <si>
    <t>MONTAGEM E DESMONTAGEM DE GRUA ASCENSIONAL, UTILIZAÇÃO DE GUINDASTE DERRICK. AF_03/2024</t>
  </si>
  <si>
    <t>MONTAGEM E DESMONTAGEM DE MINI GRUA. AF_03/2024</t>
  </si>
  <si>
    <t>MONTAGEM E DESMONTAGEM DE TRECHO INICIAL DE ELEVADOR DE CREMALHEIRA, CABINE DUPLA - EXCLUSO FUNDAÇÕES. AF_03/2024</t>
  </si>
  <si>
    <t>MONTAGEM E DESMONTAGEM DE TRECHO INICIAL DE ELEVADOR DE CREMALHEIRA, CABINE SIMPLES - EXCLUSO FUNDAÇÕES. AF_03/2024</t>
  </si>
  <si>
    <t>MONTAGEM E DESMONTAGEM DO TRECHO INICIAL DE GRUA FIXA (ALTURA LIVRE) - EXCLUSO FUNDAÇÕES. AF_03/2024</t>
  </si>
  <si>
    <t>APLICAÇÃO DE ADUBO EM SOLO. AF_07/2024</t>
  </si>
  <si>
    <t>APLICAÇÃO DE CALCÁRIO PARA CORREÇÃO DO PH DO SOLO. AF_07/2024</t>
  </si>
  <si>
    <t>ESPALHAMENTO DE TERRA VEGETAL PARA O PLANTIO. AF_07/2024</t>
  </si>
  <si>
    <t>PLANTIO DE ARBUSTO OU  CERCA VIVA. AF_07/2024</t>
  </si>
  <si>
    <t>PLANTIO DE ESPÉCIE VEGETAL, TIPO COMIGO-NINGUÉM-PODE OU EQUIVALENTE, COM ALTURA DE MUDA MAIOR QUE 0,50 M E MENOR OU IGUAL A 1,00 M. AF_07/2024</t>
  </si>
  <si>
    <t>PLANTIO DE ESPÉCIE VEGETAL, TIPO COMIGO-NINGUÉM-PODE OU EQUIVALENTE, COM ALTURA DE MUDA MAIOR QUE 1,00 M. AF_07/2024</t>
  </si>
  <si>
    <t>PLANTIO DE ESPÉCIE VEGETAL, TIPO COMIGO-NINGUÉM-PODE OU EQUIVALENTE, COM ALTURA DE MUDA MENOR OU IGUAL A 0,50 M. AF_07/2024</t>
  </si>
  <si>
    <t>PLANTIO DE FORRAÇÃO. AF_07/2024</t>
  </si>
  <si>
    <t>PLANTIO DE GRAMA BATATAIS EM PLACAS. AF_07/2024</t>
  </si>
  <si>
    <t>PLANTIO DE GRAMA EM PAVIMENTO CONCREGRAMA. AF_07/2024</t>
  </si>
  <si>
    <t>PLANTIO DE GRAMA ESMERALDA OU SÃO CARLOS OU CURITIBANA, EM PLACAS. AF_07/2024</t>
  </si>
  <si>
    <t>PLANTIO DE PALMEIRA COM ALTURA DE MUDA MAIOR QUE 2,00 M E MENOR OU IGUAL A 4,00 M. AF_07/2024</t>
  </si>
  <si>
    <t>PLANTIO DE PALMEIRA COM ALTURA DE MUDA MAIOR QUE 4,00 M . AF_07/2024</t>
  </si>
  <si>
    <t>PLANTIO DE PALMEIRA COM ALTURA DE MUDA MENOR OU IGUAL A 2,00 M . AF_07/2024</t>
  </si>
  <si>
    <t>PLANTIO DE ÁRVORE FRUTÍFERA COM ALTURA DE MUDA MAIOR QUE 2,00 M E MENOR OU IGUAL A 4,00 M. AF_07/2024</t>
  </si>
  <si>
    <t>PLANTIO DE ÁRVORE FRUTÍFERA COM ALTURA DE MUDA MAIOR QUE 4,00 M. AF_07/2024</t>
  </si>
  <si>
    <t>PLANTIO DE ÁRVORE FRUTÍFERA COM ALTURA DE MUDA MENOR OU IGUAL A 2,00 M. AF_07/2024</t>
  </si>
  <si>
    <t>PLANTIO DE ÁRVORE ORNAMENTAL COM ALTURA DE MUDA MAIOR QUE 2,00 M E MENOR OU IGUAL A 4,00 M . AF_07/2024</t>
  </si>
  <si>
    <t>PLANTIO DE ÁRVORE ORNAMENTAL COM ALTURA DE MUDA MAIOR QUE 4,00 M. AF_07/2024</t>
  </si>
  <si>
    <t>PLANTIO DE ÁRVORE ORNAMENTAL COM ALTURA DE MUDA MENOR OU IGUAL A 2,00 M . AF_07/2024</t>
  </si>
  <si>
    <t>REVOLVIMENTO E LIMPEZA MANUAL DE SOLO. AF_07/2024</t>
  </si>
  <si>
    <t>ARMAÇÃO DO SISTEMA DE PAREDES DE CONCRETO, EXECUTADA COMO ARMADURA NEGATIVA DE LAJES, TELA L-159. AF_12/2024</t>
  </si>
  <si>
    <t>ARMAÇÃO DO SISTEMA DE PAREDES DE CONCRETO, EXECUTADA COMO ARMADURA NEGATIVA DE LAJES, TELA L-196. AF_12/2024</t>
  </si>
  <si>
    <t>ARMAÇÃO DO SISTEMA DE PAREDES DE CONCRETO, EXECUTADA COMO ARMADURA NEGATIVA DE LAJES, TELA T-138. AF_12/2024</t>
  </si>
  <si>
    <t>ARMAÇÃO DO SISTEMA DE PAREDES DE CONCRETO, EXECUTADA COMO ARMADURA NEGATIVA DE LAJES, TELA T-159.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</si>
  <si>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</si>
  <si>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</si>
  <si>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POSITIVA DE LAJES, TELA Q-138.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</si>
  <si>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</si>
  <si>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</si>
  <si>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10,0 MM DE DIÂMETRO. AF_12/2024</t>
  </si>
  <si>
    <t>ARMAÇÃO DO SISTEMA DE PAREDES DE CONCRETO, EXECUTADA COMO REFORÇO, VERGALHÃO DE 12,5 MM DE DIÂMETRO. AF_12/2024</t>
  </si>
  <si>
    <t>ARMAÇÃO DO SISTEMA DE PAREDES DE CONCRETO, EXECUTADA COMO REFORÇO, VERGALHÃO DE 5,0 MM DE DIÂMETRO. AF_12/2024</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</si>
  <si>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</si>
  <si>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</si>
  <si>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EM PAREDES DE EDIFICAÇÕES MULTIFAMILIARES, TELA Q-138. AF_12/2024_PS</t>
  </si>
  <si>
    <t>ARMAÇÃO DO SISTEMA DE PAREDES DE CONCRETO, EXECUTADA EM PAREDES DE EDIFICAÇÕES MULTIFAMILIARES, TELA Q-283.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</si>
  <si>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</si>
  <si>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</si>
  <si>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EM PAREDES DE EDIFICAÇÕES UNIFAMILIARES, TELA Q-75. AF_12/2024</t>
  </si>
  <si>
    <t>ARMAÇÃO DO SISTEMA DE PAREDES DE CONCRETO, EXECUTADA EM PLATIBANDAS, TELA Q-92. AF_12/2024_PS</t>
  </si>
  <si>
    <t>CONCRETAGEM DE EDIFICAÇÕES (PAREDES E LAJES) FEITAS COM SISTEMA DE FÔRMAS MANUSEÁVEIS, COM CONCRETO USINADO AUTOADENSÁVEL FCK 25 MPA - LANÇAMENTO E ACABAMENTO. AF_09/2024</t>
  </si>
  <si>
    <t>CONCRETAGEM DE EDIFICAÇÕES (PAREDES E LAJES) FEITAS COM SISTEMA DE FÔRMAS MANUSEÁVEIS, COM CONCRETO USINADO AUTOADENSÁVEL REFORÇADO COM FIBRAS DE POLIPROPILENO,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</si>
  <si>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</si>
  <si>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REFORÇADO COM FIBRAS DE POLIPROPILENO, FCK 25 MPA - LANÇAMENTO E ACABAMENTO. AF_09/2024</t>
  </si>
  <si>
    <t>CONCRETAGEM DE ESCADAS EM EDIFICAÇÕES MULTIFAMILIARES FEITAS COM SISTEMA DE FÔRMAS MANUSEÁVEIS COM CONCRETO USINADO AUTOADENSÁVEL, FCK 25 MPA - LANÇAMENTO E ACABAMENTO. AF_09/2024</t>
  </si>
  <si>
    <t>CONCRETAGEM DE ESCADAS EM EDIFICAÇÕES MULTIFAMILIARES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</si>
  <si>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</si>
  <si>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LAJES EM EDIFICAÇÕES UNIFAMILIARES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</si>
  <si>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</si>
  <si>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</si>
  <si>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MULTIFAMILIARES FEITAS COM SISTEMA DE FÔRMAS MANUSEÁVEIS, COM CONCRETO USINADO AUTOADENSÁVEL FCK 25 MPA - LANÇAMENTO E ACABAMENTO. AF_09/2024</t>
  </si>
  <si>
    <t>CONCRETAGEM DE PLATIBANDA EM EDIFICAÇÕES MULTIFAMILIARES FEITAS COM SISTEMA DE FÔRMAS MANUSEÁVEIS, COM CONCRETO USINADO AUTOADENSÁVEL REFORÇADO COM FIBRAS DE POLIPROPILENO, FCK 25 MPA - LANÇAMENTO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</si>
  <si>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</si>
  <si>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</si>
  <si>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UNIFAMILIARES FEITAS COM SISTEMA DE FÔRMAS MANUSEÁVEIS, COM CONCRETO USINADO AUTOADENSÁVEL REFORÇADO COM FIBRAS DE POLIPROPILENO, FCK 25 MPA - LANÇAMENTO E ACABAMENTO. AF_09/2024</t>
  </si>
  <si>
    <t>CONCRETAGEM DE PLATIBANDA EM EDIFICAÇÕES UNIFAMILIARES FEITAS COM SISTEMA DE FÔRMAS MANUSEÁVEIS, COM CONCRETO USINADO BOMBEÁVEL FCK 25 MPA - LANÇAMENTO, ADENSAMENTO E ACABAMENTO. AF_09/2024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</si>
  <si>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</si>
  <si>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</si>
  <si>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</si>
  <si>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</si>
  <si>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</si>
  <si>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</si>
  <si>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</si>
  <si>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</si>
  <si>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</si>
  <si>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COLANTE.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</si>
  <si>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</si>
  <si>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</si>
  <si>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ESTUCAMENTO DE DENSIDADE ALTA NAS FACES INTERNAS DE PAREDES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</si>
  <si>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</si>
  <si>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</si>
  <si>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</si>
  <si>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</si>
  <si>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</si>
  <si>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MENOR OU IGUAL A 5 M², UTILIZAÇÃO DE ARGAMASSA COLANTE.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</si>
  <si>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</si>
  <si>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</si>
  <si>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</si>
  <si>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</si>
  <si>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</si>
  <si>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</si>
  <si>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</si>
  <si>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</si>
  <si>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</si>
  <si>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PARA QUALQUER REVESTIMENTO, EM TETO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</si>
  <si>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</si>
  <si>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</si>
  <si>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FÔRMAS MANUSEÁVEIS DA ALUMÍNIO PARA PAREDES DE CONCRETO MOLDADAS IN LOCO, EM PLATIBANDA. AF_11/2024</t>
  </si>
  <si>
    <t>FÔRMAS MANUSEÁVEIS DE ALUMÍNIO PARA PAREDES DE CONCRETO MOLDADAS IN LOCO, DE EDIFICAÇÕES DE MÚLTIPLOS PAVIMENTOS, EM LAJES. AF_11/2024</t>
  </si>
  <si>
    <t>FÔRMAS MANUSEÁVEIS DE ALUMÍNIO PARA PAREDES DE CONCRETO MOLDADAS IN LOCO, DE EDIFICAÇÕES DE MÚLTIPLOS PAVIMENTOS, EM PAREDES. AF_11/2024</t>
  </si>
  <si>
    <t>FÔRMAS MANUSEÁVEIS DE ALUMÍNIO PARA PAREDES DE CONCRETO MOLDADAS IN LOCO, DE EDIFICAÇÕES UNIFAMILIARES, EM LAJES. AF_11/2024</t>
  </si>
  <si>
    <t>FÔRMAS MANUSEÁVEIS DE ALUMÍNIO PARA PAREDES DE CONCRETO MOLDADAS IN LOCO, DE EDIFICAÇÕES UNIFAMILIARES, EM PAREDES. AF_11/2024</t>
  </si>
  <si>
    <t>FÔRMAS MANUSEÁVEIS DE PLÁSTICO ESTRUTURADO EM AÇO PARA PAREDES DE CONCRETO MOLDADAS IN LOCO, DE EDIFICAÇÕES DE MÚLTIPLOS PAVIMENTOS, EM LAJES. AF_11/2024</t>
  </si>
  <si>
    <t>FÔRMAS MANUSEÁVEIS DE PLÁSTICO ESTRUTURADO EM AÇO PARA PAREDES DE CONCRETO MOLDADAS IN LOCO, DE EDIFICAÇÕES DE MÚLTIPLOS PAVIMENTOS, EM PLATIBANDA. AF_11/2024</t>
  </si>
  <si>
    <t>FÔRMAS MANUSEÁVEIS DE PLÁSTICO ESTRUTURADO EM AÇO PARA PAREDES DE CONCRETO MOLDADAS IN LOCO, DE EDIFICAÇÕES MÚLTIPLOS PAVIMENTOS, EM PAREDES. AF_11/2024</t>
  </si>
  <si>
    <t>FÔRMAS MANUSEÁVEIS DE PLÁSTICO ESTRUTURADO EM AÇO PARA PAREDES DE CONCRETO MOLDADAS IN LOCO, DE EDIFICAÇÕES UNIFAMILIARES, EM LAJES. AF_11/2024</t>
  </si>
  <si>
    <t>FÔRMAS MANUSEÁVEIS DE PLÁSTICO ESTRUTURADO EM AÇO PARA PAREDES DE CONCRETO MOLDADAS IN LOCO, DE EDIFICAÇÕES UNIFAMILIARES, EM PAREDES. AF_11/2024</t>
  </si>
  <si>
    <t>INSTALAÇÃO DE ISOLAMENTO COM LÃ DE PET EM PAREDE DRYWALL. AF_07/2023</t>
  </si>
  <si>
    <t>INSTALAÇÃO DE ISOLAMENTO COM LÃ DE VIDRO EM PAREDE DRYWALL. AF_07/2023</t>
  </si>
  <si>
    <t>INSTALAÇÃO DE REFORÇO DE MADEIRA EM PAREDE DRYWALL. AF_07/2023</t>
  </si>
  <si>
    <t>INSTALAÇÃO DE REFORÇO METÁLICO EM PAREDE DRYWALL. AF_07/2023</t>
  </si>
  <si>
    <t>PAREDE COM SISTEMA EM CHAPAS DE GESSO PARA DRYWALL, USO INTERNO COM DUAS FACES DUPLAS E ESTRUTURA METÁLICA COM GUIAS DUPLAS, SEM VÃOS. AF_07/2023_PS</t>
  </si>
  <si>
    <t>PAREDE COM SISTEMA EM CHAPAS DE GESSO PARA DRYWALL, USO INTERNO COM UMA FACE SIMPLES E OUTRA FACE DUPLA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</si>
  <si>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</si>
  <si>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</si>
  <si>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</si>
  <si>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</si>
  <si>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SIMPLES,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</si>
  <si>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</si>
  <si>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</si>
  <si>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</si>
  <si>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</si>
  <si>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</si>
  <si>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</si>
  <si>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</si>
  <si>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PAREDE COM SISTEMA EM CHAPAS DE GESSO PARA DRYWALL, USO INTERNO, COM UMA FACE SIMPLES E ESTRUTURA METÁLICA COM GUIAS SIMPLES PARA PAREDES COM ÁREA LÍQUIDA MENOR QUE 6 M2, COM VÃOS. AF_07/2023_PS</t>
  </si>
  <si>
    <t>PAREDE COM SISTEMA EM CHAPAS DE GESSO PARA DRYWALL, USO INTERNO, COM UMA FACE SIMPLES E ESTRUTURA METÁLICA COM GUIAS SIMPLES,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</si>
  <si>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</si>
  <si>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</si>
  <si>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</si>
  <si>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</si>
  <si>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SIMPLES, SEM VÃOS. AF_07/2023_PS</t>
  </si>
  <si>
    <t>INSTALAÇÃO DE ALONGADOR COM TRÊS ALTURAS, EM TUBO DE AÇO CARBONO - EQUIPAMENTO DE GINASTICA PARA ACADEMIA AO AR LIVRE / ACADEMIA DA TERCEIRA IDADE - ATI, INSTALADO SOBRE SOLO. AF_10/2021</t>
  </si>
  <si>
    <t>INSTALAÇÃO DE ALONGADOR COM TRÊS ALTURAS, EM TUBO DE AÇO CARBONO - EQUIPAMENTO DE GINÁSTICA PARA ACADEMIA AO AR LIVRE / ACADEMIA DA TERCEIRA IDADE - ATI, INSTALADO SOBRE PISO DE CONCRETO EXISTENTE. AF_10/2021</t>
  </si>
  <si>
    <t>INSTALAÇÃO DE BALANÇO DE 2 LUGARES COM ESTRUTURA DE MADEIRA TRATADA, INSTALADO SOBRE PISO DE CONCRETO EXISTENTE. AF_10/2021</t>
  </si>
  <si>
    <t>INSTALAÇÃO DE BALANÇO DE 2 LUGARES COM ESTRUTURA DE MADEIRA TRATADA, INSTALADO SOBRE SOLO. AF_10/2021</t>
  </si>
  <si>
    <t>INSTALAÇÃO DE BALANÇO DE 2 LUGARES COM ESTRUTURA METÁLICA EM TUBOS DE AÇO CARBONO, INSTALADO SOBRE PISO DE CONCRETO EXISTENTE. AF_10/2021</t>
  </si>
  <si>
    <t>INSTALAÇÃO DE BALANÇO DE 2 LUGARES COM ESTRUTURA METÁLICA EM TUBOS DE AÇO CARBONO, INSTALADO SOBRE SOLO. AF_10/2021</t>
  </si>
  <si>
    <t>INSTALAÇÃO DE CASINHA DE MADEIRA TRATADA COM RAMPA ESCALADA, ESCORREGADOR E ESCADA MARINHEIRO, INSTALADO SOBRE PISO DE CONCRETO EXISTENTE. AF_10/2021</t>
  </si>
  <si>
    <t>INSTALAÇÃO DE CASINHA DE MADEIRA TRATADA COM RAMPA ESCALADA, ESCORREGADOR E ESCADA MARINHEIRO, INSTALADO SOBRE SOLO. AF_10/2021</t>
  </si>
  <si>
    <t>INSTALAÇÃO DE ESCORREGADOR DE MADEIRA TRATADA, INSTALADO SOBRE PISO DE CONCRETO EXISTENTE. AF_10/2021</t>
  </si>
  <si>
    <t>INSTALAÇÃO DE ESCORREGADOR DE MADEIRA TRATADA, INSTALADO SOBRE SOLO. AF_10/2021</t>
  </si>
  <si>
    <t>INSTALAÇÃO DE ESCORREGADOR METÁLICO EM TUBOS E CHAPAS DE AÇO CARBONO, INSTALADO SOBRE PISO DE CONCRETO EXISTENTE. AF_10/2021</t>
  </si>
  <si>
    <t>INSTALAÇÃO DE ESCORREGADOR METÁLICO EM TUBOS E CHAPAS DE AÇO CARBONO, INSTALADO SOBRE SOLO. AF_10/2021</t>
  </si>
  <si>
    <t>INSTALAÇÃO DE ESQUI TRIPLO, EM TUBO DE AÇO CARBONO - EQUIPAMENTO DE GINÁSTICA PARA ACADEMIA AO AR LIVRE / ACADEMIA DA TERCEIRA IDADE - ATI, INSTALADO SOBRE PISO DE CONCRETO EXISTENTE. AF_10/2021</t>
  </si>
  <si>
    <t>INSTALAÇÃO DE GAIOLA LABIRINTO METÁLICA EM TUBOS DE AÇO CARBONO, INSTALADA SOBRE PISO DE CONCRETO EXISTENTE. AF_10/2021</t>
  </si>
  <si>
    <t>INSTALAÇÃO DE GAIOLA LABIRINTO METÁLICA EM TUBOS DE AÇO CARBONO, INSTALADO SOBRE SOLO. AF_10/2021</t>
  </si>
  <si>
    <t>INSTALAÇÃO DE GANGORRA SIMPLES DE MADEIRA TRATADA, INSTALADA SOBRE PISO DE CONCRETO EXISTENTE. AF_10/2021</t>
  </si>
  <si>
    <t>INSTALAÇÃO DE GANGORRA SIMPLES DE MADEIRA TRATADA, INSTALADA SOBRE SOLO. AF_10/2021</t>
  </si>
  <si>
    <t>INSTALAÇÃO DE GANGORRA SIMPLES METÁLICA EM TUBOS DE AÇO CARBONO, INSTALADA SOBRE PISO DE CONCRETO EXISTENTE. AF_10/2021</t>
  </si>
  <si>
    <t>INSTALAÇÃO DE GANGORRA SIMPLES METÁLICA EM TUBOS DE AÇO CARBONO, INSTALADA SOBRE SOLO. AF_10/2021</t>
  </si>
  <si>
    <t>INSTALAÇÃO DE GIRA-GIRA METÁLICO EM TUBOS DE AÇO CARBONO, INSTALADO SOBRE PISO DE CONCRETO EXISTENTE. AF_10/2021</t>
  </si>
  <si>
    <t>INSTALAÇÃO DE GIRA-GIRA METÁLICO EM TUBOS DE AÇO CARBONO, INSTALADO SOBRE SOLO. AF_10/2021</t>
  </si>
  <si>
    <t>INSTALAÇÃO DE MULTIEXERCITADOR COM SEIS FUNÇÕES,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</si>
  <si>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</si>
  <si>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</si>
  <si>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</si>
  <si>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</si>
  <si>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</si>
  <si>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SOLO. AF_10/2021</t>
  </si>
  <si>
    <t>INSTALAÇÃO DE ROTAÇÃO VERTICAL DUPLO, EM TUBO DE ACO CARBONO - EQUIPAMENTO DE GINASTICA PARA ACADEMIA AO AR LIVRE / ACADEMIA DA TERCEIRA IDADE - ATI, INSTALADO SOBRE PISO DE CONCRETO EXISTENTE. AF_10/2021</t>
  </si>
  <si>
    <t>INSTALAÇÃO DE ROTAÇÃO VERTICAL DUPLO, EM TUBO DE AÇO CARBONO - EQUIPAMENTO DE GINÁSTICA PARA ACADEMIA AO AR LIVRE / ACADEMIA DA TERCEIRA IDADE - ATI, INSTALADO SOBRE SOLO.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</si>
  <si>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</si>
  <si>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</si>
  <si>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</si>
  <si>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</si>
  <si>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SURF DUPLO, EM TUBO DE AÇO CARBONO - EQUIPAMENTO DE GINÁSTICA PARA ACADEMIA AO AR LIVRE / ACADEMIA DA TERCEIRA IDADE - ATI, INSTALADO SOBRE SOLO. AF_10/2021</t>
  </si>
  <si>
    <t>EXECUÇÃO DE PASSEIO (CALÇADA) COM CONCRETO MOLDADO IN LOCO, FEITO EM OBRA, ACABAMENTO ESTAMPADO, ESPESSURA 6 CM, ARMADO. AF_08/2022</t>
  </si>
  <si>
    <t>EXECUÇÃO DE PASSEIO (CALÇADA) COM CONCRETO MOLDADO IN LOCO, FEITO EM OBRA, ACABAMENTO ESTAMPADO, ESPESSURA 6 CM, NÃO ARMADO. AF_08/2022</t>
  </si>
  <si>
    <t>EXECUÇÃO DE PASSEIO (CALÇADA) COM CONCRETO MOLDADO IN LOCO, FEITO EM OBRA, ACABAMENTO ESTAMPADO, ESPESSURA 8 CM, ARMADO. AF_08/2022</t>
  </si>
  <si>
    <t>EXECUÇÃO DE PASSEIO (CALÇADA) COM CONCRETO MOLDADO IN LOCO, FEITO EM OBRA, ACABAMENTO ESTAMPADO, ESPESSURA 8 CM, NÃO ARMADO. AF_08/2022</t>
  </si>
  <si>
    <t>EXECUÇÃO DE PASSEIO (CALÇADA) COM CONCRETO MOLDADO IN LOCO, USINADO, ACABAMENTO ESTAMPADO, ESPESSURA 6 CM, ARMADO. AF_08/2022</t>
  </si>
  <si>
    <t>EXECUÇÃO DE PASSEIO (CALÇADA) COM CONCRETO MOLDADO IN LOCO, USINADO, ACABAMENTO ESTAMPADO, ESPESSURA 6 CM, NÃO ARMADO. AF_08/2022</t>
  </si>
  <si>
    <t>EXECUÇÃO DE PASSEIO (CALÇADA) COM CONCRETO MOLDADO IN LOCO, USINADO, ACABAMENTO ESTAMPADO, ESPESSURA 8 CM, ARMADO. AF_08/2022</t>
  </si>
  <si>
    <t>EXECUÇÃO DE PASSEIO (CALÇADA) COM CONCRETO MOLDADO IN LOCO, USINADO, ACABAMENTO ESTAMPADO, ESPESSURA 8 CM, NÃO ARMADO. AF_08/2022</t>
  </si>
  <si>
    <t>EXECUÇÃO DE PASSEIO (CALÇADA) COM PLACAS DE CONCRETO PRÉ-FABRICADAS, ASSENTADAS COM ARGAMASSA, PLACAS DE 100 X 100 CM, NÃO ARMADO. AF_08/2022</t>
  </si>
  <si>
    <t>EXECUÇÃO DE PASSEIO (CALÇADA) COM PLACAS DE CONCRETO PRÉ-FABRICADAS, ASSENTADAS COM ARGAMASSA, PLACAS DE 40 X 40 CM, NÃO ARMADO. AF_08/2022</t>
  </si>
  <si>
    <t>EXECUÇÃO DE PASSEIO (CALÇADA) OU PISO DE CONCRETO COM CONCRETO MOLDADO IN LOCO, FEITO EM OBRA,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</si>
  <si>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</si>
  <si>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</si>
  <si>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</si>
  <si>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</si>
  <si>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EXECUÇÃO DE PASSEIO (CALÇADA) OU PISO DE CONCRETO COM CONCRETO MOLDADO IN LOCO, USINADO, ACABAMENTO CONVENCIONAL, ESPESSURA 6 CM, ARMADO. AF_08/2022</t>
  </si>
  <si>
    <t>EXECUÇÃO DE PASSEIO (CALÇADA) OU PISO DE CONCRETO COM CONCRETO MOLDADO IN LOCO, USINADO, ACABAMENTO CONVENCIONAL, ESPESSURA 8 CM, ARMADO. AF_08/2022</t>
  </si>
  <si>
    <t>EXECUÇÃO DE PAVIMENTO EM PARALELEPÍPEDOS, REJUNTAMENTO COM ARGAMASSA TRAÇO 1:3 (CIMENTO E AREIA). AF_05/2020</t>
  </si>
  <si>
    <t>EXECUÇÃO DE PAVIMENTO EM PARALELEPÍPEDOS, REJUNTAMENTO COM PEDRISCO E EMULSÃO ASFÁLTICA. AF_05/2020</t>
  </si>
  <si>
    <t>EXECUÇÃO DE PAVIMENTO EM PARALELEPÍPEDOS, REJUNTAMENTO COM PÓ DE PEDRA. AF_05/2020</t>
  </si>
  <si>
    <t>EXECUÇÃO DE PAVIMENTO EM PEDRAS POLIÉDRICAS, REJUNTAMENTO COM ARGAMASSA TRAÇO 1:3 (CIMENTO E AREIA). AF_05/2020</t>
  </si>
  <si>
    <t>EXECUÇÃO DE PAVIMENTO EM PEDRAS POLIÉDRICAS, REJUNTAMENTO COM PEDRISCO E EMULSÃO ASFÁLTICA. AF_05/2020</t>
  </si>
  <si>
    <t>EXECUÇÃO DE PAVIMENTO EM PEDRAS POLIÉDRICAS, REJUNTAMENTO COM PÓ DE PEDRA. AF_05/2020</t>
  </si>
  <si>
    <t>EXECUÇÃO DE PASSEIO COM PLACAS DE CONCRETO PERMEÁVEL (DRENANTE), PRÉ-FABRICADAS, DE 40 X 40 CM, ESPESSURA 6 CM. AF_10/2022</t>
  </si>
  <si>
    <t>EXECUÇÃO DE PASSEIO EM PISO INTERTRAVADO, COM BLOCO 16 FACES DE 22 X 11 CM, ESPESSURA 6 CM. AF_10/2022</t>
  </si>
  <si>
    <t>EXECUÇÃO DE PASSEIO EM PISO INTERTRAVADO, COM BLOCO DE CONCRETO PERMEÁVEL (DRENANTE) 16 FACES DE 22 X 11 CM, ESPESSURA 6 CM. AF_10/2022</t>
  </si>
  <si>
    <t>EXECUÇÃO DE PASSEIO EM PISO INTERTRAVADO, COM BLOCO DE CONCRETO PERMEÁVEL RETANGULAR DE 20 X 10 CM, ESPESSURA 6 CM. AF_10/2022</t>
  </si>
  <si>
    <t>EXECUÇÃO DE PASSEIO EM PISO INTERTRAVADO, COM BLOCO PODOTÁTIL (ALERTA OU DIRECIONAL) QUADRADO DE 20 X 20 CM, ESPESSURA 6 CM. AF_10/2022</t>
  </si>
  <si>
    <t>EXECUÇÃO DE PASSEIO EM PISO INTERTRAVADO, COM BLOCO PODOTÁTIL (ALERTA OU DIRECIONAL) RETANGULAR DE 20 X 10 CM, ESPESSURA 6 CM. AF_10/2022</t>
  </si>
  <si>
    <t>EXECUÇÃO DE PASSEIO EM PISO INTERTRAVADO, COM BLOCO RAQUETE  22 X 13,5 CM, ESPESSURA 6 CM. AF_10/2022</t>
  </si>
  <si>
    <t>EXECUÇÃO DE PASSEIO EM PISO INTERTRAVADO, COM BLOCO RETANGULAR COLORIDO DE 20 X 10 CM, ESPESSURA 6 CM. AF_10/2022</t>
  </si>
  <si>
    <t>EXECUÇÃO DE PASSEIO EM PISO INTERTRAVADO, COM BLOCO RETANGULAR COR NATURAL DE 20 X 10 CM, ESPESSURA 6 CM. AF_10/2022</t>
  </si>
  <si>
    <t>EXECUÇÃO DE PAVIMENTO COM PLACAS DE CONCRETO PERMEÁVEL (DRENANTE), PRÉ-FABRICADAS, DE 40 X 40 CM, ESPESSURA 6 CM. AF_10/2022</t>
  </si>
  <si>
    <t>EXECUÇÃO DE PAVIMENTO COM PLACAS DE CONCRETO PERMEÁVEL (DRENANTE), PRÉ-FABRICADAS, DE 40 X 40 CM, ESPESSURA 8 CM. AF_10/2022</t>
  </si>
  <si>
    <t>EXECUÇÃO DE PAVIMENTO EM PISO INTERTRAVADO, COM BLOCO 16 FACES DE 22 X 11 CM, ESPESSURA 10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</si>
  <si>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</si>
  <si>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</si>
  <si>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DE CONCRETO PERMEÁVEL (DRENANTE) 16 FACES DE 22 X 11 CM, ESPESSURA 6 CM. AF_10/2022</t>
  </si>
  <si>
    <t>EXECUÇÃO DE PAVIMENTO EM PISO INTERTRAVADO, COM BLOCO DE CONCRETO PERMEÁVEL (DRENANTE) 16 FACES DE 22 X 11 CM, ESPESSURA 8 CM. AF_10/2022</t>
  </si>
  <si>
    <t>EXECUÇÃO DE PAVIMENTO EM PISO INTERTRAVADO, COM BLOCO DE CONCRETO PERMEÁVEL (DRENANTE) RETANGULAR DE 20 X 10 CM, ESPESSURA 6 CM. AF_10/2022</t>
  </si>
  <si>
    <t>EXECUÇÃO DE PAVIMENTO EM PISO INTERTRAVADO, COM BLOCO DE CONCRETO PERMEÁVEL (DRENANTE) RETANGULAR DE 20 X 10 CM, ESPESSURA 8 CM.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</si>
  <si>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</si>
  <si>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</si>
  <si>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PODOTÁTIL (ALERTA OU DIRECIONAL) QUADRADO DE 20 X 20 CM, ESPESSURA 6 CM. AF_10/2022</t>
  </si>
  <si>
    <t>EXECUÇÃO DE PAVIMENTO EM PISO INTERTRAVADO, COM BLOCO PODOTÁTIL (ALERTA OU DIRECIONAL) RETANGULAR DE 20 X 10 CM, ESPESSURA 6 CM. AF_10/2022</t>
  </si>
  <si>
    <t>EXECUÇÃO DE PAVIMENTO EM PISO INTERTRAVADO, COM BLOCO RAQUETE  22 X 13,5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</si>
  <si>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</si>
  <si>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</si>
  <si>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</si>
  <si>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</si>
  <si>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</si>
  <si>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PAVIMENTO EM PISO INTERTRAVADO, COM BLOCO SEXTAVADO DE 25 X 25 CM, ESPESSURA 10 CM. AF_10/2022</t>
  </si>
  <si>
    <t>EXECUÇÃO DE PAVIMENTO EM PISO INTERTRAVADO, COM BLOCO SEXTAVADO DE 25 X 25 CM, ESPESSURA 6 CM. AF_10/2022</t>
  </si>
  <si>
    <t>EXECUÇÃO DE PAVIMENTO EM PISO INTERTRAVADO, COM BLOCO SEXTAVADO DE 25 X 25 CM, ESPESSURA 8 CM. AF_10/2022</t>
  </si>
  <si>
    <t>APLICAÇÃO DE GRAXA EM BARRAS DE TRANSFERÊNCIA PARA EXECUÇÃO DE PAVIMENTO DE CONCRETO. AF_04/2022</t>
  </si>
  <si>
    <t>APLICAÇÃO DE LONA PLÁSTICA PARA EXECUÇÃO DE PAVIMENTOS DE CONCRETO. AF_04/2022</t>
  </si>
  <si>
    <t>BARRAS DE LIGAÇÃO, AÇO CA-50 DE 10 MM, PARA EXECUÇÃO DE PAVIMENTO DE CONCRETO - FORNECIMENTO E INSTALAÇÃO.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</si>
  <si>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</si>
  <si>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</si>
  <si>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</si>
  <si>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</si>
  <si>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EXECUÇÃO DE JUNTAS DE CONTRAÇÃO PARA PAVIMENTOS DE CONCRETO. AF_04/2022</t>
  </si>
  <si>
    <t>EXECUÇÃO DE PAVIMENTO DE CONCRETO ARMADO (PCA), FCK = 30 MPA, ESPESSURA DE 15,0 CM. AF_04/2022</t>
  </si>
  <si>
    <t>EXECUÇÃO DE PAVIMENTO DE CONCRETO ARMADO (PCA), FCK = 30 MPA, ESPESSURA DE 17,5 CM. AF_04/2022</t>
  </si>
  <si>
    <t>EXECUÇÃO DE PAVIMENTO DE CONCRETO SIMPLES (PCS), FCK = 35 MPA, ESPESSURA DE 15,0 CM. AF_04/2022</t>
  </si>
  <si>
    <t>EXECUÇÃO DE PAVIMENTO DE CONCRETO SIMPLES (PCS), FCK = 35 MPA, ESPESSURA DE 16,0 CM. AF_04/2022</t>
  </si>
  <si>
    <t>EXECUÇÃO DE PAVIMENTO DE CONCRETO SIMPLES (PCS), FCK = 35 MPA, ESPESSURA DE 17,5 CM. AF_04/2022</t>
  </si>
  <si>
    <t>EXECUÇÃO DE PAVIMENTO DE CONCRETO SIMPLES (PCS), FCK = 35 MPA, ESPESSURA DE 25,0 CM. AF_04/2022</t>
  </si>
  <si>
    <t>EXECUÇÃO DE PAVIMENTO DE CONCRETO SIMPLES (PCS), FCK = 40 MPA, ESPESSURA DE 15,0 CM. AF_04/2022</t>
  </si>
  <si>
    <t>EXECUÇÃO DE PAVIMENTO DE CONCRETO SIMPLES (PCS), FCK = 40 MPA, ESPESSURA DE 16,0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</si>
  <si>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</si>
  <si>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</si>
  <si>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</si>
  <si>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</si>
  <si>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</si>
  <si>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</si>
  <si>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</si>
  <si>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</si>
  <si>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</si>
  <si>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</si>
  <si>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</si>
  <si>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PISO INDUSTRIAL REFORÇADO COM FIBRAS, FCK = 30 MPA, ESPESSURA DE 12,0 CM. AF_04/2022</t>
  </si>
  <si>
    <t>EXECUÇÃO DE PISO INDUSTRIAL REFORÇADO COM FIBRAS, FCK = 30 MPA, ESPESSURA DE 14,0 CM. AF_04/2022</t>
  </si>
  <si>
    <t>EXECUÇÃO DE PISO INDUSTRIAL REFORÇADO COM FIBRAS, FCK = 30 MPA, ESPESSURA DE 16,0 CM. AF_04/2022</t>
  </si>
  <si>
    <t>EXECUÇÃO DE PISO INDUSTRIAL REFORÇADO COM FIBRAS, FCK = 30 MPA, ESPESSURA DE 18,0 CM. AF_04/2022</t>
  </si>
  <si>
    <t>EXECUÇÃO DE PISO INDUSTRIAL REFORÇADO COM FIBRAS, FCK = 30 MPA, ESPESSURA DE 20,0 CM. AF_04/2022</t>
  </si>
  <si>
    <t>EXECUÇÃO PAVIMENTO DE CONCRETO SIMPLES (PCS), FCK = 35 MPA, ESPESSURA DE 20,0 CM. AF_04/2022</t>
  </si>
  <si>
    <t>EXECUÇÃO PAVIMENTO DE CONCRETO SIMPLES (PCS), FCK = 35 MPA, ESPESSURA DE 22,5 CM. AF_04/2022</t>
  </si>
  <si>
    <t>EXECUÇÃO PAVIMENTO DE CONCRETO SIMPLES (PCS), FCK = 35 MPA, ESPESSURA DE 27,5 CM. AF_04/2022</t>
  </si>
  <si>
    <t>CHAPIM (RUFO CAPA) EM AÇO GALVANIZADO, CORTE 33. AF_11/2020</t>
  </si>
  <si>
    <t>CHAPIM SOBRE MUROS LINEARES, EM CONCRETO PRÉ-MOLDADO, COMPRIMENTO DE ATÉ 6 M, ASSENTADO COM ARGAMASSA 1:6 COM ADITIVO. AF_11/2020</t>
  </si>
  <si>
    <t>CHAPIM SOBRE MUROS LINEARES, EM CONCRETO PRÉ-MOLDADO, COMPRIMENTO MAIOR QUE 6 M, ASSENTADO COM ARGAMASSA 1:6 COM ADITIVO. AF_11/2020</t>
  </si>
  <si>
    <t>CHAPIM SOBRE MUROS LINEARES, EM GRANITO OU MÁRMORE, L = 25 CM, ASSENTADO COM ARGAMASSA 1:6 COM ADITIVO. AF_11/2020</t>
  </si>
  <si>
    <t>CHAPIM SOBRE MUROS NÃO LINEARES, EM CONCRETO PRÉ-MOLDADO, COMPRIMENTO DE ATÉ 6 M, ASSENTADO COM ARGAMASSA 1:6 COM ADITIVO. AF_11/2020</t>
  </si>
  <si>
    <t>CHAPIM SOBRE MUROS NÃO LINEARES, EM CONCRETO PRÉ-MOLDADO, COMPRIMENTO MAIOR QUE 6 M, ASSENTADO COM ARGAMASSA 1:6 COM ADITIVO. AF_11/2020</t>
  </si>
  <si>
    <t>PEITORIL LINEAR EM CONCRETO PRÉ-MOLDADO, COMPRIMENTO DE ATÉ 2 M, ASSENTADO COM ARGAMASSA 1:6 COM ADITIVO. AF_11/2020</t>
  </si>
  <si>
    <t>PEITORIL LINEAR EM CONCRETO PRÉ-MOLDADO, COMPRIMENTO MAIOR QUE 2 M, ASSENTADO COM ARGAMASSA 1:6 COM ADITIVO. AF_11/2020</t>
  </si>
  <si>
    <t>PEITORIL LINEAR EM GRANITO OU MÁRMORE, L = 15CM, ASSENTADO COM ARGAMASSA 1:6 COM ADITIVO. AF_11/2020</t>
  </si>
  <si>
    <t>FACHADA CORTINA EM VIDRO NO SISTEMA STICK, CONSIDERANDO MODULAÇÃO DE 1,25 X 3,20 M, COM ABERTURA, ACABAMENTO ANODIZADO OU PINTADO - FORNECIMENTO E INSTALAÇÃO. AF_06/2022</t>
  </si>
  <si>
    <t>FACHADA CORTINA EM VIDRO NO SISTEMA STICK, CONSIDERANDO MODULAÇÃO DE 1,25 X 3,20 M, SEM ABERTURA, ACABAMENTO ANODIZADO OU PINTADO - FORNECIMENTO E INSTALAÇÃO. AF_06/2022</t>
  </si>
  <si>
    <t>FACHADA CORTINA EM VIDRO NO SISTEMA UNITIZADO, CONSIDERANDO MODULAÇÃO DE 1,25 X 3,20 M, COM ABERTURA, ACABAMENTO ANODIZADO OU PINTADO - FORNECIMENTO E INSTALAÇÃO. AF_06/2022</t>
  </si>
  <si>
    <t>FACHADA CORTINA EM VIDRO NO SISTEMA UNITIZADO, CONSIDERANDO MODULAÇÃO DE 1,25 X 3,20 M, SEM ABERTURA, ACABAMENTO ANODIZADO OU PINTADO - FORNECIMENTO E INSTALAÇÃO. AF_06/2022</t>
  </si>
  <si>
    <t>FACHADA EM VIDRO NO SISTEMA SPIDER GLASS, CONSIDERANDO MÓDULOS DE 2,00 X 2,50 M, FIXADO EM ESTRUTURA METÁLICA   FORNECIMENTO E INSTALAÇÃO. AF_06/2022</t>
  </si>
  <si>
    <t>ENSACAMENTO DE AREIA. AF_11/2015</t>
  </si>
  <si>
    <t>PENEIRAMENTO DE AREIA COM PENEIRA ELÉTRICA. AF_11/2015</t>
  </si>
  <si>
    <t>PENEIRAMENTO DE AREIA COM PENEIRA MANUAL. AF_11/2015</t>
  </si>
  <si>
    <t>PERFURAÇÃO HORIZONTAL DIRECIONAL E INSTALAÇÃO DE TUBULAÇÃO PEAD 110 MM, EM SOLO DE 1ª CATEGORIA. AF_01/2022</t>
  </si>
  <si>
    <t>PERFURAÇÃO HORIZONTAL DIRECIONAL E INSTALAÇÃO DE TUBULAÇÃO PEAD 110 MM, EM SOLO DE 2ª CATEGORIA. AF_01/2022</t>
  </si>
  <si>
    <t>PERFURAÇÃO HORIZONTAL DIRECIONAL E INSTALAÇÃO DE TUBULAÇÃO PEAD 110 MM, EM SOLO MOLE. AF_01/2022</t>
  </si>
  <si>
    <t>PERFURAÇÃO HORIZONTAL DIRECIONAL E INSTALAÇÃO DE TUBULAÇÃO PEAD 160 MM, EM SOLO DE 1ª CATEGORIA. AF_01/2022</t>
  </si>
  <si>
    <t>PERFURAÇÃO HORIZONTAL DIRECIONAL E INSTALAÇÃO DE TUBULAÇÃO PEAD 160 MM, EM SOLO DE 2ª CATEGORIA. AF_01/2022</t>
  </si>
  <si>
    <t>PERFURAÇÃO HORIZONTAL DIRECIONAL E INSTALAÇÃO DE TUBULAÇÃO PEAD 160 MM, EM SOLO MOLE. AF_01/2022</t>
  </si>
  <si>
    <t>PERFURAÇÃO HORIZONTAL DIRECIONAL E INSTALAÇÃO DE TUBULAÇÃO PEAD 180 MM, EM SOLO DE 1ª CATEGORIA. AF_01/2022</t>
  </si>
  <si>
    <t>PERFURAÇÃO HORIZONTAL DIRECIONAL E INSTALAÇÃO DE TUBULAÇÃO PEAD 180 MM, EM SOLO DE 2ª CATEGORIA. AF_01/2022</t>
  </si>
  <si>
    <t>PERFURAÇÃO HORIZONTAL DIRECIONAL E INSTALAÇÃO DE TUBULAÇÃO PEAD 180 MM, EM SOLO MOLE. AF_01/2022</t>
  </si>
  <si>
    <t>PERFURAÇÃO HORIZONTAL DIRECIONAL E INSTALAÇÃO DE TUBULAÇÃO PEAD 20 MM, EM SOLO DE 1ª CATEGORIA. AF_01/2022</t>
  </si>
  <si>
    <t>PERFURAÇÃO HORIZONTAL DIRECIONAL E INSTALAÇÃO DE TUBULAÇÃO PEAD 20 MM, EM SOLO DE 2ª CATEGORIA. AF_01/2022</t>
  </si>
  <si>
    <t>PERFURAÇÃO HORIZONTAL DIRECIONAL E INSTALAÇÃO DE TUBULAÇÃO PEAD 20 MM, EM SOLO MOLE. AF_01/2022</t>
  </si>
  <si>
    <t>PERFURAÇÃO HORIZONTAL DIRECIONAL E INSTALAÇÃO DE TUBULAÇÃO PEAD 200 MM, EM SOLO DE 1ª CATEGORIA. AF_01/2022</t>
  </si>
  <si>
    <t>PERFURAÇÃO HORIZONTAL DIRECIONAL E INSTALAÇÃO DE TUBULAÇÃO PEAD 200 MM, EM SOLO DE 2ª CATEGORIA. AF_01/2022</t>
  </si>
  <si>
    <t>PERFURAÇÃO HORIZONTAL DIRECIONAL E INSTALAÇÃO DE TUBULAÇÃO PEAD 200 MM, EM SOLO MOLE. AF_01/2022</t>
  </si>
  <si>
    <t>PERFURAÇÃO HORIZONTAL DIRECIONAL E INSTALAÇÃO DE TUBULAÇÃO PEAD 225 MM, EM SOLO DE 1ª CATEGORIA. AF_01/2022</t>
  </si>
  <si>
    <t>PERFURAÇÃO HORIZONTAL DIRECIONAL E INSTALAÇÃO DE TUBULAÇÃO PEAD 225 MM, EM SOLO DE 2ª CATEGORIA. AF_01/2022</t>
  </si>
  <si>
    <t>PERFURAÇÃO HORIZONTAL DIRECIONAL E INSTALAÇÃO DE TUBULAÇÃO PEAD 225 MM, EM SOLO MOLE. AF_01/2022</t>
  </si>
  <si>
    <t>PERFURAÇÃO HORIZONTAL DIRECIONAL E INSTALAÇÃO DE TUBULAÇÃO PEAD 250 MM, EM SOLO DE 1ª CATEGORIA. AF_01/2022</t>
  </si>
  <si>
    <t>PERFURAÇÃO HORIZONTAL DIRECIONAL E INSTALAÇÃO DE TUBULAÇÃO PEAD 250 MM, EM SOLO DE 2ª CATEGORIA. AF_01/2022</t>
  </si>
  <si>
    <t>PERFURAÇÃO HORIZONTAL DIRECIONAL E INSTALAÇÃO DE TUBULAÇÃO PEAD 250 MM, EM SOLO MOLE. AF_01/2022</t>
  </si>
  <si>
    <t>PERFURAÇÃO HORIZONTAL DIRECIONAL E INSTALAÇÃO DE TUBULAÇÃO PEAD 280 MM, EM SOLO DE 1ª CATEGORIA. AF_01/2022</t>
  </si>
  <si>
    <t>PERFURAÇÃO HORIZONTAL DIRECIONAL E INSTALAÇÃO DE TUBULAÇÃO PEAD 280 MM, EM SOLO DE 2ª CATEGORIA. AF_01/2022</t>
  </si>
  <si>
    <t>PERFURAÇÃO HORIZONTAL DIRECIONAL E INSTALAÇÃO DE TUBULAÇÃO PEAD 280 MM, EM SOLO MOLE. AF_01/2022</t>
  </si>
  <si>
    <t>PERFURAÇÃO HORIZONTAL DIRECIONAL E INSTALAÇÃO DE TUBULAÇÃO PEAD 315 MM, EM SOLO DE 1ª CATEGORIA. AF_01/2022</t>
  </si>
  <si>
    <t>PERFURAÇÃO HORIZONTAL DIRECIONAL E INSTALAÇÃO DE TUBULAÇÃO PEAD 315 MM, EM SOLO DE 2ª CATEGORIA. AF_01/2022</t>
  </si>
  <si>
    <t>PERFURAÇÃO HORIZONTAL DIRECIONAL E INSTALAÇÃO DE TUBULAÇÃO PEAD 315 MM, EM SOLO MOLE. AF_01/2022</t>
  </si>
  <si>
    <t>PERFURAÇÃO HORIZONTAL DIRECIONAL E INSTALAÇÃO DE TUBULAÇÃO PEAD 32 MM, EM SOLO DE 1ª CATEGORIA. AF_01/2022</t>
  </si>
  <si>
    <t>PERFURAÇÃO HORIZONTAL DIRECIONAL E INSTALAÇÃO DE TUBULAÇÃO PEAD 32 MM, EM SOLO DE 2ª CATEGORIA. AF_01/2022</t>
  </si>
  <si>
    <t>PERFURAÇÃO HORIZONTAL DIRECIONAL E INSTALAÇÃO DE TUBULAÇÃO PEAD 32 MM, EM SOLO MOLE. AF_01/2022</t>
  </si>
  <si>
    <t>PERFURAÇÃO HORIZONTAL DIRECIONAL E INSTALAÇÃO DE TUBULAÇÃO PEAD 355 MM, EM SOLO DE 1ª CATEGORIA. AF_01/2022</t>
  </si>
  <si>
    <t>PERFURAÇÃO HORIZONTAL DIRECIONAL E INSTALAÇÃO DE TUBULAÇÃO PEAD 355 MM, EM SOLO DE 2ª CATEGORIA. AF_01/2022</t>
  </si>
  <si>
    <t>PERFURAÇÃO HORIZONTAL DIRECIONAL E INSTALAÇÃO DE TUBULAÇÃO PEAD 355 MM, EM SOLO MOLE. AF_01/2022</t>
  </si>
  <si>
    <t>PERFURAÇÃO HORIZONTAL DIRECIONAL E INSTALAÇÃO DE TUBULAÇÃO PEAD 400 MM, EM SOLO DE 1ª CATEGORIA. AF_01/2022</t>
  </si>
  <si>
    <t>PERFURAÇÃO HORIZONTAL DIRECIONAL E INSTALAÇÃO DE TUBULAÇÃO PEAD 400 MM, EM SOLO DE 2ª CATEGORIA. AF_01/2022</t>
  </si>
  <si>
    <t>PERFURAÇÃO HORIZONTAL DIRECIONAL E INSTALAÇÃO DE TUBULAÇÃO PEAD 400 MM, EM SOLO MOLE. AF_01/2022</t>
  </si>
  <si>
    <t>PERFURAÇÃO HORIZONTAL DIRECIONAL E INSTALAÇÃO DE TUBULAÇÃO PEAD 450 MM, EM SOLO DE 1ª CATEGORIA. AF_01/2022</t>
  </si>
  <si>
    <t>PERFURAÇÃO HORIZONTAL DIRECIONAL E INSTALAÇÃO DE TUBULAÇÃO PEAD 450 MM, EM SOLO DE 2ª CATEGORIA. AF_01/2022</t>
  </si>
  <si>
    <t>PERFURAÇÃO HORIZONTAL DIRECIONAL E INSTALAÇÃO DE TUBULAÇÃO PEAD 450 MM, EM SOLO MOLE. AF_01/2022</t>
  </si>
  <si>
    <t>PERFURAÇÃO HORIZONTAL DIRECIONAL E INSTALAÇÃO DE TUBULAÇÃO PEAD 50 MM, EM SOLO DE 1ª CATEGORIA. AF_01/2022</t>
  </si>
  <si>
    <t>PERFURAÇÃO HORIZONTAL DIRECIONAL E INSTALAÇÃO DE TUBULAÇÃO PEAD 50 MM, EM SOLO DE 2ª CATEGORIA. AF_01/2022</t>
  </si>
  <si>
    <t>PERFURAÇÃO HORIZONTAL DIRECIONAL E INSTALAÇÃO DE TUBULAÇÃO PEAD 50 MM, EM SOLO MOLE. AF_01/2022</t>
  </si>
  <si>
    <t>PERFURAÇÃO HORIZONTAL DIRECIONAL E INSTALAÇÃO DE TUBULAÇÃO PEAD 500 MM, EM SOLO DE 1ª CATEGORIA. AF_01/2022</t>
  </si>
  <si>
    <t>PERFURAÇÃO HORIZONTAL DIRECIONAL E INSTALAÇÃO DE TUBULAÇÃO PEAD 500 MM, EM SOLO DE 2ª CATEGORIA. AF_01/2022</t>
  </si>
  <si>
    <t>PERFURAÇÃO HORIZONTAL DIRECIONAL E INSTALAÇÃO DE TUBULAÇÃO PEAD 500 MM, EM SOLO MOLE. AF_01/2022</t>
  </si>
  <si>
    <t>PERFURAÇÃO HORIZONTAL DIRECIONAL E INSTALAÇÃO DE TUBULAÇÃO PEAD 560 MM, EM SOLO DE 1ª CATEGORIA. AF_01/2022</t>
  </si>
  <si>
    <t>PERFURAÇÃO HORIZONTAL DIRECIONAL E INSTALAÇÃO DE TUBULAÇÃO PEAD 560 MM, EM SOLO DE 2ª CATEGORIA. AF_01/2022</t>
  </si>
  <si>
    <t>PERFURAÇÃO HORIZONTAL DIRECIONAL E INSTALAÇÃO DE TUBULAÇÃO PEAD 560 MM, EM SOLO MOLE. AF_01/2022</t>
  </si>
  <si>
    <t>PERFURAÇÃO HORIZONTAL DIRECIONAL E INSTALAÇÃO DE TUBULAÇÃO PEAD 63 MM, EM SOLO DE 1ª CATEGORIA. AF_01/2022</t>
  </si>
  <si>
    <t>PERFURAÇÃO HORIZONTAL DIRECIONAL E INSTALAÇÃO DE TUBULAÇÃO PEAD 63 MM, EM SOLO DE 2ª CATEGORIA. AF_01/2022</t>
  </si>
  <si>
    <t>PERFURAÇÃO HORIZONTAL DIRECIONAL E INSTALAÇÃO DE TUBULAÇÃO PEAD 63 MM, EM SOLO MOLE. AF_01/2022</t>
  </si>
  <si>
    <t>PERFURAÇÃO HORIZONTAL DIRECIONAL E INSTALAÇÃO DE TUBULAÇÃO PEAD 630 MM, EM SOLO DE 1ª CATEGORIA. AF_01/2022</t>
  </si>
  <si>
    <t>PERFURAÇÃO HORIZONTAL DIRECIONAL E INSTALAÇÃO DE TUBULAÇÃO PEAD 630 MM, EM SOLO DE 2ª CATEGORIA. AF_01/2022</t>
  </si>
  <si>
    <t>PERFURAÇÃO HORIZONTAL DIRECIONAL E INSTALAÇÃO DE TUBULAÇÃO PEAD 630 MM, EM SOLO MOLE. AF_01/2022</t>
  </si>
  <si>
    <t>PERFURAÇÃO HORIZONTAL DIRECIONAL E INSTALAÇÃO DE TUBULAÇÃO PEAD 710 MM, EM SOLO DE 1ª CATEGORIA. AF_01/2022</t>
  </si>
  <si>
    <t>PERFURAÇÃO HORIZONTAL DIRECIONAL E INSTALAÇÃO DE TUBULAÇÃO PEAD 710 MM, EM SOLO DE 2ª CATEGORIA. AF_01/2022</t>
  </si>
  <si>
    <t>PERFURAÇÃO HORIZONTAL DIRECIONAL E INSTALAÇÃO DE TUBULAÇÃO PEAD 710 MM, EM SOLO MOLE. AF_01/2022</t>
  </si>
  <si>
    <t>PERFURAÇÃO HORIZONTAL DIRECIONAL E INSTALAÇÃO DE TUBULAÇÃO PEAD 75 MM, EM SOLO DE 1ª CATEGORIA. AF_01/2022</t>
  </si>
  <si>
    <t>PERFURAÇÃO HORIZONTAL DIRECIONAL E INSTALAÇÃO DE TUBULAÇÃO PEAD 75 MM, EM SOLO DE 2ª CATEGORIA. AF_01/2022</t>
  </si>
  <si>
    <t>PERFURAÇÃO HORIZONTAL DIRECIONAL E INSTALAÇÃO DE TUBULAÇÃO PEAD 75 MM, EM SOLO MOLE. AF_01/2022</t>
  </si>
  <si>
    <t>PERFURAÇÃO HORIZONTAL DIRECIONAL E INSTALAÇÃO DE TUBULAÇÃO PEAD 800 MM, EM SOLO DE 1ª CATEGORIA. AF_01/2022</t>
  </si>
  <si>
    <t>PERFURAÇÃO HORIZONTAL DIRECIONAL E INSTALAÇÃO DE TUBULAÇÃO PEAD 800 MM, EM SOLO DE 2ª CATEGORIA. AF_01/2022</t>
  </si>
  <si>
    <t>PERFURAÇÃO HORIZONTAL DIRECIONAL E INSTALAÇÃO DE TUBULAÇÃO PEAD 800 MM, EM SOLO MOLE. AF_01/2022</t>
  </si>
  <si>
    <t>PERFURAÇÃO HORIZONTAL DIRECIONAL E INSTALAÇÃO DE TUBULAÇÃO PEAD 90 MM, EM SOLO DE 1ª CATEGORIA. AF_01/2022</t>
  </si>
  <si>
    <t>PERFURAÇÃO HORIZONTAL DIRECIONAL E INSTALAÇÃO DE TUBULAÇÃO PEAD 90 MM, EM SOLO DE 2ª CATEGORIA. AF_01/2022</t>
  </si>
  <si>
    <t>PERFURAÇÃO HORIZONTAL DIRECIONAL E INSTALAÇÃO DE TUBULAÇÃO PEAD 90 MM, EM SOLO MOLE. AF_01/2022</t>
  </si>
  <si>
    <t>APLICAÇÃO MANUAL DE FUNDO SELADOR ACRÍLICO EM PANOS CEGOS DE FACHADA (SEM PRESENÇA DE VÃOS) DE EDIFÍCIOS DE MÚLTIPLOS PAVIMENTOS. AF_03/2024</t>
  </si>
  <si>
    <t>APLICAÇÃO MANUAL DE FUNDO SELADOR ACRÍLICO EM PANOS COM PRESENÇA DE VÃOS DE EDIFÍCIOS DE MÚLTIPLOS PAVIMENTOS. AF_03/2024</t>
  </si>
  <si>
    <t>APLICAÇÃO MANUAL DE FUNDO SELADOR ACRÍLICO EM PAREDES EXTERNAS DE CASAS.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</si>
  <si>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</si>
  <si>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</si>
  <si>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MASSA ACRÍLICA EM PANOS DE FACHADA COM PRESENÇA DE VÃOS, DE EDIFÍCIOS DE MÚLTIPLOS PAVIMENTOS,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</si>
  <si>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</si>
  <si>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DUAS DEMÃOS. AF_03/2024</t>
  </si>
  <si>
    <t>APLICAÇÃO MANUAL DE MASSA ACRÍLICA EM PANOS DE FACHADA SEM PRESENÇA DE VÃOS, DE EDIFÍCIOS DE MÚLTIPLOS PAVIMENTOS, UMA DEMÃO. AF_03/2024</t>
  </si>
  <si>
    <t>APLICAÇÃO MANUAL DE MASSA ACRÍLICA EM PAREDES EXTERNAS DE CASAS, DUAS DEMÃOS. AF_03/2024</t>
  </si>
  <si>
    <t>APLICAÇÃO MANUAL DE MASSA ACRÍLICA EM PAREDES EXTERNAS DE CASAS, UMA DEMÃO. AF_03/2024</t>
  </si>
  <si>
    <t>APLICAÇÃO MANUAL DE MASSA ACRÍLICA EM SUPERFÍCIES EXTERNAS DE SACADA DE EDIFÍCIOS DE MÚLTIPLOS PAVIMENTOS, DUAS DEMÃOS. AF_03/2024</t>
  </si>
  <si>
    <t>APLICAÇÃO MANUAL DE MASSA ACRÍLICA EM SUPERFÍCIES EXTERNAS DE SACADA DE EDIFÍCIOS DE MÚLTIPLOS PAVIMENTOS, UMA DEMÃO. AF_03/2024</t>
  </si>
  <si>
    <t>APLICAÇÃO MANUAL DE MASSA ACRÍLICA EM SUPERFÍCIES INTERNAS DE SACADA DE EDIFÍCIOS DE MÚLTIPLOS PAVIMENTOS, DUAS DEMÃOS. AF_03/2024</t>
  </si>
  <si>
    <t>APLICAÇÃO MANUAL DE MASSA ACRÍLICA EM SUPERFÍCIES INTERNAS DE SACADA DE EDIFÍCIOS DE MÚLTIPLOS PAVIMENTOS, UMA DEMÃO. AF_03/2024</t>
  </si>
  <si>
    <t>APLICAÇÃO MANUAL DE PINTURA COM TINTA TEXTURIZADA ACRÍLICA EM MOLDURAS DE EPS. AF_03/2024</t>
  </si>
  <si>
    <t>APLICAÇÃO MANUAL DE PINTURA COM TINTA TEXTURIZADA ACRÍLICA EM PANOS CEGOS DE FACHADA (SEM PRESENÇA DE VÃOS) DE EDIFÍCIOS DE MÚLTIPLOS PAVIMENTOS, DUAS CORES. AF_03/2024</t>
  </si>
  <si>
    <t>APLICAÇÃO MANUAL DE PINTURA COM TINTA TEXTURIZADA ACRÍLICA EM PANOS CEGOS DE FACHADA (SEM PRESENÇA DE VÃOS) DE EDIFÍCIOS DE MÚLTIPLOS PAVIMENTOS, UMA COR. AF_03/2024</t>
  </si>
  <si>
    <t>APLICAÇÃO MANUAL DE PINTURA COM TINTA TEXTURIZADA ACRÍLICA EM PANOS COM PRESENÇA DE VÃOS DE EDIFÍCIOS DE MÚLTIPLOS PAVIMENTOS, DUAS CORES. AF_03/2024</t>
  </si>
  <si>
    <t>APLICAÇÃO MANUAL DE PINTURA COM TINTA TEXTURIZADA ACRÍLICA EM PANOS COM PRESENÇA DE VÃOS DE EDIFÍCIOS DE MÚLTIPLOS PAVIMENTOS, UMA COR. AF_03/2024</t>
  </si>
  <si>
    <t>APLICAÇÃO MANUAL DE PINTURA COM TINTA TEXTURIZADA ACRÍLICA EM PAREDES EXTERNAS DE CASAS, DUAS CORES. AF_03/2024</t>
  </si>
  <si>
    <t>APLICAÇÃO MANUAL DE PINTURA COM TINTA TEXTURIZADA ACRÍLICA EM PAREDES EXTERNAS DE CASAS, UMA COR. AF_03/2024</t>
  </si>
  <si>
    <t>APLICAÇÃO MANUAL DE PINTURA COM TINTA TEXTURIZADA ACRÍLICA EM SUPERFÍCIES EXTERNAS DE SACADA DE EDIFÍCIOS DE MÚLTIPLOS PAVIMENTOS, DUAS CORES.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</si>
  <si>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</si>
  <si>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DUAS CORES. AF_03/2024</t>
  </si>
  <si>
    <t>APLICAÇÃO MANUAL DE PINTURA COM TINTA TEXTURIZADA ACRÍLICA EM SUPERFÍCIES INTERNAS DA SACADA DE EDIFÍCIOS DE MÚLTIPLOS PAVIMENTOS, UMA COR.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</si>
  <si>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</si>
  <si>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</si>
  <si>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PAREDE EXTERNAS DE CASAS,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</si>
  <si>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</si>
  <si>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</si>
  <si>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EMASSAMENTO COM MASSA LÁTEX, APLICAÇÃO EM PAREDE, DUAS DEMÃOS, LIXAMENTO MANUAL. AF_04/2023</t>
  </si>
  <si>
    <t>EMASSAMENTO COM MASSA LÁTEX, APLICAÇÃO EM PAREDE, DUAS DEMÃOS, LIXAMENTO MECANIZADO. AF_04/2023</t>
  </si>
  <si>
    <t>EMASSAMENTO COM MASSA LÁTEX, APLICAÇÃO EM PAREDE, UMA DEMÃO, LIXAMENTO MANUAL. AF_04/2023</t>
  </si>
  <si>
    <t>EMASSAMENTO COM MASSA LÁTEX, APLICAÇÃO EM PAREDE, UMA DEMÃO, LIXAMENTO MECANIZADO. AF_04/2023</t>
  </si>
  <si>
    <t>EMASSAMENTO COM MASSA LÁTEX, APLICAÇÃO EM TETO, DUAS DEMÃOS, LIXAMENTO MANUAL. AF_04/2023</t>
  </si>
  <si>
    <t>EMASSAMENTO COM MASSA LÁTEX, APLICAÇÃO EM TETO, DUAS DEMÃOS, LIXAMENTO MECANIZADO. AF_04/2023</t>
  </si>
  <si>
    <t>EMASSAMENTO COM MASSA LÁTEX, APLICAÇÃO EM TETO, UMA DEMÃO, LIXAMENTO MANUAL. AF_04/2023</t>
  </si>
  <si>
    <t>EMASSAMENTO COM MASSA LÁTEX, APLICAÇÃO EM TETO, UMA DEMÃO, LIXAMENTO MECANIZADO. AF_04/2023</t>
  </si>
  <si>
    <t>FUNDO SELADOR ACRÍLICO, APLICAÇÃO MANUAL EM PAREDE, UMA DEMÃO. AF_04/2023</t>
  </si>
  <si>
    <t>FUNDO SELADOR ACRÍLICO, APLICAÇÃO MANUAL EM TETO, UMA DEMÃO. AF_04/2023</t>
  </si>
  <si>
    <t>FUNDO SELADOR ACRÍLICO, APLICAÇÃO MECÂNICA EM PAREDE, UMA DEMÃO. AF_04/2023</t>
  </si>
  <si>
    <t>FUNDO SELADOR ACRÍLICO, APLICAÇÃO MECÂNICA EM TETO, UMA DEMÃO. AF_04/2023</t>
  </si>
  <si>
    <t>PINTURA LÁTEX ACRÍLICA ECONÔMICA, APLICAÇÃO MANUAL EM PAREDES, DUAS DEMÃOS. AF_04/2023</t>
  </si>
  <si>
    <t>PINTURA LÁTEX ACRÍLICA ECONÔMICA, APLICAÇÃO MANUAL EM TETO, DUAS DEMÃOS. AF_04/2023</t>
  </si>
  <si>
    <t>PINTURA LÁTEX ACRÍLICA ECONÔMICA, APLICAÇÃO MECÂNICA EM PAREDES, DUAS DEMÃOS. AF_04/2023</t>
  </si>
  <si>
    <t>PINTURA LÁTEX ACRÍLICA ECONÔMICA, APLICAÇÃO MECÂNICA EM TETO, DUAS DEMÃOS. AF_04/2023</t>
  </si>
  <si>
    <t>PINTURA LÁTEX ACRÍLICA PREMIUM, APLICAÇÃO MANUAL EM PAREDES, DUAS DEMÃOS. AF_04/2023</t>
  </si>
  <si>
    <t>PINTURA LÁTEX ACRÍLICA PREMIUM, APLICAÇÃO MANUAL EM TETO, DUAS DEMÃOS. AF_04/2023</t>
  </si>
  <si>
    <t>PINTURA LÁTEX ACRÍLICA STANDARD, APLICAÇÃO MANUAL EM PAREDES, DUAS DEMÃOS. AF_04/2023</t>
  </si>
  <si>
    <t>PINTURA LÁTEX ACRÍLICA STANDARD, APLICAÇÃO MANUAL EM TETO, DUAS DEMÃOS. AF_04/2023</t>
  </si>
  <si>
    <t>TEXTURA ACRÍLICA, APLICAÇÃO MANUAL EM PAREDE, UMA DEMÃO. AF_04/2023</t>
  </si>
  <si>
    <t>TEXTURA ACRÍLICA, APLICAÇÃO MANUAL EM TETO, UMA DEMÃO. AF_04/2023</t>
  </si>
  <si>
    <t>APLICAÇÃO MASSA ACRÍLICA PARA MADEIRA, PARA PINTURA COM TINTA DE ACABAMENTO (PIGMENTADA). AF_01/2021</t>
  </si>
  <si>
    <t>APLICAÇÃO MASSA ALQUÍDICA PARA MADEIRA, PARA PINTURA COM TINTA DE ACABAMENTO (PIGMENTADA). AF_01/2021</t>
  </si>
  <si>
    <t>APLICAÇÃO MASSA EPÓXI PARA MADEIRA, PARA PINTURA COM TINTA PU DE ACABAMENTO (PIGMENTADA). AF_01/2021</t>
  </si>
  <si>
    <t>LIXAMENTO DE MADEIRA PARA APLICAÇÃO DE FUNDO OU PINTURA. AF_01/2021</t>
  </si>
  <si>
    <t>LIXAMENTO DE MASSA PARA MADEIRA. AF_01/2021</t>
  </si>
  <si>
    <t>PINTURA FUNDO NIVELADOR ACRÍLICO BRANCO EM MADEIRA. AF_01/2021</t>
  </si>
  <si>
    <t>PINTURA FUNDO NIVELADOR ALQUÍDICO BRANCO EM MADEIRA. AF_01/2021</t>
  </si>
  <si>
    <t>PINTURA FUNDO NIVELADOR ALQUÍDICO INCOLOR EM MADEIRA. AF_01/2021</t>
  </si>
  <si>
    <t>PINTURA FUNDO NIVELADOR POLIURETÂNICO BRANCO EM MADEIRA. AF_01/2021</t>
  </si>
  <si>
    <t>PINTURA FUNDO NIVELADOR POLIURETÂNICO INCOLOR EM MADEIRA. AF_01/2021</t>
  </si>
  <si>
    <t>PINTURA IMUNIZANTE PARA MADEIRA, 1 DEMÃO. AF_01/2021</t>
  </si>
  <si>
    <t>PINTURA IMUNIZANTE PARA MADEIRA, 2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</si>
  <si>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</si>
  <si>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</si>
  <si>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</si>
  <si>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BASE ÁGUA EM MADEIRA, 1 DEMÃO. AF_01/2021</t>
  </si>
  <si>
    <t>PINTURA TINTA DE ACABAMENTO (PIGMENTADA) ESMALTE BASE ÁGUA EM MADEIRA, 2 DEMÃOS. AF_01/2021</t>
  </si>
  <si>
    <t>PINTURA TINTA DE ACABAMENTO (PIGMENTADA) ESMALTE BASE ÁGUA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</si>
  <si>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</si>
  <si>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</si>
  <si>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</si>
  <si>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</si>
  <si>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</si>
  <si>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</si>
  <si>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</si>
  <si>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</si>
  <si>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</si>
  <si>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POLIURETÂNICA EM MADEIRA, 1 DEMÃO. AF_01/2021</t>
  </si>
  <si>
    <t>PINTURA TINTA DE ACABAMENTO (PIGMENTADA) POLIURETÂNICA EM MADEIRA, 2 DEMÃOS. AF_01/2021</t>
  </si>
  <si>
    <t>PINTURA TINTA DE ACABAMENTO (PIGMENTADA) POLIURETÂNICA EM MADEIRA, 3 DEMÃOS. AF_01/2021</t>
  </si>
  <si>
    <t>PINTURA VERNIZ (INCOLOR) ALQUÍDICO EM MADEIRA, USO INTERNO E EXTERNO, 1 DEMÃO. AF_01/2021</t>
  </si>
  <si>
    <t>PINTURA VERNIZ (INCOLOR) ALQUÍDICO EM MADEIRA, USO INTERNO E EXTERNO, 2 DEMÃOS. AF_01/2021</t>
  </si>
  <si>
    <t>PINTURA VERNIZ (INCOLOR) ALQUÍDICO EM MADEIRA, USO INTERNO E EXTERNO, 3 DEMÃOS. AF_01/2021</t>
  </si>
  <si>
    <t>PINTURA VERNIZ (INCOLOR) ALQUÍDICO EM MADEIRA, USO INTERNO, 1 DEMÃO. AF_01/2021</t>
  </si>
  <si>
    <t>PINTURA VERNIZ (INCOLOR) ALQUÍDICO EM MADEIRA, USO INTERNO, 2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</si>
  <si>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</si>
  <si>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</si>
  <si>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</si>
  <si>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</si>
  <si>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VERNIZ (INCOLOR) POLIURETÂNICO (RESINA POLIURETÂNICA) EM MADEIRA, 1 DEMÃO. AF_01/2021</t>
  </si>
  <si>
    <t>PINTURA VERNIZ (INCOLOR) POLIURETÂNICO (RESINA POLIURETÂNICA) EM MADEIRA, 2 DEMÃOS. AF_01/2021</t>
  </si>
  <si>
    <t>PINTURA VERNIZ (INCOLOR) POLIURETÂNICO (RESINA POLIURETÂNICA) EM MADEIRA, 3 DEMÃOS. AF_01/2021</t>
  </si>
  <si>
    <t>COLOCAÇÃO DE FITA PROTETORA PARA PINTURA. AF_01/2020</t>
  </si>
  <si>
    <t>JATEAMENTO ABRASIVO COM GRANALHA DE AÇO EM PERFIL METÁLICO EM FÁBRICA. AF_01/2020</t>
  </si>
  <si>
    <t>LIXAMENTO MANUAL EM SUPERFÍCIES METÁLICAS EM OBRA. AF_01/2020</t>
  </si>
  <si>
    <t>PINTURA COM TINTA ACRÍLICA DE ACABAMENTO APLICADA A ROLO OU PINCEL SOBRE SUPERFÍCIES METÁLICAS (EXCETO PERFIL) EXECUTADO EM OBRA (02 DEMÃOS). AF_01/2020</t>
  </si>
  <si>
    <t>PINTURA COM TINTA ACRÍLICA DE ACABAMENTO APLICADA A ROLO OU PINCEL SOBRE SUPERFÍCIES METÁLICAS (EXCETO PERFIL) EXECUTADO EM OBRA (POR DEMÃO). AF_01/2020</t>
  </si>
  <si>
    <t>PINTURA COM TINTA ACRÍLICA DE ACABAMENTO PULVERIZADA SOBRE SUPERFÍCIES METÁLICAS (EXCETO PERFIL) EXECUTADO EM OBRA (02 DEMÃOS). AF_01/2020_PE</t>
  </si>
  <si>
    <t>PINTURA COM TINTA ACRÍLICA DE ACABAMENTO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</si>
  <si>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</si>
  <si>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FUNDO PULVERIZADA SOBRE SUPERFÍCIES METÁLICAS (EXCETO PERFIL) EXECUTADO EM OBRA (POR DEMÃO). AF_01/2020_PE</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</si>
  <si>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</si>
  <si>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</si>
  <si>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</si>
  <si>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</si>
  <si>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(02 DEMÃOS). AF_01/2020_PE</t>
  </si>
  <si>
    <t>PINTURA COM TINTA ALQUÍDICA DE ACABAMENTO (ESMALTE SINTÉTICO ACETINADO) PULVERIZADA SOBRE SUPERFÍCIES METÁLICAS (EXCETO PERFIL) EXECUTADO EM OBRA (POR DEMÃO). AF_01/2020_PE</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</si>
  <si>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</si>
  <si>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</si>
  <si>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</si>
  <si>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</si>
  <si>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</si>
  <si>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BRILHANTE) PULVERIZADA SOBRE SUPERFÍCIES METÁLICAS (EXCETO PERFIL) EXECUTADO EM OBRA (02 DEMÃOS). AF_01/2020_PE</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</si>
  <si>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</si>
  <si>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(02 DEMÃOS). AF_01/2020</t>
  </si>
  <si>
    <t>PINTURA COM TINTA ALQUÍDICA DE ACABAMENTO (ESMALTE SINTÉTICO FOSCO)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</si>
  <si>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</si>
  <si>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(02 DEMÃOS). AF_01/2020_PE</t>
  </si>
  <si>
    <t>PINTURA COM TINTA ALQUÍDICA DE ACABAMENTO (ESMALTE SINTÉTICO FOSCO) PULVERIZADA SOBRE SUPERFÍCIES METÁLICAS (EXCETO PERFIL) EXECUTADO EM OBRA (POR DEMÃO). AF_01/2020_PE</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</si>
  <si>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</si>
  <si>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</si>
  <si>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</si>
  <si>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</si>
  <si>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</si>
  <si>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</si>
  <si>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</si>
  <si>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</si>
  <si>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ACABAMENTO APLICADA A ROLO OU PINCEL SOBRE PERFIL METÁLICO EXECUTADO EM FÁBRICA (02 DEMÃOS). AF_01/2020</t>
  </si>
  <si>
    <t>PINTURA COM TINTA EPOXÍDICA DE ACABAMENTO APLICADA A ROLO OU PINCEL SOBRE PERFIL METÁLICO EXECUTADO EM FÁBRICA (POR DEMÃO). AF_01/2020</t>
  </si>
  <si>
    <t>PINTURA COM TINTA EPOXÍDICA DE ACABAMENTO PULVERIZADA SOBRE PERFIL METÁLICO EXECUTADO EM FÁBRICA (02 DEMÃOS). AF_01/2020_PE</t>
  </si>
  <si>
    <t>PINTURA COM TINTA EPOXÍDICA DE ACABAMENTO PULVERIZADA SOBRE PERFIL METÁLICO EXECUTADO EM FÁBRICA (POR DEMÃO). AF_01/2020_PE</t>
  </si>
  <si>
    <t>PINTURA COM TINTA EPOXÍDICA DE FUNDO APLICADA A ROLO OU PINCEL SOBRE PERFIL METÁLICO EXECUTADO EM FÁBRICA (POR DEMÃO). AF_01/2020</t>
  </si>
  <si>
    <t>PINTURA COM TINTA EPOXÍDICA DE FUNDO E ACABAMENTO APLICADA A ROLO OU PINCEL SOBRE PERFIL METÁLICO EXECUTADO EM FÁBRICA (POR DEMÃO). AF_01/2020</t>
  </si>
  <si>
    <t>PINTURA COM TINTA EPOXÍDICA DE FUNDO E ACABAMENTO PULVERIZADA SOBRE PERFIL METÁLICO EXECUTADO EM FÁBRICA (POR DEMÃO). AF_01/2020</t>
  </si>
  <si>
    <t>PINTURA COM TINTA EPOXÍDICA DE FUNDO PULVERIZADA SOBRE PERFIL METÁLICO EXECUTADO EM FÁBRICA (POR DEMÃO). AF_01/2020_PE</t>
  </si>
  <si>
    <t>PINTURA COM TINTA POLIURETÂNICA DE ACABAMENTO APLICADA A ROLO OU PINCEL SOBRE PERFIL METÁLICO EXECUTADO EM FÁBRICA (02 DEMÃOS). AF_01/2020</t>
  </si>
  <si>
    <t>PINTURA COM TINTA POLIURETÂNICA DE ACABAMENTO APLICADA A ROLO OU PINCEL SOBRE PERFIL METÁLICO EXECUTADO EM FÁBRICA (POR DEMÃO). AF_01/2020</t>
  </si>
  <si>
    <t>PINTURA COM TINTA POLIURETÂNICA DE ACABAMENTO PULVERIZADA SOBRE PERFIL METÁLICO EXECUTADO EM FÁBRICA (02 DEMÃOS). AF_01/2020</t>
  </si>
  <si>
    <t>PINTURA COM TINTA POLIURETÂNICA DE ACABAMENTO PULVERIZADA SOBRE PERFIL METÁLICO EXECUTADO EM FÁBRICA (POR DEMÃO). AF_01/2020</t>
  </si>
  <si>
    <t>ENCERAMENTO DE PISO EM MADEIRA. AF_05/2021</t>
  </si>
  <si>
    <t>PINTURA DE DEMARCAÇÃO DE QUADRA POLIESPORTIVA COM BORRACHA CLORADA, E = 5 CM, APLICAÇÃO MANUAL. AF_05/2021</t>
  </si>
  <si>
    <t>PINTURA DE DEMARCAÇÃO DE QUADRA POLIESPORTIVA COM TINTA ACRÍLICA, E = 5 CM, APLICAÇÃO MANUAL. AF_05/2021</t>
  </si>
  <si>
    <t>PINTURA DE DEMARCAÇÃO DE QUADRA POLIESPORTIVA COM TINTA EPÓXI, E = 5 CM, APLICAÇÃO MANUAL. AF_05/2021</t>
  </si>
  <si>
    <t>PINTURA DE DEMARCAÇÃO DE VAGA COM TINTA ACRÍLICA, E = 10 CM, APLICAÇÃO MANUAL. AF_05/2021</t>
  </si>
  <si>
    <t>PINTURA DE DEMARCAÇÃO DE VAGA COM TINTA ACRÍLICA, E = 10 CM, APLICAÇÃO MECÂNICA COM DEMARCADORA A TRAÇÃO MANUAL. AF_05/2021</t>
  </si>
  <si>
    <t>PINTURA DE DEMARCAÇÃO DE VAGA COM TINTA EPÓXI, E = 10 CM, APLICAÇÃO MANUAL. AF_05/2021</t>
  </si>
  <si>
    <t>PINTURA DE EIXO VIÁRIO COM TINTA RETRORREFLETIVA A BASE DE RESINA ACRÍLICA COM MICROESFERAS DE VIDRO, APLICAÇÃO MECÂNICA COM DEMARCADORA A TRAÇÃO MANUAL. AF_05/2021</t>
  </si>
  <si>
    <t>PINTURA DE EIXO VIÁRIO SOBRE ASFALTO COM TINTA RETRORREFLETIVA A BASE DE RESINA ACRÍLICA COM MICROESFERAS DE VIDRO, APLICAÇÃO MECÂNICA COM DEMARCADORA AUTOPROPELIDA. AF_05/2021</t>
  </si>
  <si>
    <t>PINTURA DE FAIXA DE PEDESTRE OU ZEBRADA COM TINTA ACRÍLICA, E  = 30 CM, APLICAÇÃO MANUAL. AF_05/2021</t>
  </si>
  <si>
    <t>PINTURA DE FAIXA DE PEDESTRE OU ZEBRADA COM TINTA ACRÍLICA, E  = 30 CM, APLICAÇÃO MECÂNICA COM DEMARCADORA A TRAÇÃO MANUAL. AF_05/2021</t>
  </si>
  <si>
    <t>PINTURA DE FAIXA DE PEDESTRE OU ZEBRADA COM TINTA EPÓXI, E  = 30 CM, APLICAÇÃO MANUAL. AF_05/2021</t>
  </si>
  <si>
    <t>PINTURA DE FAIXA DE PEDESTRE OU ZEBRADA COM TINTA RETRORREFLETIVA A BASE DE RESINA ACRÍLICA COM MICROESFERAS DE VIDRO, E = 30 CM, APLICAÇÃO MECÂNICA COM DEMARCADORA A TRAÇÃO MANUAL. AF_05/2021</t>
  </si>
  <si>
    <t>PINTURA DE FAIXA DE PEDESTRE OU ZEBRADA TINTA RETRORREFLETIVA A BASE DE RESINA ACRÍLICA COM MICROESFERAS DE VIDRO, E = 30 CM, APLICAÇÃO MANUAL. AF_05/2021</t>
  </si>
  <si>
    <t>PINTURA DE MEIO-FIO COM TINTA BRANCA A BASE DE CAL (CAIAÇÃO). AF_05/2021</t>
  </si>
  <si>
    <t>PINTURA DE NÚMEROS E LETRAS PARA SINALIZAÇÃO HORIZONTAL, ALTURA  100  MM, APLICADOR SPRAY E MOLDE PLÁSTICO. AF_05/2021</t>
  </si>
  <si>
    <t>PINTURA DE PISO COM TINTA ACRÍLICA, APLICAÇÃO MANUAL, 2 DEMÃOS, INCLUSO FUNDO PREPARADOR. AF_05/2021</t>
  </si>
  <si>
    <t>PINTURA DE PISO COM TINTA ACRÍLICA, APLICAÇÃO MANUAL, 3 DEMÃOS, INCLUSO FUNDO PREPARADOR. AF_05/2021</t>
  </si>
  <si>
    <t>PINTURA DE PISO COM TINTA ACRÍLICA, APLICAÇÃO MECÂNICA, 2 DEMÃOS, INCLUSO FUNDO PREPARADOR. AF_05/2021</t>
  </si>
  <si>
    <t>PINTURA DE PISO COM TINTA EPÓXI, APLICAÇÃO MANUAL, 2 DEMÃOS, INCLUSO PRIMER EPÓXI. AF_05/2021</t>
  </si>
  <si>
    <t>PINTURA DE PISO COM TINTA EPÓXI, APLICAÇÃO MECÂNICA, 2 DEMÃOS. AF_05/2021</t>
  </si>
  <si>
    <t>PINTURA DE PISO DE PEDRAS DECORATIVAS COM VERNIZ DE POLIURETANO FOSCO, APLICAÇÃO MANUAL, 3 DEMÃOS. AF_05/2021</t>
  </si>
  <si>
    <t>PINTURA DE RODAPÉ COM TINTA EPÓXI, APLICAÇÃO MANUAL, 2 DEMÃOS, INCLUSÃO PRIMER EPÓXI. AF_05/2021</t>
  </si>
  <si>
    <t>PINTURA DE RODAPÉ EM PEDRA DECORATIVA COM VERNIZ DE POLIURETANO, APLICAÇÃO MANUAL, 3 DEMÃOS. AF_05/2021</t>
  </si>
  <si>
    <t>PINTURA DE SINALIZAÇÃO VERTICAL DE SEGURANÇA, FAIXAS AMARELA E PRETA, APLICAÇÃO MANUAL, 2 DEMÃOS. AF_05/2021</t>
  </si>
  <si>
    <t>PINTURA DE SÍMBOLO "BICICLETA" COM TINTA ACRÍLICA, UTILIZAÇÃO DE MOLDE PLÁSTICO E APLICAÇÃO MECÂNICA, 150X60 CM. AF_05/2021</t>
  </si>
  <si>
    <t>PINTURA DE SÍMBOLO "DEFICIENTE FÍSICO" COM TINTA ACRÍLICA, UTILIZAÇÃO DE MOLDE PLÁSTICO E APLICAÇÃO MECÂNICA, 120X120 CM. AF_05/2021</t>
  </si>
  <si>
    <t>PINTURA DE SÍMBOLO "GESTANTE" COM TINTA ACRÍLICA, UTILIZAÇÃO DE MOLDE PLÁSTICO E APLICAÇÃO MECÂNICA, 120X120 CM. AF_05/2021</t>
  </si>
  <si>
    <t>PINTURA DE SÍMBOLO "IDOSO" COM TINTA ACRÍLICA, UTILIZAÇÃO DE MOLDE PLÁSTICO E APLICAÇÃO MECÂNICA, 120X120 CM. AF_05/2021</t>
  </si>
  <si>
    <t>PINTURA DE SÍMBOLO "PEDESTRE" COM TINTA ACRÍLICA, UTILIZAÇÃO DE MOLDE PLÁSTICO E APLICAÇÃO MECÂNICA, 130X90 CM. AF_05/2021</t>
  </si>
  <si>
    <t>PINTURA DE SÍMBOLOS E TEXTOS COM TINTA ACRÍLICA, DEMARCAÇÃO COM FITA ADESIVA E APLICAÇÃO COM ROLO. AF_05/2021</t>
  </si>
  <si>
    <t>PINTURA HIDROFUGANTE COM SILICONE, APLICAÇÃO MANUAL, 2 DEMÃOS. AF_05/2021</t>
  </si>
  <si>
    <t>PREPARO DO PISO CIMENTADO PARA PINTURA - LIXAMENTO E LIMPEZA. AF_05/2021</t>
  </si>
  <si>
    <t>ACABAMENTO PARA PISO EM TACO DE MADEIRA. AF_09/2020</t>
  </si>
  <si>
    <t>ASSOALHO DE MADEIRA.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</si>
  <si>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</si>
  <si>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</si>
  <si>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</si>
  <si>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</si>
  <si>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</si>
  <si>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</si>
  <si>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DE BORRACHA CANELADO, ESPESSURA 3,5MM, FIXADO COM ADESIVO ACRÍLICO. AF_09/2020</t>
  </si>
  <si>
    <t>PISO DE BORRACHA ESPORTIVO, ESPESSURA 15MM, ASSENTADO COM ARGAMASSA. AF_09/2020</t>
  </si>
  <si>
    <t>PISO DE BORRACHA PASTILHADO, ESPESSURA 15MM, ASSENTADO COM ARGAMASSA. AF_09/2020</t>
  </si>
  <si>
    <t>PISO DE BORRACHA PASTILHADO, ESPESSURA 3,5MM, FIXADO COM ADESIVO ACRÍLICO. AF_09/2020</t>
  </si>
  <si>
    <t>PISO DE BORRACHA PASTILHADO/FRISADO, ESPESSURA 7MM, ASSENTADO COM ARGAMASSA. AF_09/2020</t>
  </si>
  <si>
    <t>PISO ELEVADO COM ESTRUTURA EM AÇO, COMPOSTO POR PEDESTAIS E LONGARINAS. AF_09/2020</t>
  </si>
  <si>
    <t>PISO ELEVADO COM ESTRUTURA EM AÇO, COMPOSTO SOMENTE POR PEDESTAIS. AF_09/2020</t>
  </si>
  <si>
    <t>PISO ELEVADO COM ESTRUTURA EM PLÁSTICO, COM REVESTIMENTO EM PORCELANATO. AF_09/2020</t>
  </si>
  <si>
    <t>PISO ELEVADO COM ESTRUTURA EM PLÁSTICO, PARA RECEBER REVESTIMENTO TEXTIL. AF_09/2020</t>
  </si>
  <si>
    <t>PISO EM CONCRETO 20 MPA PREPARO MECÂNICO, ESPESSURA 7CM. AF_09/2020</t>
  </si>
  <si>
    <t>PISO EM GRANILITE, MARMORITE OU GRANITINA EM AMBIENTES INTERNOS, COM ESPESSURA DE 8 MM, INCLUSO MISTURA EM BETONEIRA, COLOCAÇÃO DAS JUNTAS, APLICAÇÃO DO PISO, 4 POLIMENTOS COM POLITRIZ, ESTUCAMENTO, SELADOR E CERA. AF_06/2022</t>
  </si>
  <si>
    <t>PISO EM GRANITO APLICADO EM AMBIENTES INTERNOS. AF_09/2020</t>
  </si>
  <si>
    <t>PISO EM GRANITO APLICADO EM CALÇADAS OU PISOS EXTERNOS. AF_05/2020</t>
  </si>
  <si>
    <t>PISO EM LADRILHO HIDRÁULICO APLICADO EM AMBIENTES EXTERNOS. AF_05/2020</t>
  </si>
  <si>
    <t>PISO EM LADRILHO HIDRÁULICO APLICADO EM AMBIENTES INTERNOS DE ÁREA ENTRE 5 E 15 M², INCLUSO APLICAÇÃO DE RESINA. AF_09/2020</t>
  </si>
  <si>
    <t>PISO EM LADRILHO HIDRÁULICO APLICADO EM AMBIENTES INTERNOS DE ÁREA MENOR QUE 5 M², INCLUSO APLICAÇÃO DE RESINA. AF_09/2020</t>
  </si>
  <si>
    <t>PISO EM MÁRMORE APLICADO EM AMBIENTES INTERNOS. AF_09/2020</t>
  </si>
  <si>
    <t>PISO EM MÁRMORE APLICADO EM CALÇADAS OU PISOS EXTERNOS. AF_05/2020</t>
  </si>
  <si>
    <t>PISO EM PEDRA  ASSENTADO SOBRE ARGAMASSA 1:3 (CIMENTO E AREIA). AF_09/2020</t>
  </si>
  <si>
    <t>PISO EM PEDRA ARDÓSIA ASSENTADO SOBRE ARGAMASSA 1:3 (CIMENTO E AREIA). AF_09/2020</t>
  </si>
  <si>
    <t>PISO EM PEDRA PORTUGUESA ASSENTADO SOBRE ARGAMASSA SECA DE CIMENTO E AREIA, TRAÇO 1:3, REJUNTADO COM CIMENTO COMUM. AF_05/2020</t>
  </si>
  <si>
    <t>PISO EM TACO DE MADEIRA 7X21CM, FIXADO COM COLA BASE DE PVA. AF_09/2020</t>
  </si>
  <si>
    <t>PISO EM TACO DE MADEIRA 7X42CM, FIXADO COM COLA BASE DE PVA. AF_09/2020</t>
  </si>
  <si>
    <t>PISO LAMINADO EM AMBIENTES INTERNOS. AF_09/2020</t>
  </si>
  <si>
    <t>PISO PODOTÁTIL DE ALERTA OU DIRECIONAL, DE BORRACHA, ASSENTADO SOBRE ARGAMASSA. AF_05/2020</t>
  </si>
  <si>
    <t>PISO PODOTÁTIL, DIRECIONAL OU ALERTA, SOLIDARIZADO AO PISO EXISTENTE (ELEMENTOS DISCRETOS). AF_05/2020</t>
  </si>
  <si>
    <t>PISO VINÍLICO FLEXÍVEL EM MANTA, PADRÃO LISO, ESPESSURA 2 MM, FIXADO COM COLA. AF_09/2020</t>
  </si>
  <si>
    <t>PISO VINÍLICO SEMI-FLEXÍVEL EM PLACAS, PADRÃO LISO, ESPESSURA 3,2 MM, FIXADO COM COLA. AF_09/2020</t>
  </si>
  <si>
    <t>PREPARO DE CONTRAPISO COM POLITRIZ. AF_09/2020</t>
  </si>
  <si>
    <t>RODAPÉ BORRACHA LISO, ALTURA = 7CM, ESPESSURA = 2 MM, PARA ARGAMASSA. AF_09/2020</t>
  </si>
  <si>
    <t>RODAPÉ EM ARDÓSIA ALTURA 10CM. AF_09/2020</t>
  </si>
  <si>
    <t>RODAPÉ EM GRANITO, ALTURA 10 CM. AF_09/2020</t>
  </si>
  <si>
    <t>RODAPÉ EM LADRILHO HIDRÁULICO, ALTURA 7 CM. AF_09/2020</t>
  </si>
  <si>
    <t>RODAPÉ EM MADEIRA, ALTURA 7CM, FIXADO COM COLA E PARAFUSOS. AF_09/2020</t>
  </si>
  <si>
    <t>RODAPÉ EM MADEIRA, ALTURA 7CM, FIXADO COM COLA. AF_09/2020</t>
  </si>
  <si>
    <t>RODAPÉ EM MARMORITE, ALTURA 10CM. AF_09/2020</t>
  </si>
  <si>
    <t>RODAPÉ EM MÁRMORE, ALTURA 7 CM. AF_09/2020</t>
  </si>
  <si>
    <t>RODAPÉ EM POLIESTIRENO, ALTURA 5 CM. AF_09/2020</t>
  </si>
  <si>
    <t>RODAPÉ VINÍLICO FLEXÍVEL EM MANTA, ALTURA 10 CM. AF_09/2020</t>
  </si>
  <si>
    <t>SOLEIRA EM GRANITO, LARGURA 15 CM, ESPESSURA 2,0 CM. AF_09/2020</t>
  </si>
  <si>
    <t>SOLEIRA EM MÁRMORE, LARGURA 15 CM, ESPESSURA 2,0 CM. AF_09/2020</t>
  </si>
  <si>
    <t>ASSENTAMENTO DE POSTE DE CONCRETO COM COMPRIMENTO NOMINAL DE 10 M, CARGA NOMINAL DE 1000 DAN, ENGASTAMENTO BASE CONCRETADA COM 1 M DE CONCRETO E 0,6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</si>
  <si>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</si>
  <si>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</si>
  <si>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</si>
  <si>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</si>
  <si>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</si>
  <si>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</si>
  <si>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</si>
  <si>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</si>
  <si>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</si>
  <si>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</si>
  <si>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</si>
  <si>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</si>
  <si>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</si>
  <si>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</si>
  <si>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</si>
  <si>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</si>
  <si>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</si>
  <si>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</si>
  <si>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</si>
  <si>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</si>
  <si>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13 M, CARGA NOMINAL DE 1000 DAN, ENGASTAMENTO BASE CONCRETADA COM 1 M DE CONCRETO E 0,9 M DE SOLO - SOMENTE INSTALAÇÃO, SEM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</si>
  <si>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</si>
  <si>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</si>
  <si>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</si>
  <si>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</si>
  <si>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</si>
  <si>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</si>
  <si>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</si>
  <si>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</si>
  <si>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</si>
  <si>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</si>
  <si>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</si>
  <si>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</si>
  <si>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</si>
  <si>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</si>
  <si>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</si>
  <si>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</si>
  <si>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</si>
  <si>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</si>
  <si>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MENOR OU IGUAL A 1000 DAN, ENGASTAMENTO SIMPLES COM 1,5 M DE SOLO (NÃO INCLUI FORNECIMENTO). AF_11/2019</t>
  </si>
  <si>
    <t>POSTE DE AÇO CONICO CONTÍNUO CURVO DUPLO, ENGASTADO, H=9M, INCLUSIVE LUMINÁRIAS, SEM LÂMPADAS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</si>
  <si>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</si>
  <si>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</si>
  <si>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SIMPLES, FLANGEADO, H=9M, INCLUSIVE LUMINÁRIA, SEM LÂMPADA - FORNECIMENTO E INSTALACAO. AF_11/2019</t>
  </si>
  <si>
    <t>POSTE DECORATIVO PARA JARDIM EM AÇO TUBULAR, H = *2,5* M, SEM LUMINÁRIA - FORNECIMENTO E INSTALAÇÃO. AF_11/2019</t>
  </si>
  <si>
    <t>ACRÉSCIMO PARA POÇO DE VISITA CIRCULAR PARA  ESGOTO, EM ALVENARIA COM TIJOLOS CERÂMICOS MACIÇOS, DIÂMETRO INTERNO = 1 M. AF_12/2020</t>
  </si>
  <si>
    <t>ACRÉSCIMO PARA POÇO DE VISITA CIRCULAR PARA  ESGOTO, EM ALVENARIA COM TIJOLOS CERÂMICOS MACIÇOS, DIÂMETRO INTERNO = 1,5 M. AF_12/2020</t>
  </si>
  <si>
    <t>ACRÉSCIMO PARA POÇO DE VISITA CIRCULAR PARA  ESGOTO, EM CONCRETO PRÉ-MOLDADO, DIÂMETRO INTERNO = 1,5 M. AF_12/2020</t>
  </si>
  <si>
    <t>ACRÉSCIMO PARA POÇO DE VISITA CIRCULAR PARA DRENAGEM, EM ALVENARIA COM TIJOLOS CERÂMICOS MACIÇOS, DIÂMETRO INTERNO = 0,8 M. AF_12/2020</t>
  </si>
  <si>
    <t>ACRÉSCIMO PARA POÇO DE VISITA CIRCULAR PARA DRENAGEM, EM ALVENARIA COM TIJOLOS CERÂMICOS MACIÇOS, DIÂMETRO INTERNO = 1 M. AF_12/2020</t>
  </si>
  <si>
    <t>ACRÉSCIMO PARA POÇO DE VISITA CIRCULAR PARA DRENAGEM, EM ALVENARIA COM TIJOLOS CERÂMICOS MACIÇOS, DIÂMETRO INTERNO = 1,2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</si>
  <si>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</si>
  <si>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</si>
  <si>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CONCRETO PRÉ-MOLDADO, DIÂMETRO INTERNO = 1 M. AF_12/2020</t>
  </si>
  <si>
    <t>ACRÉSCIMO PARA POÇO DE VISITA CIRCULAR PARA DRENAGEM, EM CONCRETO PRÉ-MOLDADO, DIÂMETRO INTERNO = 1,2 M. AF_12/2020</t>
  </si>
  <si>
    <t>ACRÉSCIMO PARA POÇO DE VISITA CIRCULAR PARA DRENAGEM, EM CONCRETO PRÉ-MOLDADO, DIÂMETRO INTERNO = 1,5 M. AF_12/2020</t>
  </si>
  <si>
    <t>ACRÉSCIMO PARA POÇO DE VISITA CIRCULAR PARA ESGOTO, EM ALVENARIA COM TIJOLOS CERÂMICOS MACIÇOS, DIÂMETRO INTERNO = 0,8 M. AF_12/2020</t>
  </si>
  <si>
    <t>ACRÉSCIMO PARA POÇO DE VISITA CIRCULAR PARA ESGOTO, EM ALVENARIA COM TIJOLOS CERÂMICOS MACIÇOS, DIÂMETRO INTERNO = 1,2 M. AF_12/2020</t>
  </si>
  <si>
    <t>ACRÉSCIMO PARA POÇO DE VISITA CIRCULAR PARA ESGOTO, EM CONCRETO PRÉ-MOLDADO, DIÂMETRO INTERNO = 0,8 M. AF_12/2020</t>
  </si>
  <si>
    <t>ACRÉSCIMO PARA POÇO DE VISITA CIRCULAR PARA ESGOTO, EM CONCRETO PRÉ-MOLDADO, DIÂMETRO INTERNO = 1 M. AF_12/2020</t>
  </si>
  <si>
    <t>ACRÉSCIMO PARA POÇO DE VISITA CIRCULAR PARA ESGOTO, EM CONCRETO PRÉ-MOLDADO, DIÂMETRO INTERNO = 1,2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</si>
  <si>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</si>
  <si>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</si>
  <si>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1,5X2,5 M. AF_12/2020</t>
  </si>
  <si>
    <t>ACRÉSCIMO PARA POÇO DE VISITA RETANGULAR PARA DRENAGEM, EM ALVENARIA COM BLOCOS DE CONCRETO, DIMENSÕES INTERNAS = 1,5X3 M. AF_12/2020</t>
  </si>
  <si>
    <t>ACRÉSCIMO PARA POÇO DE VISITA RETANGULAR PARA DRENAGEM, EM ALVENARIA COM BLOCOS DE CONCRETO, DIMENSÕES INTERNAS = 1,5X3,5 M. AF_12/2020</t>
  </si>
  <si>
    <t>ACRÉSCIMO PARA POÇO DE VISITA RETANGULAR PARA DRENAGEM, EM ALVENARIA COM BLOCOS DE CONCRETO, DIMENSÕES INTERNAS = 1,5X4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</si>
  <si>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</si>
  <si>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</si>
  <si>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</si>
  <si>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</si>
  <si>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</si>
  <si>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</si>
  <si>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1X4 M. AF_12/2020</t>
  </si>
  <si>
    <t>ACRÉSCIMO PARA POÇO DE VISITA RETANGULAR PARA DRENAGEM, EM ALVENARIA COM BLOCOS DE CONCRETO, DIMENSÕES INTERNAS = 2,5X2,5 M. AF_12/2020</t>
  </si>
  <si>
    <t>ACRÉSCIMO PARA POÇO DE VISITA RETANGULAR PARA DRENAGEM, EM ALVENARIA COM BLOCOS DE CONCRETO, DIMENSÕES INTERNAS = 2,5X3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</si>
  <si>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</si>
  <si>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</si>
  <si>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2X2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</si>
  <si>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</si>
  <si>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</si>
  <si>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</si>
  <si>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</si>
  <si>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</si>
  <si>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</si>
  <si>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</si>
  <si>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</si>
  <si>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3X4 M. AF_12/2020</t>
  </si>
  <si>
    <t>ACRÉSCIMO PARA POÇO DE VISITA RETANGULAR PARA DRENAGEM, EM ALVENARIA COM BLOCOS DE CONCRETO, DIMENSÕES INTERNAS = 4X4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</si>
  <si>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</si>
  <si>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</si>
  <si>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</si>
  <si>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</si>
  <si>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</si>
  <si>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</si>
  <si>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</si>
  <si>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</si>
  <si>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</si>
  <si>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</si>
  <si>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</si>
  <si>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</si>
  <si>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</si>
  <si>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</si>
  <si>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</si>
  <si>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</si>
  <si>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</si>
  <si>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</si>
  <si>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</si>
  <si>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</si>
  <si>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</si>
  <si>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</si>
  <si>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</si>
  <si>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</si>
  <si>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</si>
  <si>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</si>
  <si>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</si>
  <si>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4X4 M. AF_12/2020</t>
  </si>
  <si>
    <t>BASE PARA POCO DE VISITA RETANGULAR PARA ESGOTO E DRENAGEM, EM CONCRETO ESTRUTURAL, DIMENSÕES INTERNAS DE 90X150 M, PROFUNDIDADE DE 1,25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</si>
  <si>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</si>
  <si>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</si>
  <si>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</si>
  <si>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</si>
  <si>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</si>
  <si>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</si>
  <si>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</si>
  <si>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</si>
  <si>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</si>
  <si>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</si>
  <si>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</si>
  <si>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</si>
  <si>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</si>
  <si>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</si>
  <si>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</si>
  <si>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</si>
  <si>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RETANGULAR PARA  ESGOTO, EM ALVENARIA COM BLOCOS DE CONCRETO, DIMENSÕES INTERNAS = 1X1 M, PROFUNDIDADE = 1,40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</si>
  <si>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</si>
  <si>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</si>
  <si>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</si>
  <si>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</si>
  <si>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</si>
  <si>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</si>
  <si>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</si>
  <si>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</si>
  <si>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</si>
  <si>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</si>
  <si>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</si>
  <si>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</si>
  <si>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</si>
  <si>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</si>
  <si>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</si>
  <si>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</si>
  <si>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</si>
  <si>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</si>
  <si>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</si>
  <si>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</si>
  <si>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</si>
  <si>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</si>
  <si>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</si>
  <si>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</si>
  <si>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</si>
  <si>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</si>
  <si>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</si>
  <si>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</si>
  <si>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</si>
  <si>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</si>
  <si>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</si>
  <si>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</si>
  <si>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</si>
  <si>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</si>
  <si>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</si>
  <si>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</si>
  <si>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</si>
  <si>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</si>
  <si>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</si>
  <si>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</si>
  <si>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</si>
  <si>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</si>
  <si>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</si>
  <si>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</si>
  <si>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</si>
  <si>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</si>
  <si>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</si>
  <si>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</si>
  <si>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</si>
  <si>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</si>
  <si>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</si>
  <si>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</si>
  <si>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</si>
  <si>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</si>
  <si>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4X4 M, PROFUNDIDADE = 1,45 M, EXCLUINDO TAMPÃO. AF_12/2020</t>
  </si>
  <si>
    <t>CAIXA COM GRELHA DUPLA RETANGULAR, EM ALVENARIA COM BLOCOS DE CONCRETO, DIMENSÕES INTERNAS: 0,5X2,2X1 M. AF_12/2020</t>
  </si>
  <si>
    <t>CAIXA COM GRELHA DUPLA RETANGULAR, EM ALVENARIA COM TIJOLOS CERÂMICOS MACIÇOS, DIMENSÕES INTERNAS: 0,5X2,2X1 M. AF_12/2020</t>
  </si>
  <si>
    <t>CAIXA COM GRELHA DUPLA RETANGULAR, EM CONCRETO PRÉ-MOLDADO, DIMENSÕES INTERNAS: 0,5X2,2X1,0 M. AF_12/2020</t>
  </si>
  <si>
    <t>CAIXA COM GRELHA SIMPLES RETANGULAR, EM ALVENARIA COM BLOCOS DE CONCRETO, DIMENSÕES INTERNAS: 0,5X1X1 M. AF_12/2020</t>
  </si>
  <si>
    <t>CAIXA COM GRELHA SIMPLES RETANGULAR, EM ALVENARIA COM TIJOLOS CERÂMICOS MACIÇOS, DIMENSÕES INTERNAS: 0,5X1X1 M. AF_12/2020</t>
  </si>
  <si>
    <t>CAIXA COM GRELHA SIMPLES RETANGULAR, EM CONCRETO PRÉ-MOLDADO, DIMENSÕES INTERNAS: 0,6X1,0X1,0 M. AF_12/2020</t>
  </si>
  <si>
    <t>CAIXA PARA BOCA DE LOBO COMBINADA COM GRELHA RETANGULAR, EM ALVENARIA COM BLOCOS DE CONCRETO, DIMENSÕES INTERNAS: 1,3X1X1,2 M. AF_12/2020</t>
  </si>
  <si>
    <t>CAIXA PARA BOCA DE LOBO COMBINADA COM GRELHA RETANGULAR, EM ALVENARIA COM TIJOLOS CERÂMICOS MACIÇOS, DIMENSÕES INTERNAS: 1,3X1X1,2 M. AF_12/2020</t>
  </si>
  <si>
    <t>CAIXA PARA BOCA DE LOBO DUPLA COMBINADA COM GRELHA RETANGULAR, EM ALVENARIA COM BLOCOS DE CONCRETO, DIMENSÕES INTERNAS: 1,3X2,2X1,2 M. AF_12/2020</t>
  </si>
  <si>
    <t>CAIXA PARA BOCA DE LOBO DUPLA COMBINADA COM GRELHA RETANGULAR, EM ALVENARIA COM TIJOLOS CERÂMICOS MACIÇOS, DIMENSÕES INTERNAS: 1,3X2,2X1,2 M. AF_12/2020</t>
  </si>
  <si>
    <t>CAIXA PARA BOCA DE LOBO DUPLA RETANGULAR, EM ALVENARIA COM BLOCOS DE CONCRETO, DIMENSÕES INTERNAS: 0,6X2,2X1,2 M. AF_12/2020</t>
  </si>
  <si>
    <t>CAIXA PARA BOCA DE LOBO DUPLA RETANGULAR, EM ALVENARIA COM TIJOLOS CERÂMICOS MACIÇOS, DIMENSÕES INTERNAS: 0,6X2,2X1,2 M. AF_12/2020</t>
  </si>
  <si>
    <t>CAIXA PARA BOCA DE LOBO DUPLA RETANGULAR, EM CONCRETO PRÉ-MOLDADO, DIMENSÕES INTERNAS: 0,6X2,2X1,2 M. AF_12/2020</t>
  </si>
  <si>
    <t>CAIXA PARA BOCA DE LOBO SIMPLES RETANGULAR, EM ALVENARIA COM BLOCOS DE CONCRETO, DIMENSÕES INTERNAS: 0,6X1X1,2 M. AF_12/2020</t>
  </si>
  <si>
    <t>CAIXA PARA BOCA DE LOBO SIMPLES RETANGULAR, EM ALVENARIA COM TIJOLOS CERÂMICOS MACIÇOS, DIMENSÕES INTERNAS: 0,6X1X1,2 M. AF_12/2020</t>
  </si>
  <si>
    <t>CAIXA PARA BOCA DE LOBO SIMPLES RETANGULAR, EM CONCRETO PRÉ-MOLDADO, DIMENSÕES INTERNAS: 0,6X1,0X1,2 M. AF_12/2020</t>
  </si>
  <si>
    <t>CHAMINÉ CIRCULAR PARA POÇO DE VISITA PARA DRENAGEM, EM ALVENARIA COM TIJOLOS CERÂMICOS MACIÇOS, DIÂMETRO INTERNO = 0,6 M. AF_12/2020</t>
  </si>
  <si>
    <t>CHAMINÉ CIRCULAR PARA POÇO DE VISITA PARA DRENAGEM, EM CONCRETO PRÉ-MOLDADO, DIÂMETRO INTERNO = 0,6 M. AF_12/2020</t>
  </si>
  <si>
    <t>CHAMINÉ CIRCULAR PARA POÇO DE VISITA PARA ESGOTO, EM ALVENARIA COM TIJOLOS CERÂMICOS MACIÇOS, DIÂMETRO INTERNO = 0,6 M. AF_12/2020</t>
  </si>
  <si>
    <t>CHAMINÉ CIRCULAR PARA POÇO DE VISITA PARA ESGOTO, EM CONCRETO PRÉ-MOLDADO, DIÂMETRO INTERNO = 0,6 M.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</si>
  <si>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</si>
  <si>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</si>
  <si>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</si>
  <si>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</si>
  <si>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</si>
  <si>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</si>
  <si>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</si>
  <si>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</si>
  <si>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</si>
  <si>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</si>
  <si>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CONCRETO CICLÓPICO FCK = 15MPA, 30% PEDRA DE MÃO EM VOLUME REAL, INCLUSIVE LANÇAMENTO. AF_05/2021</t>
  </si>
  <si>
    <t>CONCRETO FCK = 15MPA, TRAÇO 1:3,4:3,4 (EM MASSA SECA DE CIMENTO/ AREIA MÉDIA/ SEIXO ROLADO) - PREPARO MANUAL. AF_05/2021</t>
  </si>
  <si>
    <t>CONCRETO FCK = 15MPA, TRAÇO 1:3,4:3,4 (EM MASSA SECA DE CIMENTO/ AREIA MÉDIA/ SEIXO ROLADO) - PREPARO MECÂNICO COM BETONEIRA 400 L. AF_05/2021</t>
  </si>
  <si>
    <t>CONCRETO FCK = 15MPA, TRAÇO 1:3,4:3,4 (EM MASSA SECA DE CIMENTO/ AREIA MÉDIA/ SEIXO ROLADO) - PREPARO MECÂNICO COM BETONEIRA 600 L. AF_05/2021</t>
  </si>
  <si>
    <t>CONCRETO FCK = 15MPA, TRAÇO 1:3,4:3,5 (EM MASSA SECA DE CIMENTO/ AREIA MÉDIA/ BRITA 1) - PREPARO MANUAL. AF_05/2021</t>
  </si>
  <si>
    <t>CONCRETO FCK = 15MPA, TRAÇO 1:3,4:3,5 (EM MASSA SECA DE CIMENTO/ AREIA MÉDIA/ BRITA 1) - PREPARO MECÂNICO COM BETONEIRA 400 L. AF_05/2021</t>
  </si>
  <si>
    <t>CONCRETO FCK = 15MPA, TRAÇO 1:3,4:3,5 (EM MASSA SECA DE CIMENTO/ AREIA MÉDIA/ BRITA 1) - PREPARO MECÂNICO COM BETONEIRA 600 L. AF_05/2021</t>
  </si>
  <si>
    <t>CONCRETO FCK = 20MPA, TRAÇO 1:2,6:2,9 (EM MASSA SECA DE CIMENTO/ AREIA MÉDIA/ SEIXO ROLADO) - PREPARO MECÂNICO COM BETONEIRA 400 L. AF_05/2021</t>
  </si>
  <si>
    <t>CONCRETO FCK = 20MPA, TRAÇO 1:2,6:2,9 (EM MASSA SECA DE CIMENTO/ AREIA MÉDIA/ SEIXO ROLADO) - PREPARO MECÂNICO COM BETONEIRA 600 L. AF_05/2021</t>
  </si>
  <si>
    <t>CONCRETO FCK = 20MPA, TRAÇO 1:2,7:3 (EM MASSA SECA DE CIMENTO/ AREIA MÉDIA/ BRITA 1) - PREPARO MECÂNICO COM BETONEIRA 400 L. AF_05/2021</t>
  </si>
  <si>
    <t>CONCRETO FCK = 20MPA, TRAÇO 1:2,7:3 (EM MASSA SECA DE CIMENTO/ AREIA MÉDIA/ BRITA 1) - PREPARO MECÂNICO COM BETONEIRA 600 L. AF_05/2021</t>
  </si>
  <si>
    <t>CONCRETO FCK = 25MPA, TRAÇO 1:2,2:2,5 (EM MASSA SECA DE CIMENTO/ AREIA MÉDIA/ SEIXO ROLADO) - PREPARO MECÂNICO COM BETONEIRA 400 L. AF_05/2021</t>
  </si>
  <si>
    <t>CONCRETO FCK = 25MPA, TRAÇO 1:2,2:2,5 (EM MASSA SECA DE CIMENTO/ AREIA MÉDIA/ SEIXO ROLADO) - PREPARO MECÂNICO COM BETONEIRA 600 L. AF_05/2021</t>
  </si>
  <si>
    <t>CONCRETO FCK = 25MPA, TRAÇO 1:2,3:2,7 (EM MASSA SECA DE CIMENTO/ AREIA MÉDIA/ BRITA 1) - PREPARO MECÂNICO COM BETONEIRA 400 L. AF_05/2021</t>
  </si>
  <si>
    <t>CONCRETO FCK = 25MPA, TRAÇO 1:2,3:2,7 (EM MASSA SECA DE CIMENTO/ AREIA MÉDIA/ BRITA 1) - PREPARO MECÂNICO COM BETONEIRA 600 L. AF_05/2021</t>
  </si>
  <si>
    <t>CONCRETO FCK = 30MPA, TRAÇO 1:1,9:2,3 (EM MASSA SECA DE CIMENTO/ AREIA MÉDIA/ SEIXO ROLADO) - PREPARO MECÂNICO COM BETONEIRA 400 L. AF_05/2021</t>
  </si>
  <si>
    <t>CONCRETO FCK = 30MPA, TRAÇO 1:1,9:2,3 (EM MASSA SECA DE CIMENTO/ AREIA MÉDIA/ SEIXO ROLADO) - PREPARO MECÂNICO COM BETONEIRA 600 L. AF_05/2021</t>
  </si>
  <si>
    <t>CONCRETO FCK = 30MPA, TRAÇO 1:2,1:2,5 (EM MASSA SECA DE CIMENTO/ AREIA MÉDIA/ BRITA 1) - PREPARO MECÂNICO COM BETONEIRA 400 L. AF_05/2021</t>
  </si>
  <si>
    <t>CONCRETO FCK = 30MPA, TRAÇO 1:2,1:2,5 (EM MASSA SECA DE CIMENTO/ AREIA MÉDIA/ BRITA 1) - PREPARO MECÂNICO COM BETONEIRA 600 L. AF_05/2021</t>
  </si>
  <si>
    <t>CONCRETO FCK = 40MPA, TRAÇO 1:1,4:1,8 (EM MASSA SECA DE CIMENTO/ AREIA MÉDIA/ SEIXO ROLADO) - PREPARO MECÂNICO COM BETONEIRA 400 L. AF_05/2021</t>
  </si>
  <si>
    <t>CONCRETO FCK = 40MPA, TRAÇO 1:1,4:1,8 (EM MASSA SECA DE CIMENTO/ AREIA MÉDIA/ SEIXO ROLADO) - PREPARO MECÂNICO COM BETONEIRA 600 L. AF_05/2021</t>
  </si>
  <si>
    <t>CONCRETO FCK = 40MPA, TRAÇO 1:1,6:1,9 (EM MASSA SECA DE CIMENTO/ AREIA MÉDIA/ BRITA 1) - PREPARO MECÂNICO COM BETONEIRA 400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</si>
  <si>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</si>
  <si>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</si>
  <si>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MAGRO PARA LASTRO, TRAÇO 1:4,5:4,5 (EM MASSA SECA DE CIMENTO/ AREIA MÉDIA/ BRITA 1) - PREPARO MECÂNICO COM BETONEIRA 400 L. AF_05/2021</t>
  </si>
  <si>
    <t>CONCRETO MAGRO PARA LASTRO, TRAÇO 1:4,5:4,5 (EM MASSA SECA DE CIMENTO/ AREIA MÉDIA/ BRITA 1) - PREPARO MECÂNICO COM BETONEIRA 600 L. AF_05/2021</t>
  </si>
  <si>
    <t>CONCRETO MAGRO PARA LASTRO, TRAÇO 1:4,5:4,5 (EM MASSA SECA DE CIMENTO/ AREIA MÉDIA/ SEIXO ROLADO) - PREPARO MANUAL. AF_05/2021</t>
  </si>
  <si>
    <t>CONCRETO MAGRO PARA LASTRO, TRAÇO 1:4,5:4,5 (EM MASSA SECA DE CIMENTO/ AREIA MÉDIA/ SEIXO ROLADO) - PREPARO MECÂNICO COM BETONEIRA 400 L. AF_05/2021</t>
  </si>
  <si>
    <t>CONCRETO MAGRO PARA LASTRO, TRAÇO 1:4,5:4,5 (EM MASSA SECA DE CIMENTO/ AREIA MÉDIA/ SEIXO ROLADO) - PREPARO MECÂNICO COM BETONEIRA 600 L. AF_05/2021</t>
  </si>
  <si>
    <t>ARGAMASSA DE ASSENTAMENTO DE ALVENARIA DE VEDAÇÃO E REVESTIMENTO INTERNO, TRAÇO EM VOLUME SECO 1:1:3:3,8 (CIMENTO:CAL:AREIA NATURAL MÉDIA:AREIA RECICLADA), COM USO DE AGREGADO RECICLADO MISTO (ARM) - PREPARO MANUAL. AF_11/2023</t>
  </si>
  <si>
    <t>ARGAMASSA DE ASSENTAMENTO DE ALVENARIA DE VEDAÇÃO E REVESTIMENTO INTERNO, TRAÇO EM VOLUME SECO 1:1:3:3,8 (CIMENTO:CAL:AREIAS NATURAL MÉDIA: RECICLADA), COM USO DE AGREGADO RECICLADO CIMENTÍCIO OU DE CONCRETO (ARCI/ARCO) - PREPARO MANUAL. AF_11/2023</t>
  </si>
  <si>
    <t>ARGAMASSA PARA ALVENARIA DE VEDAÇÃO E REVESTIMENTO INTERNO, TRAÇO EM VOLUME SECO 1:1:3:3,8 (CIMENTO:CAL:AREIA MÉDIA:AREIA RECICLADA), COM AGREGADO RECICLADO CIMENTÍCIO OU DE CONCRETO - PREPARO MECÂNICO COM MISTURADOR HORIZONTAL DE 600 KG. AF_11/2023</t>
  </si>
  <si>
    <t>ARGAMASSA PARA ALVENARIA DE VEDAÇÃO E REVESTIMENTO INTERNO, TRAÇO EM VOLUME SECO 1:1:3:3,8 (CIMENTO:CAL:AREIA MÉDIA:AREIA RECICLADA), COM USO DE AGREGADO RECICLADO MISTO - PREPARO MECÂNICO COM MISTURADOR HORIZONTAL DE 600 KG. AF_11/2023</t>
  </si>
  <si>
    <t>ARGAMASSA PARA CONTRAPISO, TRAÇO EM VOLUME SECO 1:2:2,5 (CIMENTO:AREIA NATURAL MÉDIA:AREIA RECICLADA), COM USO DE AGREGADO RECICLADO CIMENTÍCIO OU DE CONCRETO (ARCI/ARCO) - PREPARO MANUAL. AF_11/2023</t>
  </si>
  <si>
    <t>ARGAMASSA PARA CONTRAPISO, TRAÇO EM VOLUME SECO 1:2:2,5 (CIMENTO:AREIA NATURAL MÉDIA:AREIA RECICLADA), COM USO DE AGREGADO RECICLADO CIMENTÍCIO OU DE CONCRETO (ARCI/ARCO) - PREPARO MECÂNICO COM MISTURADOR DE EIXO HORIZONTAL DE 600 KG. AF_11/2023</t>
  </si>
  <si>
    <t>ARGAMASSA PARA CONTRAPISO, TRAÇO EM VOLUME SECO 1:2:2,5 (CIMENTO:AREIA NATURAL MÉDIA:AREIA RECICLADA), COM USO DE AGREGADO RECICLADO MISTO (ARM) - PREPARO MANUAL. AF_11/2023</t>
  </si>
  <si>
    <t>ARGAMASSA PARA CONTRAPISO, TRAÇO EM VOLUME SECO 1:2:2,5 (CIMENTO:AREIA NATURAL MÉDIA:AREIA RECICLADA), COM USO DE AGREGADO RECICLADO MISTO (ARM) - PREPARO MECÂNICO COM MISTURADOR DE EIXO HORIZONTAL DE 600 KG. AF_11/2023</t>
  </si>
  <si>
    <t>CONCRETO MAGRO PARA LASTRO, TRAÇO EM MASSA SECA 1:3,4:3,5 (CIMENTO:AREIA RECICLADA:BRITA 1 RECICLADA), COM USO DE AGREGADO RECICLADO CIMENTÍCIO OU DE CONCRETO (ARCI/ARCO) - PREPARO MANUAL. AF_11/2023</t>
  </si>
  <si>
    <t>CONCRETO MAGRO PARA LASTRO, TRAÇO EM MASSA SECA 1:3,4:3,5 (CIMENTO:AREIA RECICLADA:BRITA 1 RECICLADA), COM USO DE AGREGADO RECICLADO CIMENTÍCIO OU DE CONCRETO (ARCI/ARCO) - PREPARO MECÂNICO COM BETONEIRA 600 L. AF_11/2023</t>
  </si>
  <si>
    <t>CONCRETO MAGRO PARA LASTRO, TRAÇO EM MASSA SECA 1:3,4:3,5 (CIMENTO:AREIA RECICLADA:BRITA 1 RECICLADA), COM USO DE AGREGADO RECICLADO MISTO (ARM) - PREPARO MANUAL. AF_11/2023</t>
  </si>
  <si>
    <t>CONCRETO MAGRO PARA LASTRO, TRAÇO EM MASSA SECA 1:3,4:3,5 (CIMENTO:AREIA RECICLADA:BRITA 1 RECICLADA), COM USO DE AGREGADO RECICLADO MISTO (ARM) - PREPARO MECÂNICO COM BETONEIRA 600 L. AF_11/2023</t>
  </si>
  <si>
    <t>ASSENTO COM ENCOSTO PARA ARQUIBANCADA - FORNECIMENTO E INSTALAÇÃO. AF_03/2022</t>
  </si>
  <si>
    <t>ASSENTO SEM ENCOSTO PARA ARQUIBANCADA - FORNECIMENTO E INSTALAÇÃO. AF_03/2022</t>
  </si>
  <si>
    <t>PAR DE ESTRUTURAS PARA TABELA DE BASQUETE EM TRELIÇA METÁLICA AÉREA, EXCETO TABELA, ARO E REDE - FORNECIMENTO E INSTALAÇÃO. AF_03/2022</t>
  </si>
  <si>
    <t>PAR DE ESTRUTURAS PARA TABELA DE BASQUETE EM TRELIÇA METÁLICA FIXADA NO PISO, EXCETO TABELA, ARO E REDE - FORNECIMENTO E INSTALAÇÃO. AF_03/2022</t>
  </si>
  <si>
    <t>PAR DE ESTRUTURAS PARA TABELA DE BASQUETE METÁLICA TUBULAR CHUMBADA COM CONCRETO NO PISO, EXCETO TABELA, ARO E REDE - FORNECIMENTO E INSTALAÇÃO. AF_03/2022</t>
  </si>
  <si>
    <t>PAR DE POSTES E REDE DE VÔLEI - FORNECIMENTO E INSTALAÇÃO. AF_03/2022</t>
  </si>
  <si>
    <t>PAR DE TABELAS DE BASQUETE DE ACRÍLICO, COM AROS E REDES - FORNECIMENTO E INSTALAÇÃO. AF_03/2022</t>
  </si>
  <si>
    <t>PAR DE TABELAS DE BASQUETE DE COMPENSADO NAVAL, COM AROS E REDES - FORNECIMENTO E INSTALAÇÃO. AF_03/2022</t>
  </si>
  <si>
    <t>PAR DE TABELAS DE BASQUETE DE VIDRO TEMPERADO, COM AROS E REDES - FORNECIMENTO E INSTALAÇÃO. AF_03/2022</t>
  </si>
  <si>
    <t>PAR DE TRAVES E REDES DE FUTSAL - FORNECIMENTO E INSTALAÇÃO. AF_03/2022</t>
  </si>
  <si>
    <t>PISO ASFÁLTICO PARA QUADRA POLIESPORTIVA - FORNECIMENTO E INSTALAÇÃO. AF_03/2022</t>
  </si>
  <si>
    <t>PISO DE GRAMA SINTÉTICA PARA QUADRA POLIESPORTIVA - FORNECIMENTO E INSTALAÇÃO. AF_03/2022</t>
  </si>
  <si>
    <t>PISO DE MADEIRA COM AMORTECEDORES DE BORRACHA PARA QUADRA POLIESPORTIVA - FORNECIMENTO E INSTALAÇÃO. AF_03/2022</t>
  </si>
  <si>
    <t>PISO DE POLIURETANO PARA QUADRA POLIESPORTIVA - FORNECIMENTO E INSTALAÇÃO. AF_03/2022</t>
  </si>
  <si>
    <t>PISO MODULAR DE POLIPROPILENO PARA QUADRA POLIESPORTIVA - FORNECIMENTO E INSTALAÇÃO. AF_03/2022</t>
  </si>
  <si>
    <t>PISO MODULAR INTERNO DE POLIPROPILENO PARA QUADRA POLIESPORTIVA - FORNECIMENTO E INSTALAÇÃO. AF_03/2022</t>
  </si>
  <si>
    <t>REDE DE PROTEÇÃO HORIZONTAL PARA QUADRA POLIESPORTIVA - FORNECIMENTO E INSTALAÇÃO. AF_03/2022</t>
  </si>
  <si>
    <t>REDE DE PROTEÇÃO VERTICAL PARA QUADRA POLIESPORTIVA - FORNECIMENTO E INSTALAÇÃO. AF_03/2022</t>
  </si>
  <si>
    <t>ACABAMENTO POLIDO PARA PISO DE CONCRETO ARMADO OU LAJE SOBRE SOLO DE ALTA RESISTÊNCIA.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</si>
  <si>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</si>
  <si>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</si>
  <si>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</si>
  <si>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</si>
  <si>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Q-246. AF_09/2021</t>
  </si>
  <si>
    <t>ARMAÇÃO PARA EXECUÇÃO DE RADIER, PISO DE CONCRETO OU LAJE SOBRE SOLO, COM USO DE TELA Q-283. AF_09/2021</t>
  </si>
  <si>
    <t>ARMAÇÃO PARA EXECUÇÃO DE RADIER, PISO DE CONCRETO OU LAJE SOBRE SOLO, COM USO DE TELA Q-396. AF_09/2021</t>
  </si>
  <si>
    <t>ARMAÇÃO PARA EXECUÇÃO DE RADIER, PISO DE CONCRETO OU LAJE SOBRE SOLO, COM USO DE TELA Q-92. AF_09/2021</t>
  </si>
  <si>
    <t>CAMADA SEPARADORA PARA EXECUÇÃO DE RADIER, PISO DE CONCRETO OU LAJE SOBRE SOLO, EM LONA PLÁSTICA.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</si>
  <si>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</si>
  <si>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</si>
  <si>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CONCRETAGEM DE RADIER, PISO DE CONCRETO OU LAJE SOBRE SOLO, FCK 30 MPA - LANÇAMENTO, ADENSAMENTO E ACABAMENTO. AF_09/2021</t>
  </si>
  <si>
    <t>ESCAVAÇÃO MANUAL DE VIGA DE BORDA PARA RADIER. AF_09/2021</t>
  </si>
  <si>
    <t>EXECUÇÃO DE LAJE SOBRE SOLO, ESPESSURA DE 10 CM, FCK = 30 MPA, COM USO DE FORMAS EM MADEIRA SERRADA. AF_09/2021</t>
  </si>
  <si>
    <t>EXECUÇÃO DE LAJE SOBRE SOLO, ESPESSURA DE 10 CM, FCK = 30 MPA, COM USO DE FORMAS METÁLICAS. AF_09/2021</t>
  </si>
  <si>
    <t>EXECUÇÃO DE LAJE SOBRE SOLO, ESPESSURA DE 15 CM, FCK = 30 MPA, COM USO DE FORMAS EM MADEIRA SERRADA. AF_09/2021</t>
  </si>
  <si>
    <t>EXECUÇÃO DE LAJE SOBRE SOLO, ESPESSURA DE 15 CM, FCK = 30 MPA, COM USO DE FORMAS METÁLICAS. AF_09/2021</t>
  </si>
  <si>
    <t>EXECUÇÃO DE LAJE SOBRE SOLO, ESPESSURA DE 20 CM, FCK = 30 MPA, COM USO DE FORMAS EM MADEIRA SERRADA. AF_09/2021</t>
  </si>
  <si>
    <t>EXECUÇÃO DE LAJE SOBRE SOLO, ESPESSURA DE 20 CM, FCK = 30 MPA, COM USO DE FORMAS METÁLICAS. AF_09/2021</t>
  </si>
  <si>
    <t>EXECUÇÃO DE LAJE SOBRE SOLO, ESPESSURA DE 25 CM, FCK = 30 MPA, COM USO DE FORMAS EM MADEIRA SERRADA. AF_09/2021</t>
  </si>
  <si>
    <t>EXECUÇÃO DE LAJE SOBRE SOLO, ESPESSURA DE 25 CM, FCK = 30 MPA, COM USO DE FORMAS METÁLICAS. AF_09/2021</t>
  </si>
  <si>
    <t>EXECUÇÃO DE LAJE SOBRE SOLO, ESPESSURA DE 30 CM, FCK = 30 MPA, COM USO DE FORMAS EM MADEIRA SERRADA. AF_09/2021</t>
  </si>
  <si>
    <t>EXECUÇÃO DE LAJE SOBRE SOLO, ESPESSURA DE 30 CM, FCK = 30 MPA, COM USO DE FORMAS METÁLICAS. AF_09/2021</t>
  </si>
  <si>
    <t>EXECUÇÃO DE PISO DE CONCRETO, COM ACABAMENTO SUPERFICIAL, ESPESSURA DE 15 CM, FCK = 30 MPA, COM USO DE FORMAS EM MADEIRA SERRADA. AF_09/2021</t>
  </si>
  <si>
    <t>EXECUÇÃO DE PISO DE CONCRETO, COM ACABAMENTO SUPERFICIAL, ESPESSURA DE 15 CM, FCK = 30 MPA, COM USO DE FORMAS METÁLICAS. AF_09/2021</t>
  </si>
  <si>
    <t>EXECUÇÃO DE PISO DE CONCRETO, COM ACABAMENTO SUPERFICIAL, ESPESSURA DE 20 CM, FCK = 30 MPA, COM USO DE FORMAS EM MADEIRA SERRADA. AF_09/2021</t>
  </si>
  <si>
    <t>EXECUÇÃO DE PISO DE CONCRETO, COM ACABAMENTO SUPERFICIAL, ESPESSURA DE 20 CM, FCK = 30 MPA, COM USO DE FORMAS METÁLICAS. AF_09/2021</t>
  </si>
  <si>
    <t>EXECUÇÃO DE PISO DE CONCRETO, COM ACABAMENTO SUPERFICIAL, ESPESSURA DE 25 CM, FCK = 30 MPA, COM USO DE FORMAS EM MADEIRA SERRADA. AF_09/2021</t>
  </si>
  <si>
    <t>EXECUÇÃO DE PISO DE CONCRETO, COM ACABAMENTO SUPERFICIAL, ESPESSURA DE 25 CM, FCK = 30 MPA, COM USO DE FORMAS METÁLICAS. AF_09/2021</t>
  </si>
  <si>
    <t>EXECUÇÃO DE PISO DE CONCRETO, SEM ACABAMENTO SUPERFICIAL, ESPESSURA DE 15 CM, FCK = 30 MPA, COM USO DE FORMAS EM MADEIRA SERRADA. AF_09/2021</t>
  </si>
  <si>
    <t>EXECUÇÃO DE PISO DE CONCRETO, SEM ACABAMENTO SUPERFICIAL, ESPESSURA DE 15 CM, FCK = 30 MPA, COM USO DE FORMAS METÁLICAS. AF_09/2021</t>
  </si>
  <si>
    <t>EXECUÇÃO DE PISO DE CONCRETO, SEM ACABAMENTO SUPERFICIAL, ESPESSURA DE 20 CM, FCK = 30 MPA, COM USO DE FORMAS EM MADEIRA SERRADA. AF_09/2021</t>
  </si>
  <si>
    <t>EXECUÇÃO DE PISO DE CONCRETO, SEM ACABAMENTO SUPERFICIAL, ESPESSURA DE 20 CM, FCK = 30 MPA, COM USO DE FORMAS METÁLICAS. AF_09/2021</t>
  </si>
  <si>
    <t>EXECUÇÃO DE PISO DE CONCRETO, SEM ACABAMENTO SUPERFICIAL, ESPESSURA DE 25 CM, FCK = 30 MPA, COM USO DE FORMAS EM MADEIRA SERRADA. AF_09/2021</t>
  </si>
  <si>
    <t>EXECUÇÃO DE PISO DE CONCRETO, SEM ACABAMENTO SUPERFICIAL, ESPESSURA DE 25 CM, FCK = 30 MPA, COM USO DE FORMAS METÁLICAS. AF_09/2021</t>
  </si>
  <si>
    <t>EXECUÇÃO DE RADIER, ESPESSURA DE 10 CM, FCK = 30 MPA, COM USO DE FORMAS EM MADEIRA SERRADA. AF_09/2021</t>
  </si>
  <si>
    <t>EXECUÇÃO DE RADIER, ESPESSURA DE 10 CM, FCK = 30 MPA, COM USO DE FORMAS METÁLICAS. AF_09/2021</t>
  </si>
  <si>
    <t>EXECUÇÃO DE RADIER, ESPESSURA DE 15 CM, FCK = 30 MPA, COM USO DE FORMAS EM MADEIRA SERRADA. AF_09/2021</t>
  </si>
  <si>
    <t>EXECUÇÃO DE RADIER, ESPESSURA DE 15 CM, FCK = 30 MPA, COM USO DE FORMAS METÁLICAS. AF_09/2021</t>
  </si>
  <si>
    <t>EXECUÇÃO DE RADIER, ESPESSURA DE 20 CM, FCK = 30 MPA, COM USO DE FORMAS EM MADEIRA SERRADA. AF_09/2021</t>
  </si>
  <si>
    <t>EXECUÇÃO DE RADIER, ESPESSURA DE 20 CM, FCK = 30 MPA, COM USO DE FORMAS METÁLICAS. AF_09/2021</t>
  </si>
  <si>
    <t>EXECUÇÃO DE RADIER, ESPESSURA DE 25 CM, FCK = 30 MPA, COM USO DE FORMAS EM MADEIRA SERRADA. AF_09/2021</t>
  </si>
  <si>
    <t>EXECUÇÃO DE RADIER, ESPESSURA DE 25 CM, FCK = 30 MPA, COM USO DE FORMAS METÁLICAS. AF_09/2021</t>
  </si>
  <si>
    <t>EXECUÇÃO DE RADIER, ESPESSURA DE 30 CM, FCK = 30 MPA, COM USO DE FORMAS EM MADEIRA SERRADA. AF_09/2021</t>
  </si>
  <si>
    <t>EXECUÇÃO DE RADIER, ESPESSURA DE 30 CM, FCK = 30 MPA, COM USO DE FORMAS METÁLICAS. AF_09/2021</t>
  </si>
  <si>
    <t>FABRICAÇÃO, MONTAGEM E DESMONTAGEM DE FORMA PARA RADIER, PISO DE CONCRETO OU LAJE SOBRE SOLO, EM MADEIRA SERRADA, 4 UTILIZAÇÕES. AF_09/2021</t>
  </si>
  <si>
    <t>MONTAGEM E DESMONTAGEM DE FORMA PARA RADIER, PISO DE CONCRETO OU LAJE SOBRE SOLO, COM SISTEMA DE FORMAS MANUSEÁVEIS METÁLICAS. AF_09/2021</t>
  </si>
  <si>
    <t>CHUMBAMENTO LINEAR EM ALVENARIA PARA ELETRODUTOS COM DIÂMETROS MENORES OU IGUAIS A 40 MM. AF_09/2023</t>
  </si>
  <si>
    <t>CHUMBAMENTO LINEAR EM ALVENARIA PARA RAMAIS/DISTRIBUIÇÃO DE INSTALAÇÕES HIDRÁULICAS COM DIÂMETROS MAIORES QUE 40 MM E MENORES OU IGUAIS A 75 MM. AF_09/2023</t>
  </si>
  <si>
    <t>CHUMBAMENTO LINEAR EM ALVENARIA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</si>
  <si>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</si>
  <si>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</si>
  <si>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CHUMBAMENTO LINEAR EM CONTRAPISO PARA RAMAIS/DISTRIBUIÇÃO DE INSTALAÇÕES HIDRÁULICAS COM DIÂMETROS MENORES OU IGUAIS A 40 MM.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</si>
  <si>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</si>
  <si>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</si>
  <si>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MAIOR QUE 75 MM E MENORES OU IGUAIS A 150 MM. AF_09/2023</t>
  </si>
  <si>
    <t>CHUMBAMENTO PONTUAL EM PASSAGEM DE TUBO COM DIÂMETRO MENOR OU IGUAL A 40 MM. AF_09/2023</t>
  </si>
  <si>
    <t>CHUMBAMENTO PONTUAL EM PASSAGEM DE TUBO COM DIÂMETROS ENTRE 40 MM E 75 MM. AF_09/2023</t>
  </si>
  <si>
    <t>FIXAÇÃO DE DUTOS FLEXÍVEIS CIRCULARES,  DIÂMETRO 109 MM OU 4", COM ABRAÇADEIRA METÁLICA FLEXÍVEL FIXADA DIRETAMENTE NA LAJE, SOMENTE MÃO DE OBRA. AF_09/2023</t>
  </si>
  <si>
    <t>FIXAÇÃO DE DUTOS FLEXÍVEIS CIRCULARES,  DIÂMETRO 109 MM OU 4", COM ABRAÇADEIRA METÁLICA FLEXÍVEL FIXADA DIRETAMENTE NA LAJE. AF_09/2023</t>
  </si>
  <si>
    <t>FIXAÇÃO DE ELETRODUTOS, DIÂMETROS MENORES OU IGUAIS A 40 MM, COM ABRAÇADEIRA METÁLICA RÍGIDA TIPO D COM PARAFUSO DE FIXAÇÃO 1 1/4",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</si>
  <si>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</si>
  <si>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</si>
  <si>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</si>
  <si>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PPR DIÂMETROS MENORES OU IGUAIS A 40 MM, COM ABRAÇADEIRA METÁLICA RÍGIDA TIPO  D  COM PARAFUSO DE FIXAÇÃO 1 1/4",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</si>
  <si>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</si>
  <si>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</si>
  <si>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</si>
  <si>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FLEXÍVEL 18 MM, FIXADA DIRETAMENTE NA LAJE. AF_09/2023</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</si>
  <si>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</si>
  <si>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</si>
  <si>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</si>
  <si>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</si>
  <si>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</si>
  <si>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</si>
  <si>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</si>
  <si>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VERTICAIS DE PVC ÁGUA, PVC ESGOTO, PVC ÁGUA PLUVIAL, CPVC, PPR, COBRE OU AÇO, DIÂMETROS MENORES OU IGUAIS A 40 MM, COM ABRAÇADEIRA METÁLICA RÍGIDA TIPO U PERFIL 1 1/4", FIXADA EM PERFILADO EM PAREDE. AF_09/2023_PS</t>
  </si>
  <si>
    <t>FURO MANUAL EM ALVENARIA, PARA INSTALAÇÕES ELÉTRICAS, DIÂMETROS MAIORES QUE 40 MM E MENORES OU IGUAIS A 75 MM. AF_09/2023</t>
  </si>
  <si>
    <t>FURO MANUAL EM ALVENARIA, PARA INSTALAÇÕES ELÉTRICAS, DIÂMETROS MAIORES QUE 75 MM E MENORES OU IGUAIS A 100 MM. AF_09/2023</t>
  </si>
  <si>
    <t>FURO MANUAL EM ALVENARIA, PARA INSTALAÇÕES ELÉTRICAS,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</si>
  <si>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</si>
  <si>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</si>
  <si>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MANUAL EM ALVENARIA, PARA INSTALAÇÕES HIDRÁULICAS,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</si>
  <si>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</si>
  <si>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</si>
  <si>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ALVENARIA, PARA INSTALAÇÕES ELÉTRICAS,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</si>
  <si>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</si>
  <si>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</si>
  <si>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ALVENARIA, PARA INSTALAÇÕES HIDRÁULICAS,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</si>
  <si>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</si>
  <si>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</si>
  <si>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FURO MECANIZADO EM CONCRETO, COM MARTELO DEMOLIDOR, PARA INSTALAÇÕES ELÉTRICAS,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</si>
  <si>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</si>
  <si>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</si>
  <si>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FURO MECANIZADO EM CONCRETO, COM MARTELO DEMOLIDOR, PARA INSTALAÇÕES HIDRÁULICAS,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</si>
  <si>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</si>
  <si>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</si>
  <si>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FURO MECANIZADO EM CONCRETO, COM PERFURATRIZ, PARA INSTALAÇÕES ELÉTRICAS,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</si>
  <si>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</si>
  <si>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</si>
  <si>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FURO MECANIZADO EM CONCRETO, COM PERFURATRIZ, PARA INSTALAÇÕES HIDRÁULICAS, DIÂMETROS MENORES OU IGUAIS A 40 MM. AF_09/2023</t>
  </si>
  <si>
    <t>PASSANTE TIPO PEÇA EM FÔRMA DE MADEIRA, FIXADO EM LAJE, PARA PASSAGEM DE NO MÁXIMO 5 TUBOS DE 50 MM DE DIÂMETRO.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</si>
  <si>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</si>
  <si>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</si>
  <si>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100 MM, FIXADO EM LAJE, PARA PASSAGEM DE TUBULAÇÕES COM NO MÁXIMO 75 MM DE DIÂMETRO. AF_09/2023</t>
  </si>
  <si>
    <t>PASSANTE TIPO TUBO COM DIÂMETRO DE 150 MM, FIXADO EM LAJE, PARA PASSAGEM DE TUBULAÇÕES COM NO MÁXIMO 100 MM DE DIÂMETRO. AF_09/2023</t>
  </si>
  <si>
    <t>PASSANTE TIPO TUBO COM DIÂMETRO DE 40 MM, FIXADO EM LAJE, PARA PASSAGEM DE TUBULAÇÕES COM NO MÁXIMO 32 MM DE DIÂMETRO. AF_09/2023</t>
  </si>
  <si>
    <t>PASSANTE TIPO TUBO COM DIÂMETRO DE 50 MM, FIXADO EM LAJE, PARA PASSAGEM DE TUBULAÇÕES COM NO MÁXIMO 40 MM DE DIÂMETRO. AF_09/2023</t>
  </si>
  <si>
    <t>PASSANTE TIPO TUBO COM DIÂMETRO DE 75 MM, FIXADO EM LAJE, PARA PASSAGEM DE TUBULAÇÕES COM NO MÁXIMO 50 MM DE DIÂMETRO. AF_09/2023</t>
  </si>
  <si>
    <t>QUEBRA EM ALVENARIA PARA INSTALAÇÃO DE ABRIGO PARA MANGUEIRAS (90X60 CM). AF_09/2023</t>
  </si>
  <si>
    <t>QUEBRA EM ALVENARIA PARA INSTALAÇÃO DE CAIXA DE TOMADA (4X4 OU 4X2). AF_09/2023</t>
  </si>
  <si>
    <t>QUEBRA EM ALVENARIA PARA INSTALAÇÃO DE QUADRO DISTRIBUIÇÃO GRANDE (76X40 CM). AF_09/2023</t>
  </si>
  <si>
    <t>QUEBRA EM ALVENARIA PARA INSTALAÇÃO DE QUADRO DISTRIBUIÇÃO PEQUENO (19X25 CM). AF_09/2023</t>
  </si>
  <si>
    <t>RASGO LINEAR MANUAL EM ALVENARIA, PARA ELETRODUTOS, DIÂMETROS MENORES OU IGUAIS A 40 MM. AF_09/2023</t>
  </si>
  <si>
    <t>RASGO LINEAR MANUAL EM ALVENARIA, PARA RAMAIS/ DISTRIBUIÇÃO DE INSTALAÇÕES HIDRÁULICAS, DIÂMETROS MAIORES QUE 40 MM E MENORES OU IGUAIS A 75 MM. AF_09/2023</t>
  </si>
  <si>
    <t>RASGO LINEAR MANUAL EM ALVENARIA, PARA RAMAIS/ DISTRIBUIÇÃO DE INSTALAÇÕES HIDRÁULICAS, DIÂMETROS MENORES OU IGUAIS A 40 MM. AF_09/2023</t>
  </si>
  <si>
    <t>RASGO LINEAR MECANIZADO EM ALVENARIA, PARA ELETRODUTOS, DIÂMETROS MENORES OU IGUAIS A 40 MM. AF_09/2023</t>
  </si>
  <si>
    <t>RASGO LINEAR MECANIZADO EM ALVENARIA, PARA RAMAIS/ DISTRIBUIÇÃO DE INSTALAÇÕES HIDRÁULICAS, DIÂMETROS MAIORES QUE 40 MM E MENORES OU IGUAIS A 75 MM. AF_09/2023</t>
  </si>
  <si>
    <t>RASGO LINEAR MECANIZADO EM ALVENARIA,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</si>
  <si>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</si>
  <si>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</si>
  <si>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RASGO LINEAR MECANIZADO EM CONCRETO, PARA RAMAIS/ DISTRIBUIÇÃO DE INSTALAÇÕES HIDRÁULICAS, DIÂMETROS MENORES OU IGUAIS A 40 MM. AF_09/2023</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</si>
  <si>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</si>
  <si>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</si>
  <si>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MECANIZADO EM CONTRAPISO, PARA RAMAIS/ DISTRIBUIÇÃO DE INSTALAÇÕES HIDRÁULICAS, DIÂMETROS MENORES OU IGUAIS A 40 MM. AF_09/2023_PS</t>
  </si>
  <si>
    <t>SUPORTE PARA 2 ELETRODUTOS, ESPAÇADO A CADA 80 CM, EM PERFILADO COM COMPRIMENTO DE 25 CM FIXADO EM LAJE, POR METRO DE ELETRODUTO FIXADO. AF_09/2023</t>
  </si>
  <si>
    <t>SUPORTE PARA 2 TUBOS HORIZONTAIS, ESPAÇADO A CADA 56 CM, EM PERFILADO COM COMPRIMENTO DE 25 CM FIXADO EM LAJE, POR METRO DE TUBULAÇÃO FIXADA. AF_09/2023</t>
  </si>
  <si>
    <t>SUPORTE PARA 2 TUBOS VERTICAIS, ESPAÇADO A CADA 150 CM, EM PERFILADO COM COMPRIMENTO DE 25 CM FIXADO EM PAREDE, POR METRO DE TUBULAÇÃO FIXADA. AF_09/2023</t>
  </si>
  <si>
    <t>SUPORTE PARA 4 ELETRODUTOS, ESPAÇADO A CADA 80 CM, EM PERFILADO COM COMPRIMENTO DE 42 CM FIXADO EM LAJE, POR METRO DE ELETRODUTO FIXADO. AF_09/2023</t>
  </si>
  <si>
    <t>SUPORTE PARA 4 TUBOS HORIZONTAIS, ESPAÇADO A CADA 56 CM, EM PERFILADO COM COMPRIMENTO DE 42 CM FIXADO EM LAJE, POR METRO DE TUBULAÇÃO FIXADA. AF_09/2023</t>
  </si>
  <si>
    <t>SUPORTE PARA 4 TUBOS VERTICAIS, ESPAÇADO A CADA 150 CM, EM PERFILADO COM COMPRIMENTO DE 42 CM FIXADO EM PAREDE, POR METRO DE TUBULAÇÃO FIXADA. AF_09/2023</t>
  </si>
  <si>
    <t>SUPORTE PARA DUTO EM CHAPA GALVANIZADA BITOLA 24, EM PERFILADO COM COMPRIMENTO DE 55 CM FIXADO EM LAJE, POR METRO DE DUTO FIXADO. AF_09/2023</t>
  </si>
  <si>
    <t>SUPORTE PARA DUTO EM CHAPA GALVANIZADA BITOLA 26, EM PERFILADO COM COMPRIMENTO DE 35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</si>
  <si>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</si>
  <si>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</si>
  <si>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EXECUÇÃO DE IMPRIMAÇÃO IMPERMEABILIZANTE COM ASFALTO DILUÍDO CM-30, PARA O FECHAMENTO DE VALAS. AF_05/2021</t>
  </si>
  <si>
    <t>EXECUÇÃO DE PINTURA DE LIGAÇÃO COM EMULSÃO ASFÁLTICA RR-2C, PARA O FECHAMENTO DE VALAS. AF_12/2020</t>
  </si>
  <si>
    <t>EXECUÇÃO DE TAPA BURACO COM APLICAÇÃO DE CONCRETO ASFÁLTICO (AQUISIÇÃO EM USINA) E PINTURA DE LIGAÇÃO. AF_12/2020</t>
  </si>
  <si>
    <t>EXECUÇÃO DE TAPA BURACO COM APLICAÇÃO DE CONCRETO ASFÁLTICO (USINAGEM PRÓPRIA) E PINTURA DE LIGAÇÃO. AF_12/2020</t>
  </si>
  <si>
    <t>EXECUÇÃO DE TAPA BURACO COM APLICAÇÃO DE PRÉ MISTURADO A FRIO (AQUISIÇÃO EM USINA) E PINTURA DE LIGAÇÃO. AF_12/2020</t>
  </si>
  <si>
    <t>EXECUÇÃO DE TAPA BURACO COM APLICAÇÃO DE PRÉ MISTURADO A FRIO (USINAGEM PRÓPRIA) E PINTURA DE LIGAÇÃO. AF_12/2020</t>
  </si>
  <si>
    <t>REASSENTAMENTO DE BLOCOS 16 FACES PARA PISO INTERTRAVADO, ESPESSURA DE 10 CM, EM VIA/ESTACIONAMENTO, COM REAPROVEITAMENTO DOS BLOCOS 16 FACES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</si>
  <si>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</si>
  <si>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</si>
  <si>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</si>
  <si>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</si>
  <si>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PISOGRAMA PARA PISO INTERTRAVADO, COM REAPROVEITAMENTO DOS BLOCOS PISOGRAMA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</si>
  <si>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</si>
  <si>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</si>
  <si>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</si>
  <si>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</si>
  <si>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</si>
  <si>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</si>
  <si>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</si>
  <si>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</si>
  <si>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</si>
  <si>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PARALELEPÍPEDOS, REJUNTAMENTO COM ARGAMASSA,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</si>
  <si>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t>
  </si>
  <si>
    <t>REASSENTAMENTO DE PARALELEPÍPEDOS, REJUNTAMENTO COM PÓ DE PEDRA, COM REAPROVEITAMENTO DOS PARALELEPÍPEDOS - INCLUSO RETIRADA E COLOCAÇÃO DO MATERIAL. AF_12/2020</t>
  </si>
  <si>
    <t>REASSENTAMENTO DE PEDRAS POLIÉDRICAS, REJUNTAMENTO COM ARGAMASSA,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</si>
  <si>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t>
  </si>
  <si>
    <t>REASSENTAMENTO DE PEDRAS POLIÉDRICAS, REJUNTAMENTO COM PÓ DE PEDRA, COM REAPROVEITAMENTO DAS PEDRAS POLIÉDRICAS - INCLUSO RETIRADA E COLOCAÇÃO DO MATERIAL.  AF_12/2020</t>
  </si>
  <si>
    <t>RECOMPOSIÇÃO DE BASE E OU SUB-BASE PARA FECHAMENTO DE VALAS DE BRITA GRADUADA SIMPLES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</si>
  <si>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</si>
  <si>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</si>
  <si>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</si>
  <si>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</si>
  <si>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</si>
  <si>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</si>
  <si>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</si>
  <si>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</si>
  <si>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</si>
  <si>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</si>
  <si>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</si>
  <si>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</si>
  <si>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SOLOS DE COMPORTAMENTO LATERÍTICO (ARENOSO) - INCLUSO RETIRADA E COLOCAÇÃO DO MATERIAL. AF_12/2020</t>
  </si>
  <si>
    <t>RECOMPOSIÇÃO DE BASE E OU SUB-BASE PARA REMENDO PROFUNDO DE BRITA GRADUADA SIMPLES - INCLUSO RETIRADA E COLOCAÇÃO DO MATERIAL. AF_12/2020</t>
  </si>
  <si>
    <t>RECOMPOSIÇÃO DE BASE E OU SUB-BASE PARA REMENDO PROFUNDO DE SOLO BRITA (40/60)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</si>
  <si>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</si>
  <si>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</si>
  <si>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</si>
  <si>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</si>
  <si>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</si>
  <si>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</si>
  <si>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</si>
  <si>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</si>
  <si>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</si>
  <si>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</si>
  <si>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</si>
  <si>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SOLOS DE COMPORTAMENTO LATERÍTICO (ARENOSO)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</si>
  <si>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</si>
  <si>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</si>
  <si>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</si>
  <si>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</si>
  <si>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</si>
  <si>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</si>
  <si>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FECHAMENTO DE VALAS - INCLUSO RETIRADA E COLOCAÇÃO DO MATERIAL. AF_12/2020</t>
  </si>
  <si>
    <t>RECOMPOSIÇÃO DE PAVIMENTOS EM PEDRA POLIÉDRICA, REJUNTAMENTO COM PÓ DE PEDRA, COM REAPROVEITAMENTO DAS PEDRAS POLIÉDRICAS PARA O FECHAMENTO DE VALAS - INCLUSO RETIRADA E COLOCAÇÃO DO MATERIAL. AF_12/2020</t>
  </si>
  <si>
    <t>RECOMPOSIÇÃO DE REVESTIMENTO EM CONCRETO ASFÁLTICO (AQUISIÇÃO EM USINA), PARA O FECHAMENTO DE VALAS - INCLUSO DEMOLIÇÃO DO PAVIMENTO. AF_12/2020</t>
  </si>
  <si>
    <t>RECOMPOSIÇÃO DE REVESTIMENTO EM CONCRETO ASFÁLTICO (USINAGEM PRÓPRIA), PARA O FECHAMENTO DE VALAS - INCLUSO DEMOLIÇÃO DO PAVIMENTO. AF_12/2020</t>
  </si>
  <si>
    <t>RECOMPOSIÇÃO DE REVESTIMENTO EM PRÉ MISTURADO A FRIO (AQUISIÇÃO EM USINA), PARA FECHAMENTO DE VALAS - INCLUSO DEMOLIÇÃO DO PAVIMENTO. AF_12/2020</t>
  </si>
  <si>
    <t>RECOMPOSIÇÃO DE REVESTIMENTO EM PRÉ MISTURADO A FRIO (USINAGEM PRÓPRIA), PARA FECHAMENTO DE VALAS - INCLUSO DEMOLIÇÃO DO PAVIMENTO. AF_12/2020</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</si>
  <si>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</si>
  <si>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</si>
  <si>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</si>
  <si>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</si>
  <si>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</si>
  <si>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</si>
  <si>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</si>
  <si>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</si>
  <si>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</si>
  <si>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</si>
  <si>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CONCRETAGEM COMO PROTEÇÃO MECÂNICA ADICIONAL NO REATERRO PARA REDE ENTERRADA DE DISTRIBUIÇÃO DE ENERGIA ELÉTRICA - FORNECIMENTO E INSTALAÇÃO. AF_12/2021</t>
  </si>
  <si>
    <t>CURVA 90 GRAUS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</si>
  <si>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</si>
  <si>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</si>
  <si>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</si>
  <si>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</si>
  <si>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ELETRODUTO FLEXÍVEL CORRUGADO, PEAD, DN 100 (4"), PARA REDE ENTERRADA DE DISTRIBUIÇÃO DE ENERGIA ELÉTRICA - FORNECIMENTO E INSTALAÇÃO. AF_12/2021</t>
  </si>
  <si>
    <t>ELETRODUTO FLEXÍVEL CORRUGADO, PEAD, DN 125 (5"), PARA REDE ENTERRADA DE DISTRIBUIÇÃO DE ENERGIA ELÉTRICA - FORNECIMENTO E INSTALAÇÃO. AF_12/2021</t>
  </si>
  <si>
    <t>ELETRODUTO FLEXÍVEL CORRUGADO, PEAD, DN 150 (6"), PARA REDE ENTERRADA DE DISTRIBUIÇÃO DE ENERGIA ELÉTRICA - FORNECIMENTO E INSTALAÇÃO. AF_12/2021</t>
  </si>
  <si>
    <t>ELETRODUTO FLEXÍVEL CORRUGADO, PEAD, DN 175 (7"), PARA REDE ENTERRADA DE DISTRIBUIÇÃO DE ENERGIA ELÉTRICA - FORNECIMENTO E INSTALAÇÃO. AF_12/2021</t>
  </si>
  <si>
    <t>ELETRODUTO FLEXÍVEL CORRUGADO, PEAD, DN 200 (8"),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</si>
  <si>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</si>
  <si>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</si>
  <si>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</si>
  <si>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RÍGIDO ROSCÁVEL, PVC, DN 110 MM (4"),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</si>
  <si>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</si>
  <si>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</si>
  <si>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</si>
  <si>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</si>
  <si>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FITA DE SINALIZAÇÃO SUBTERRÂNEA PARA REDE ENTERRADA DE DISTRIBUIÇÃO DE ENERGIA ELÉTRICA - FORNECIMENTO E INSTALAÇÃO. AF_12/2021</t>
  </si>
  <si>
    <t>LUVA PARA ELETRODUTO, PVC, ROSCÁVEL,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</si>
  <si>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</si>
  <si>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</si>
  <si>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</si>
  <si>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</si>
  <si>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</si>
  <si>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BLOCO DE ENGATE RÁPIDO PARA BASTIDOR TIPO M10 - FORNECIMENTO E INSTALAÇÃO. AF_11/2019</t>
  </si>
  <si>
    <t>CABO COAXIAL RG11 95% - FORNECIMENTO E INSTALAÇÃO. AF_11/2019</t>
  </si>
  <si>
    <t>CABO COAXIAL RG59 95% - FORNECIMENTO E INSTALAÇÃO. AF_11/2019</t>
  </si>
  <si>
    <t>CABO COAXIAL RG6 95% - FORNECIMENTO E INSTALAÇÃO. AF_11/2019</t>
  </si>
  <si>
    <t>CABO ELETRÔNICO CATEGORIA 5E, INSTALADO EM EDIFICAÇÃO INSTITUCIONAL - FORNECIMENTO E INSTALAÇÃO. AF_11/2019</t>
  </si>
  <si>
    <t>CABO ELETRÔNICO CATEGORIA 5E, INSTALADO EM EDIFICAÇÃO RESIDENCIAL - FORNECIMENTO E INSTALAÇÃO. AF_11/2019</t>
  </si>
  <si>
    <t>CABO ELETRÔNICO CATEGORIA 6, INSTALADO EM EDIFICAÇÃO INSTITUCIONAL - FORNECIMENTO E INSTALAÇÃO. AF_11/2019</t>
  </si>
  <si>
    <t>CABO ELETRÔNICO CATEGORIA 6, INSTALADO EM EDIFICAÇÃO RESIDENCIAL - FORNECIMENTO E INSTALAÇÃO. AF_11/2019</t>
  </si>
  <si>
    <t>CABO ELETRÔNICO CATEGORIA 6A, INSTALADO EM EDIFICAÇÃO INSTITUCIONAL - FORNECIMENTO E INSTALAÇÃO. AF_11/2019</t>
  </si>
  <si>
    <t>CABO ELETRÔNICO CATEGORIA 6A, INSTALADO EM EDIFICAÇÃO RESIDENCIAL - FORNECIMENTO E INSTALAÇÃO. AF_11/2019</t>
  </si>
  <si>
    <t>CABO TELEFÔNICO CCI-50 1 PAR, INSTALADO EM ENTRADA DE EDIFICAÇÃO - FORNECIMENTO E INSTALAÇÃO. AF_11/2019</t>
  </si>
  <si>
    <t>CABO TELEFÔNICO CCI-50 1 PAR, SEM BLINDAGEM, INSTALADO EM DISTRIBUIÇÃO DE EDIFICAÇÃO INSTITUCIONAL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</si>
  <si>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</si>
  <si>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INSTITUCIONAL - FORNECIMENTO E INSTALAÇÃO. AF_11/2019</t>
  </si>
  <si>
    <t>CABO TELEFÔNICO CCI-50 2 PARES, SEM BLINDAGEM, INSTALADO EM DISTRIBUIÇÃO DE EDIFICAÇÃO RESIDENCIAL - FORNECIMENTO E INSTALAÇÃO. AF_11/2019</t>
  </si>
  <si>
    <t>CABO TELEFÔNICO CCI-50 2 PARES, SEM BLINDAGEM, INSTALADO EM ENTRADA DE EDIFICAÇÃO - FORNECIMENTO E INSTALAÇÃO. AF_11/2019</t>
  </si>
  <si>
    <t>CABO TELEFÔNICO CCI-50 3 PARES, SEM BLINDAGEM, INSTALADO EM DISTRIBUIÇÃO DE EDIFICAÇÃO INSTITUCIONAL - FORNECIMENTO E INSTALAÇÃO. AF_11/2019</t>
  </si>
  <si>
    <t>CABO TELEFÔNICO CCI-50 3 PARES, SEM BLINDAGEM, INSTALADO EM DISTRIBUIÇÃO DE EDIFICAÇÃO RESIDENCIAL - FORNECIMENTO E INSTALAÇÃO. AF_11/2019</t>
  </si>
  <si>
    <t>CABO TELEFÔNICO CCI-50 3 PARES, SEM BLINDAGEM, INSTALADO EM ENTRADA DE EDIFICAÇÃO - FORNECIMENTO E INSTALAÇÃO. AF_11/2019</t>
  </si>
  <si>
    <t>CABO TELEFÔNICO CCI-50 4 PARES, SEM BLINDAGEM, INSTALADO EM DISTRIBUIÇÃO DE EDIFICAÇÃO INSTITUCIONAL - FORNECIMENTO E INSTALAÇÃO. AF_11/2019</t>
  </si>
  <si>
    <t>CABO TELEFÔNICO CCI-50 4 PARES, SEM BLINDAGEM, INSTALADO EM DISTRIBUIÇÃO DE EDIFICAÇÃO RESIDENCIAL - FORNECIMENTO E INSTALAÇÃO. AF_11/2019</t>
  </si>
  <si>
    <t>CABO TELEFÔNICO CCI-50 4 PARES, SEM BLINDAGEM, INSTALADO EM ENTRADA DE EDIFICAÇÃO - FORNECIMENTO E INSTALAÇÃO. AF_11/2019</t>
  </si>
  <si>
    <t>CABO TELEFÔNICO CCI-50 4 PARES, SEM BLINDAGEM, INSTALADO EM PRUMADA - FORNECIMENTO E INSTALAÇÃO. AF_11/2019</t>
  </si>
  <si>
    <t>CABO TELEFÔNICO CCI-50 5 PARES, SEM BLINDAGEM, INSTALADO EM DISTRIBUIÇÃO DE EDIFICAÇÃO INSTITUCIONAL - FORNECIMENTO E INSTALAÇÃO. AF_11/2019</t>
  </si>
  <si>
    <t>CABO TELEFÔNICO CCI-50 5 PARES, SEM BLINDAGEM, INSTALADO EM DISTRIBUIÇÃO DE EDIFICAÇÃO RESIDENCIAL - FORNECIMENTO E INSTALAÇÃO. AF_11/2019</t>
  </si>
  <si>
    <t>CABO TELEFÔNICO CCI-50 5 PARES, SEM BLINDAGEM, INSTALADO EM ENTRADA DE EDIFICAÇÃO - FORNECIMENTO E INSTALAÇÃO. AF_11/2019</t>
  </si>
  <si>
    <t>CABO TELEFÔNICO CCI-50 5 PARES, SEM BLINDAGEM, INSTALADO EM PRUMADA - FORNECIMENTO E INSTALAÇÃO. AF_11/2019</t>
  </si>
  <si>
    <t>CABO TELEFÔNICO CCI-50 6 PARES, SEM BLINDAGEM, INSTALADO EM DISTRIBUIÇÃO DE EDIFICAÇÃO INSTITUCIONAL - FORNECIMENTO E INSTALAÇÃO. AF_11/2019</t>
  </si>
  <si>
    <t>CABO TELEFÔNICO CCI-50 6 PARES, SEM BLINDAGEM, INSTALADO EM DISTRIBUIÇÃO DE EDIFICAÇÃO RESIDENCIAL - FORNECIMENTO E INSTALAÇÃO. AF_11/2019</t>
  </si>
  <si>
    <t>CABO TELEFÔNICO CCI-50 6 PARES, SEM BLINDAGEM, INSTALADO EM ENTRADA DE EDIFICAÇÃO - FORNECIMENTO E INSTALAÇÃO. AF_11/2019</t>
  </si>
  <si>
    <t>CABO TELEFÔNICO CCI-50 6 PARES, SEM BLINDAGEM, INSTALADO EM PRUMADA - FORNECIMENTO E INSTALAÇÃO. AF_11/2019</t>
  </si>
  <si>
    <t>CABO TELEFÔNICO CI-50 10 PARES INSTALADO EM DISTRIBUIÇÃO DE EDIFICAÇÃO INSTITUCIONAL - FORNECIMENTO E INSTALAÇÃO. AF_11/2019</t>
  </si>
  <si>
    <t>CABO TELEFÔNICO CI-50 10 PARES INSTALADO EM DISTRIBUIÇÃO DE EDIFICAÇÃO RESIDENCIAL - FORNECIMENTO E INSTALAÇÃO. AF_11/2019</t>
  </si>
  <si>
    <t>CABO TELEFÔNICO CI-50 10 PARES INSTALADO EM ENTRADA DE EDIFICAÇÃO - FORNECIMENTO E INSTALAÇÃO. AF_11/2019</t>
  </si>
  <si>
    <t>CABO TELEFÔNICO CI-50 10 PARES INSTALADO EM PRUMADA - FORNECIMENTO E INSTALAÇÃO. AF_11/2019</t>
  </si>
  <si>
    <t>CABO TELEFÔNICO CI-50 20 PARES INSTALADO EM ENTRADA DE EDIFICAÇÃO - FORNECIMENTO E INSTALAÇÃO. AF_11/2019</t>
  </si>
  <si>
    <t>CABO TELEFÔNICO CI-50 20 PARES INSTALADO EM PRUMADA - FORNECIMENTO E INSTALAÇÃO. AF_11/2019</t>
  </si>
  <si>
    <t>CABO TELEFÔNICO CI-50 200 PARES INSTALADO EM ENTRADA DE EDIFICAÇÃO - FORNECIMENTO E INSTALAÇÃO. AF_11/2019</t>
  </si>
  <si>
    <t>CABO TELEFÔNICO CI-50 30 PARES INSTALADO EM ENTRADA DE EDIFICAÇÃO - FORNECIMENTO E INSTALAÇÃO. AF_11/2019</t>
  </si>
  <si>
    <t>CABO TELEFÔNICO CI-50 30 PARES INSTALADO EM PRUMADA - FORNECIMENTO E INSTALAÇÃO. AF_11/2019</t>
  </si>
  <si>
    <t>CABO TELEFÔNICO CI-50 50 PARES INSTALADO EM ENTRADA DE EDIFICAÇÃO - FORNECIMENTO E INSTALAÇÃO. AF_11/2019</t>
  </si>
  <si>
    <t>CABO TELEFÔNICO CI-50 50 PARES INSTALADO EM PRUMADA - FORNECIMENTO E INSTALAÇÃO. AF_11/2019</t>
  </si>
  <si>
    <t>CABO TELEFÔNICO CI-50 75 PARES INSTALADO EM ENTRADA DE EDIFICAÇÃO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</si>
  <si>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</si>
  <si>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</si>
  <si>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</si>
  <si>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</si>
  <si>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</si>
  <si>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PATCH PANEL 24 PORTAS, CATEGORIA 5E - FORNECIMENTO E INSTALAÇÃO. AF_11/2019</t>
  </si>
  <si>
    <t>PATCH PANEL 24 PORTAS, CATEGORIA 6 - FORNECIMENTO E INSTALAÇÃO. AF_11/2019</t>
  </si>
  <si>
    <t>PATCH PANEL 48 PORTAS, CATEGORIA 5E - FORNECIMENTO E INSTALAÇÃO. AF_11/2019</t>
  </si>
  <si>
    <t>PATCH PANEL 48 PORTAS, CATEGORIA 6 -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</si>
  <si>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</si>
  <si>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</si>
  <si>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N.2, 20X20X12CM EM CHAPA METALICA, DE EMBUTIR, SEM ACESSORIOS, PADRÃO TELEBRAS, FORNECIMENTO E INSTALAÇÃO. AF_11/2019</t>
  </si>
  <si>
    <t>QUADRO DE DISTRIBUIÇÃO PARA TELEFONE N.5, 80X80X12CM EM CHAPA METALICA, SEM ACESSORIOS, PADRAO TELEBRAS, FORNECIMENTO E INSTALAÇÃO. AF_11/2019</t>
  </si>
  <si>
    <t>RACK ABERTO EM COLUNA 44U PARA SERVIDOR - FORNECIMENTO E INSTALAÇÃO. AF_11/2019</t>
  </si>
  <si>
    <t>RACK FECHADO PARA SERVIDOR - FORNECIMENTO E INSTALAÇÃO. AF_11/2019</t>
  </si>
  <si>
    <t>TOMADA DE REDE RJ45 - FORNECIMENTO E INSTALAÇÃO. AF_11/2019</t>
  </si>
  <si>
    <t>TOMADA PARA TELEFONE RJ11 - FORNECIMENTO E INSTALAÇÃO. AF_11/2019</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</si>
  <si>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</si>
  <si>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</si>
  <si>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</si>
  <si>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</si>
  <si>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</si>
  <si>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</si>
  <si>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</si>
  <si>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</si>
  <si>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</si>
  <si>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</si>
  <si>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</si>
  <si>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</si>
  <si>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</si>
  <si>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</si>
  <si>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</si>
  <si>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</si>
  <si>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</si>
  <si>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</si>
  <si>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</si>
  <si>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</si>
  <si>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</si>
  <si>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</si>
  <si>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</si>
  <si>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</si>
  <si>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</si>
  <si>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</si>
  <si>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</si>
  <si>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</si>
  <si>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COTOVELO 45 GRAUS, EM PEAD LISO PARA REDE DE ÁGUA OU ESGOTO, DIÂMETRO DE 200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</si>
  <si>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</si>
  <si>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</si>
  <si>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</si>
  <si>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</si>
  <si>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</si>
  <si>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</si>
  <si>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EXECUÇÃO DE JUNTA SOLDADA POR ELETROFUSÃO, DE TUBO OU CONEXÃO EM PEAD LISO PARA REDE DE ÁGUA OU ESGOTO, DIÂMETRO DE 1000 MM (NÃO INCLUI O FORNECIMENTO DE TUBO E CONEXÃO). AF_12/2021</t>
  </si>
  <si>
    <t>EXECUÇÃO DE JUNTA SOLDADA POR ELETROFUSÃO, DE TUBO OU CONEXÃO EM PEAD LISO PARA REDE DE ÁGUA OU ESGOTO, DIÂMETRO DE 110 MM (NÃO INCLUI O FORNECIMENTO DE TUBO E CONEXÃO). AF_12/2021</t>
  </si>
  <si>
    <t>EXECUÇÃO DE JUNTA SOLDADA POR ELETROFUSÃO, DE TUBO OU CONEXÃO EM PEAD LISO PARA REDE DE ÁGUA OU ESGOTO, DIÂMETRO DE 1200 MM (NÃO INCLUI O FORNECIMENTO DE TUBO E CONEXÃO). AF_12/2021</t>
  </si>
  <si>
    <t>EXECUÇÃO DE JUNTA SOLDADA POR ELETROFUSÃO, DE TUBO OU CONEXÃO EM PEAD LISO PARA REDE DE ÁGUA OU ESGOTO, DIÂMETRO DE 1400 MM (NÃO INCLUI O FORNECIMENTO DE TUBO E CONEXÃO). AF_12/2021</t>
  </si>
  <si>
    <t>EXECUÇÃO DE JUNTA SOLDADA POR ELETROFUSÃO, DE TUBO OU CONEXÃO EM PEAD LISO PARA REDE DE ÁGUA OU ESGOTO, DIÂMETRO DE 160 MM (NÃO INCLUI O FORNECIMENTO DE TUBO E CONEXÃO). AF_12/2021</t>
  </si>
  <si>
    <t>EXECUÇÃO DE JUNTA SOLDADA POR ELETROFUSÃO, DE TUBO OU CONEXÃO EM PEAD LISO PARA REDE DE ÁGUA OU ESGOTO, DIÂMETRO DE 1600 MM (NÃO INCLUI O FORNECIMENTO DE TUBO E CONEXÃO). AF_12/2021</t>
  </si>
  <si>
    <t>EXECUÇÃO DE JUNTA SOLDADA POR ELETROFUSÃO, DE TUBO OU CONEXÃO EM PEAD LISO PARA REDE DE ÁGUA OU ESGOTO, DIÂMETRO DE 180 MM (NÃO INCLUI O FORNECIMENTO DE TUBO E CONEXÃO). AF_12/2021</t>
  </si>
  <si>
    <t>EXECUÇÃO DE JUNTA SOLDADA POR ELETROFUSÃO, DE TUBO OU CONEXÃO EM PEAD LISO PARA REDE DE ÁGUA OU ESGOTO, DIÂMETRO DE 20 MM (NÃO INCLUI O FORNECIMENTO DE TUBO E CONEXÃO). AF_12/2021</t>
  </si>
  <si>
    <t>EXECUÇÃO DE JUNTA SOLDADA POR ELETROFUSÃO, DE TUBO OU CONEXÃO EM PEAD LISO PARA REDE DE ÁGUA OU ESGOTO, DIÂMETRO DE 200 MM (NÃO INCLUI O FORNECIMENTO DE TUBO E CONEXÃO). AF_12/2021</t>
  </si>
  <si>
    <t>EXECUÇÃO DE JUNTA SOLDADA POR ELETROFUSÃO, DE TUBO OU CONEXÃO EM PEAD LISO PARA REDE DE ÁGUA OU ESGOTO, DIÂMETRO DE 225 MM (NÃO INCLUI O FORNECIMENTO DE TUBO E CONEXÃO). AF_12/2021</t>
  </si>
  <si>
    <t>EXECUÇÃO DE JUNTA SOLDADA POR ELETROFUSÃO, DE TUBO OU CONEXÃO EM PEAD LISO PARA REDE DE ÁGUA OU ESGOTO, DIÂMETRO DE 250 MM (NÃO INCLUI O FORNECIMENTO DE TUBO E CONEXÃO). AF_12/2021</t>
  </si>
  <si>
    <t>EXECUÇÃO DE JUNTA SOLDADA POR ELETROFUSÃO, DE TUBO OU CONEXÃO EM PEAD LISO PARA REDE DE ÁGUA OU ESGOTO, DIÂMETRO DE 280 MM (NÃO INCLUI O FORNECIMENTO DE TUBO E CONEXÃO). AF_12/2021</t>
  </si>
  <si>
    <t>EXECUÇÃO DE JUNTA SOLDADA POR ELETROFUSÃO, DE TUBO OU CONEXÃO EM PEAD LISO PARA REDE DE ÁGUA OU ESGOTO, DIÂMETRO DE 315 MM (NÃO INCLUI O FORNECIMENTO DE TUBO E CONEXÃO). AF_12/2021</t>
  </si>
  <si>
    <t>EXECUÇÃO DE JUNTA SOLDADA POR ELETROFUSÃO, DE TUBO OU CONEXÃO EM PEAD LISO PARA REDE DE ÁGUA OU ESGOTO, DIÂMETRO DE 32 MM (NÃO INCLUI O FORNECIMENTO DE TUBO E CONEXÃO). AF_12/2021</t>
  </si>
  <si>
    <t>EXECUÇÃO DE JUNTA SOLDADA POR ELETROFUSÃO, DE TUBO OU CONEXÃO EM PEAD LISO PARA REDE DE ÁGUA OU ESGOTO, DIÂMETRO DE 355 MM (NÃO INCLUI O FORNECIMENTO DE TUBO E CONEXÃO). AF_12/2021</t>
  </si>
  <si>
    <t>EXECUÇÃO DE JUNTA SOLDADA POR ELETROFUSÃO, DE TUBO OU CONEXÃO EM PEAD LISO PARA REDE DE ÁGUA OU ESGOTO, DIÂMETRO DE 400 MM (NÃO INCLUI O FORNECIMENTO DE TUBO E CONEXÃO). AF_12/2021</t>
  </si>
  <si>
    <t>EXECUÇÃO DE JUNTA SOLDADA POR ELETROFUSÃO, DE TUBO OU CONEXÃO EM PEAD LISO PARA REDE DE ÁGUA OU ESGOTO, DIÂMETRO DE 450 MM (NÃO INCLUI O FORNECIMENTO DE TUBO E CONEXÃO). AF_12/2021</t>
  </si>
  <si>
    <t>EXECUÇÃO DE JUNTA SOLDADA POR ELETROFUSÃO, DE TUBO OU CONEXÃO EM PEAD LISO PARA REDE DE ÁGUA OU ESGOTO, DIÂMETRO DE 500 MM (NÃO INCLUI O FORNECIMENTO DE TUBO E CONEXÃO). AF_12/2021</t>
  </si>
  <si>
    <t>EXECUÇÃO DE JUNTA SOLDADA POR ELETROFUSÃO, DE TUBO OU CONEXÃO EM PEAD LISO PARA REDE DE ÁGUA OU ESGOTO, DIÂMETRO DE 560 MM (NÃO INCLUI O FORNECIMENTO DE TUBO E CONEXÃO). AF_12/2021</t>
  </si>
  <si>
    <t>EXECUÇÃO DE JUNTA SOLDADA POR ELETROFUSÃO, DE TUBO OU CONEXÃO EM PEAD LISO PARA REDE DE ÁGUA OU ESGOTO, DIÂMETRO DE 63 MM (NÃO INCLUI O FORNECIMENTO DE TUBO E CONEXÃO). AF_12/2021</t>
  </si>
  <si>
    <t>EXECUÇÃO DE JUNTA SOLDADA POR ELETROFUSÃO, DE TUBO OU CONEXÃO EM PEAD LISO PARA REDE DE ÁGUA OU ESGOTO, DIÂMETRO DE 630 MM (NÃO INCLUI O FORNECIMENTO DE TUBO E CONEXÃO). AF_12/2021</t>
  </si>
  <si>
    <t>EXECUÇÃO DE JUNTA SOLDADA POR ELETROFUSÃO, DE TUBO OU CONEXÃO EM PEAD LISO PARA REDE DE ÁGUA OU ESGOTO, DIÂMETRO DE 710 MM (NÃO INCLUI O FORNECIMENTO DE TUBO E CONEXÃO). AF_12/2021</t>
  </si>
  <si>
    <t>EXECUÇÃO DE JUNTA SOLDADA POR ELETROFUSÃO, DE TUBO OU CONEXÃO EM PEAD LISO PARA REDE DE ÁGUA OU ESGOTO, DIÂMETRO DE 800 MM (NÃO INCLUI O FORNECIMENTO DE TUBO E CONEXÃO). AF_12/2021</t>
  </si>
  <si>
    <t>EXECUÇÃO DE JUNTA SOLDADA POR ELETROFUSÃO, DE TUBO OU CONEXÃO EM PEAD LISO PARA REDE DE ÁGUA OU ESGOTO, DIÂMETRO DE 90 MM (NÃO INCLUI O FORNECIMENTO DE TUBO E CONEXÃO). AF_12/2021</t>
  </si>
  <si>
    <t>EXECUÇÃO DE JUNTA SOLDADA POR ELETROFUSÃO, DE TUBO OU CONEXÃO EM PEAD LISO PARA REDE DE ÁGUA OU ESGOTO, DIÂMETRO DE 900 MM (NÃO INCLUI O FORNECIMENTO DE TUBO E CONEXÃO). AF_12/2021</t>
  </si>
  <si>
    <t>EXECUÇÃO DE JUNTA SOLDADA POR TERMOFUSÃO, DE TUBO OU CONEXÃO EM PEAD LISO PARA REDE DE ÁGUA OU ESGOTO, DIÂMETRO DE 1000 MM (NÃO INCLUI O FORNECIMENTO DE TUBO E CONEXÃO). AF_12/2021</t>
  </si>
  <si>
    <t>EXECUÇÃO DE JUNTA SOLDADA POR TERMOFUSÃO, DE TUBO OU CONEXÃO EM PEAD LISO PARA REDE DE ÁGUA OU ESGOTO, DIÂMETRO DE 1200 MM (NÃO INCLUI O FORNECIMENTO DE TUBO E CONEXÃO). AF_12/2021</t>
  </si>
  <si>
    <t>EXECUÇÃO DE JUNTA SOLDADA POR TERMOFUSÃO, DE TUBO OU CONEXÃO EM PEAD LISO PARA REDE DE ÁGUA OU ESGOTO, DIÂMETRO DE 160 MM (NÃO INCLUI O FORNECIMENTO DE TUBO E CONEXÃO). AF_12/2021</t>
  </si>
  <si>
    <t>EXECUÇÃO DE JUNTA SOLDADA POR TERMOFUSÃO, DE TUBO OU CONEXÃO EM PEAD LISO PARA REDE DE ÁGUA OU ESGOTO, DIÂMETRO DE 180 MM (NÃO INCLUI O FORNECIMENTO DE TUBO E CONEXÃO). AF_12/2021</t>
  </si>
  <si>
    <t>EXECUÇÃO DE JUNTA SOLDADA POR TERMOFUSÃO, DE TUBO OU CONEXÃO EM PEAD LISO PARA REDE DE ÁGUA OU ESGOTO, DIÂMETRO DE 200 MM (NÃO INCLUI O FORNECIMENTO DE TUBO E CONEXÃO). AF_12/2021</t>
  </si>
  <si>
    <t>EXECUÇÃO DE JUNTA SOLDADA POR TERMOFUSÃO, DE TUBO OU CONEXÃO EM PEAD LISO PARA REDE DE ÁGUA OU ESGOTO, DIÂMETRO DE 225 MM (NÃO INCLUI O FORNECIMENTO DE TUBO E CONEXÃO). AF_12/2021</t>
  </si>
  <si>
    <t>EXECUÇÃO DE JUNTA SOLDADA POR TERMOFUSÃO, DE TUBO OU CONEXÃO EM PEAD LISO PARA REDE DE ÁGUA OU ESGOTO, DIÂMETRO DE 250 MM (NÃO INCLUI O FORNECIMENTO DE TUBO E CONEXÃO). AF_12/2021</t>
  </si>
  <si>
    <t>EXECUÇÃO DE JUNTA SOLDADA POR TERMOFUSÃO, DE TUBO OU CONEXÃO EM PEAD LISO PARA REDE DE ÁGUA OU ESGOTO, DIÂMETRO DE 280 MM (NÃO INCLUI O FORNECIMENTO DE TUBO E CONEXÃO). AF_12/2021</t>
  </si>
  <si>
    <t>EXECUÇÃO DE JUNTA SOLDADA POR TERMOFUSÃO, DE TUBO OU CONEXÃO EM PEAD LISO PARA REDE DE ÁGUA OU ESGOTO, DIÂMETRO DE 315 MM (NÃO INCLUI O FORNECIMENTO DE TUBO E CONEXÃO). AF_12/2021</t>
  </si>
  <si>
    <t>EXECUÇÃO DE JUNTA SOLDADA POR TERMOFUSÃO, DE TUBO OU CONEXÃO EM PEAD LISO PARA REDE DE ÁGUA OU ESGOTO, DIÂMETRO DE 355 MM (NÃO INCLUI O FORNECIMENTO DE TUBO E CONEXÃO). AF_12/2021</t>
  </si>
  <si>
    <t>EXECUÇÃO DE JUNTA SOLDADA POR TERMOFUSÃO, DE TUBO OU CONEXÃO EM PEAD LISO PARA REDE DE ÁGUA OU ESGOTO, DIÂMETRO DE 400 MM (NÃO INCLUI O FORNECIMENTO DE TUBO E CONEXÃO). AF_12/2021</t>
  </si>
  <si>
    <t>EXECUÇÃO DE JUNTA SOLDADA POR TERMOFUSÃO, DE TUBO OU CONEXÃO EM PEAD LISO PARA REDE DE ÁGUA OU ESGOTO, DIÂMETRO DE 450 MM (NÃO INCLUI O FORNECIMENTO DE TUBO E CONEXÃO). AF_12/2021</t>
  </si>
  <si>
    <t>EXECUÇÃO DE JUNTA SOLDADA POR TERMOFUSÃO, DE TUBO OU CONEXÃO EM PEAD LISO PARA REDE DE ÁGUA OU ESGOTO, DIÂMETRO DE 500 MM (NÃO INCLUI O FORNECIMENTO DE TUBO E CONEXÃO). AF_12/2021</t>
  </si>
  <si>
    <t>EXECUÇÃO DE JUNTA SOLDADA POR TERMOFUSÃO, DE TUBO OU CONEXÃO EM PEAD LISO PARA REDE DE ÁGUA OU ESGOTO, DIÂMETRO DE 560 MM (NÃO INCLUI O FORNECIMENTO DE TUBO E CONEXÃO). AF_12/2021</t>
  </si>
  <si>
    <t>EXECUÇÃO DE JUNTA SOLDADA POR TERMOFUSÃO, DE TUBO OU CONEXÃO EM PEAD LISO PARA REDE DE ÁGUA OU ESGOTO, DIÂMETRO DE 630 MM (NÃO INCLUI O FORNECIMENTO DE TUBO E CONEXÃO). AF_12/2021</t>
  </si>
  <si>
    <t>EXECUÇÃO DE JUNTA SOLDADA POR TERMOFUSÃO, DE TUBO OU CONEXÃO EM PEAD LISO PARA REDE DE ÁGUA OU ESGOTO, DIÂMETRO DE 710 MM (NÃO INCLUI O FORNECIMENTO DE TUBO E CONEXÃO). AF_12/2021</t>
  </si>
  <si>
    <t>EXECUÇÃO DE JUNTA SOLDADA POR TERMOFUSÃO, DE TUBO OU CONEXÃO EM PEAD LISO PARA REDE DE ÁGUA OU ESGOTO, DIÂMETRO DE 800 MM (NÃO INCLUI O FORNECIMENTO DE TUBO E CONEXÃO). AF_12/2021</t>
  </si>
  <si>
    <t>EXECUÇÃO DE JUNTA SOLDADA POR TERMOFUSÃO, DE TUBO OU CONEXÃO EM PEAD LISO PARA REDE DE ÁGUA OU ESGOTO, DIÂMETRO DE 900 MM (NÃO INCLUI O FORNECIMENTO DE TUBO E CONEXÃO). AF_12/2021</t>
  </si>
  <si>
    <t>LUVA, EM PEAD LISO PARA REDE DE ÁGUA OU ESGOTO, DIÂMETRO DE 20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</si>
  <si>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</si>
  <si>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</si>
  <si>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400 MM, JUNTA SOLDADA POR ELETROFUSÃO (NÃO INCLUI A EXECUÇÃO DE SOLDA). AF_12/2021</t>
  </si>
  <si>
    <t>LUVA, EM PEAD LISO PARA REDE DE ÁGUA OU ESGOTO, DIÂMETRO DE 63 MM, JUNTA SOLDADA POR ELETROFUSÃO (NÃO INCLUI A EXECUÇÃO DE SOLDA). AF_12/2021</t>
  </si>
  <si>
    <t>TUBO PEAD LISO PARA REDE DE ÁGUA OU ESGOTO, DIÂMETRO DE 1000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</si>
  <si>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</si>
  <si>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</si>
  <si>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</si>
  <si>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</si>
  <si>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1600 MM, JUNTA SOLDADA (NÃO INCLUI A EXECUÇÃO DE SOLDA) - FORNECIMENTO E ASSENTAMENTO. AF_12/2021</t>
  </si>
  <si>
    <t>TUBO PEAD LISO PARA REDE DE ÁGUA OU ESGOTO, DIÂMETRO DE 180 MM, JUNTA SOLDADA (NÃO INCLUI A EXECUÇÃO DE SOLDA) - FORNECIMENTO E ASSENTAMENTO. AF_12/2021</t>
  </si>
  <si>
    <t>TUBO PEAD LISO PARA REDE DE ÁGUA OU ESGOTO, DIÂMETRO DE 20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</si>
  <si>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</si>
  <si>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225 MM, JUNTA SOLDADA (NÃO INCLUI A EXECUÇÃO DE SOLDA) - FORNECIMENTO E ASSENTAMENTO. AF_12/2021</t>
  </si>
  <si>
    <t>TUBO PEAD LISO PARA REDE DE ÁGUA OU ESGOTO, DIÂMETRO DE 250 MM, JUNTA SOLDADA (NÃO INCLUI A EXECUÇÃO DE SOLDA) - FORNECIMENTO E ASSENTAMENTO. AF_12/2021</t>
  </si>
  <si>
    <t>TUBO PEAD LISO PARA REDE DE ÁGUA OU ESGOTO, DIÂMETRO DE 280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</si>
  <si>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</si>
  <si>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</si>
  <si>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355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</si>
  <si>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</si>
  <si>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450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</si>
  <si>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</si>
  <si>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560 MM, JUNTA SOLDADA (NÃO INCLUI A EXECUÇÃO DE SOLDA) - FORNECIMENTO E ASSENTAMENTO. AF_12/2021</t>
  </si>
  <si>
    <t>TUBO PEAD LISO PARA REDE DE ÁGUA OU ESGOTO, DIÂMETRO DE 63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</si>
  <si>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</si>
  <si>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710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</si>
  <si>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</si>
  <si>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 MM, JUNTA SOLDADA (NÃO INCLUI A EXECUÇÃO DE SOLDA) - FORNECIMENTO E ASSENTAMENTO. AF_12/2021</t>
  </si>
  <si>
    <t>TUBO PEAD LISO PARA REDE DE ÁGUA OU ESGOTO, DIÂMETRO DE 900 MM, JUNTA SOLDADA (NÃO INCLUI A EXECUÇÃO DE SOLDA) - FORNECIMENTO E ASSENTAMENTO.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</si>
  <si>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</si>
  <si>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</si>
  <si>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</si>
  <si>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</si>
  <si>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</si>
  <si>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</si>
  <si>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REVESTIMENTO CERÂMICO PARA PAREDES EXTERNAS EM PASTILHAS DE PORCELANA 2,5 X 2,5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</si>
  <si>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</si>
  <si>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</si>
  <si>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5 X 5 CM (PLACAS DE 30 X 30 CM), ALINHADAS A PRUMO. AF_02/2023</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</si>
  <si>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</si>
  <si>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ALINHADAS A PRUMO. AF_02/2023</t>
  </si>
  <si>
    <t>REVESTIMENTO CERÂMICO PARA PAREDES EXTERNAS, COM PLACAS TIPO GRÊS OU SEMIGRÊS, FORMATO MENOR OU IGUAL A 200 CM2, DISPOSTAS EM AMARRAÇÃO, APLICADO  EM SUPERFÍCIES INTERNAS DE SACADA. AF_02/2023</t>
  </si>
  <si>
    <t>REVESTIMENTO CERÂMICO PARA PAREDES EXTERNAS, COM PLACAS TIPO GRÊS OU SEMIGRÊS, FORMATO MENOR OU IGUAL A 200 CM2, DISPOSTAS EM AMARRAÇÃO. AF_02/2023</t>
  </si>
  <si>
    <t>REVESTIMENTO CERÂMICO PARA PAREDES INTERNAS COM PLACAS TIPO ESMALTADA DE DIMENSÕES 20X20 CM APLICADAS A MEIA ALTURA DAS PAREDES. AF_02/2023_PE</t>
  </si>
  <si>
    <t>REVESTIMENTO CERÂMICO PARA PAREDES INTERNAS COM PLACAS TIPO ESMALTADA DE DIMENSÕES 20X20 CM APLICADAS EM DIAGONAL,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</si>
  <si>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</si>
  <si>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</si>
  <si>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</si>
  <si>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</si>
  <si>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</si>
  <si>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</si>
  <si>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</si>
  <si>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60X60 CM APLICADAS NA ALTURA INTEIRA DAS PAREDES. AF_02/2023_PE</t>
  </si>
  <si>
    <t>REVESTIMENTO CERÂMICO PARA PAREDES INTERNAS COM PLACAS TIPO PASTILHA DE DIMENSÕES 2,5 X 2,5 CM (PLACAS DE 30 X 30 CM) CM APLICADAS A MEIA ALTURA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</si>
  <si>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</si>
  <si>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</si>
  <si>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5 X 5 CM (PLACAS DE 30 X 30 CM) CM APLICADAS NA ALTURA INTEIRA DAS PAREDES. AF_02/2023</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</si>
  <si>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</si>
  <si>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</si>
  <si>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35X35 CM APLICADA EM AMBIENTES DE ÁREA MENOR QUE 5 M2.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</si>
  <si>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</si>
  <si>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</si>
  <si>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</si>
  <si>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</si>
  <si>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</si>
  <si>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</si>
  <si>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</si>
  <si>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</si>
  <si>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</si>
  <si>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</si>
  <si>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</si>
  <si>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</si>
  <si>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</si>
  <si>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</si>
  <si>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80X80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</si>
  <si>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</si>
  <si>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</si>
  <si>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</si>
  <si>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</si>
  <si>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</si>
  <si>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PORCELANATO DE DIMENSÕES 80X80 CM APLICADA EM AMBIENTES DE ÁREA MENOR QUE 5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</si>
  <si>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</si>
  <si>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</si>
  <si>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</si>
  <si>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RODAPÉ CERÂMICO DE 7CM DE ALTURA COM PLACAS TIPO ESMALTADA DE DIMENSÕES 80X80CM. AF_02/2023</t>
  </si>
  <si>
    <t>FORNECIMENTO E INSTALAÇÃO DE BALIZADOR SOBRE ASFALTO. AF_03/2022</t>
  </si>
  <si>
    <t>FORNECIMENTO E INSTALAÇÃO DE BARREIRA DE CONCRETO PERFIL NEW JERSEY DUPLA - 1070 MM. AF_03/2022</t>
  </si>
  <si>
    <t>FORNECIMENTO E INSTALAÇÃO DE BARREIRA DE CONCRETO PERFIL NEW JERSEY DUPLA - 810 MM. AF_03/2022</t>
  </si>
  <si>
    <t>FORNECIMENTO E INSTALAÇÃO DE BARREIRA DE CONCRETO PERFIL NEW JERSEY SIMPLES - 1070 MM. AF_03/2022</t>
  </si>
  <si>
    <t>FORNECIMENTO E INSTALAÇÃO DE BARREIRA DE CONCRETO PERFIL NEW JERSEY SIMPLES - 810 MM. AF_03/2022</t>
  </si>
  <si>
    <t>FORNECIMENTO E INSTALAÇÃO DE BARREIRA DE CONCRETO PERFIL TIPO F DUPLA - 1070 MM. AF_03/2022</t>
  </si>
  <si>
    <t>FORNECIMENTO E INSTALAÇÃO DE BARREIRA DE CONCRETO PERFIL TIPO F DUPLA - 810 MM. AF_03/2022</t>
  </si>
  <si>
    <t>FORNECIMENTO E INSTALAÇÃO DE BARREIRA DE CONCRETO PERFIL TIPO F SIMPLES - 1070 MM. AF_03/2022</t>
  </si>
  <si>
    <t>FORNECIMENTO E INSTALAÇÃO DE BARREIRA DE CONCRETO PERFIL TIPO F SIMPLES - 810 MM. AF_03/2022</t>
  </si>
  <si>
    <t>FORNECIMENTO E INSTALAÇÃO DE BATE RODAS SOBRE ASFALTO. AF_03/2022</t>
  </si>
  <si>
    <t>FORNECIMENTO E INSTALAÇÃO DE CALOTA SOBRE ASFALTO. AF_03/2022</t>
  </si>
  <si>
    <t>FORNECIMENTO E INSTALAÇÃO DE DEFENSA METÁLICA MALEÁVEL DUPLA, SOBRE SOLO. AF_03/2022</t>
  </si>
  <si>
    <t>FORNECIMENTO E INSTALAÇÃO DE DEFENSA METÁLICA MALEÁVEL SIMPLES, SOBRE SOLO. AF_03/2022</t>
  </si>
  <si>
    <t>FORNECIMENTO E INSTALAÇÃO DE DEFENSA METÁLICA SEMI MALEÁVEL DUPLA, SOBRE SOLO. AF_03/2022</t>
  </si>
  <si>
    <t>FORNECIMENTO E INSTALAÇÃO DE DEFENSA METÁLICA SEMI MALEÁVEL SIMPLES (ANCORAGEM), SOBRE SOLO. AF_03/2022</t>
  </si>
  <si>
    <t>FORNECIMENTO E INSTALAÇÃO DE DEFENSA METÁLICA SEMI MALEÁVEL SIMPLES, SOBRE SOLO. AF_03/2022</t>
  </si>
  <si>
    <t>FORNECIMENTO E INSTALAÇÃO DE DEFENSA METÁLICA SEMI-MALEAVEL DUPLA (ANCORAGEM), SOBRE SOLO. AF_03/2022</t>
  </si>
  <si>
    <t>FORNECIMENTO E INSTALAÇÃO DE DEFENSA METÁLICA TRIPLA ONDA DUPLA, SOBRE SOLO. AF_03/2022</t>
  </si>
  <si>
    <t>FORNECIMENTO E INSTALAÇÃO DE DEFENSA METÁLICA TRIPLA ONDA SIMPLES, SOBRE SOLO. AF_03/2022</t>
  </si>
  <si>
    <t>FORNECIMENTO E INSTALAÇÃO DE LOMBADA SOBRE ASFALTO. AF_03/2022</t>
  </si>
  <si>
    <t>FORNECIMENTO E INSTALAÇÃO DE PRISMA SOBRE ASFALTO. AF_03/2022</t>
  </si>
  <si>
    <t>FORNECIMENTO E INSTALAÇÃO DE SEGREGADOR SOBRE ASFALTO. AF_03/2022</t>
  </si>
  <si>
    <t>FORNECIMENTO E INSTALAÇÃO DE TACHA SOBRE ASFALTO. AF_03/2022</t>
  </si>
  <si>
    <t>FORNECIMENTO E INSTALAÇÃO DE TACHÃO SOBRE ASFALTO. AF_03/2022</t>
  </si>
  <si>
    <t>FORNECIMENTO E INSTALAÇÃO DE TERMINAL DE ANCORAGEM DE DEFENSA METÁLICA, EM BARREIRA DE CONCRETO. AF_03/2022</t>
  </si>
  <si>
    <t>FORNECIMENTO E INSTALAÇÃO DE PLACA DE OBRA COM CHAPA GALVANIZADA E ESTRUTURA DE MADEIRA. AF_03/2022_PS</t>
  </si>
  <si>
    <t>FORNECIMENTO E INSTALAÇÃO DE PLACA DE SINALIZAÇÃO EM CHAPA DE ALUMÍNIO EM SUPORTE DE CONCRETO. AF_03/2022</t>
  </si>
  <si>
    <t>FORNECIMENTO E INSTALAÇÃO DE PLACA DE SINALIZAÇÃO EM CHAPA DE ALUMÍNIO EM SUPORTE DE MADEIRA. AF_03/2022</t>
  </si>
  <si>
    <t>FORNECIMENTO E INSTALAÇÃO DE PLACA DE SINALIZAÇÃO EM CHAPA DE ALUMÍNIO EM SUPORTE METÁLICO. AF_03/2022</t>
  </si>
  <si>
    <t>FORNECIMENTO E INSTALAÇÃO DE PLACA DE SINALIZAÇÃO EM CHAPA DE AÇO EM SUPORTE DE CONCRETO. AF_03/2022</t>
  </si>
  <si>
    <t>FORNECIMENTO E INSTALAÇÃO DE PLACA DE SINALIZAÇÃO EM CHAPA DE AÇO EM SUPORTE DE MADEIRA. AF_03/2022</t>
  </si>
  <si>
    <t>FORNECIMENTO E INSTALAÇÃO DE PLACA DE SINALIZAÇÃO EM CHAPA DE AÇO EM SUPORTE METÁLICO. AF_03/2022</t>
  </si>
  <si>
    <t>FORNECIMENTO E INSTALAÇÃO DE PLACA DE SINALIZAÇÃO EM PÓRTICO E SEMI-PÓRTICO. AF_03/2022</t>
  </si>
  <si>
    <t>FORNECIMENTO E INSTALAÇÃO DE PÓRTICO METÁLICO COM VÃO DE 10,3 M. AF_03/2022</t>
  </si>
  <si>
    <t>FORNECIMENTO E INSTALAÇÃO DE PÓRTICO METÁLICO COM VÃO DE 11,4 M. AF_03/2022</t>
  </si>
  <si>
    <t>FORNECIMENTO E INSTALAÇÃO DE PÓRTICO METÁLICO COM VÃO DE 12,5 M. AF_03/2022</t>
  </si>
  <si>
    <t>FORNECIMENTO E INSTALAÇÃO DE PÓRTICO METÁLICO COM VÃO DE 13,6 M. AF_03/2022</t>
  </si>
  <si>
    <t>FORNECIMENTO E INSTALAÇÃO DE PÓRTICO METÁLICO COM VÃO DE 14,8 M. AF_03/2022</t>
  </si>
  <si>
    <t>FORNECIMENTO E INSTALAÇÃO DE PÓRTICO METÁLICO COM VÃO DE 15,9 M. AF_03/2022</t>
  </si>
  <si>
    <t>FORNECIMENTO E INSTALAÇÃO DE PÓRTICO METÁLICO COM VÃO DE 17 M. AF_03/2022</t>
  </si>
  <si>
    <t>FORNECIMENTO E INSTALAÇÃO DE PÓRTICO METÁLICO COM VÃO DE 18,1 M. AF_03/2022</t>
  </si>
  <si>
    <t>FORNECIMENTO E INSTALAÇÃO DE PÓRTICO METÁLICO COM VÃO DE 19,2 M. AF_03/2022</t>
  </si>
  <si>
    <t>FORNECIMENTO E INSTALAÇÃO DE PÓRTICO METÁLICO COM VÃO DE 20,3 M. AF_03/2022</t>
  </si>
  <si>
    <t>FORNECIMENTO E INSTALAÇÃO DE PÓRTICO METÁLICO COM VÃO DE 21,5 M. AF_03/2022</t>
  </si>
  <si>
    <t>FORNECIMENTO E INSTALAÇÃO DE PÓRTICO METÁLICO COM VÃO DE 22,6 M. AF_03/2022</t>
  </si>
  <si>
    <t>FORNECIMENTO E INSTALAÇÃO DE PÓRTICO METÁLICO COM VÃO DE 23,7 M. AF_03/2022</t>
  </si>
  <si>
    <t>FORNECIMENTO E INSTALAÇÃO DE PÓRTICO METÁLICO COM VÃO DE 24,8 M. AF_03/2022</t>
  </si>
  <si>
    <t>FORNECIMENTO E INSTALAÇÃO DE PÓRTICO METÁLICO COM VÃO DE 26 M. AF_03/2022</t>
  </si>
  <si>
    <t>FORNECIMENTO E INSTALAÇÃO DE PÓRTICO METÁLICO COM VÃO DE 27,1 M. AF_03/2022</t>
  </si>
  <si>
    <t>FORNECIMENTO E INSTALAÇÃO DE PÓRTICO METÁLICO COM VÃO DE 9,2 M. AF_03/2022</t>
  </si>
  <si>
    <t>FORNECIMENTO E INSTALAÇÃO DE SEMI PÓRTICO DUPLO METÁLICO COM VÃO DE 2,7 M. AF_03/2022</t>
  </si>
  <si>
    <t>FORNECIMENTO E INSTALAÇÃO DE SEMI PÓRTICO DUPLO METÁLICO COM VÃO DE 3,8 M. AF_03/2022</t>
  </si>
  <si>
    <t>FORNECIMENTO E INSTALAÇÃO DE SEMI PÓRTICO DUPLO METÁLICO COM VÃO DE 4,9 M. AF_03/2022</t>
  </si>
  <si>
    <t>FORNECIMENTO E INSTALAÇÃO DE SEMI PÓRTICO DUPLO METÁLICO COM VÃO DE 6 M. AF_03/2022</t>
  </si>
  <si>
    <t>FORNECIMENTO E INSTALAÇÃO DE SEMI PÓRTICO DUPLO METÁLICO COM VÃO DE 7,2 M. AF_03/2022</t>
  </si>
  <si>
    <t>FORNECIMENTO E INSTALAÇÃO DE SEMI PÓRTICO DUPLO METÁLICO COM VÃO DE 8,3 M. AF_03/2022</t>
  </si>
  <si>
    <t>FORNECIMENTO E INSTALAÇÃO DE SEMI PÓRTICO METÁLICO COM VÃO DE 2,7 M. AF_03/2022</t>
  </si>
  <si>
    <t>FORNECIMENTO E INSTALAÇÃO DE SEMI PÓRTICO METÁLICO COM VÃO DE 3,8 M. AF_03/2022</t>
  </si>
  <si>
    <t>FORNECIMENTO E INSTALAÇÃO DE SEMI PÓRTICO METÁLICO COM VÃO DE 4,9 M. AF_03/2022</t>
  </si>
  <si>
    <t>FORNECIMENTO E INSTALAÇÃO DE SEMI PÓRTICO METÁLICO COM VÃO DE 6 M. AF_03/2022</t>
  </si>
  <si>
    <t>FORNECIMENTO E INSTALAÇÃO DE SEMI PÓRTICO METÁLICO COM VÃO DE 7,2 M. AF_03/2022</t>
  </si>
  <si>
    <t>FORNECIMENTO E INSTALAÇÃO DE SEMI PÓRTICO METÁLICO COM VÃO DE 8,3 M. AF_03/2022</t>
  </si>
  <si>
    <t>FORNECIMENTO E INSTALAÇÃO DE SUPORTE DE MADEIRA  PARA PLACAS DE SINALIZAÇÃO, EM SOLO, COM H= DE 2,5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</si>
  <si>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</si>
  <si>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</si>
  <si>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FORNECIMENTO E INSTALAÇÃO DE SUPORTE DE MADEIRA PARA PLACAS DE SINALIZAÇÃO, EM SOLO, COM H= DE 2,0 M E SEÇÃO DE 7,5 X 7,5 CM. AF_03/2022</t>
  </si>
  <si>
    <t>FORNECIMENTO E INSTALAÇÃO DE SUPORTE METÁLICO GALVANIZADO PARA PLACAS DE SINALIZAÇÃO EM SOLO, COM H= DE 2,5 M E DIÂMETRO DE 2''. AF_03/2022</t>
  </si>
  <si>
    <t>FORNECIMENTO E INSTALAÇÃO DE SUPORTE METÁLICO GALVANIZADO PARA PLACAS DE SINALIZAÇÃO, EM BASE DE CONCRETO, COM H= DE 2,0 M E DIÂMETRO DE 2''. AF_03/2022</t>
  </si>
  <si>
    <t>FORNECIMENTO E INSTALAÇÃO DE SUPORTE METÁLICO GALVANIZADO PARA PLACAS DE SINALIZAÇÃO, EM BASE DE CONCRETO, COM H= DE 2,5 M E DIÂMETRO DE 2''. AF_03/2022</t>
  </si>
  <si>
    <t>FORNECIMENTO E INSTALAÇÃO DE SUPORTE METÁLICO GALVANIZADO PARA PLACAS DE SINALIZAÇÃO, EM SOLO, COM H= DE 2,0 M E DIÂMETRO DE 2''. AF_03/2022</t>
  </si>
  <si>
    <t>BASE METÁLICA PARA MASTRO 1 ½"  PARA SPDA - FORNECIMENTO E INSTALAÇÃO. AF_08/2023</t>
  </si>
  <si>
    <t>CAPTOR TIPO FRANKLIN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</si>
  <si>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</si>
  <si>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</si>
  <si>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</si>
  <si>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</si>
  <si>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</si>
  <si>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</si>
  <si>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</si>
  <si>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CONECTOR SPLIT-BOLT, PARA SPDA, PARA CABOS DE 16 A 70 MM2 - FORNECIMENTO E INSTALAÇÃO. AF_08/2023</t>
  </si>
  <si>
    <t>CONJUNTO DE ESTAIAMENTO PARA MASTRO DE SPDA (COMPRIMENTO DOS ESTAIS = 12 M) - FORNECIMENTO E INSTALAÇÃO. AF_08/2023</t>
  </si>
  <si>
    <t>CONJUNTO DE ESTAIAMENTO PARA MASTRO DE SPDA (COMPRIMENTO DOS ESTAIS = 2 M) - FORNECIMENTO E INSTALAÇÃO. AF_08/2023</t>
  </si>
  <si>
    <t>CONJUNTO DE ESTAIAMENTO PARA MASTRO DE SPDA (COMPRIMENTO DOS ESTAIS = 4 M) - FORNECIMENTO E INSTALAÇÃO. AF_08/2023</t>
  </si>
  <si>
    <t>CONJUNTO DE ESTAIAMENTO PARA MASTRO DE SPDA (COMPRIMENTO DOS ESTAIS = 8 M) - FORNECIMENTO E INSTALAÇÃO. AF_08/2023</t>
  </si>
  <si>
    <t>CONJUNTO PARA-RAIOS TIPO FRANKLIN PARA SPDA (INCLUSO BASE METÁLICA, MASTRO COM 6 M, CAPTOR FRANKLIN E CONJUNTO DE ESTAIAMENTO COM 3 ESTAIS FLEXÍVEIS DE 4 M) - FORNECIMENTO E INSTALAÇÃO. AF_08/2023</t>
  </si>
  <si>
    <t>CORDOALHA DE COBRE NU 35 MM², NÃO ENTERRADA, COM ISOLADOR - FORNECIMENTO E INSTALAÇÃO. AF_08/2023</t>
  </si>
  <si>
    <t>CORDOALHA DE COBRE NU 35 MM², NÃO ENTERRADA, COM PRESILHA - FORNECIMENTO E INSTALAÇÃO. AF_08/2023</t>
  </si>
  <si>
    <t>CORDOALHA DE COBRE NU 50 MM², ENTERRADA - FORNECIMENTO E INSTALAÇÃO. AF_08/2023</t>
  </si>
  <si>
    <t>CORDOALHA DE COBRE NU 50 MM², NÃO ENTERRADA, COM ISOLADOR - FORNECIMENTO E INSTALAÇÃO. AF_08/2023</t>
  </si>
  <si>
    <t>CORDOALHA DE COBRE NU 50 MM², NÃO ENTERRADA, COM PRESILHA - FORNECIMENTO E INSTALAÇÃO. AF_08/2023</t>
  </si>
  <si>
    <t>CORDOALHA DE COBRE NU 70 MM², ENTERRADA - FORNECIMENTO E INSTALAÇÃO. AF_08/2023</t>
  </si>
  <si>
    <t>CORDOALHA DE COBRE NU 70 MM², NÃO ENTERRADA, COM ISOLADOR - FORNECIMENTO E INSTALAÇÃO. AF_08/2023</t>
  </si>
  <si>
    <t>CORDOALHA DE COBRE NU 70 MM², NÃO ENTERRADA, COM PRESILHA - FORNECIMENTO E INSTALAÇÃO. AF_08/2023</t>
  </si>
  <si>
    <t>CORDOALHA DE COBRE NU 95 MM², ENTERRADA - FORNECIMENTO E INSTALAÇÃO. AF_08/2023</t>
  </si>
  <si>
    <t>CORDOALHA DE COBRE NU 95 MM², NÃO ENTERRADA, COM ISOLADOR - FORNECIMENTO E INSTALAÇÃO. AF_08/2023</t>
  </si>
  <si>
    <t>ELETRODUTO PVC RÍGIDO, DIÂMETRO 40MM, COM 3 METROS, PARA SPDA - FORNECIMENTO E INSTALAÇÃO. AF_08/2023</t>
  </si>
  <si>
    <t>FITA DE ALUMÍNIO 70 MM² PARA SPDA - FORNECIMENTO E INSTALAÇÃO. AF_08/2023</t>
  </si>
  <si>
    <t>HASTE DE ATERRAMENTO, DIÂMETRO 3/4", COM 3 METROS - FORNECIMENTO E INSTALAÇÃO. AF_08/2023</t>
  </si>
  <si>
    <t>HASTE DE ATERRAMENTO, DIÂMETRO 5/8", COM 3 METROS - FORNECIMENTO E INSTALAÇÃO. AF_08/2023</t>
  </si>
  <si>
    <t>MASTRO 1 ½", COM 3 METROS, PARA SPDA - FORNECIMENTO E INSTALAÇÃO. AF_08/2023</t>
  </si>
  <si>
    <t>MINI CAPTOR PARA SPDA - FORNECIMENTO E INSTALAÇÃO. AF_08/2023</t>
  </si>
  <si>
    <t>PRESILHA PARA FIXAÇÃO DE CORDOALHA NÃO ENTERRADA PARA SPDA - FORNECIMENTO E INSTALAÇÃO. AF_08/2023</t>
  </si>
  <si>
    <t>SOLDA EXOTÉRMICA PARA SPDA - FORNECIMENTO E INSTALAÇÃO. AF_08/2023</t>
  </si>
  <si>
    <t>SUPORTE ISOLADOR 2 DESCIDAS PARA FIXAÇÃO DA CORDOALHA DE COBRE EM MASTRO 1 1/2" DE SPDA - FORNECIMENTO E INSTALAÇÃO. AF_08/2023</t>
  </si>
  <si>
    <t>SUPORTE ISOLADOR PARA FIXAÇÃO DA CORDOALHA DE COBRE EM ALVENARIA OU CONCRETO - FORNECIMENTO E INSTALAÇÃO. AF_08/2023</t>
  </si>
  <si>
    <t>INSTALAÇÃO E FORNECIMENTO DE PAINEL FIXO NA PAREDE COM TOMADAS E SAÍDAS PARA GASES MEDICINAIS. AF_11/2023</t>
  </si>
  <si>
    <t>INSTALAÇÃO E FORNECIMENTO DE PAINEL SUSPENSO COM TOMADAS E SAÍDAS PARA GASES MEDICINAIS. AF_11/2023</t>
  </si>
  <si>
    <t>INSTALAÇÃO E FORNECIMENTO DE POSTO PAREDE, INTERNO OU EXTERNO, PARA REDE DE GASES HOSPITALARES, COM VÁLVULA DE IMPACTO P/ESTANQUEIDADE, PRESSÃO MÁX. TRAB. 8,0 KGF/CM2, CONEXÕES, COM CANOPLA PLÁSTICA COM INDICAÇÃO DO TIPO DE GÁS, COMPLETO. AF_11/2023</t>
  </si>
  <si>
    <t>INSTALAÇÃO E FORNECIMENTO DE RÉGUA DE INALOTERAPIA DE PAREDE PARA REDE DE GÁS COMPRIMIDO, COM 3 PONTOS DE CONSUMO DE GASES IDENTIFICADOS, EM PERFIL DE ALUMÍNIO, APROX. 40 CM, INCLUI VÁLVULA DE IMPACTO E CONEXÕES EM LATÃO, COMPLETO. AF_11/2023</t>
  </si>
  <si>
    <t>INSTALAÇÃO E FORNECIMENTO DE RÉGUA DE INALOTERAPIA DE PAREDE PARA REDE DE GÁS OXIGÊNIO, COM 3 PONTOS DE CONSUMO DE GASES IDENTIFICADOS, EM PERFIL DE ALUMÍNIO ANODIZ., APROX. 40 CM, INCLUI VÁLVULA DE IMPACTO E CONEXÕES EM LATÃO, COMPLETO. AF_11/2023</t>
  </si>
  <si>
    <t>CAIXA DE EMBUTIR EM AÇO GALVANIZADO PARA ABRIGO DE HIDRÔMETRO - FORNECIMENTO E INSTALAÇÃO (EXCLUSIVE HIDRÔMETRO). AF_03/2024</t>
  </si>
  <si>
    <t>CAIXA DE EMBUTIR EM POLICARBONATO PARA ABRIGO DE HIDRÔMETRO - FORNECIMENTO E INSTALAÇÃO (EXCLUSIVE HIDRÔMETRO). AF_03/2024</t>
  </si>
  <si>
    <t>CAIXA DE EMBUTIR EM POLIPROPILENO PARA ABRIGO DE HIDRÔMETRO - FORNECIMENTO E INSTALAÇÃO (EXCLUSIVE HIDRÔMETRO). AF_03/2024</t>
  </si>
  <si>
    <t>CAIXA DE SOBREPOR EM AÇO GALVANIZADO PARA ABRIGO DE HIDRÔMETRO - FORNECIMENTO E INSTALAÇÃO (EXCLUSIVE HIDRÔMETRO). AF_03/2024</t>
  </si>
  <si>
    <t>CAIXA EM CONCRETO PRÉ-MOLDADO PARA ABRIGO DE HIDRÔMETRO COM DN 20 MM - FORNECIMENTO E INSTALAÇÃO. AF_03/2024</t>
  </si>
  <si>
    <t>CAIXA EM CONCRETO PRÉ-MOLDADO PARA ABRIGO DE HIDRÔMETRO COM DN 25 MM - FORNECIMENTO E INSTALAÇÃO (EXCLUSIVE HIDRÔMETRO). AF_03/2024</t>
  </si>
  <si>
    <t>HIDRÔMETRO DN 1 1/2", 20 M³/H - FORNECIMENTO E INSTALAÇÃO. AF_03/2024</t>
  </si>
  <si>
    <t>HIDRÔMETRO DN 1", 10 M³/H - FORNECIMENTO E INSTALAÇÃO. AF_03/2024</t>
  </si>
  <si>
    <t>HIDRÔMETRO DN 1", 7 M³/H - FORNECIMENTO E INSTALAÇÃO. AF_03/2024</t>
  </si>
  <si>
    <t>HIDRÔMETRO DN 1/2", 1,5 M3/H - FORNECIMENTO E INSTALAÇÃO. AF_03/2024</t>
  </si>
  <si>
    <t>HIDRÔMETRO DN 1/2", 3,0 M3/H - FORNECIMENTO E INSTALAÇÃO. AF_03/2024</t>
  </si>
  <si>
    <t>HIDRÔMETRO DN 2" , 30 M³/H - FORNECIMENTO E INSTALAÇÃO. AF_03/2024</t>
  </si>
  <si>
    <t>HIDRÔMETRO DN 3/4", 5,0 M3/H - FORNECIMENTO E INSTALAÇÃO.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</si>
  <si>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</si>
  <si>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</si>
  <si>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</si>
  <si>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</si>
  <si>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</si>
  <si>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</si>
  <si>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</si>
  <si>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</si>
  <si>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</si>
  <si>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</si>
  <si>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</si>
  <si>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</si>
  <si>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</si>
  <si>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</si>
  <si>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</si>
  <si>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</si>
  <si>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</si>
  <si>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</si>
  <si>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</si>
  <si>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</si>
  <si>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</si>
  <si>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</si>
  <si>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</si>
  <si>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</si>
  <si>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KIT CAVALETE PARA MEDIÇÃO DE ÁGUA - ENTRADA INDIVIDUALIZADA, EM PVC 25 MM (3/4"), PARA 1 MEDIDOR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</si>
  <si>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</si>
  <si>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</si>
  <si>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</si>
  <si>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</si>
  <si>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</si>
  <si>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</si>
  <si>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</si>
  <si>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</si>
  <si>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</si>
  <si>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</si>
  <si>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</si>
  <si>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</si>
  <si>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</si>
  <si>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SOLDA DE TOPO EM CHAPA/PERFIL/TUBO DE AÇO CHANFRADO, ESPESSURA=1/2''. AF_06/2018</t>
  </si>
  <si>
    <t>SOLDA DE TOPO EM CHAPA/PERFIL/TUBO DE AÇO CHANFRADO, ESPESSURA=1/4''. AF_06/2018</t>
  </si>
  <si>
    <t>SOLDA DE TOPO EM CHAPA/PERFIL/TUBO DE AÇO CHANFRADO, ESPESSURA=3/4''. AF_06/2018</t>
  </si>
  <si>
    <t>SOLDA DE TOPO EM CHAPA/PERFIL/TUBO DE AÇO CHANFRADO, ESPESSURA=3/8''. AF_06/2018</t>
  </si>
  <si>
    <t>SOLDA DE TOPO EM CHAPA/PERFIL/TUBO DE AÇO CHANFRADO, ESPESSURA=5/16''. AF_06/2018</t>
  </si>
  <si>
    <t>SOLDA DE TOPO EM CHAPA/PERFIL/TUBO DE AÇO CHANFRADO, ESPESSURA=5/8''. AF_06/2018</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</si>
  <si>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</si>
  <si>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</si>
  <si>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</si>
  <si>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LIMPEZA MANUAL DE VEGETAÇÃO EM TERRENO COM ENXADA. AF_03/2024</t>
  </si>
  <si>
    <t>LIMPEZA MECANIZADA DE CAMADA VEGETAL, VEGETAÇÃO E PEQUENAS ÁRVORES (DIÂMETRO DE TRONCO MENOR QUE 0,20 M), COM TRATOR DE ESTEIRAS.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</si>
  <si>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</si>
  <si>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</si>
  <si>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</si>
  <si>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PODA EM ALTURA DE ÁRVORE COM DIÂMETRO DE TRONCO MENOR QUE 0,20 M.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</si>
  <si>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</si>
  <si>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</si>
  <si>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</si>
  <si>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AMARRAÇÃO DE TELHAS CERÂMICAS OU DE CONCRETO. AF_07/2019</t>
  </si>
  <si>
    <t>CALHA DE BEIRAL, SEMICIRCULAR DE PVC, DIAMETRO 125 MM, INCLUINDO CABECEIRAS, EMENDAS, BOCAIS, SUPORTES E VEDAÇÕES, EXCLUINDO CONDUTORES, INCLUSO TRANSPORTE VERTICAL. AF_07/2019</t>
  </si>
  <si>
    <t>CALHA EM CHAPA DE AÇO GALVANIZADO NÚMERO 24, DESENVOLVIMENTO DE 100 CM,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</si>
  <si>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</si>
  <si>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</si>
  <si>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</si>
  <si>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</si>
  <si>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NORMAL PARA TELHA TRAPEZOIDAL DE AÇO, E = 0,5 MM, INCLUSO ACESSÓRIOS DE FIXAÇÃO E IÇAMENTO.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</si>
  <si>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</si>
  <si>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</si>
  <si>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ESTRUTURAL E = 6 MM, INCLUSO ACESSÓRIOS DE FIXAÇÃO E IÇAMENTO. AF_07/2019</t>
  </si>
  <si>
    <t>CUMEEIRA PARA TELHA DE FIBROCIMENTO ONDULADA E = 6 MM, INCLUSO ACESSÓRIOS DE FIXAÇÃO E IÇAMENTO. AF_07/2019</t>
  </si>
  <si>
    <t>CUMEEIRA SHED PARA TELHA ONDULADA DE FIBROCIMENTO, E = 6 MM, INCLUSO ACESSÓRIOS DE FIXAÇÃO E IÇAMENTO. AF_07/2019</t>
  </si>
  <si>
    <t>EMBOÇAMENTO COM ARGAMASSA TRAÇO 1:2:9 (CIMENTO, CAL E AREIA). AF_07/2019</t>
  </si>
  <si>
    <t>ISOLAMENTO TERMOACÚSTICO COM LÃ MINERAL NA SUBCOBERTURA, INCLUSO TRANSPORTE VERTICAL. AF_07/2019</t>
  </si>
  <si>
    <t>RETIRADA E RECOLOCAÇÃO DE  TELHA CERÂMICA CAPA-CANAL, COM ATÉ DUAS ÁGUAS, INCLUSO IÇAMENTO. AF_07/2019</t>
  </si>
  <si>
    <t>RETIRADA E RECOLOCAÇÃO DE  TELHA CERÂMICA CAPA-CANAL, COM MAIS DE DUAS ÁGUAS, INCLUSO IÇAMENTO. AF_07/2019</t>
  </si>
  <si>
    <t>RETIRADA E RECOLOCAÇÃO DE  TELHA CERÂMICA DE ENCAIXE, COM ATÉ DUAS ÁGUAS, INCLUSO IÇAMENTO. AF_07/2019</t>
  </si>
  <si>
    <t>RETIRADA E RECOLOCAÇÃO DE  TELHA CERÂMICA DE ENCAIXE, COM MAIS DE DUAS ÁGUAS, INCLUSO IÇAMENTO. AF_07/2019</t>
  </si>
  <si>
    <t>RUFO EM CHAPA DE AÇO GALVANIZADO NÚMERO 24, CORTE DE 25 CM,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</si>
  <si>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</si>
  <si>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</si>
  <si>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SUBCOBERTURA COM MANTA PLÁSTICA REVESTIDA POR PELÍCULA DE ALUMÍNO,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</si>
  <si>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</si>
  <si>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</si>
  <si>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</si>
  <si>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</si>
  <si>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</si>
  <si>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</si>
  <si>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</si>
  <si>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</si>
  <si>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</si>
  <si>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</si>
  <si>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</si>
  <si>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</si>
  <si>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AÇO/ALUMÍNIO E = 0,5 MM, COM ATÉ 2 ÁGUAS, INCLUSO IÇAMENTO. AF_07/2019</t>
  </si>
  <si>
    <t>TELHAMENTO COM TELHA DE CONCRETO DE ENCAIXE, COM ATÉ 2 ÁGUAS, INCLUSO TRANSPORTE VERTICAL. AF_07/2019</t>
  </si>
  <si>
    <t>TELHAMENTO COM TELHA DE CONCRETO DE ENCAIXE, COM MAIS DE 2 ÁGUAS, INCLUSO TRANSPORTE VERTICAL. AF_07/2019</t>
  </si>
  <si>
    <t>TELHAMENTO COM TELHA DE ENCAIXE, TIPO FRANCESA DE VIDRO, COM ATÉ 2 ÁGUAS, INCLUSO TRANSPORTE VERTICAL. AF_07/2019</t>
  </si>
  <si>
    <t>TELHAMENTO COM TELHA ESTRUTURAL DE FIBROCIMENTO E= 8 MM, COM ATÉ 2 ÁGUAS, INCLUSO IÇAMENTO. AF_07/2019_PS</t>
  </si>
  <si>
    <t>TELHAMENTO COM TELHA METÁLICA TERMOACÚSTICA E = 30 MM, COM ATÉ 2 ÁGUAS, INCLUSO IÇAMENTO. AF_07/2019</t>
  </si>
  <si>
    <t>TELHAMENTO COM TELHA ONDULADA DE FIBRA DE VIDRO E = 0,6 MM,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</si>
  <si>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</si>
  <si>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ONDULADA DE FIBROCIMENTO E = 6 MM, COM RECOBRIMENTO LATERAL DE 1/4 DE ONDA PARA TELHADO COM INCLINAÇÃO MAIOR QUE 10°, COM ATÉ 2 ÁGUAS, INCLUSO IÇAMENTO. AF_07/2019</t>
  </si>
  <si>
    <t>SUPORTE PARA TRANSFORMADOR EM POSTE DE CONCRETO CIRCULAR - FORNECIMENTO E INSTALAÇÃO. AF_12/2020</t>
  </si>
  <si>
    <t>SUPORTE PARA TRANSFORMADOR EM POSTE DE CONCRETO DUPLO T - FORNECIMENTO E INSTALAÇÃO. AF_12/2020</t>
  </si>
  <si>
    <t>TRANSFORMADOR DE DISTRIBUIÇÃO, 1000 KVA, TRIFÁSICO, 60 HZ, CLASSE 15 KV, IMERSO EM ÓLEO MINERAL, INSTALAÇÃO EM SOLO (NÃO INCLUSO ABRIGO) - FORNECIMENTO E INSTALAÇÃO. AF_02/2022</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</si>
  <si>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</si>
  <si>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</si>
  <si>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</si>
  <si>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</si>
  <si>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</si>
  <si>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</si>
  <si>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500KVA, TRIFÁSICO, 60 HZ, CLASSE 15 KV, IMERSO EM ÓLEO MINERAL, INSTALAÇÃO EM SOLO (NÃO INCLUSO ABRIGO) - FORNECIMENTO E INSTALAÇÃO. AF_02/2022</t>
  </si>
  <si>
    <t>TRANSFORMADOR DE DISTRIBUIÇÃO, 75 KVA, TRIFÁSICO, 60 HZ, CLASSE 15 KV, IMERSO EM ÓLEO MINERAL, INSTALAÇÃO EM POSTE (NÃO INCLUSO SUPORTE) - FORNECIMENTO E INSTALAÇÃO. AF_12/2020</t>
  </si>
  <si>
    <t>TRANSFORMADOR DE DISTRIBUIÇÃO, 750 KVA, TRIFÁSICO, 60 HZ, CLASSE 15 KV, IMERSO EM ÓLEO MINERAL, INSTALAÇÃO EM SOLO (NÃO INCLUSO ABRIGO) - FORNECIMENTO E INSTALAÇÃO. AF_02/2022</t>
  </si>
  <si>
    <t>CARGA E DESCARGA COM CARRINHO PLATAFORMA, DE BANCADA DE MÁRMORE OU GRANITO PARA COZINHA/LAVATÓRIO OU MÁRMORE SINTÉTICO COM CUBA INTEGRADA, EM BALSA DE 1000 TONELADAS. AF_05/2024</t>
  </si>
  <si>
    <t>T</t>
  </si>
  <si>
    <t>CARGA E DESCARGA COM CARRINHO PLATAFORMA, DE BANCADA DE MÁRMORE OU GRANITO PARA COZINHA/LAVATÓRIO OU MÁRMORE SINTÉTICO COM CUBA INTEGRADA, EM BALSA DE 1500 TONELADAS. AF_05/2024</t>
  </si>
  <si>
    <t>CARGA E DESCARGA COM CARRINHO PLATAFORMA, DE BANCADA DE MÁRMORE OU GRANITO PARA COZINHA/LAVATÓRIO OU MÁRMORE SINTÉTICO COM CUBA INTEGRADA, EM BALSA DE 2000 TONELADAS. AF_05/2024</t>
  </si>
  <si>
    <t>CARGA E DESCARGA COM CARRINHO PLATAFORMA, DE BANCADA DE MÁRMORE OU GRANITO PARA COZINHA/LAVATÓRIO OU MÁRMORE SINTÉTICO COM CUBA INTEGRADA, EM BALSA DE 600 TONELADAS. AF_05/2024</t>
  </si>
  <si>
    <t>CARGA E DESCARGA COM MANIPULADOR TELESCÓPICO, DE PÁLETE DE BACIA SANITÁRIA, CAIXA ACOPLADA, TANQUE OU PIA, EM BALSA DE 1000 TONELADAS. AF_05/2024</t>
  </si>
  <si>
    <t>CARGA E DESCARGA COM MANIPULADOR TELESCÓPICO, DE PÁLETE DE BACIA SANITÁRIA, CAIXA ACOPLADA, TANQUE OU PIA, EM BALSA DE 1500 TONELADAS. AF_05/2024</t>
  </si>
  <si>
    <t>CARGA E DESCARGA COM MANIPULADOR TELESCÓPICO, DE PÁLETE DE BACIA SANITÁRIA, CAIXA ACOPLADA, TANQUE OU PIA, EM BALSA DE 2000 TONELADAS. AF_05/2024</t>
  </si>
  <si>
    <t>CARGA E DESCARGA COM MANIPULADOR TELESCÓPICO, DE PÁLETE DE BACIA SANITÁRIA, CAIXA ACOPLADA, TANQUE OU PIA, EM BALSA DE 600 TONELADAS. AF_05/2024</t>
  </si>
  <si>
    <t>CARGA E DESCARGA COM MANIPULADOR TELESCÓPICO, DE PÁLETE DE BLOCOS VAZADOS DE CONCRETO OU CERÂMICO, EM BALSA DE 1000 TONELADAS. AF_05/2024</t>
  </si>
  <si>
    <t>CARGA E DESCARGA COM MANIPULADOR TELESCÓPICO, DE PÁLETE DE BLOCOS VAZADOS DE CONCRETO OU CERÂMICO, EM BALSA DE 1500 TONELADAS. AF_05/2024</t>
  </si>
  <si>
    <t>CARGA E DESCARGA COM MANIPULADOR TELESCÓPICO, DE PÁLETE DE BLOCOS VAZADOS DE CONCRETO OU CERÂMICO, EM BALSA DE 2000 TONELADAS. AF_05/2024</t>
  </si>
  <si>
    <t>CARGA E DESCARGA COM MANIPULADOR TELESCÓPICO, DE PÁLETE DE BLOCOS VAZADOS DE CONCRETO OU CERÂMICO, EM BALSA DE 600 TONELADAS. AF_05/2024</t>
  </si>
  <si>
    <t>CARGA E DESCARGA COM MANIPULADOR TELESCÓPICO, DE PÁLETE DE CAIXAS COM REVESTIMENTO CERÂMICO, EM BALSA DE 1000 TONELADAS. AF_05/2024</t>
  </si>
  <si>
    <t>CARGA E DESCARGA COM MANIPULADOR TELESCÓPICO, DE PÁLETE DE CAIXAS COM REVESTIMENTO CERÂMICO, EM BALSA DE 1500 TONELADAS. AF_05/2024</t>
  </si>
  <si>
    <t>CARGA E DESCARGA COM MANIPULADOR TELESCÓPICO, DE PÁLETE DE CAIXAS COM REVESTIMENTO CERÂMICO, EM BALSA DE 2000 TONELADAS. AF_05/2024</t>
  </si>
  <si>
    <t>CARGA E DESCARGA COM MANIPULADOR TELESCÓPICO, DE PÁLETE DE CAIXAS COM REVESTIMENTO CERÂMICO, EM BALSA DE 600 TONELADAS. AF_05/2024</t>
  </si>
  <si>
    <t>CARGA E DESCARGA COM MANIPULADOR TELESCÓPICO, DE PÁLETE DE LATAS 18 LITROS, EM BALSA DE 1000 TONELADAS. AF_05/2024</t>
  </si>
  <si>
    <t>CARGA E DESCARGA COM MANIPULADOR TELESCÓPICO, DE PÁLETE DE LATAS 18 LITROS, EM BALSA DE 1500 TONELADAS. AF_05/2024</t>
  </si>
  <si>
    <t>CARGA E DESCARGA COM MANIPULADOR TELESCÓPICO, DE PÁLETE DE LATAS 18 LITROS, EM BALSA DE 2000 TONELADAS. AF_05/2024</t>
  </si>
  <si>
    <t>CARGA E DESCARGA COM MANIPULADOR TELESCÓPICO, DE PÁLETE DE LATAS 18 LITROS, EM BALSA DE 600 TONELADAS. AF_05/2024</t>
  </si>
  <si>
    <t>CARGA E DESCARGA COM MANIPULADOR TELESCÓPICO, DE PÁLETE DE SACOS, EM BALSA DE 1000 TONELADAS. AF_05/2024</t>
  </si>
  <si>
    <t>CARGA E DESCARGA COM MANIPULADOR TELESCÓPICO, DE PÁLETE DE SACOS, EM BALSA DE 1500 TONELADAS. AF_05/2024</t>
  </si>
  <si>
    <t>CARGA E DESCARGA COM MANIPULADOR TELESCÓPICO, DE PÁLETE DE SACOS, EM BALSA DE 2000 TONELADAS. AF_05/2024</t>
  </si>
  <si>
    <t>CARGA E DESCARGA COM MANIPULADOR TELESCÓPICO, DE PÁLETE DE SACOS, EM BALSA DE 600 TONELADAS. AF_05/2024</t>
  </si>
  <si>
    <t>CARGA E DESCARGA COM MANIPULADOR TELESCÓPICO, DE PÁLETE DE TELHA DE CONCRETO OU CERÂMICA, EM BALSA DE 1000 TONELADAS. AF_05/2024</t>
  </si>
  <si>
    <t>CARGA E DESCARGA COM MANIPULADOR TELESCÓPICO, DE PÁLETE DE TELHA DE CONCRETO OU CERÂMICA, EM BALSA DE 1500 TONELADAS. AF_05/2024</t>
  </si>
  <si>
    <t>CARGA E DESCARGA COM MANIPULADOR TELESCÓPICO, DE PÁLETE DE TELHA DE CONCRETO OU CERÂMICA, EM BALSA DE 2000 TONELADAS. AF_05/2024</t>
  </si>
  <si>
    <t>CARGA E DESCARGA COM MANIPULADOR TELESCÓPICO, DE PÁLETE DE TELHA DE CONCRETO OU CERÂMICA, EM BALSA DE 600 TONELADAS. AF_05/2024</t>
  </si>
  <si>
    <t>CARGA E DESCARGA COM MANIPULADOR TELESCÓPICO, DE TELHAS TERMOACÚSTICAS, FIBROCIMENTO, AÇO ZINCADO, FIBROCIMENTO ESTRUTURAL, CANALETE 90 OU KALHETÃO, EM BALSA DE 1000 TONELADAS. AF_05/2024</t>
  </si>
  <si>
    <t>CARGA E DESCARGA COM MANIPULADOR TELESCÓPICO, DE TELHAS TERMOACÚSTICAS, FIBROCIMENTO, AÇO ZINCADO, FIBROCIMENTO ESTRUTURAL, CANALETE 90 OU KALHETÃO, EM BALSA DE 1500 TONELADAS. AF_05/2024</t>
  </si>
  <si>
    <t>CARGA E DESCARGA COM MANIPULADOR TELESCÓPICO, DE TELHAS TERMOACÚSTICAS, FIBROCIMENTO, AÇO ZINCADO, FIBROCIMENTO ESTRUTURAL, CANALETE 90 OU KALHETÃO, EM BALSA DE 2000 TONELADAS. AF_05/2024</t>
  </si>
  <si>
    <t>CARGA E DESCARGA COM MANIPULADOR TELESCÓPICO, DE TELHAS TERMOACÚSTICAS, FIBROCIMENTO, AÇO ZINCADO, FIBROCIMENTO ESTRUTURAL, CANALETE 90 OU KALHETÃO, EM BALSA DE 600 TONELADAS. AF_05/2024</t>
  </si>
  <si>
    <t>CARGA E DESCARGA DE BETONEIRA, COM CAMINHÃO CARROCERIA COM GUINDAUTO (MUNCK) 11,7 TM, EM BALSA DE 1000 TONELADAS. AF_05/2024</t>
  </si>
  <si>
    <t>CARGA E DESCARGA DE BETONEIRA, COM CAMINHÃO CARROCERIA COM GUINDAUTO (MUNCK) 11,7 TM, EM BALSA DE 1500 TONELADAS. AF_05/2024</t>
  </si>
  <si>
    <t>CARGA E DESCARGA DE BETONEIRA, COM CAMINHÃO CARROCERIA COM GUINDAUTO (MUNCK) 11,7 TM, EM BALSA DE 2000 TONELADAS. AF_05/2024</t>
  </si>
  <si>
    <t>CARGA E DESCARGA DE BETONEIRA, COM CAMINHÃO CARROCERIA COM GUINDAUTO (MUNCK) 11,7 TM, EM BALSA DE 600 TONELADAS. AF_05/2024</t>
  </si>
  <si>
    <t>CARGA E DESCARGA DE CAMINHÃO DE 10 M³, EM BALSA DE 1000 TONELADAS. AF_05/2024</t>
  </si>
  <si>
    <t>CARGA E DESCARGA DE CAMINHÃO DE 10 M³, EM BALSA DE 1500 TONELADAS. AF_05/2024</t>
  </si>
  <si>
    <t>CARGA E DESCARGA DE CAMINHÃO DE 10 M³, EM BALSA DE 2000 TONELADAS. AF_05/2024</t>
  </si>
  <si>
    <t>CARGA E DESCARGA DE CAMINHÃO DE 10 M³, EM BALSA DE 600 TONELADAS. AF_05/2024</t>
  </si>
  <si>
    <t>CARGA E DESCARGA DE CAMINHÃO DE 14 M³, EM BALSA DE 1000 TONELADAS. AF_05/2024</t>
  </si>
  <si>
    <t>CARGA E DESCARGA DE CAMINHÃO DE 14 M³, EM BALSA DE 1500 TONELADAS. AF_05/2024</t>
  </si>
  <si>
    <t>CARGA E DESCARGA DE CAMINHÃO DE 14 M³, EM BALSA DE 2000 TONELADAS. AF_05/2024</t>
  </si>
  <si>
    <t>CARGA E DESCARGA DE CAMINHÃO DE 14 M³, EM BALSA DE 600 TONELADAS. AF_05/2024</t>
  </si>
  <si>
    <t>CARGA E DESCARGA DE CAMINHÃO DE 6 M³, EM BALSA DE 1000 TONELADAS. AF_05/2024</t>
  </si>
  <si>
    <t>CARGA E DESCARGA DE CAMINHÃO DE 6 M³, EM BALSA DE 1500 TONELADAS. AF_05/2024</t>
  </si>
  <si>
    <t>CARGA E DESCARGA DE CAMINHÃO DE 6 M³, EM BALSA DE 2000 TONELADAS. AF_05/2024</t>
  </si>
  <si>
    <t>CARGA E DESCARGA DE CAMINHÃO DE 6 M³, EM BALSA DE 600 TONELADAS. AF_05/2024</t>
  </si>
  <si>
    <t>CARGA E DESCARGA DE PERFIL METÁLICO E VERGALHÕES DE AÇO E VERGALHÕES DE AÇO, COM CAMINHÃO CARROCERIA COM GUINDAUTO (MUNCK) 11,7 TM, EM BALSA DE 1500 TONELADAS. AF_05/2024</t>
  </si>
  <si>
    <t>CARGA E DESCARGA DE PERFIL METÁLICO E VERGALHÕES DE AÇO, COM CAMINHÃO CARROCERIA COM GUINDAUTO (MUNCK) 11,7 TM, EM BALSA DE 1000 TONELADAS. AF_05/2024</t>
  </si>
  <si>
    <t>CARGA E DESCARGA DE PERFIL METÁLICO E VERGALHÕES DE AÇO, COM CAMINHÃO CARROCERIA COM GUINDAUTO (MUNCK) 11,7 TM, EM BALSA DE 2000 TONELADAS. AF_05/2024</t>
  </si>
  <si>
    <t>CARGA E DESCARGA DE PERFIL METÁLICO E VERGALHÕES DE AÇO, COM CAMINHÃO CARROCERIA COM GUINDAUTO (MUNCK) 11,7 TM, EM BALSA DE 600 TONELADAS. AF_05/2024</t>
  </si>
  <si>
    <t>CARGA E DESCARGA DE POSTES DE CONCRETO, COM CAMINHÃO CARROCERIA COM GUINDAUTO (MUNCK) 11,7 TM, EM BALSA DE 1000 TONELADAS. AF_05/2024</t>
  </si>
  <si>
    <t>CARGA E DESCARGA DE POSTES DE CONCRETO, COM CAMINHÃO CARROCERIA COM GUINDAUTO (MUNCK) 11,7 TM, EM BALSA DE 1500 TONELADAS. AF_05/2024</t>
  </si>
  <si>
    <t>CARGA E DESCARGA DE POSTES DE CONCRETO, COM CAMINHÃO CARROCERIA COM GUINDAUTO (MUNCK) 11,7 TM, EM BALSA DE 2000 TONELADAS. AF_05/2024</t>
  </si>
  <si>
    <t>CARGA E DESCARGA DE POSTES DE CONCRETO, COM CAMINHÃO CARROCERIA COM GUINDAUTO (MUNCK) 11,7 TM, EM BALSA DE 600 TONELADAS. AF_05/2024</t>
  </si>
  <si>
    <t>CARGA E DESCARGA DE RETROESCAVADEIRA, EM BALSA DE 1000 TONELADAS. AF_05/2024</t>
  </si>
  <si>
    <t>CARGA E DESCARGA DE RETROESCAVADEIRA, EM BALSA DE 1500 TONELADAS. AF_05/2024</t>
  </si>
  <si>
    <t>CARGA E DESCARGA DE RETROESCAVADEIRA, EM BALSA DE 2000 TONELADAS. AF_05/2024</t>
  </si>
  <si>
    <t>CARGA E DESCARGA DE RETROESCAVADEIRA, EM BALSA DE 600 TONELADAS. AF_05/2024</t>
  </si>
  <si>
    <t>CARGA E DESCARGA DE SOLOS E MATERIAIS GRANULARES, COM CAMINHÃO DE 10 M³ E ESCAVADEIRA HIDRÁULICA, EM BALSA DE 1000 TONELADAS. AF_05/2024</t>
  </si>
  <si>
    <t>CARGA E DESCARGA DE SOLOS E MATERIAIS GRANULARES, COM CAMINHÃO DE 10 M³ E ESCAVADEIRA HIDRÁULICA, EM BALSA DE 1500 TONELADAS. AF_05/2024</t>
  </si>
  <si>
    <t>CARGA E DESCARGA DE SOLOS E MATERIAIS GRANULARES, COM CAMINHÃO DE 10 M³ E ESCAVADEIRA HIDRÁULICA, EM BALSA DE 2000 TONELADAS. AF_05/2024</t>
  </si>
  <si>
    <t>CARGA E DESCARGA DE SOLOS E MATERIAIS GRANULARES, COM CAMINHÃO DE 10 M³ E ESCAVADEIRA HIDRÁULICA, EM BALSA DE 600 TONELADAS. AF_05/2024</t>
  </si>
  <si>
    <t>CARGA E DESCARGA DE SOLOS E MATERIAIS GRANULARES, COM CAMINHÃO DE 14 M³ E ESCAVADEIRA HIDRÁULICA, EM BALSA DE 1000 TONELADAS. AF_05/2024</t>
  </si>
  <si>
    <t>CARGA E DESCARGA DE SOLOS E MATERIAIS GRANULARES, COM CAMINHÃO DE 14 M³ E ESCAVADEIRA HIDRÁULICA, EM BALSA DE 1500 TONELADAS. AF_05/2024</t>
  </si>
  <si>
    <t>CARGA E DESCARGA DE SOLOS E MATERIAIS GRANULARES, COM CAMINHÃO DE 14 M³ E ESCAVADEIRA HIDRÁULICA, EM BALSA DE 2000 TONELADAS. AF_05/2024</t>
  </si>
  <si>
    <t>CARGA E DESCARGA DE SOLOS E MATERIAIS GRANULARES, COM CAMINHÃO DE 14 M³ E ESCAVADEIRA HIDRÁULICA, EM BALSA DE 600 TONELADAS. AF_05/2024</t>
  </si>
  <si>
    <t>CARGA E DESCARGA DE SOLOS E MATERIAIS GRANULARES, COM CAMINHÃO DE 6 M³ E ESCAVADEIRA HIDRÁULICA, EM BALSA DE 1000 TONELADAS. AF_05/2024</t>
  </si>
  <si>
    <t>CARGA E DESCARGA DE SOLOS E MATERIAIS GRANULARES, COM CAMINHÃO DE 6 M³ E ESCAVADEIRA HIDRÁULICA, EM BALSA DE 1500 TONELADAS. AF_05/2024</t>
  </si>
  <si>
    <t>CARGA E DESCARGA DE SOLOS E MATERIAIS GRANULARES, COM CAMINHÃO DE 6 M³ E ESCAVADEIRA HIDRÁULICA, EM BALSA DE 2000 TONELADAS. AF_05/2024</t>
  </si>
  <si>
    <t>CARGA E DESCARGA DE SOLOS E MATERIAIS GRANULARES, COM CAMINHÃO DE 6 M³ E ESCAVADEIRA HIDRÁULICA, EM BALSA DE 600 TONELADAS. AF_05/2024</t>
  </si>
  <si>
    <t>CARGA E DESCARGA DE TELA DE AÇO, COM CAMINHÃO CARROCERIA COM GUINDAUTO (MUNCK) 11,7 TM, EM BALSA DE 1000 TONELADAS. AF_05/2024</t>
  </si>
  <si>
    <t>CARGA E DESCARGA DE TELA DE AÇO, COM CAMINHÃO CARROCERIA COM GUINDAUTO (MUNCK) 11,7 TM, EM BALSA DE 1500 TONELADAS. AF_05/2024</t>
  </si>
  <si>
    <t>CARGA E DESCARGA DE TELA DE AÇO, COM CAMINHÃO CARROCERIA COM GUINDAUTO (MUNCK) 11,7 TM, EM BALSA DE 2000 TONELADAS. AF_05/2024</t>
  </si>
  <si>
    <t>CARGA E DESCARGA DE TELA DE AÇO, COM CAMINHÃO CARROCERIA COM GUINDAUTO (MUNCK) 11,7 TM, EM BALSA DE 600 TONELADAS. AF_05/2024</t>
  </si>
  <si>
    <t>CARGA E DESCARGA DE TUBOS DE CONCRETO, COM CAMINHÃO CARROCERIA COM GUINDAUTO (MUNCK) 11,7 TM, EM BALSA DE 1000 TONELADAS. AF_05/2024</t>
  </si>
  <si>
    <t>CARGA E DESCARGA DE TUBOS DE CONCRETO, COM CAMINHÃO CARROCERIA COM GUINDAUTO (MUNCK) 11,7 TM, EM BALSA DE 1500 TONELADAS. AF_05/2024</t>
  </si>
  <si>
    <t>CARGA E DESCARGA DE TUBOS DE CONCRETO, COM CAMINHÃO CARROCERIA COM GUINDAUTO (MUNCK) 11,7 TM, EM BALSA DE 2000 TONELADAS. AF_05/2024</t>
  </si>
  <si>
    <t>CARGA E DESCARGA DE TUBOS DE CONCRETO, COM CAMINHÃO CARROCERIA COM GUINDAUTO (MUNCK) 11,7 TM, EM BALSA DE 600 TONELADAS. AF_05/2024</t>
  </si>
  <si>
    <t>CARGA E DESCARGA DE TUBOS METÁLICOS, COM CAMINHÃO CARROCERIA COM GUINDAUTO (MUNCK) 11,7 TM, EM BALSA DE 1000 TONELADAS. AF_05/2024</t>
  </si>
  <si>
    <t>CARGA E DESCARGA DE TUBOS METÁLICOS, COM CAMINHÃO CARROCERIA COM GUINDAUTO (MUNCK) 11,7 TM, EM BALSA DE 1500 TONELADAS. AF_05/2024</t>
  </si>
  <si>
    <t>CARGA E DESCARGA DE TUBOS METÁLICOS, COM CAMINHÃO CARROCERIA COM GUINDAUTO (MUNCK) 11,7 TM, EM BALSA DE 2000 TONELADAS. AF_05/2024</t>
  </si>
  <si>
    <t>CARGA E DESCARGA DE TUBOS METÁLICOS, COM CAMINHÃO CARROCERIA COM GUINDAUTO (MUNCK) 11,7 TM, EM BALSA DE 600 TONELADAS. AF_05/2024</t>
  </si>
  <si>
    <t>CARGA E DESCARGA DE TUBOS PLÁSTICOS, COM CAMINHÃO CARROCERIA COM GUINDAUTO (MUNCK) 11,7 TM, EM BALSA DE 1000 TONELADAS. AF_05/2024</t>
  </si>
  <si>
    <t>CARGA E DESCARGA DE TUBOS PLÁSTICOS, COM CAMINHÃO CARROCERIA COM GUINDAUTO (MUNCK) 11,7 TM, EM BALSA DE 1500 TONELADAS. AF_05/2024</t>
  </si>
  <si>
    <t>CARGA E DESCARGA DE TUBOS PLÁSTICOS, COM CAMINHÃO CARROCERIA COM GUINDAUTO (MUNCK) 11,7 TM, EM BALSA DE 2000 TONELADAS. AF_05/2024</t>
  </si>
  <si>
    <t>CARGA E DESCARGA DE TUBOS PLÁSTICOS, COM CAMINHÃO CARROCERIA COM GUINDAUTO (MUNCK) 11,7 TM, EM BALSA DE 600 TONELADAS. AF_05/2024</t>
  </si>
  <si>
    <t>CARGA E DESCARGA MANUAL, DE JANELA, KIT PORTA-PRONTA OU PORTA DE MADEIRA, PORTA DE AÇO E PORTA DE ALUMÍNIO, EM BALSA DE 1000 TONELADAS. AF_05/2024</t>
  </si>
  <si>
    <t>CARGA E DESCARGA MANUAL, DE JANELA, KIT PORTA-PRONTA OU PORTA DE MADEIRA, PORTA DE AÇO E PORTA DE ALUMÍNIO, EM BALSA DE 1500 TONELADAS. AF_05/2024</t>
  </si>
  <si>
    <t>CARGA E DESCARGA MANUAL, DE JANELA, KIT PORTA-PRONTA OU PORTA DE MADEIRA, PORTA DE AÇO E PORTA DE ALUMÍNIO, EM BALSA DE 2000 TONELADAS. AF_05/2024</t>
  </si>
  <si>
    <t>CARGA E DESCARGA MANUAL, DE JANELA, KIT PORTA-PRONTA OU PORTA DE MADEIRA, PORTA DE AÇO E PORTA DE ALUMÍNIO, EM BALSA DE 600 TONELADAS. AF_05/2024</t>
  </si>
  <si>
    <t>CARGA E DESCARGA MANUAL, DE PEÇAS DE MADEIRA (CAIBROS, TÁBUAS, RIPAS, VIGAS E COMPENSADOS), EM BALSA DE 1000 TONELADAS. AF_05/2024</t>
  </si>
  <si>
    <t>CARGA E DESCARGA MANUAL, DE PEÇAS DE MADEIRA (CAIBROS, TÁBUAS, RIPAS, VIGAS E COMPENSADOS), EM BALSA DE 1500 TONELADAS. AF_05/2024</t>
  </si>
  <si>
    <t>CARGA E DESCARGA MANUAL, DE PEÇAS DE MADEIRA (CAIBROS, TÁBUAS, RIPAS, VIGAS E COMPENSADOS), EM BALSA DE 2000 TONELADAS. AF_05/2024</t>
  </si>
  <si>
    <t>CARGA E DESCARGA MANUAL, DE PEÇAS DE MADEIRA (CAIBROS, TÁBUAS, RIPAS, VIGAS E COMPENSADOS), EM BALSA DE 600 TONELADAS. AF_05/2024</t>
  </si>
  <si>
    <t>CARGA E DESCARGA MANUAL, DE VIDRO, EM BALSA DE 1000 TONELADAS. AF_05/2024</t>
  </si>
  <si>
    <t>CARGA E DESCARGA MANUAL, DE VIDRO, EM BALSA DE 1500 TONELADAS. AF_05/2024</t>
  </si>
  <si>
    <t>CARGA E DESCARGA MANUAL, DE VIDRO, EM BALSA DE 2000 TONELADAS. AF_05/2024</t>
  </si>
  <si>
    <t>CARGA E DESCARGA MANUAL, DE VIDRO, EM BALSA DE 600 TONELADAS. AF_05/2024</t>
  </si>
  <si>
    <t>TRANSPORTE FLUVIAL COM CONJUNTO EMPURRADOR DE 250 HP E BALSA DE 200 A 600 TONELADAS, EM VIA NAVEGÁVEL NO SENTIDO A JUSANTE (DESCENDO O RIO). AF_05/2024</t>
  </si>
  <si>
    <t>TXKM</t>
  </si>
  <si>
    <t>TRANSPORTE FLUVIAL COM CONJUNTO EMPURRADOR DE 250 HP E BALSA DE 200 A 600 TONELADAS, EM VIA NAVEGÁVEL NO SENTIDO A MONTANTE (SUBINDO O RIO). AF_05/2024</t>
  </si>
  <si>
    <t>TRANSPORTE FLUVIAL COM CONJUNTO EMPURRADOR DE 315 HP E BALSA 600 A 1000 TONELADAS, EM VIA NAVEGÁVEL NO SENTIDO A JUSANTE (DESCENDO O RIO). AF_05/2024</t>
  </si>
  <si>
    <t>TRANSPORTE FLUVIAL COM CONJUNTO EMPURRADOR DE 315 HP E BALSA 600 A 1000 TONELADAS, EM VIA NAVEGÁVEL NO SENTIDO A MONTANTE (SUBINDO O RIO). AF_05/2024</t>
  </si>
  <si>
    <t>TRANSPORTE FLUVIAL COM CONJUNTO EMPURRADOR DE 475 HP E BALSA DE 1.000 A 1.500 TONELADAS, EM VIA NAVEGÁVEL NO SENTIDO A JUSANTE (DESCENDO O RIO). AF_05/2024</t>
  </si>
  <si>
    <t>TRANSPORTE FLUVIAL COM CONJUNTO EMPURRADOR DE 475 HP E BALSA DE 1.000 A 1.500 TONELADAS, EM VIA NAVEGÁVEL NO SENTIDO A MONTANTE (SUBINDO O RIO). AF_05/2024</t>
  </si>
  <si>
    <t>TRANSPORTE FLUVIAL COM CONJUNTO EMPURRADOR DE 600 HP E BALSA DE 1.500 A 2.000 TONELADAS, EM VIA NAVEGÁVEL NO SENTIDO A JUSANTE (DESCENDO O RIO). AF_05/2024</t>
  </si>
  <si>
    <t>TRANSPORTE FLUVIAL COM CONJUNTO EMPURRADOR DE 600 HP E BALSA DE 1.500 A 2.000 TONELADAS, EM VIA NAVEGÁVEL NO SENTIDO A MONTANTE (SUBINDO O RIO). AF_05/2024</t>
  </si>
  <si>
    <t>TRANSPORTE HORIZONTAL COM CARREGADEIRA, DE MASSA/ GRANEL (UNIDADE: M3XKM). AF_07/2019</t>
  </si>
  <si>
    <t>M3XKM</t>
  </si>
  <si>
    <t>TRANSPORTE HORIZONTAL COM CARRINHO DE MÃO, DE BLOCOS CERÂMICOS FURADOS NA HORIZONTAL DE 9X19X19CM (UNIDADE: BLOCOXKM). AF_07/2019</t>
  </si>
  <si>
    <t>UNXKM</t>
  </si>
  <si>
    <t>TRANSPORTE HORIZONTAL COM CARRINHO DE MÃO, DE BLOCOS VAZADOS DE CONCRETO OU CERÂMICO DE 19X19X39CM (UNIDADE: BLOCOXKM). AF_07/2019</t>
  </si>
  <si>
    <t>TRANSPORTE HORIZONTAL COM CARRINHO DE MÃO, DE CAIXA COM REVESTIMENTO CERÂMICO (UNIDADE: M2XKM). AF_07/2019</t>
  </si>
  <si>
    <t>M2XKM</t>
  </si>
  <si>
    <t>TRANSPORTE HORIZONTAL COM CARRINHO DE MÃO, DE SACOS DE 20 KG (UNIDADE: KGXKM). AF_07/2019</t>
  </si>
  <si>
    <t>KGXKM</t>
  </si>
  <si>
    <t>TRANSPORTE HORIZONTAL COM CARRINHO DE MÃO, DE SACOS DE 30 KG (UNIDADE: KGXKM). AF_07/2019</t>
  </si>
  <si>
    <t>TRANSPORTE HORIZONTAL COM CARRINHO DE MÃO, DE SACOS DE 50 KG (UNIDADE: KGXKM). AF_07/2019</t>
  </si>
  <si>
    <t>TRANSPORTE HORIZONTAL COM CARRINHO MINI PÁLETES, DE BLOCOS CERÂMICOS FURADOS NA HORIZONTAL DE 9X19X19CM (UNIDADE: BLOCOXKM). AF_07/2019</t>
  </si>
  <si>
    <t>TRANSPORTE HORIZONTAL COM CARRINHO MINI PÁLETES, DE BLOCOS CERÂMICOS FURADOS NA VERTICAL DE 19X19X39CM (UNIDADE: BLOCOXKM). AF_07/2019</t>
  </si>
  <si>
    <t>TRANSPORTE HORIZONTAL COM CARRINHO MINI PÁLETES, DE BLOCOS VAZADOS DE CONCRETO DE 19X19X39CM (UNIDADE: BLOCOXKM). AF_07/2019</t>
  </si>
  <si>
    <t>TRANSPORTE HORIZONTAL COM CARRINHO MINI PÁLETES, DE CAIXA COM REVESTIMENTO CERÂMICO (UNIDADE: M2XKM). AF_07/2019</t>
  </si>
  <si>
    <t>TRANSPORTE HORIZONTAL COM CARRINHO PLATAFORMA, DE BACIA SANITÁRIA, CAIXA ACOPLADA, TANQUE OU PIA (UNIDADE: UNIDXKM). AF_07/2019</t>
  </si>
  <si>
    <t>TRANSPORTE HORIZONTAL COM CARRINHO PLATAFORMA, DE BANCADA DE MÁRMORE OU GRANITO PARA COZINHA/LAVATÓRIO OU MÁRMORE SINTÉTICO COM CUBA INTEGRADA (UNIDADE: UNIDXKM). AF_07/2019</t>
  </si>
  <si>
    <t>TRANSPORTE HORIZONTAL COM CARRINHO PLATAFORMA, DE BARRAMENTO BLINDADO (UNIDADE: MXKM). AF_07/2019</t>
  </si>
  <si>
    <t>MXKM</t>
  </si>
  <si>
    <t>TRANSPORTE HORIZONTAL COM CARRINHO PLATAFORMA, DE BLOCOS CERÂMICOS FURADOS NA HORIZONTAL DE 9X19X19CM (UNIDADE: BLOCOXKM). AF_07/2019</t>
  </si>
  <si>
    <t>TRANSPORTE HORIZONTAL COM CARRINHO PLATAFORMA, DE BLOCOS VAZADOS DE CONCRETO OU CERÂMICO DE 19X19X39CM (UNIDADE: BLOCOXKM). AF_07/2019</t>
  </si>
  <si>
    <t>TRANSPORTE HORIZONTAL COM CARRINHO PLATAFORMA, DE CAIXA COM REVESTIMENTO CERÂMICO (UNIDADE: M2XKM). AF_07/2019</t>
  </si>
  <si>
    <t>TRANSPORTE HORIZONTAL COM CARRINHO PLATAFORMA, DE LATA DE 18 LITROS (UNIDADE: LXKM). AF_07/2019</t>
  </si>
  <si>
    <t>LXKM</t>
  </si>
  <si>
    <t>TRANSPORTE HORIZONTAL COM CARRINHO PLATAFORMA, DE SACOS DE 20 KG (UNIDADE: KGXKM). AF_07/2019</t>
  </si>
  <si>
    <t>TRANSPORTE HORIZONTAL COM CARRINHO PLATAFORMA, DE SACOS DE 30 KG (UNIDADE: KGXKM). AF_07/2019</t>
  </si>
  <si>
    <t>TRANSPORTE HORIZONTAL COM CARRINHO PLATAFORMA, DE SACOS DE 50 KG (UNIDADE: KGXKM). AF_07/2019</t>
  </si>
  <si>
    <t>TRANSPORTE HORIZONTAL COM CARRINHO PLATAFORMA, DE TELHA DE CONCRETO OU CERÂMICA (UNIDADE: M2XKM). AF_07/2019</t>
  </si>
  <si>
    <t>TRANSPORTE HORIZONTAL COM CARRINHO RACIONAL, DE LATA DE 18 LITROS (UNIDADE: LXKM). AF_07/2019</t>
  </si>
  <si>
    <t>TRANSPORTE HORIZONTAL COM JERICA DE 60 L, DE MASSA/ GRANEL (UNIDADE: M3XKM). AF_07/2019</t>
  </si>
  <si>
    <t>TRANSPORTE HORIZONTAL COM JERICA DE 90 L, DE MASSA/ GRANEL (UNIDADE: M3XKM). AF_07/2019</t>
  </si>
  <si>
    <t>TRANSPORTE HORIZONTAL COM MANIPULADOR TELESCÓPICO, DE BACIA SANITÁRIA, CAIXA ACOPLADA, TANQUE OU PIA (UNIDADE: UNIDXKM). AF_07/2019</t>
  </si>
  <si>
    <t>TRANSPORTE HORIZONTAL COM MANIPULADOR TELESCÓPICO, DE BLOCOS CERÂMICOS FURADOS NA HORIZONTAL DE 9X19X19CM (UNIDADE: BLOCOXKM). AF_07/2019</t>
  </si>
  <si>
    <t>TRANSPORTE HORIZONTAL COM MANIPULADOR TELESCÓPICO, DE BLOCOS CERÂMICOS FURADOS NA VERTICAL DE 19X19X39CM (UNIDADE: BLOCOXKM). AF_07/2019</t>
  </si>
  <si>
    <t>TRANSPORTE HORIZONTAL COM MANIPULADOR TELESCÓPICO, DE BLOCOS VAZADOS DE CONCRETO DE 19X19X39CM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</si>
  <si>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</si>
  <si>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</si>
  <si>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PÁLETE DE SACOS (UNIDADE: KGXKM). AF_07/2019</t>
  </si>
  <si>
    <t>TRANSPORTE HORIZONTAL COM MANIPULADOR TELESCÓPICO, DE TELHA DE CONCRETO OU CERÂMICA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</si>
  <si>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</si>
  <si>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</si>
  <si>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HORIZONTAL MANUAL, DE BANCADA DE MÁRMORE OU GRANITO PARA COZINHA/LAVATÓRIO OU MÁRMORE SINTÉTICO COM CUBA INTEGRADA (UNIDADE: UNIDXKM). AF_07/2019</t>
  </si>
  <si>
    <t>TRANSPORTE HORIZONTAL MANUAL, DE BARRAMENTO BLINDADO (UNIDADE: MXKM). AF_07/2019</t>
  </si>
  <si>
    <t>TRANSPORTE HORIZONTAL MANUAL, DE BLOCOS CERÂMICOS FURADOS NA HORIZONTAL DE 9X19X19CM (UNIDADE: BLOCOXKM). AF_07/2019</t>
  </si>
  <si>
    <t>TRANSPORTE HORIZONTAL MANUAL, DE BLOCOS VAZADOS DE CONCRETO OU CERÂMICO DE 19X19X39CM (UNIDADE: BLOCOXKM). AF_07/2019</t>
  </si>
  <si>
    <t>TRANSPORTE HORIZONTAL MANUAL, DE CAIBROS DE MADEIRA COM SEÇÃO TRANSVERSAL DE 7,5 X 6 CM E 6 X 8 CM (UNIDADE: MXKM). AF_07/2019</t>
  </si>
  <si>
    <t>TRANSPORTE HORIZONTAL MANUAL, DE CAIXA COM REVESTIMENTO CERÂMICO (UNIDADE: M2XKM). AF_07/2019</t>
  </si>
  <si>
    <t>TRANSPORTE HORIZONTAL MANUAL, DE CALHA QUADRADA NÚMERO 24 - CORTE 33 (UNIDADE: MXKM). AF_07/2019</t>
  </si>
  <si>
    <t>TRANSPORTE HORIZONTAL MANUAL, DE COMPENSADO DE MADEIRA (UNIDADE: M2XKM). AF_07/2019</t>
  </si>
  <si>
    <t>TRANSPORTE HORIZONTAL MANUAL, DE JANELA (UNIDADE: M2XKM). AF_07/2019</t>
  </si>
  <si>
    <t>TRANSPORTE HORIZONTAL MANUAL, DE LATA DE 18 LITROS (UNIDADE: LXKM). AF_07/2019</t>
  </si>
  <si>
    <t>TRANSPORTE HORIZONTAL MANUAL, DE PORTA (UNIDADE: UNIDXKM). AF_07/2019</t>
  </si>
  <si>
    <t>TRANSPORTE HORIZONTAL MANUAL, DE RIPAS DE MADEIRA COM SEÇÃO TRANSVERSAL DE 1 X 5 CM E 2 X 5 CM (UNIDADE: MXKM). AF_07/2019</t>
  </si>
  <si>
    <t>TRANSPORTE HORIZONTAL MANUAL, DE SACOS DE 20 KG (UNIDADE: KGXKM). AF_07/2019</t>
  </si>
  <si>
    <t>TRANSPORTE HORIZONTAL MANUAL, DE SACOS DE 30 KG (UNIDADE: KGXKM). AF_07/2019</t>
  </si>
  <si>
    <t>TRANSPORTE HORIZONTAL MANUAL, DE SACOS DE 50 KG (UNIDADE: KGXKM). AF_07/2019</t>
  </si>
  <si>
    <t>TRANSPORTE HORIZONTAL MANUAL, DE TELA DE AÇO (UNIDADE: KGXKM). AF_07/2019</t>
  </si>
  <si>
    <t>TRANSPORTE HORIZONTAL MANUAL, DE TELHA DE CONCRETO OU CERÂMICA (UNIDADE: M2XKM). AF_07/2019</t>
  </si>
  <si>
    <t>TRANSPORTE HORIZONTAL MANUAL, DE TELHA DE FIBROCIMENTO OU TELHA ESTRUTURAL DE FIBROCIMENTO, CANALETE 90 OU KALHETÃO (UNIDADE: M2XKM). AF_07/2019</t>
  </si>
  <si>
    <t>TRANSPORTE HORIZONTAL MANUAL, DE TELHA TERMOACÚSTICA OU TELHA DE AÇO ZINCADO (UNIDADE: M2XKM). AF_07/2019</t>
  </si>
  <si>
    <t>TRANSPORTE HORIZONTAL MANUAL, DE TUBO DE AÇO CARBONO LEVE OU MÉDIO, PRETO OU GALVANIZADO, COM DIÂMETRO MAIOR QUE 125 MM E MENOR OU IGUAL A 150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</si>
  <si>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</si>
  <si>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</si>
  <si>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</si>
  <si>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</si>
  <si>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MENOR OU IGUAL A 20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</si>
  <si>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</si>
  <si>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</si>
  <si>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COBRE - CLASSE E - COM DIÂMETRO MENOR OU IGUAL A 54 MM (UNIDADE: MXKM). AF_07/2019</t>
  </si>
  <si>
    <t>TRANSPORTE HORIZONTAL MANUAL, DE TUBO DE CPVC COM DIÂMETRO MAIOR QUE 73 MM E MENOR OU IGUAL A 89 MM (UNIDADE: MXKM). AF_07/2019</t>
  </si>
  <si>
    <t>TRANSPORTE HORIZONTAL MANUAL, DE TUBO DE CPVC COM DIÂMETRO MENOR OU IGUAL A 73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</si>
  <si>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</si>
  <si>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</si>
  <si>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PPR - PN12 OU PN25 - COM DIÂMETRO MENOR OU IGUAL A 50 MM (UNIDADE: MXKM). AF_07/2019</t>
  </si>
  <si>
    <t>TRANSPORTE HORIZONTAL MANUAL, DE TUBO DE PVC SOLDÁVEL COM DIÂMETRO MAIOR QUE 60 MM E MENOR OU IGUAL A 85 MM (UNIDADE: MXKM). AF_07/2019</t>
  </si>
  <si>
    <t>TRANSPORTE HORIZONTAL MANUAL, DE TUBO DE PVC SOLDÁVEL COM DIÂMETRO MENOR OU IGUAL A 60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</si>
  <si>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</si>
  <si>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</si>
  <si>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MENOR OU IGUAL A 75 MM (UNIDADE: MXKM). AF_07/2019</t>
  </si>
  <si>
    <t>TRANSPORTE HORIZONTAL MANUAL, DE TÁBUAS DE MADEIRA COM SEÇÃO TRANSVERSAL DE 2,5 X 25 CM E 2,5 X 30 CM (UNIDADE: MXKM). AF_07/2019</t>
  </si>
  <si>
    <t>TRANSPORTE HORIZONTAL MANUAL, DE VERGALHÕES DE AÇO COM DIÂMETRO DE 10 MM; 12,5 MM; 16 MM; 20 MM; 25 MM OU 32 MM (UNIDADE: KGXKM).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</si>
  <si>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</si>
  <si>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</si>
  <si>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</si>
  <si>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VIDRO (UNIDADE: M2XKM). AF_07/2019</t>
  </si>
  <si>
    <t>TRANSPORTE HORIZONTAL MANUAL, DE VIGAS DE MADEIRA COM SEÇÃO TRANSVERSAL DE 5 X 12 CM (UNIDADE: MXKM). AF_07/2019</t>
  </si>
  <si>
    <t>TRANSPORTE HORIZONTAL MANUAL, DE VIGAS DE MADEIRA COM SEÇÃO TRANSVERSAL DE 6 X 16 CM (UNIDADE: MXKM). AF_07/2019</t>
  </si>
  <si>
    <t>TRANSPORTE VERTICAL MANUAL, 1 PAVIMENTO, DE BACIA SANITÁRIA, CAIXA ACOPLADA, TANQUE OU PIA (UNIDADE: UNID). AF_07/2019</t>
  </si>
  <si>
    <t>TRANSPORTE VERTICAL MANUAL, 1 PAVIMENTO, DE BLOCOS CERÂMICOS FURADOS NA HORIZONTAL DE 9X19X19CM (UNIDADE: BLOCO). AF_07/2019</t>
  </si>
  <si>
    <t>TRANSPORTE VERTICAL MANUAL, 1 PAVIMENTO, DE BLOCOS VAZADOS DE CONCRETO OU CERÂMICO DE 19X19X39CM (UNIDADE: BLOCO). AF_07/2019</t>
  </si>
  <si>
    <t>TRANSPORTE VERTICAL MANUAL, 1 PAVIMENTO, DE CAIXA COM REVESTIMENTO CERÂMICO (UNIDADE: M2). AF_07/2019</t>
  </si>
  <si>
    <t>TRANSPORTE VERTICAL MANUAL, 1 PAVIMENTO, DE JANELA (UNIDADE: M2). AF_07/2019</t>
  </si>
  <si>
    <t>TRANSPORTE VERTICAL MANUAL, 1 PAVIMENTO, DE LATA DE 18 LITROS (UNIDADE: L). AF_07/2019</t>
  </si>
  <si>
    <t>TRANSPORTE VERTICAL MANUAL, 1 PAVIMENTO, DE PORTA (UNIDADE: UNID). AF_07/2019</t>
  </si>
  <si>
    <t>TRANSPORTE VERTICAL MANUAL, 1 PAVIMENTO, DE SACOS DE 20 KG (UNIDADE: KG). AF_07/2019</t>
  </si>
  <si>
    <t>TRANSPORTE VERTICAL MANUAL, 1 PAVIMENTO, DE SACOS DE 30 KG (UNIDADE: KG). AF_07/2019</t>
  </si>
  <si>
    <t>TRANSPORTE VERTICAL MANUAL, 1 PAVIMENTO, DE SACOS DE 50 KG (UNIDADE: KG). AF_07/2019</t>
  </si>
  <si>
    <t>TRANSPORTE VERTICAL MANUAL, 1 PAVIMENTO, DE VIDRO (UNIDADE: M2). AF_07/2019</t>
  </si>
  <si>
    <t>TRANSPORTE VERTICAL, BANCADA DE MÁRMORE OU GRANITO PARA COZINHA/LAVATÓRIO OU MÁRMORE SINTÉTICO COM CUBA INTEGRADA, MANUAL, 1 PAVIMENTO, (UNIDADE: UNID). AF_07/2019</t>
  </si>
  <si>
    <t>CARGA DE MISTURA ASFÁLTICA EM CAMINHÃO BASCULANTE 10 M³ (UNIDADE: M3). AF_07/2020</t>
  </si>
  <si>
    <t>CARGA DE MISTURA ASFÁLTICA EM CAMINHÃO BASCULANTE 10 M³ (UNIDADE: T). AF_07/2020</t>
  </si>
  <si>
    <t>CARGA DE MISTURA ASFÁLTICA EM CAMINHÃO BASCULANTE 14 M³ (UNIDADE: M3). AF_07/2020</t>
  </si>
  <si>
    <t>CARGA DE MISTURA ASFÁLTICA EM CAMINHÃO BASCULANTE 14 M³ (UNIDADE: T). AF_07/2020</t>
  </si>
  <si>
    <t>CARGA DE MISTURA ASFÁLTICA EM CAMINHÃO BASCULANTE 18 M³ (UNIDADE: M3). AF_07/2020</t>
  </si>
  <si>
    <t>CARGA DE MISTURA ASFÁLTICA EM CAMINHÃO BASCULANTE 18 M³ (UNIDADE: T). AF_07/2020</t>
  </si>
  <si>
    <t>CARGA DE MISTURA ASFÁLTICA EM CAMINHÃO BASCULANTE 6 M³ (UNIDADE: M3). AF_07/2020</t>
  </si>
  <si>
    <t>CARGA DE MISTURA ASFÁLTICA EM CAMINHÃO BASCULANTE 6 M³ (UNIDADE: T). AF_07/2020</t>
  </si>
  <si>
    <t>CARGA DE ÁGUA EM CAMINHÃO PIPA 10 M³. AF_07/2020</t>
  </si>
  <si>
    <t>CARGA DE ÁGUA EM CAMINHÃO PIPA 6 M³. AF_07/2020</t>
  </si>
  <si>
    <t>CARGA, MANOBRA E DESCARGA DE ENTULHO EM CAMINHÃO BASCULANTE 10 M³ - CARGA COM ESCAVADEIRA HIDRÁULICA  (CAÇAMBA DE 0,80 M³ / 111 HP) E DESCARGA LIVRE (UNIDADE: M3).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</si>
  <si>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</si>
  <si>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M3).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</si>
  <si>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</si>
  <si>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M3). AF_07/2020</t>
  </si>
  <si>
    <t>CARGA, MANOBRA E DESCARGA DE ENTULHO EM CAMINHÃO BASCULANTE 18 M³ - CARGA COM ESCAVADEIRA HIDRÁULICA  (CAÇAMBA DE 0,80 M³ / 111 HP) E DESCARGA LIVRE (UNIDADE: T). AF_07/2020</t>
  </si>
  <si>
    <t>CARGA, MANOBRA E DESCARGA DE ENTULHO EM CAMINHÃO BASCULANTE 6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</si>
  <si>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</si>
  <si>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CARGA, MANOBRA E DESCARGA DE PERFIL METÁLICO EM CAMINHÃO CARROCERIA COM GUINDAUTO (MUNCK) 11,7 TM. AF_07/2020</t>
  </si>
  <si>
    <t>CARGA, MANOBRA E DESCARGA DE POSTE DE CONCRETO EM CAMINHÃO CARROCERIA COM GUINDAUTO (MUNCK) 11,7 TM.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</si>
  <si>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</si>
  <si>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</si>
  <si>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</si>
  <si>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</si>
  <si>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</si>
  <si>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</si>
  <si>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</si>
  <si>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</si>
  <si>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</si>
  <si>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</si>
  <si>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</si>
  <si>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</si>
  <si>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</si>
  <si>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</si>
  <si>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</si>
  <si>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6 M³ - CARGA COM PÁ CARREGADEIRA (CAÇAMBA DE 1,7 A 2,8 M³ / 128 HP) E DESCARGA LIVRE (UNIDADE: T).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</si>
  <si>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</si>
  <si>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</si>
  <si>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</si>
  <si>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</si>
  <si>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</si>
  <si>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</si>
  <si>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</si>
  <si>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</si>
  <si>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MENOR OU IGUAL A 300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</si>
  <si>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</si>
  <si>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</si>
  <si>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</si>
  <si>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</si>
  <si>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</si>
  <si>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</si>
  <si>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</si>
  <si>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</si>
  <si>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</si>
  <si>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</si>
  <si>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</si>
  <si>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</si>
  <si>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MENOR OU IGUAL A 150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</si>
  <si>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</si>
  <si>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</si>
  <si>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</si>
  <si>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</si>
  <si>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</si>
  <si>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</si>
  <si>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</si>
  <si>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</si>
  <si>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</si>
  <si>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ÁGUA EM CAMINHÃO PIPA 10 M³. AF_07/2020</t>
  </si>
  <si>
    <t>CARGA, MANOBRA E DESCARGA DE ÁGUA EM CAMINHÃO PIPA 6 M³. AF_07/2020</t>
  </si>
  <si>
    <t>CARGA, MANOBRA E DESCARGA MANUAL DE TUBOS PLÁSTICOS, DN 150 MM, EM CAMINHÃO CARROCERIA 9T. AF_06/2021</t>
  </si>
  <si>
    <t>CARGA, MANOBRA E DESCARGA MANUAL DE TUBOS PLÁSTICOS, DN 200 MM, EM CAMINHÃO CARROCERIA 9T. AF_07/2020</t>
  </si>
  <si>
    <t>CARGA, MANOBRA E DESCARGA MANUAL DE TUBOS PLÁSTICOS, DN MENOR OU IGUAL A 100 MM, EM CAMINHÃO CARROCERIA 9T.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</si>
  <si>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</si>
  <si>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</si>
  <si>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EM LEITO NATURAL (UNIDADE: M3XKM). AF_07/2020</t>
  </si>
  <si>
    <t>TRANSPORTE COM CAMINHÃO BASCULANTE DE 10 M³, EM VIA URBANA EM LEITO NATURAL (UNIDADE: TXKM). AF_07/2020</t>
  </si>
  <si>
    <t>TRANSPORTE COM CAMINHÃO BASCULANTE DE 10 M³, EM VIA URBANA EM REVESTIMENTO PRIMÁRIO (UNIDADE: M3XKM). AF_07/2020</t>
  </si>
  <si>
    <t>TRANSPORTE COM CAMINHÃO BASCULANTE DE 10 M³, EM VIA URBANA EM REVESTIMENTO PRIMÁRIO (UNIDADE: TXKM). AF_07/2020</t>
  </si>
  <si>
    <t>TRANSPORTE COM CAMINHÃO BASCULANTE DE 10 M³, EM VIA URBANA PAVIMENTADA, ADICIONAL PARA DMT EXCEDENTE A 30 KM (UNIDADE: M3XKM). AF_07/2020</t>
  </si>
  <si>
    <t>TRANSPORTE COM CAMINHÃO BASCULANTE DE 10 M³, EM VIA URBANA PAVIMENTADA, ADICIONAL PARA DMT EXCEDENTE A 30 KM (UNIDADE: TXKM). AF_07/2020</t>
  </si>
  <si>
    <t>TRANSPORTE COM CAMINHÃO BASCULANTE DE 10 M³, EM VIA URBANA PAVIMENTADA, DMT ATÉ 30 KM (UNIDADE: M3XKM). AF_07/2020</t>
  </si>
  <si>
    <t>TRANSPORTE COM CAMINHÃO BASCULANTE DE 10 M³, EM VIA URBANA PAVIMENTADA, DMT ATÉ 30 KM (UNIDADE: TXKM). AF_07/2020</t>
  </si>
  <si>
    <t>TRANSPORTE COM CAMINHÃO BASCULANTE DE 14 M³, EM VIA INTERNA (DENTRO DO CANTEIRO - UNIDADE: TXKM). AF_07/2020</t>
  </si>
  <si>
    <t>TRANSPORTE COM CAMINHÃO BASCULANTE DE 14 M³, EM VIA INTERNA (DENTRO DO CANTEIRO - UNIDADE:M3XKM). AF_07/2020</t>
  </si>
  <si>
    <t>TRANSPORTE COM CAMINHÃO BASCULANTE DE 14 M³, EM VIA URBANA EM LEITO NATURAL (UNIDADE: M3XKM). AF_07/2020</t>
  </si>
  <si>
    <t>TRANSPORTE COM CAMINHÃO BASCULANTE DE 14 M³, EM VIA URBANA EM LEITO NATURAL (UNIDADE: TXKM). AF_07/2020</t>
  </si>
  <si>
    <t>TRANSPORTE COM CAMINHÃO BASCULANTE DE 14 M³, EM VIA URBANA EM REVESTIMENTO PRIMÁRIO (UNIDADE: M3XKM). AF_07/2020</t>
  </si>
  <si>
    <t>TRANSPORTE COM CAMINHÃO BASCULANTE DE 14 M³, EM VIA URBANA EM REVESTIMENTO PRIMÁRIO (UNIDADE: TXKM). AF_07/2020</t>
  </si>
  <si>
    <t>TRANSPORTE COM CAMINHÃO BASCULANTE DE 14 M³, EM VIA URBANA PAVIMENTADA, ADICIONAL PARA DMT EXCEDENTE A 30 KM (UNIDADE: M3XKM). AF_07/2020</t>
  </si>
  <si>
    <t>TRANSPORTE COM CAMINHÃO BASCULANTE DE 14 M³, EM VIA URBANA PAVIMENTADA, ADICIONAL PARA DMT EXCEDENTE A 30 KM (UNIDADE: TXKM). AF_07/2020</t>
  </si>
  <si>
    <t>TRANSPORTE COM CAMINHÃO BASCULANTE DE 14 M³, EM VIA URBANA PAVIMENTADA, DMT ATÉ 30 KM (UNIDADE: M3XKM). AF_07/2020</t>
  </si>
  <si>
    <t>TRANSPORTE COM CAMINHÃO BASCULANTE DE 14 M³, EM VIA URBANA PAVIMENTADA, DMT ATÉ 30 KM (UNIDADE: TXKM). AF_07/2020</t>
  </si>
  <si>
    <t>TRANSPORTE COM CAMINHÃO BASCULANTE DE 18 M³, EM VIA INTERNA (DENTRO DO CANTEIRO - UNIDADE: M3XKM). AF_07/2020</t>
  </si>
  <si>
    <t>TRANSPORTE COM CAMINHÃO BASCULANTE DE 18 M³, EM VIA INTERNA (DENTRO DO CANTEIRO - UNIDADE: TXKM). AF_07/2020</t>
  </si>
  <si>
    <t>TRANSPORTE COM CAMINHÃO BASCULANTE DE 18 M³, EM VIA URBANA EM LEITO NATURAL (UNIDADE: M3XKM). AF_07/2020</t>
  </si>
  <si>
    <t>TRANSPORTE COM CAMINHÃO BASCULANTE DE 18 M³, EM VIA URBANA EM LEITO NATURAL (UNIDADE: TXKM). AF_07/2020</t>
  </si>
  <si>
    <t>TRANSPORTE COM CAMINHÃO BASCULANTE DE 18 M³, EM VIA URBANA EM REVESTIMENTO PRIMÁRIO (UNIDADE: M3XKM). AF_07/2020</t>
  </si>
  <si>
    <t>TRANSPORTE COM CAMINHÃO BASCULANTE DE 18 M³, EM VIA URBANA EM REVESTIMENTO PRIMÁRIO (UNIDADE: TXKM). AF_07/2020</t>
  </si>
  <si>
    <t>TRANSPORTE COM CAMINHÃO BASCULANTE DE 18 M³, EM VIA URBANA PAVIMENTADA, ADICIONAL PARA DMT EXCEDENTE A 30 KM (UNIDADE: M3XKM). AF_07/2020</t>
  </si>
  <si>
    <t>TRANSPORTE COM CAMINHÃO BASCULANTE DE 18 M³, EM VIA URBANA PAVIMENTADA, ADICIONAL PARA DMT EXCEDENTE A 30 KM (UNIDADE: TXKM). AF_07/2020</t>
  </si>
  <si>
    <t>TRANSPORTE COM CAMINHÃO BASCULANTE DE 18 M³, EM VIA URBANA PAVIMENTADA, DMT ATÉ 30 KM (UNIDADE: M3XKM). AF_07/2020</t>
  </si>
  <si>
    <t>TRANSPORTE COM CAMINHÃO BASCULANTE DE 18 M³, EM VIA URBANA PAVIMENTADA, DMT ATÉ 30 KM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</si>
  <si>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</si>
  <si>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</si>
  <si>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</si>
  <si>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LEITO NATURAL (UNIDADE: TXKM). AF_07/2020</t>
  </si>
  <si>
    <t>TRANSPORTE COM CAMINHÃO BASCULANTE DE 6 M³, EM VIA URBANA EM REVESTIMENTO PRIMÁRIO (UNIDADE: M3XKM). AF_07/2020</t>
  </si>
  <si>
    <t>TRANSPORTE COM CAMINHÃO BASCULANTE DE 6 M³, EM VIA URBANA EM REVESTIMENTO PRIMÁRIO (UNIDADE: TXKM). AF_07/2020</t>
  </si>
  <si>
    <t>TRANSPORTE COM CAMINHÃO BASCULANTE DE 6 M³, EM VIA URBANA PAVIMENTADA, ADICIONAL PARA DMT EXCEDENTE A 30 KM (UNIDADE: M3XKM). AF_07/2020</t>
  </si>
  <si>
    <t>TRANSPORTE COM CAMINHÃO BASCULANTE DE 6 M³, EM VIA URBANA PAVIMENTADA, ADICIONAL PARA DMT EXCEDENTE A 30 KM (UNIDADE: TXKM). AF_07/2020</t>
  </si>
  <si>
    <t>TRANSPORTE COM CAMINHÃO BASCULANTE DE 6 M³, EM VIA URBANA PAVIMENTADA, DMT ATÉ 30 KM (UNIDADE: M3XKM). AF_07/2020</t>
  </si>
  <si>
    <t>TRANSPORTE COM CAMINHÃO BASCULANTE DE 6 M³, EM VIA URBANA PAVIMENTADA, DMT ATÉ 30 KM (UNIDADE: TXKM). AF_07/2020</t>
  </si>
  <si>
    <t>TRANSPORTE COM CAMINHÃO CARROCERIA 9T,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</si>
  <si>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</si>
  <si>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</si>
  <si>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ADICIONAL PARA DMT EXCEDENTE A 30 KM (UNIDADE: TXKM). AF_07/2020</t>
  </si>
  <si>
    <t>TRANSPORTE COM CAMINHÃO CARROCERIA 9T, EM VIA URBANA PAVIMENTADA, DMT ATÉ 30KM (UNIDADE: TXKM). AF_07/2020</t>
  </si>
  <si>
    <t>TRANSPORTE COM CAMINHÃO CARROCERIA COM GUINDAUTO (MUNCK),  MOMENTO MÁXIMO DE CARGA 11,7 TM,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</si>
  <si>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</si>
  <si>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</si>
  <si>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</si>
  <si>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URBANA PAVIMENTADA, DMT ATÉ 30KM (UNIDADE: TXKM). AF_07/2020</t>
  </si>
  <si>
    <t>TRANSPORTE COM CAMINHÃO PIPA DE 10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</si>
  <si>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</si>
  <si>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</si>
  <si>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ADICIONAL PARA DMT EXCEDENTE A 30 KM (UNIDADE: M3XKM). AF_07/2020</t>
  </si>
  <si>
    <t>TRANSPORTE COM CAMINHÃO PIPA DE 10 M³, EM VIA URBANA PAVIMENTADA, DMT ATÉ 30KM (UNIDADE: M3XKM). AF_07/2020</t>
  </si>
  <si>
    <t>TRANSPORTE COM CAMINHÃO PIPA DE 6 M³, EM VIA INTERNA (DENTRO DO CANTEIRO - UNIDADE: M3XKM).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</si>
  <si>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</si>
  <si>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</si>
  <si>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ADICIONAL PARA DMT EXCEDENTE A 30 KM (UNIDADE: M3XKM). AF_07/2020</t>
  </si>
  <si>
    <t>TRANSPORTE COM CAMINHÃO PIPA DE 6 M³, EM VIA URBANA PAVIMENTADA, DMT ATÉ 30KM (UNIDADE: M3XKM). AF_07/2020</t>
  </si>
  <si>
    <t>TRANSPORTE COM CAMINHÃO TANQUE DE TRANSPORTE DE MATERIAL ASFÁLTICO DE 20000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</si>
  <si>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</si>
  <si>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</si>
  <si>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</si>
  <si>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</si>
  <si>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</si>
  <si>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ADICIONAL PARA DMT EXCEDENTE A 30 KM (UNIDADE: TXKM). AF_07/2020</t>
  </si>
  <si>
    <t>TRANSPORTE COM CAMINHÃO TANQUE DE TRANSPORTE DE MATERIAL ASFÁLTICO DE 30000 L, EM VIA URBANA PAVIMENTADA, DMT ATÉ 30KM (UNIDADE: TXKM). AF_07/2020</t>
  </si>
  <si>
    <t>PAVIMENTO COM TRATAMENTO SUPERFICIAL DUPLO, COM CAP 150/200. AF_01/2020</t>
  </si>
  <si>
    <t>PAVIMENTO COM TRATAMENTO SUPERFICIAL DUPLO, COM EMULSÃO ASFÁLTICA RR-2C, COM BANHO DILUÍDO. AF_01/2020</t>
  </si>
  <si>
    <t>PAVIMENTO COM TRATAMENTO SUPERFICIAL DUPLO, COM EMULSÃO ASFÁLTICA RR-2C, COM CAPA SELANTE. AF_01/2020</t>
  </si>
  <si>
    <t>PAVIMENTO COM TRATAMENTO SUPERFICIAL DUPLO, COM EMULSÃO ASFÁLTICA RR-2C. AF_01/2020</t>
  </si>
  <si>
    <t>PAVIMENTO COM TRATAMENTO SUPERFICIAL SIMPLES, COM CAP 150/200. AF_01/2020</t>
  </si>
  <si>
    <t>PAVIMENTO COM TRATAMENTO SUPERFICIAL SIMPLES, COM EMULSÃO ASFÁLTICA RR-2C, COM BANHO DILUÍDO. AF_01/2020</t>
  </si>
  <si>
    <t>PAVIMENTO COM TRATAMENTO SUPERFICIAL SIMPLES, COM EMULSÃO ASFÁLTICA RR-2C. AF_01/2020</t>
  </si>
  <si>
    <t>PAVIMENTO COM TRATAMENTO SUPERFICIAL TRIPLO, COM CAP 150/200. AF_01/2020</t>
  </si>
  <si>
    <t>PAVIMENTO COM TRATAMENTO SUPERFICIAL TRIPLO, COM EMULSÃO ASFÁLTICA RR-2C, COM BANHO DILUÍDO. AF_01/2020</t>
  </si>
  <si>
    <t>PAVIMENTO COM TRATAMENTO SUPERFICIAL TRIPLO, COM EMULSÃO ASFÁLTICA RR-2C, COM CAPA SELANTE. AF_01/2020</t>
  </si>
  <si>
    <t>PAVIMENTO COM TRATAMENTO SUPERFICIAL TRIPLO, COM EMULSÃO ASFÁLTICA RR-2C. AF_01/2020</t>
  </si>
  <si>
    <t>ASSENTAMENTO DE CONEXÃO COM 1 ACESSO, FERRO FUNDIDO PARA REDE DE ÁGUA, DN  100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</si>
  <si>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</si>
  <si>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</si>
  <si>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</si>
  <si>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</si>
  <si>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</si>
  <si>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</si>
  <si>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</si>
  <si>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</si>
  <si>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</si>
  <si>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</si>
  <si>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</si>
  <si>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</si>
  <si>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</si>
  <si>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</si>
  <si>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</si>
  <si>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</si>
  <si>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</si>
  <si>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</si>
  <si>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</si>
  <si>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</si>
  <si>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</si>
  <si>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</si>
  <si>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</si>
  <si>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</si>
  <si>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</si>
  <si>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</si>
  <si>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</si>
  <si>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</si>
  <si>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</si>
  <si>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</si>
  <si>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</si>
  <si>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</si>
  <si>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</si>
  <si>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</si>
  <si>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</si>
  <si>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</si>
  <si>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</si>
  <si>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</si>
  <si>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</si>
  <si>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</si>
  <si>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</si>
  <si>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</si>
  <si>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</si>
  <si>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</si>
  <si>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</si>
  <si>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</si>
  <si>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</si>
  <si>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TUBO DE FERRO FUNDIDO PARA REDE DE ÁGUA, DN 100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</si>
  <si>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</si>
  <si>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</si>
  <si>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</si>
  <si>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</si>
  <si>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</si>
  <si>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</si>
  <si>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</si>
  <si>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</si>
  <si>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</si>
  <si>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</si>
  <si>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</si>
  <si>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</si>
  <si>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</si>
  <si>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</si>
  <si>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</si>
  <si>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</si>
  <si>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</si>
  <si>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TUBULÃO A CÉU ABERTO, DIÂMETRO DO FUSTE DE 100CM, ESCAVAÇÃO MANUAL, SEM ALARGAMENTO DE BASE, CONCRETO FEITO EM OBRA E LANÇADO COM JERICA. AF_05/2020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</si>
  <si>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</si>
  <si>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</si>
  <si>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</si>
  <si>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FEITO EM OBRA E LANÇADO COM JERICA.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</si>
  <si>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</si>
  <si>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</si>
  <si>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</si>
  <si>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FEITO EM OBRA E LANÇADO COM JERICA.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</si>
  <si>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</si>
  <si>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FEITO EM OBRA E LANÇADO COM JERICA.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</si>
  <si>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</si>
  <si>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FEITO EM OBRA E LANÇADO COM JERICA.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</si>
  <si>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</si>
  <si>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</si>
  <si>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</si>
  <si>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t>USINAGEM DE BRITA GRADUADA SIMPLES. AF_03/2020</t>
  </si>
  <si>
    <t>USINAGEM DE BRITA GRADUADA TRATADA COM CIMENTO. AF_03/2020</t>
  </si>
  <si>
    <t>USINAGEM DE CONCRETO ASFÁLTICO COM CAP 50/70 PARA CAMADA DE ROLAMENTO, PADRÃO DNIT FAIXA C, EM USINA DE ASFALTO GRAVIMÉTRICA DE 150 TON/H. AF_03/2020</t>
  </si>
  <si>
    <t>USINAGEM DE CONCRETO ASFÁLTICO COM CAP 50/70, PARA CAMADA DE BINDER, PADRÃO DNIT FAIXA B, EM USINA DE ASFALTO CONTÍNUA DE 140 TON/H. AF_03/2020</t>
  </si>
  <si>
    <t>USINAGEM DE CONCRETO ASFÁLTICO COM CAP 50/70, PARA CAMADA DE BINDER, PADRÃO DNIT FAIXA B, EM USINA DE ASFALTO CONTÍNUA DE 80 TON/H. AF_03/2020</t>
  </si>
  <si>
    <t>USINAGEM DE CONCRETO ASFÁLTICO COM CAP 50/70, PARA CAMADA DE BINDER, PADRÃO DNIT FAIXA B, EM USINA DE ASFALTO GRAVIMÉTRICA DE 150 TON/H. AF_03/2020</t>
  </si>
  <si>
    <t>USINAGEM DE CONCRETO ASFÁLTICO COM CAP 50/70, PARA CAMADA DE ROLAMENTO, PADRÃO DNIT FAIXA C, EM USINA DE ASFALTO CONTÍNUA DE 140 TON/H. AF_03/2020</t>
  </si>
  <si>
    <t>USINAGEM DE CONCRETO ASFÁLTICO COM CAP 50/70, PARA CAMADA DE ROLAMENTO, PADRÃO DNIT FAIXA C, EM USINA DE ASFALTO CONTÍNUA DE 80 TON/H. AF_03/2020</t>
  </si>
  <si>
    <t>USINAGEM DE CONCRETO PARA COMPACTAÇÃO COM ROLO. AF_03/2020</t>
  </si>
  <si>
    <t>USINAGEM DE PRÉ MISTURADO A FRIO, PARA CAMADA DE BINDER, PADRÃO DNIT FAIXA B. AF_03/2020</t>
  </si>
  <si>
    <t>USINAGEM DE PRÉ MISTURADO A FRIO, PARA CAMADA DE ROLAMENTO, PADRÃO DNIT FAIXA C. AF_03/2020</t>
  </si>
  <si>
    <t>CINTA DE AMARRAÇÃO DE ALVENARIA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</si>
  <si>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</si>
  <si>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*20* CM. AF_03/2024</t>
  </si>
  <si>
    <t>CONTRAVERGA MOLDADA IN LOCO COM UTILIZAÇÃO DE BLOCOS CANALETA, ESPESSURA DE *10* CM. AF_03/2024</t>
  </si>
  <si>
    <t>CONTRAVERGA MOLDADA IN LOCO COM UTILIZAÇÃO DE BLOCOS CANALETA, ESPESSURA DE *15* CM. AF_03/2024</t>
  </si>
  <si>
    <t>CONTRAVERGA MOLDADA IN LOCO COM UTILIZAÇÃO DE BLOCOS CANALETA, ESPESSURA DE *20* CM. AF_03/2024</t>
  </si>
  <si>
    <t>CONTRAVERGA MOLDADA IN LOCO EM CONCRETO, ESPESSURA DE *10* CM. AF_03/2024</t>
  </si>
  <si>
    <t>CONTRAVERGA MOLDADA IN LOCO EM CONCRETO, ESPESSURA DE *15* CM. AF_03/2024</t>
  </si>
  <si>
    <t>CONTRAVERGA MOLDADA IN LOCO EM CONCRETO, ESPESSURA DE *20* CM. AF_03/2024</t>
  </si>
  <si>
    <t>CONTRAVERGA PRÉ-FABRICADA, ESPESSURA DE *10* CM. AF_03/2024</t>
  </si>
  <si>
    <t>CONTRAVERGA PRÉ-FABRICADA, ESPESSURA DE *15* CM. AF_03/2024</t>
  </si>
  <si>
    <t>CONTRAVERGA PRÉ-FABRICADA, ESPESSURA DE *20* CM. AF_03/2024</t>
  </si>
  <si>
    <t>CONTRAVERGA PRÉ-MOLDADA, ESPESSURA DE *10* CM. AF_03/2024</t>
  </si>
  <si>
    <t>CONTRAVERGA PRÉ-MOLDADA, ESPESSURA DE *15* CM. AF_03/2024</t>
  </si>
  <si>
    <t>CONTRAVERGA PRÉ-MOLDADA, ESPESSURA DE *20* CM. AF_03/2024</t>
  </si>
  <si>
    <t>FIXAÇÃO (ENCUNHAMENTO) DE ALVENARIA DE VEDAÇÃO COM ARGAMASSA APLICADA COM BISNAGA. AF_03/2024</t>
  </si>
  <si>
    <t>FIXAÇÃO (ENCUNHAMENTO) DE ALVENARIA DE VEDAÇÃO COM ESPUMA DE POLIURETANO EXPANSIVA. AF_03/2024</t>
  </si>
  <si>
    <t>FIXAÇÃO (ENCUNHAMENTO) DE ALVENARIA DE VEDAÇÃO COM TIJOLO MACIÇO. AF_03/2024</t>
  </si>
  <si>
    <t>VERGA MOLDADA IN LOCO COM UTILIZAÇÃO DE BLOCOS CANALETA, ESPESSURA DE *10* CM. AF_03/2024</t>
  </si>
  <si>
    <t>VERGA MOLDADA IN LOCO COM UTILIZAÇÃO DE BLOCOS CANALETA, ESPESSURA DE *15* CM. AF_03/2024</t>
  </si>
  <si>
    <t>VERGA MOLDADA IN LOCO COM UTILIZAÇÃO DE BLOCOS CANALETA, ESPESSURA DE *20* CM. AF_03/2024</t>
  </si>
  <si>
    <t>VERGA MOLDADA IN LOCO EM CONCRETO, ESPESSURA DE *10* CM. AF_03/2024</t>
  </si>
  <si>
    <t>VERGA MOLDADA IN LOCO EM CONCRETO, ESPESSURA DE *15* CM. AF_03/2024</t>
  </si>
  <si>
    <t>VERGA MOLDADA IN LOCO EM CONCRETO, ESPESSURA DE *20* CM. AF_03/2024</t>
  </si>
  <si>
    <t>VERGA PRÉ-FABRICADA COM ATÉ 1,5 M DE VÃO, ESPESSURA DE *10* CM. AF_03/2024</t>
  </si>
  <si>
    <t>VERGA PRÉ-FABRICADA COM ATÉ 1,5 M DE VÃO, ESPESSURA DE *15* CM. AF_03/2024</t>
  </si>
  <si>
    <t>VERGA PRÉ-FABRICADA COM ATÉ 1,5 M DE VÃO, ESPESSURA DE *20* CM. AF_03/2024</t>
  </si>
  <si>
    <t>VERGA PRÉ-MOLDADA COM ATÉ 1,5 M DE VÃO, ESPESSURA DE *10* CM. AF_03/2024</t>
  </si>
  <si>
    <t>VERGA PRÉ-MOLDADA COM ATÉ 1,5 M DE VÃO, ESPESSURA DE *15* CM. AF_03/2024</t>
  </si>
  <si>
    <t>VERGA PRÉ-MOLDADA COM ATÉ 1,5 M DE VÃO, ESPESSURA DE *20* CM. AF_03/2024</t>
  </si>
  <si>
    <t>ESPELHO CRISTAL, ESPESSURA 4 MM, ADERIDO COM ADESIVO FIXA-ESPELHO E FITA DUPLA-FACE, COM MOLDURA DE MADEIRA APARAFUSADA NA PAREDE, COM ÁREA MAIOR QUE 1,0 M2. AF_01/2021</t>
  </si>
  <si>
    <t>ESPELHO CRISTAL, ESPESSURA 4 MM, ADERIDO COM ADESIVO FIXA-ESPELHO, COM MOLDURA DE MADEIRA APARAFUSADA NA PAREDE, COM ÁREA MAIOR QUE 1,0 M2. AF_01/2021</t>
  </si>
  <si>
    <t>ESPELHO CRISTAL, ESPESSURA 4 MM, ADERIDO COM ADESIVO FIXA-ESPELHO, COM MOLDURA DE MADEIRA APARAFUSADA NA PAREDE, COM ÁREA MENOR OU IGUAL A 1,0 M2. AF_01/2021</t>
  </si>
  <si>
    <t>ESPELHO CRISTAL, ESPESSURA 4 MM, SEM MOLDURA, ADERIDO COM ADESIVO FIXA-ESPELHO E FITA DUPLA-FACE. AF_01/2021</t>
  </si>
  <si>
    <t>ESPELHO CRISTAL, ESPESSURA 4 MM, SEM MOLDURA, ADERIDO COM ADESIVO FIXA-ESPELHO. AF_01/2021</t>
  </si>
  <si>
    <t>ESPELHO CRISTAL, ESPESSURA 4 MM, SEM MOLDURA, APARAFUSADO COM BOTÃO DE ROSCA INTERNA, COM ÁREA MAIOR QUE 1,0 M2. AF_01/2021</t>
  </si>
  <si>
    <t>ESPELHO CRISTAL, ESPESSURA 4 MM, SEM MOLDURA, APARAFUSADO COM BOTÃO DE ROSCA INTERNA, COM ÁREA MENOR OU IGUAL A 1,0 M2. AF_01/2021</t>
  </si>
  <si>
    <t>ESPELHO CRISTAL, ESPESSURA 4MM, ADERIDO COM ADESIVO FIXA ESPELHO FITA DUPLA-FACE, COM MOLDURA DE MADEIRA APARAFUSADA NA PAREDE, COM ÁREA MENOR OU IGUAL A 1,0 M2. AF_01/2021</t>
  </si>
  <si>
    <t>INSTALAÇÃO DE VIDRO ARAMADO, E = 6 MM, EM ESQUADRIA DE ALUMÍNIO OU PVC, FIXADO COM BAGUETE. AF_01/2021_PS</t>
  </si>
  <si>
    <t>INSTALAÇÃO DE VIDRO ARAMADO, E = 7 MM, EM ESQUADRIA DE ALUMÍNIO OU PVC, FIXADO COM BAGUETE. AF_01/2021_PS</t>
  </si>
  <si>
    <t>INSTALAÇÃO DE VIDRO IMPRESSO, E = 4 MM, EM ESQUADRIA DE ALUMÍNIO OU PVC, FIXADO COM BAGUETE. AF_01/2021_PS</t>
  </si>
  <si>
    <t>INSTALAÇÃO DE VIDRO IMPRESSO, E = 4 MM, EM ESQUADRIA DE MADEIRA, FIXADO COM BAGUETE. AF_01/2021</t>
  </si>
  <si>
    <t>INSTALAÇÃO DE VIDRO LAMINADO, E = 12 MM (4+4+4), ENCAIXADO EM PERFIL U. AF_01/2021_PS</t>
  </si>
  <si>
    <t>INSTALAÇÃO DE VIDRO LAMINADO, E = 12 MM (4+4+4), FIXADO COM SILICONE ESTRUTURAL. AF_01/2021</t>
  </si>
  <si>
    <t>INSTALAÇÃO DE VIDRO LAMINADO, E = 15 MM (5+5+5), ENCAIXADO EM PERFIL U. AF_01/2021_PS</t>
  </si>
  <si>
    <t>INSTALAÇÃO DE VIDRO LAMINADO, E = 15 MM (5+5+5), FIXADO COM SILICONE ESTRUTURAL. AF_01/2021</t>
  </si>
  <si>
    <t>INSTALAÇÃO DE VIDRO LAMINADO, E = 8 MM (4+4), ENCAIXADO EM PERFIL U. AF_01/2021_PS</t>
  </si>
  <si>
    <t>INSTALAÇÃO DE VIDRO LAMINADO, E = 8 MM (4+4), FIXADO COM SILICONE ESTRUTURAL. AF_01/2021</t>
  </si>
  <si>
    <t>INSTALAÇÃO DE VIDRO LISO FUME, E = 4 MM, EM ESQUADRIA DE ALUMÍNIO OU PVC, FIXADO COM BAGUETE. AF_01/2021_PS</t>
  </si>
  <si>
    <t>INSTALAÇÃO DE VIDRO LISO FUME, E = 4 MM, EM ESQUADRIA DE MADEIRA, FIXADO COM BAGUETE. AF_01/2021</t>
  </si>
  <si>
    <t>INSTALAÇÃO DE VIDRO LISO FUME, E = 5 MM, EM ESQUADRIA DE ALUMÍNIO OU PVC, FIXADO COM BAGUETE. AF_01/2021_PS</t>
  </si>
  <si>
    <t>INSTALAÇÃO DE VIDRO LISO FUME, E = 5 MM, EM ESQUADRIA DE MADEIRA, FIXADO COM BAGUETE. AF_01/2021</t>
  </si>
  <si>
    <t>INSTALAÇÃO DE VIDRO LISO FUME, E = 6 MM, EM ESQUADRIA DE ALUMÍNIO OU PVC, FIXADO COM BAGUETE. AF_01/2021_PS</t>
  </si>
  <si>
    <t>INSTALAÇÃO DE VIDRO LISO FUME, E = 6 MM, EM ESQUADRIA DE MADEIRA, FIXADO COM BAGUETE. AF_01/2021</t>
  </si>
  <si>
    <t>INSTALAÇÃO DE VIDRO LISO INCOLOR, E = 10 MM, EM ESQUADRIA DE ALUMÍNIO OU PVC, FIXADO COM BAGUETE. AF_01/2021_PS</t>
  </si>
  <si>
    <t>INSTALAÇÃO DE VIDRO LISO INCOLOR, E = 10 MM, EM ESQUADRIA DE MADEIRA, FIXADO COM BAGUETE. AF_01/2021</t>
  </si>
  <si>
    <t>INSTALAÇÃO DE VIDRO LISO INCOLOR, E = 3 MM, EM ESQUADRIA DE ALUMÍNIO OU PVC, FIXADO COM BAGUETE. AF_01/2021_PS</t>
  </si>
  <si>
    <t>INSTALAÇÃO DE VIDRO LISO INCOLOR, E = 3 MM, EM ESQUADRIA DE MADEIRA, FIXADO COM BAGUETE. AF_01/2021</t>
  </si>
  <si>
    <t>INSTALAÇÃO DE VIDRO LISO INCOLOR, E = 4 MM, EM ESQUADRIA DE ALUMÍNIO OU PVC, FIXADO COM BAGUETE. AF_01/2021_PS</t>
  </si>
  <si>
    <t>INSTALAÇÃO DE VIDRO LISO INCOLOR, E = 5 MM, EM ESQUADRIA DE ALUMÍNIO OU PVC, FIXADO COM BAGUETE. AF_01/2021_PS</t>
  </si>
  <si>
    <t>INSTALAÇÃO DE VIDRO LISO INCOLOR, E = 5 MM, EM ESQUADRIA DE MADEIRA, FIXADO COM BAGUETE. AF_01/2021</t>
  </si>
  <si>
    <t>INSTALAÇÃO DE VIDRO LISO INCOLOR, E = 6 MM, EM ESQUADRIA DE ALUMÍNIO OU PVC, FIXADO COM BAGUETE. AF_01/2021_PS</t>
  </si>
  <si>
    <t>INSTALAÇÃO DE VIDRO LISO INCOLOR, E = 6 MM, EM ESQUADRIA DE MADEIRA, FIXADO COM BAGUETE. AF_01/2021</t>
  </si>
  <si>
    <t>INSTALAÇÃO DE VIDRO LISO INCOLOR, E = 8 MM, EM ESQUADRIA DE ALUMÍNIO OU PVC, FIXADO COM BAGUETE. AF_01/2021_PS</t>
  </si>
  <si>
    <t>INSTALAÇÃO DE VIDRO LISO INCOLOR, E = 8 MM, EM ESQUADRIA DE MADEIRA, FIXADO COM BAGUETE. AF_01/2021</t>
  </si>
  <si>
    <t>INSTALAÇÃO DE VIDRO LISO, E = 4 MM, EM ESQUADRIA DE MADEIRA, FIXADO COM BAGUETE. AF_01/2021</t>
  </si>
  <si>
    <t>INSTALAÇÃO DE VIDRO TEMPERADO, E = 10 MM, ENCAIXADO EM PERFIL U. AF_01/2021_PS</t>
  </si>
  <si>
    <t>INSTALAÇÃO DE VIDRO TEMPERADO, E = 6 MM, ENCAIXADO EM PERFIL U. AF_01/2021_PS</t>
  </si>
  <si>
    <t>INSTALAÇÃO DE VIDRO TEMPERADO, E = 8 MM, ENCAIXADO EM PERFIL U. AF_01/2021_PS</t>
  </si>
  <si>
    <t>JOGO DE FERRAGENS CROMADAS PARA PORTA DE VIDRO TEMPERADO, UMA FOLHA COMPOSTO DE DOBRADICAS SUPERIOR E INFERIOR, TRINCO, FECHADURA, CONTRA FECHADURA COM CAPUCHINHO SEM MOLA E PUXADOR. AF_01/2021</t>
  </si>
  <si>
    <t>MOLA HIDRAULICA DE PISO PARA PORTA DE VIDRO TEMPERADO. AF_01/2021</t>
  </si>
  <si>
    <t>PORTA DE ABRIR COM MOLA HIDRÁULICA, EM VIDRO TEMPERADO, 2 FOLHAS DE 90X210 CM, ESPESSURA DD 10MM, INCLUSIVE ACESSÓRIOS. AF_01/2021</t>
  </si>
  <si>
    <t>PORTA DE ABRIR COM MOLA HIDRÁULICA, EM VIDRO TEMPERADO, 90X210 CM, ESPESSURA 10 MM, INCLUSIVE ACESSÓRIOS. AF_01/2021</t>
  </si>
  <si>
    <t>PORTA DE CORRER EM VIDRO TEMPERADO, 2 FOLHAS DE 90X210 CM, ESPESSURA 10 MM, INCLUSIVE ACESSÓRIOS. AF_01/2021</t>
  </si>
  <si>
    <t>PORTA DE CORRER EM VIDRO TEMPERADO, 90X210 CM, ESPESSURA 10MM, INCLUSIVE ACESSÓRIOS. AF_01/2021</t>
  </si>
  <si>
    <t>PORTA PIVOTANTE DE VIDRO TEMPERADO, 2 FOLHAS DE 90X210 CM, ESPESSURA DE 10MM, INCLUSIVE ACESSÓRIOS. AF_01/2021</t>
  </si>
  <si>
    <t>PORTA PIVOTANTE DE VIDRO TEMPERADO, 90X210 CM, ESPESSURA 10 MM, INCLUSIVE ACESSÓRIOS. AF_01/2021</t>
  </si>
  <si>
    <t>REMOÇÃO DE VIDRO LISO COMUM DE ESQUADRIA COM BAGUETE DE ALUMÍNIO OU PVC. AF_01/2021</t>
  </si>
  <si>
    <t>REMOÇÃO DE VIDRO LISO COMUM DE ESQUADRIA COM BAGUETE DE MADEIRA. AF_01/2021</t>
  </si>
  <si>
    <t>REMOÇÃO DE VIDRO TEMPERADO FIXADO EM PERFIL U. AF_01/2021</t>
  </si>
  <si>
    <t>MISTURADOR MONOCOMANDO PARA CHUVEIRO, BASE BRUTA E ACABAMENTO CROMADO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</si>
  <si>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</si>
  <si>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</si>
  <si>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</si>
  <si>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</si>
  <si>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ESFERA, PVC, ROSCÁVEL, COM VOLANTE, 1 1/2" - FORNECIMENTO E INSTALAÇÃO. AF_08/2021</t>
  </si>
  <si>
    <t>REGISTRO DE ESFERA, PVC, ROSCÁVEL, COM VOLANTE, 1 1/4" - FORNECIMENTO E INSTALAÇÃO. AF_08/2021</t>
  </si>
  <si>
    <t>REGISTRO DE ESFERA, PVC, ROSCÁVEL, COM VOLANTE, 1" - FORNECIMENTO E INSTALAÇÃO. AF_08/2021</t>
  </si>
  <si>
    <t>REGISTRO DE ESFERA, PVC, ROSCÁVEL, COM VOLANTE, 1/2" - FORNECIMENTO E INSTALAÇÃO. AF_08/2021</t>
  </si>
  <si>
    <t>REGISTRO DE ESFERA, PVC, ROSCÁVEL, COM VOLANTE, 2" - FORNECIMENTO E INSTALAÇÃO. AF_08/2021</t>
  </si>
  <si>
    <t>REGISTRO DE ESFERA, PVC, ROSCÁVEL, COM VOLANTE, 3/4" - FORNECIMENTO E INSTALAÇÃO. AF_08/2021</t>
  </si>
  <si>
    <t>REGISTRO DE ESFERA, PVC, SOLDÁVEL, COM VOLANTE, DN  20 MM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</si>
  <si>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</si>
  <si>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</si>
  <si>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</si>
  <si>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</si>
  <si>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</si>
  <si>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1/2" - FORNECIMENTO E INSTALAÇÃO. AF_08/2021</t>
  </si>
  <si>
    <t>REGISTRO DE GAVETA BRUTO, LATÃO, ROSCÁVEL, 1 1/2", COM ACABAMENTO E CANOPLA CROMADOS - FORNECIMENTO E INSTALAÇÃO. AF_08/2021</t>
  </si>
  <si>
    <t>REGISTRO DE GAVETA BRUTO, LATÃO, ROSCÁVEL, 1 1/4" - FORNECIMENTO E INSTALAÇÃO. AF_08/2021</t>
  </si>
  <si>
    <t>REGISTRO DE GAVETA BRUTO, LATÃO, ROSCÁVEL, 1 1/4", COM ACABAMENTO E CANOPLA CROMADOS - FORNECIMENTO E INSTALAÇÃO. AF_08/2021</t>
  </si>
  <si>
    <t>REGISTRO DE GAVETA BRUTO, LATÃO, ROSCÁVEL, 1" - FORNECIMENTO E INSTALAÇÃO. AF_08/2021</t>
  </si>
  <si>
    <t>REGISTRO DE GAVETA BRUTO, LATÃO, ROSCÁVEL, 1", COM ACABAMENTO E CANOPLA CROMADOS - FORNECIMENTO E INSTALAÇÃO. AF_08/2021</t>
  </si>
  <si>
    <t>REGISTRO DE GAVETA BRUTO, LATÃO, ROSCÁVEL, 1/2" - FORNECIMENTO E INSTALAÇÃO. AF_08/2021</t>
  </si>
  <si>
    <t>REGISTRO DE GAVETA BRUTO, LATÃO, ROSCÁVEL, 1/2", COM ACABAMENTO E CANOPLA CROMADOS - FORNECIMENTO E INSTALAÇÃO. AF_08/2021</t>
  </si>
  <si>
    <t>REGISTRO DE GAVETA BRUTO, LATÃO, ROSCÁVEL, 2 1/2" - FORNECIMENTO E INSTALAÇÃO. AF_08/2021</t>
  </si>
  <si>
    <t>REGISTRO DE GAVETA BRUTO, LATÃO, ROSCÁVEL, 2" - FORNECIMENTO E INSTALAÇÃO. AF_08/2021</t>
  </si>
  <si>
    <t>REGISTRO DE GAVETA BRUTO, LATÃO, ROSCÁVEL, 3" - FORNECIMENTO E INSTALAÇÃO. AF_08/2021</t>
  </si>
  <si>
    <t>REGISTRO DE GAVETA BRUTO, LATÃO, ROSCÁVEL, 3/4" - FORNECIMENTO E INSTALAÇÃO. AF_08/2021</t>
  </si>
  <si>
    <t>REGISTRO DE GAVETA BRUTO, LATÃO, ROSCÁVEL, 3/4", COM ACABAMENTO E CANOPLA CROMADOS - FORNECIMENTO E INSTALAÇÃO. AF_08/2021</t>
  </si>
  <si>
    <t>REGISTRO DE GAVETA BRUTO, LATÃO, ROSCÁVEL, 4" - FORNECIMENTO E INSTALAÇÃO. AF_08/2021</t>
  </si>
  <si>
    <t>REGISTRO DE PRESSÃO BRUTO, LATÃO,  ROSCÁVEL, 3/4'' - FORNECIMENTO E INSTALAÇÃO. AF_08/2021</t>
  </si>
  <si>
    <t>REGISTRO DE PRESSÃO BRUTO, LATÃO, ROSCÁVEL, 1/2"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</si>
  <si>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</si>
  <si>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</si>
  <si>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PRESSÃO, PVC, ROSCÁVEL, VOLANTE SIMPLES, 1/2" - FORNECIMENTO E INSTALAÇÃO. AF_08/2021</t>
  </si>
  <si>
    <t>REGISTRO DE PRESSÃO, PVC, ROSCÁVEL, VOLANTE SIMPLES, 3/4" - FORNECIMENTO E INSTALAÇÃO. AF_08/2021</t>
  </si>
  <si>
    <t>REGISTRO DE PRESSÃO, PVC, SOLDÁVEL, VOLANTE SIMPLES, DN  20 MM - FORNECIMENTO E INSTALAÇÃO. AF_08/2021</t>
  </si>
  <si>
    <t>REGISTRO DE PRESSÃO, PVC, SOLDÁVEL, VOLANTE SIMPLES, DN  25 MM - FORNECIMENTO E INSTALAÇÃO. AF_08/2021</t>
  </si>
  <si>
    <t>REGISTRO OU REGULADOR DE GÁS DE COZINHA - FORNECIMENTO E INSTALAÇÃO. AF_08/2021</t>
  </si>
  <si>
    <t>REGISTRO OU VÁLVULA GLOBO ANGULAR EM LATÃO, PARA HIDRANTES EM INSTALAÇÃO PREDIAL DE INCÊNDIO, 45 GRAUS, 2 1/2" - FORNECIMENTO E INSTALAÇÃO. AF_08/2021</t>
  </si>
  <si>
    <t>SUBSTITUIÇÃO DE REGISTRO OU VÁLVULA, ROSCÁVEL, DN  20 MM. AF_08/2021</t>
  </si>
  <si>
    <t>SUBSTITUIÇÃO DE REGISTRO OU VÁLVULA, ROSCÁVEL, DN  25 MM. AF_08/2021</t>
  </si>
  <si>
    <t>SUBSTITUIÇÃO DE REGISTRO OU VÁLVULA, ROSCÁVEL, DN  32 MM. AF_08/2021</t>
  </si>
  <si>
    <t>TORNEIRA DE BOIA PARA CAIXA D'ÁGUA, ROSCÁVEL, 1 1/2" - FORNECIMENTO E INSTALAÇÃO. AF_08/2021</t>
  </si>
  <si>
    <t>TORNEIRA DE BOIA PARA CAIXA D'ÁGUA, ROSCÁVEL, 1 1/4" - FORNECIMENTO E INSTALAÇÃO. AF_08/2021</t>
  </si>
  <si>
    <t>TORNEIRA DE BOIA PARA CAIXA D'ÁGUA, ROSCÁVEL, 1" - FORNECIMENTO E INSTALAÇÃO. AF_08/2021</t>
  </si>
  <si>
    <t>TORNEIRA DE BOIA PARA CAIXA D'ÁGUA, ROSCÁVEL, 1/2" - FORNECIMENTO E INSTALAÇÃO. AF_08/2021</t>
  </si>
  <si>
    <t>TORNEIRA DE BOIA PARA CAIXA D'ÁGUA, ROSCÁVEL, 2" - FORNECIMENTO E INSTALAÇÃO. AF_08/2021</t>
  </si>
  <si>
    <t>TORNEIRA DE BOIA PARA CAIXA D'ÁGUA, ROSCÁVEL, 3/4" - FORNECIMENTO E INSTALAÇÃO. AF_08/2021</t>
  </si>
  <si>
    <t>VÁLVULA DE DESCARGA METÁLICA, BASE 1 1/2", ACABAMENTO METALICO CROMADO - FORNECIMENTO E INSTALAÇÃO. AF_08/2021</t>
  </si>
  <si>
    <t>VÁLVULA DE DESCARGA METÁLICA, BASE 1 1/4", ACABAMENTO METALICO CROMADO - FORNECIMENTO E INSTALAÇÃO. AF_08/2021</t>
  </si>
  <si>
    <t>VÁLVULA DE ESFERA BRUTA, BRONZE, ROSCÁVEL, 1 1/2'' - FORNECIMENTO E INSTALAÇÃO. AF_08/2021</t>
  </si>
  <si>
    <t>VÁLVULA DE ESFERA BRUTA, BRONZE, ROSCÁVEL, 1 1/4'' - FORNECIMENTO E INSTALAÇÃO. AF_08/2021</t>
  </si>
  <si>
    <t>VÁLVULA DE ESFERA BRUTA, BRONZE, ROSCÁVEL, 1'' - FORNECIMENTO E INSTALAÇÃO. AF_08/2021</t>
  </si>
  <si>
    <t>VÁLVULA DE ESFERA BRUTA, BRONZE, ROSCÁVEL, 1/2" - FORNECIMENTO E INSTALAÇÃO. AF_08/2021</t>
  </si>
  <si>
    <t>VÁLVULA DE ESFERA BRUTA, BRONZE, ROSCÁVEL, 2'' - FORNECIMENTO E INSTALAÇÃO. AF_08/2021</t>
  </si>
  <si>
    <t>VÁLVULA DE ESFERA BRUTA, BRONZE, ROSCÁVEL, 3/4'' - FORNECIMENTO E INSTALAÇÃO. AF_08/2021</t>
  </si>
  <si>
    <t>VÁLVULA DE RETENÇÃO HORIZONTAL, DE BRONZE, ROSCÁVEL, 1 1/2"  - FORNECIMENTO E INSTALAÇÃO. AF_08/2021</t>
  </si>
  <si>
    <t>VÁLVULA DE RETENÇÃO HORIZONTAL, DE BRONZE, ROSCÁVEL, 1 1/4" - FORNECIMENTO E INSTALAÇÃO. AF_08/2021</t>
  </si>
  <si>
    <t>VÁLVULA DE RETENÇÃO HORIZONTAL, DE BRONZE, ROSCÁVEL, 1" - FORNECIMENTO E INSTALAÇÃO. AF_08/2021</t>
  </si>
  <si>
    <t>VÁLVULA DE RETENÇÃO HORIZONTAL, DE BRONZE, ROSCÁVEL, 1/2" - FORNECIMENTO E INSTALAÇÃO. AF_08/2021</t>
  </si>
  <si>
    <t>VÁLVULA DE RETENÇÃO HORIZONTAL, DE BRONZE, ROSCÁVEL, 2 1/2" - FORNECIMENTO E INSTALAÇÃO. AF_08/2021</t>
  </si>
  <si>
    <t>VÁLVULA DE RETENÇÃO HORIZONTAL, DE BRONZE, ROSCÁVEL, 2"  - FORNECIMENTO E INSTALAÇÃO. AF_08/2021</t>
  </si>
  <si>
    <t>VÁLVULA DE RETENÇÃO HORIZONTAL, DE BRONZE, ROSCÁVEL, 3" - FORNECIMENTO E INSTALAÇÃO. AF_08/2021</t>
  </si>
  <si>
    <t>VÁLVULA DE RETENÇÃO HORIZONTAL, DE BRONZE, ROSCÁVEL, 3/4" - FORNECIMENTO E INSTALAÇÃO. AF_08/2021</t>
  </si>
  <si>
    <t>VÁLVULA DE RETENÇÃO HORIZONTAL, DE BRONZE, ROSCÁVEL, 4" - FORNECIMENTO E INSTALAÇÃO. AF_08/2021</t>
  </si>
  <si>
    <t>VÁLVULA DE RETENÇÃO VERTICAL, DE BRONZE, ROSCÁVEL, 1 1/2" - FORNECIMENTO E INSTALAÇÃO. AF_08/2021</t>
  </si>
  <si>
    <t>VÁLVULA DE RETENÇÃO VERTICAL, DE BRONZE, ROSCÁVEL, 1 1/4" - FORNECIMENTO E INSTALAÇÃO. AF_08/2021</t>
  </si>
  <si>
    <t>VÁLVULA DE RETENÇÃO VERTICAL, DE BRONZE, ROSCÁVEL, 1" - FORNECIMENTO E INSTALAÇÃO. AF_08/2021</t>
  </si>
  <si>
    <t>VÁLVULA DE RETENÇÃO VERTICAL, DE BRONZE, ROSCÁVEL, 1/2" - FORNECIMENTO E INSTALAÇÃO. AF_08/2021</t>
  </si>
  <si>
    <t>VÁLVULA DE RETENÇÃO VERTICAL, DE BRONZE, ROSCÁVEL, 2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</si>
  <si>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</si>
  <si>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</si>
  <si>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3/4" - FORNECIMENTO E INSTALAÇÃO. AF_08/2021</t>
  </si>
  <si>
    <t>VÁLVULA DE RETENÇÃO VERTICAL, DE BRONZE, ROSCÁVEL, 4" - FORNECIMENTO E INSTALAÇÃO. AF_08/2021</t>
  </si>
  <si>
    <t>VÁLVULA DE RETENÇÃO, DE BRONZE, PÉ COM CRIVOS, ROSCÁVEL, 1 1/2" - FORNECIMENTO E INSTALAÇÃO. AF_08/2021</t>
  </si>
  <si>
    <t>VÁLVULA DE RETENÇÃO, DE BRONZE, PÉ COM CRIVOS, ROSCÁVEL, 1 1/4" - FORNECIMENTO E INSTALAÇÃO. AF_08/2021</t>
  </si>
  <si>
    <t>VÁLVULA DE RETENÇÃO, DE BRONZE, PÉ COM CRIVOS, ROSCÁVEL, 1" - FORNECIMENTO E INSTALAÇÃO. AF_08/2021</t>
  </si>
  <si>
    <t>VÁLVULA DE RETENÇÃO, DE BRONZE, PÉ COM CRIVOS, ROSCÁVEL, 2 1/2" - FORNECIMENTO E INSTALAÇÃO. AF_08/2021</t>
  </si>
  <si>
    <t>VÁLVULA DE RETENÇÃO, DE BRONZE, PÉ COM CRIVOS, ROSCÁVEL, 2" - FORNECIMENTO E INSTALAÇÃO. AF_08/2021</t>
  </si>
  <si>
    <t>VÁLVULA DE RETENÇÃO, DE BRONZE, PÉ COM CRIVOS, ROSCÁVEL, 3" - FORNECIMENTO E INSTALAÇÃO. AF_08/2021</t>
  </si>
  <si>
    <t>VÁLVULA DE RETENÇÃO, DE BRONZE, PÉ COM CRIVOS, ROSCÁVEL, 3/4" - FORNECIMENTO E INSTALAÇÃO. AF_08/2021</t>
  </si>
  <si>
    <t>VÁLVULA DE RETENÇÃO, DE BRONZE, PÉ COM CRIVOS, ROSCÁVEL, 4" - FORNECIMENTO E INSTALAÇÃO. AF_08/2021</t>
  </si>
  <si>
    <t>VÁLVULA DE SEGURANÇA À TEMPERATURA, 1/2" - FORNECIMENTO E INSTALAÇÃO. AF_08/2021</t>
  </si>
  <si>
    <t>VÁLVULA ESFERA PARA GÁS, 1" - FORNECIMENTO E INSTALAÇÃO. AF_08/2021</t>
  </si>
  <si>
    <t>VÁLVULA ESFERA PARA GÁS, 1/2" - FORNECIMENTO E INSTALAÇÃO. AF_08/2021</t>
  </si>
  <si>
    <t>VÁLVULA ESFERA PARA GÁS, 3/4" - FORNECIMENTO E INSTALAÇÃO. AF_08/2021</t>
  </si>
  <si>
    <t>VÁLVULA ESTABILIZADORA DE VAZÃO/ AUTOFLOW, 1" - FORNECIMENTO E INSTALAÇÃO. AF_08/2021</t>
  </si>
  <si>
    <t>VÁLVULA ESTABILIZADORA DE VAZÃO/ AUTOFLOW, 3/4" - FORNECIMENTO E INSTALAÇÃO. AF_08/2021</t>
  </si>
  <si>
    <t>VÁLVULA REDUTORA DE PRESSÃO PARA SISTEMAS PREDIAIS, 1 1/2" - FORNECIMENTO E INSTALAÇÃO. AF_08/2021</t>
  </si>
  <si>
    <t>VÁLVULA REDUTORA DE PRESSÃO PARA SISTEMAS PREDIAIS, 1 1/4" - FORNECIMENTO E INSTALAÇÃO. AF_08/2021</t>
  </si>
  <si>
    <t>VÁLVULA REDUTORA DE PRESSÃO PARA SISTEMAS PREDIAIS, 1" - FORNECIMENTO E INSTALAÇÃO. AF_08/2021</t>
  </si>
  <si>
    <t>VÁLVULA REDUTORA DE PRESSÃO PARA SISTEMAS PREDIAIS, 1/2" - FORNECIMENTO E INSTALAÇÃO. AF_08/2021</t>
  </si>
  <si>
    <t>VÁLVULA REDUTORA DE PRESSÃO PARA SISTEMAS PREDIAIS, 2 1/2" - FORNECIMENTO E INSTALAÇÃO. AF_08/2021</t>
  </si>
  <si>
    <t>VÁLVULA REDUTORA DE PRESSÃO PARA SISTEMAS PREDIAIS, 2" - FORNECIMENTO E INSTALAÇÃO. AF_08/2021</t>
  </si>
  <si>
    <t>VÁLVULA REDUTORA DE PRESSÃO PARA SISTEMAS PREDIAIS, 3/4" - FORNECIMENTO E INSTALAÇÃO. AF_08/2021</t>
  </si>
  <si>
    <t>VÁLVULA VENTOSA ELIMINADORA DE AR, PARA SISTEMAS PREDIAIS, 1/2" - FORNECIMENTO E INSTALAÇÃO. AF_08/2021</t>
  </si>
  <si>
    <t>VÁLVULA VENTOSA ELIMINADORA DE AR, PARA SISTEMAS PREDIAIS, 3/4" - FORNECIMENTO E INSTALAÇÃO. AF_08/2021</t>
  </si>
  <si>
    <t>JUNTA DE DESMONTAGEM TRAVADA AXIALMENTE DE FERRO FUNDIDO PARA REDE DE ÁGUA OU ESGOTO, DN 100 MM. AF_12/2021</t>
  </si>
  <si>
    <t>JUNTA DE DESMONTAGEM TRAVADA AXIALMENTE DE FERRO FUNDIDO PARA REDE DE ÁGUA OU ESGOTO, DN 150 MM. AF_12/2021</t>
  </si>
  <si>
    <t>JUNTA DE DESMONTAGEM TRAVADA AXIALMENTE DE FERRO FUNDIDO PARA REDE DE ÁGUA OU ESGOTO, DN 200 MM. AF_12/2021</t>
  </si>
  <si>
    <t>JUNTA DE DESMONTAGEM TRAVADA AXIALMENTE DE FERRO FUNDIDO PARA REDE DE ÁGUA OU ESGOTO, DN 250 MM. AF_12/2021</t>
  </si>
  <si>
    <t>JUNTA DE DESMONTAGEM TRAVADA AXIALMENTE DE FERRO FUNDIDO PARA REDE DE ÁGUA OU ESGOTO, DN 300 MM. AF_12/2021</t>
  </si>
  <si>
    <t>JUNTA DE DESMONTAGEM TRAVADA AXIALMENTE DE FERRO FUNDIDO PARA REDE DE ÁGUA OU ESGOTO, DN 350 MM. AF_12/2021</t>
  </si>
  <si>
    <t>JUNTA DE DESMONTAGEM TRAVADA AXIALMENTE DE FERRO FUNDIDO PARA REDE DE ÁGUA OU ESGOTO, DN 400 MM. AF_12/2021</t>
  </si>
  <si>
    <t>JUNTA DE DESMONTAGEM TRAVADA AXIALMENTE DE FERRO FUNDIDO PARA REDE DE ÁGUA OU ESGOTO, DN 500 MM. AF_12/2021</t>
  </si>
  <si>
    <t>JUNTA DE DESMONTAGEM TRAVADA AXIALMENTE DE FERRO FUNDIDO PARA REDE DE ÁGUA OU ESGOTO, DN 600 MM. AF_12/2021</t>
  </si>
  <si>
    <t>JUNTA DE DESMONTAGEM TRAVADA AXIALMENTE DE FERRO FUNDIDO PARA REDE DE ÁGUA OU ESGOTO, DN 80 MM. AF_12/2021</t>
  </si>
  <si>
    <t>JUNTA MECÂNICA (LUVA DE CORRER COM BOLSA JUNTA MECÂNICA) DE FERRO FUNDIDO PARA REDE DE ÁGUA OU ESGOTO, DN 100 MM. AF_12/2021</t>
  </si>
  <si>
    <t>JUNTA MECÂNICA (LUVA DE CORRER COM BOLSA JUNTA MECÂNICA) DE FERRO FUNDIDO PARA REDE DE ÁGUA OU ESGOTO, DN 1000 MM. AF_12/2021</t>
  </si>
  <si>
    <t>JUNTA MECÂNICA (LUVA DE CORRER COM BOLSA JUNTA MECÂNICA) DE FERRO FUNDIDO PARA REDE DE ÁGUA OU ESGOTO, DN 1200 MM. AF_12/2021</t>
  </si>
  <si>
    <t>JUNTA MECÂNICA (LUVA DE CORRER COM BOLSA JUNTA MECÂNICA) DE FERRO FUNDIDO PARA REDE DE ÁGUA OU ESGOTO, DN 150 MM. AF_12/2021</t>
  </si>
  <si>
    <t>JUNTA MECÂNICA (LUVA DE CORRER COM BOLSA JUNTA MECÂNICA) DE FERRO FUNDIDO PARA REDE DE ÁGUA OU ESGOTO, DN 200 MM. AF_12/2021</t>
  </si>
  <si>
    <t>JUNTA MECÂNICA (LUVA DE CORRER COM BOLSA JUNTA MECÂNICA) DE FERRO FUNDIDO PARA REDE DE ÁGUA OU ESGOTO, DN 250 MM. AF_12/2021</t>
  </si>
  <si>
    <t>JUNTA MECÂNICA (LUVA DE CORRER COM BOLSA JUNTA MECÂNICA) DE FERRO FUNDIDO PARA REDE DE ÁGUA OU ESGOTO, DN 300 MM. AF_12/2021</t>
  </si>
  <si>
    <t>JUNTA MECÂNICA (LUVA DE CORRER COM BOLSA JUNTA MECÂNICA) DE FERRO FUNDIDO PARA REDE DE ÁGUA OU ESGOTO, DN 350 MM. AF_12/2021</t>
  </si>
  <si>
    <t>JUNTA MECÂNICA (LUVA DE CORRER COM BOLSA JUNTA MECÂNICA) DE FERRO FUNDIDO PARA REDE DE ÁGUA OU ESGOTO, DN 400 MM. AF_12/2021</t>
  </si>
  <si>
    <t>JUNTA MECÂNICA (LUVA DE CORRER COM BOLSA JUNTA MECÂNICA) DE FERRO FUNDIDO PARA REDE DE ÁGUA OU ESGOTO, DN 500 MM. AF_12/2021</t>
  </si>
  <si>
    <t>JUNTA MECÂNICA (LUVA DE CORRER COM BOLSA JUNTA MECÂNICA) DE FERRO FUNDIDO PARA REDE DE ÁGUA OU ESGOTO, DN 600 MM. AF_12/2021</t>
  </si>
  <si>
    <t>JUNTA MECÂNICA (LUVA DE CORRER COM BOLSA JUNTA MECÂNICA) DE FERRO FUNDIDO PARA REDE DE ÁGUA OU ESGOTO, DN 700 MM. AF_12/2021</t>
  </si>
  <si>
    <t>JUNTA MECÂNICA (LUVA DE CORRER COM BOLSA JUNTA MECÂNICA) DE FERRO FUNDIDO PARA REDE DE ÁGUA OU ESGOTO, DN 80 MM. AF_12/2021</t>
  </si>
  <si>
    <t>JUNTA MECÂNICA (LUVA DE CORRER COM BOLSA JUNTA MECÂNICA) DE FERRO FUNDIDO PARA REDE DE ÁGUA OU ESGOTO, DN 800 MM. AF_12/2021</t>
  </si>
  <si>
    <t>JUNTA MECÂNICA (LUVA DE CORRER COM BOLSA JUNTA MECÂNICA) DE FERRO FUNDIDO PARA REDE DE ÁGUA OU ESGOTO, DN 900 MM. AF_12/2021</t>
  </si>
  <si>
    <t>MEDIDOR DE VAZÃO ELETROMAGNÉTICO DE AÇO CARBONO PARA REDE DE ÁGUA OU ESGOTO, DN 100 MM, JUNTA FLANGEADA. AF_12/2021</t>
  </si>
  <si>
    <t>MEDIDOR DE VAZÃO ELETROMAGNÉTICO DE AÇO CARBONO PARA REDE DE ÁGUA OU ESGOTO, DN 200 MM, JUNTA FLANGEADA. AF_12/2021</t>
  </si>
  <si>
    <t>MEDIDOR DE VAZÃO ELETROMAGNÉTICO DE AÇO CARBONO PARA REDE DE ÁGUA OU ESGOTO, DN 300 MM, JUNTA FLANGEADA. AF_12/2021</t>
  </si>
  <si>
    <t>MEDIDOR DE VAZÃO ELETROMAGNÉTICO DE AÇO CARBONO PARA REDE DE ÁGUA OU ESGOTO, DN 400 MM, JUNTA FLANGEADA. AF_12/2021</t>
  </si>
  <si>
    <t>MEDIDOR DE VAZÃO ELETROMAGNÉTICO DE AÇO CARBONO PARA REDE DE ÁGUA OU ESGOTO, DN 500 MM, JUNTA FLANGEADA. AF_12/2021</t>
  </si>
  <si>
    <t>REGISTRO DE GAVETA DE FERRO FUNDIDO PARA REDE DE ÁGUA OU ESGOTO, DN 100 MM, JUNTA FLANGEADA. AF_12/2021</t>
  </si>
  <si>
    <t>REGISTRO DE GAVETA DE FERRO FUNDIDO PARA REDE DE ÁGUA OU ESGOTO, DN 150 MM, JUNTA FLANGEADA. AF_01/2021</t>
  </si>
  <si>
    <t>REGISTRO DE GAVETA DE FERRO FUNDIDO PARA REDE DE ÁGUA OU ESGOTO, DN 200 MM, JUNTA FLANGEADA. AF_12/2021</t>
  </si>
  <si>
    <t>REGISTRO DE GAVETA DE FERRO FUNDIDO PARA REDE DE ÁGUA OU ESGOTO, DN 250 MM, JUNTA FLANGEADA. AF_12/2021</t>
  </si>
  <si>
    <t>REGISTRO DE GAVETA DE FERRO FUNDIDO PARA REDE DE ÁGUA OU ESGOTO, DN 300 MM, JUNTA FLANGEADA. AF_12/2021</t>
  </si>
  <si>
    <t>REGISTRO DE GAVETA DE FERRO FUNDIDO PARA REDE DE ÁGUA OU ESGOTO, DN 350 MM, JUNTA FLANGEADA. AF_12/2021</t>
  </si>
  <si>
    <t>REGISTRO DE GAVETA DE FERRO FUNDIDO PARA REDE DE ÁGUA OU ESGOTO, DN 400 MM, JUNTA FLANGEADA. AF_12/2021</t>
  </si>
  <si>
    <t>REGISTRO DE GAVETA DE FERRO FUNDIDO PARA REDE DE ÁGUA OU ESGOTO, DN 50 MM, JUNTA FLANGEADA. AF_12/2021</t>
  </si>
  <si>
    <t>REGISTRO DE GAVETA DE FERRO FUNDIDO PARA REDE DE ÁGUA OU ESGOTO, DN 500 MM, JUNTA FLANGEADA. AF_12/2021</t>
  </si>
  <si>
    <t>REGISTRO DE GAVETA DE FERRO FUNDIDO PARA REDE DE ÁGUA OU ESGOTO, DN 80 MM, JUNTA FLANGEADA. AF_12/2021</t>
  </si>
  <si>
    <t>VÁLVULA DE RETENÇÃO DE FERRO FUNDIDO PARA REDE DE ÁGUA OU ESGOTO, COM FLANGES, DN 200 MM, JUNTA FLANGEADA. AF_12/2021</t>
  </si>
  <si>
    <t>VÁLVULA DE RETENÇÃO DE FERRO FUNDIDO PARA REDE DE ÁGUA OU ESGOTO, DN 100 MM, JUNTA FLANGEADA. AF_12/2021</t>
  </si>
  <si>
    <t>VÁLVULA DE RETENÇÃO DE FERRO FUNDIDO PARA REDE DE ÁGUA OU ESGOTO, DN 150 MM, JUNTA FLANGEADA. AF_12/2021</t>
  </si>
  <si>
    <t>VÁLVULA DE RETENÇÃO DE FERRO FUNDIDO PARA REDE DE ÁGUA OU ESGOTO, DN 250 MM, JUNTA FLANGEADA. AF_12/2021</t>
  </si>
  <si>
    <t>VÁLVULA DE RETENÇÃO DE FERRO FUNDIDO PARA REDE DE ÁGUA OU ESGOTO, DN 300 MM, JUNTA FLANGEADA. AF_12/2021</t>
  </si>
  <si>
    <t>VÁLVULA DE RETENÇÃO DE FERRO FUNDIDO PARA REDE DE ÁGUA OU ESGOTO, DN 350 MM, JUNTA FLANGEADA. AF_12/2021</t>
  </si>
  <si>
    <t>VÁLVULA DE RETENÇÃO DE FERRO FUNDIDO PARA REDE DE ÁGUA OU ESGOTO, DN 400 MM, JUNTA FLANGEADA. AF_12/2021</t>
  </si>
  <si>
    <t>VÁLVULA DE RETENÇÃO DE FERRO FUNDIDO PARA REDE DE ÁGUA OU ESGOTO, DN 50 MM, JUNTA FLANGEADA. AF_12/2021</t>
  </si>
  <si>
    <t>VÁLVULA DE RETENÇÃO DE FERRO FUNDIDO PARA REDE DE ÁGUA OU ESGOTO, DN 500 MM, JUNTA FLANGEADA. AF_12/2021</t>
  </si>
  <si>
    <t>VÁLVULA DE RETENÇÃO DE FERRO FUNDIDO PARA REDE DE ÁGUA OU ESGOTO, DN 80 MM, JUNTA FLANGEADA. AF_12/2021</t>
  </si>
  <si>
    <t>VÁLVULA REDUTORA DE PRESSÃO DE FERRO FUNDIDO PARA REDE DE ÁGUA, DN 100 MM, JUNTA FLANGEADA. AF_12/2021</t>
  </si>
  <si>
    <t>VÁLVULA REDUTORA DE PRESSÃO DE FERRO FUNDIDO PARA REDE DE ÁGUA, DN 150 MM, JUNTA FLANGEADA. AF_12/2021</t>
  </si>
  <si>
    <t>VÁLVULA REDUTORA DE PRESSÃO DE FERRO FUNDIDO PARA REDE DE ÁGUA, DN 200 MM, JUNTA FLANGEADA. AF_12/2021</t>
  </si>
  <si>
    <t>VÁLVULA REDUTORA DE PRESSÃO DE FERRO FUNDIDO PARA REDE DE ÁGUA, DN 250 MM, JUNTA FLANGEADA. AF_12/2021</t>
  </si>
  <si>
    <t>VÁLVULA REDUTORA DE PRESSÃO DE FERRO FUNDIDO PARA REDE DE ÁGUA, DN 300 MM, JUNTA FLANGEADA. AF_12/2021</t>
  </si>
  <si>
    <t>VÁLVULA REDUTORA DE PRESSÃO DE FERRO FUNDIDO PARA REDE DE ÁGUA, DN 350 MM, JUNTA FLANGEADA. AF_12/2021</t>
  </si>
  <si>
    <t>VÁLVULA REDUTORA DE PRESSÃO DE FERRO FUNDIDO PARA REDE DE ÁGUA, DN 400 MM, JUNTA FLANGEADA. AF_12/2021</t>
  </si>
  <si>
    <t>VÁLVULA REDUTORA DE PRESSÃO DE FERRO FUNDIDO PARA REDE DE ÁGUA, DN 50 MM, JUNTA FLANGEADA. AF_12/2021</t>
  </si>
  <si>
    <t>VÁLVULA REDUTORA DE PRESSÃO DE FERRO FUNDIDO PARA REDE DE ÁGUA, DN 500 MM, JUNTA FLANGEADA. AF_12/2021</t>
  </si>
  <si>
    <t>VÁLVULA REDUTORA DE PRESSÃO DE FERRO FUNDIDO PARA REDE DE ÁGUA, DN 80 MM, JUNTA FLANGEADA. AF_12/2021</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</si>
  <si>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</si>
  <si>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</si>
  <si>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</si>
  <si>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</si>
  <si>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</si>
  <si>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</si>
  <si>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</si>
  <si>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</si>
  <si>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</si>
  <si>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</si>
  <si>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 E CUNHA DE FIXACAO</t>
  </si>
  <si>
    <t>ABRACADEIRA EM ACO PARA AMARRACAO DE ELETRODUTOS, TIPO D, COM 1" E PARAFUSO DE FIXACAO</t>
  </si>
  <si>
    <t>ABRACADEIRA EM ACO PARA AMARRACAO DE ELETRODUTOS, TIPO D, COM 1/2" E CUNHA DE FIXACAO</t>
  </si>
  <si>
    <t>ABRACADEIRA EM ACO PARA AMARRACAO DE ELETRODUTOS, TIPO D, COM 1/2"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</si>
  <si>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</si>
  <si>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</si>
  <si>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</si>
  <si>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</si>
  <si>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</si>
  <si>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 E CUNHA DE FIXACAO</t>
  </si>
  <si>
    <t>ABRACADEIRA EM ACO PARA AMARRACAO DE ELETRODUTOS, TIPO D, COM 3" E PARAFUSO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</si>
  <si>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</si>
  <si>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</si>
  <si>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</si>
  <si>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</si>
  <si>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</si>
  <si>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</si>
  <si>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</si>
  <si>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</si>
  <si>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t>
  </si>
  <si>
    <t>ABRACADEIRA EM ACO PARA AMARRACAO DE ELETRODUTOS, TIPO U SIMPLES, COM 1/2"</t>
  </si>
  <si>
    <t>ABRACADEIRA EM ACO PARA AMARRACAO DE ELETRODUTOS, TIPO U SIMPLES, COM 2 1/2"</t>
  </si>
  <si>
    <t>ABRACADEIRA EM ACO PARA AMARRACAO DE ELETRODUTOS, TIPO U SIMPLES, COM 2"</t>
  </si>
  <si>
    <t>ABRACADEIRA EM ACO PARA AMARRACAO DE ELETRODUTOS, TIPO U SIMPLES, COM 3"</t>
  </si>
  <si>
    <t>ABRACADEIRA EM ACO PARA AMARRACAO DE ELETRODUTOS, TIPO U SIMPLES, COM 3/4"</t>
  </si>
  <si>
    <t>ABRACADEIRA EM ACO PARA AMARRACAO DE ELETRODUTOS, TIPO U SIMPLES, COM 3/8"</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</si>
  <si>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</si>
  <si>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</si>
  <si>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</si>
  <si>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</si>
  <si>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</si>
  <si>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OU 3/4"</t>
  </si>
  <si>
    <t>ACABAMENTO SIMPLES/CONVENCIONAL PARA FORRO PVC, TIPO "U" OU "C", COR BRANCA, COMPRIMENTO 6 M</t>
  </si>
  <si>
    <t>ACESSORIO DE LIGACAO NAO ELETRICO PARA CARGAS EXPLOSIVAS, TUBO DE 6 M</t>
  </si>
  <si>
    <t>ACESSORIO INICIADOR NAO ELETRICO, TUBO DE 6 M, TEMPO DE RETARDO DE *160* MS</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</si>
  <si>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</si>
  <si>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</si>
  <si>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</si>
  <si>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</si>
  <si>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</si>
  <si>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</si>
  <si>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</si>
  <si>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</si>
  <si>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</si>
  <si>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</si>
  <si>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</si>
  <si>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</si>
  <si>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</si>
  <si>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</si>
  <si>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</si>
  <si>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</si>
  <si>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</si>
  <si>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</si>
  <si>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</si>
  <si>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</si>
  <si>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</si>
  <si>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</si>
  <si>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</si>
  <si>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</si>
  <si>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</si>
  <si>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</si>
  <si>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</si>
  <si>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</si>
  <si>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</si>
  <si>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</si>
  <si>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</si>
  <si>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</si>
  <si>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</si>
  <si>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</si>
  <si>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</si>
  <si>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</si>
  <si>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</si>
  <si>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100 / DE 110 MM</t>
  </si>
  <si>
    <t>ADAPTADOR PVC PBA, BOLSA/ROSCA, JE, DN 50 / DE 60 MM</t>
  </si>
  <si>
    <t>ADAPTADOR PVC PBA, BOLSA/ROSCA, JE, DN 75 / DE 85 MM</t>
  </si>
  <si>
    <t>ADAPTADOR PVC PBA, PONTA/ROSCA, JE, DN 50 / DE 60 MM</t>
  </si>
  <si>
    <t>ADAPTADOR PVC PBA, PONTA/ROSCA, JE, DN 75 / DE 85 MM</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</si>
  <si>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</si>
  <si>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</si>
  <si>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</si>
  <si>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</si>
  <si>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</si>
  <si>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</si>
  <si>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</si>
  <si>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</si>
  <si>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</si>
  <si>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</si>
  <si>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</si>
  <si>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</si>
  <si>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</si>
  <si>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</si>
  <si>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</si>
  <si>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</si>
  <si>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COM REGISTRO, PARA PEAD, 20 MM X 3/4", PARA LIGACAO PREDIAL DE AGUA</t>
  </si>
  <si>
    <t>ADAPTADOR PVC, ROSCAVEL, COM FLANGES E ANEL DE VEDACAO, 1 1/2", PARA CAIXA D'AGUA</t>
  </si>
  <si>
    <t>ADAPTADOR PVC, ROSCAVEL, COM FLANGES E ANEL DE VEDACAO, 1", PARA CAIXA D'AGUA</t>
  </si>
  <si>
    <t>ADAPTADOR PVC, ROSCAVEL, COM FLANGES E ANEL DE VEDACAO, 1/2", PARA CAIXA D'AGUA</t>
  </si>
  <si>
    <t>ADAPTADOR PVC, ROSCAVEL, COM FLANGES E ANEL DE VEDACAO, 3/4", PARA CAIXA D'AGUA</t>
  </si>
  <si>
    <t>ADAPTADOR PVC, SOLDAVEL, COM FLANGES E ANEL DE VEDACAO, 60 MM X 2", PARA CAIXA D'AGUA</t>
  </si>
  <si>
    <t>ADAPTADOR PVC, SOLDAVEL, COM FLANGES LIVRES, 110 MM X 4", PARA CAIXA D'AGUA</t>
  </si>
  <si>
    <t>ADAPTADOR PVC, SOLDAVEL, COM FLANGES LIVRES, 75 MM X 2 1/2", PARA CAIXA D'AGUA</t>
  </si>
  <si>
    <t>ADAPTADOR PVC, SOLDAVEL, COM FLANGES LIVRES, 85 MM X 3",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</si>
  <si>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</si>
  <si>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</si>
  <si>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</si>
  <si>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</si>
  <si>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</si>
  <si>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</si>
  <si>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</si>
  <si>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</si>
  <si>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</si>
  <si>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</si>
  <si>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</si>
  <si>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</si>
  <si>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</si>
  <si>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</si>
  <si>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</si>
  <si>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</si>
  <si>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CRISTALIZANTE PARA CONCRETO</t>
  </si>
  <si>
    <t>ADITIVO IMPERMEABILIZANTE DE PEGA NORMAL PARA ARGAMASSAS E CONCRETOS SEM ARMACAO, LIQUIDO E ISENTO DE CLORETOS</t>
  </si>
  <si>
    <t>ADITIVO IMPERMEABILIZANTE DE PEGA ULTRARRAPIDA, LIQUIDO E ISENTO DE CLORETOS</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</si>
  <si>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</si>
  <si>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</si>
  <si>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</si>
  <si>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</si>
  <si>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</si>
  <si>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</si>
  <si>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</si>
  <si>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</si>
  <si>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</si>
  <si>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</si>
  <si>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</si>
  <si>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</si>
  <si>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</si>
  <si>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</si>
  <si>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</si>
  <si>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(HORISTA)</t>
  </si>
  <si>
    <t>AJUDANTE DE ESTRUTURAS METALICAS (MENSALISTA)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</si>
  <si>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</si>
  <si>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</si>
  <si>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</si>
  <si>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</si>
  <si>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</si>
  <si>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</si>
  <si>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</si>
  <si>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</si>
  <si>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</si>
  <si>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</si>
  <si>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</si>
  <si>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</si>
  <si>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</si>
  <si>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</si>
  <si>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COM ISOLAMENTO</t>
  </si>
  <si>
    <t>ALICATE DE CRIMPAR RJ11, RJ12 E RJ45, COM CATRACA</t>
  </si>
  <si>
    <t>ALICATE DE PRESSAO 11" PARA SOLDA, TIPO C</t>
  </si>
  <si>
    <t>ALICATE DE PRESSAO 11" PARA SOLDA, TIPO U</t>
  </si>
  <si>
    <t>ALICATE DE PRESSAO PARA SOLDA DE CHAPA 18"</t>
  </si>
  <si>
    <t>ALICATE PARA ANEIS DE PISTAO, CAPACIDADE *50* A 100 MM</t>
  </si>
  <si>
    <t>ALIMENTACAO - HORISTA (COLETADO CAIXA - ENCARGOS COMPLEMENTARES)</t>
  </si>
  <si>
    <t>ALIMENTACAO - MENSALISTA (COLETADO CAIXA - ENCARGOS COMPLEMENTARES)</t>
  </si>
  <si>
    <t>ALISADORA DE CONCRETO COM MOTOR A GASOLINA DE 5,5 HP, PESO COM MOTOR DE 78 KG, 4 PAS</t>
  </si>
  <si>
    <t>ALMOXARIFE (HORISTA)</t>
  </si>
  <si>
    <t>ALMOXARIFE (MENSALISTA)</t>
  </si>
  <si>
    <t>ALONGADOR COM TRES ALTURAS, EM TUBO DE ACO CARBONO, PINTURA NO PROCESSO ELETROSTATICO - EQUIPAMENTO DE GINASTICA PARA ACADEMIA AO AR LIVRE / ACADEMIA DA TERCEIRA IDADE - ATI</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</si>
  <si>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</si>
  <si>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</si>
  <si>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</si>
  <si>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</si>
  <si>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</si>
  <si>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</si>
  <si>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</si>
  <si>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</si>
  <si>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</si>
  <si>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</si>
  <si>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</si>
  <si>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</si>
  <si>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</si>
  <si>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</si>
  <si>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</si>
  <si>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</si>
  <si>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</si>
  <si>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</si>
  <si>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</si>
  <si>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</si>
  <si>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</si>
  <si>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</si>
  <si>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</si>
  <si>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</si>
  <si>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</si>
  <si>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</si>
  <si>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</si>
  <si>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</si>
  <si>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</si>
  <si>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</si>
  <si>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</si>
  <si>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</si>
  <si>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</si>
  <si>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</si>
  <si>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</si>
  <si>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 PVC FLEXIVEL, 100 MM, PARA SAIDA DE BACIA / VASO SANITARIO</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</si>
  <si>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</si>
  <si>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</si>
  <si>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</si>
  <si>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</si>
  <si>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</si>
  <si>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</si>
  <si>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</si>
  <si>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</si>
  <si>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</si>
  <si>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</si>
  <si>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</si>
  <si>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</si>
  <si>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</si>
  <si>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</si>
  <si>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</si>
  <si>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</si>
  <si>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</si>
  <si>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</si>
  <si>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</si>
  <si>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</si>
  <si>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</si>
  <si>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</si>
  <si>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</si>
  <si>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</si>
  <si>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</si>
  <si>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</si>
  <si>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</si>
  <si>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</si>
  <si>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</si>
  <si>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</si>
  <si>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</si>
  <si>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 (HORISTA)</t>
  </si>
  <si>
    <t>APONTADOR OU APROPRIADOR DE MAO DE OBRA (MENSALISTA)</t>
  </si>
  <si>
    <t>AQUECEDOR DE AGUA A GAS GLP/GN COM CAPACIDADE DE ARMAZENAMENTO DE 50 A 80 L</t>
  </si>
  <si>
    <t>AQUECEDOR DE AGUA ELETRICO HORIZONTAL, RESERVATORIO DE 200 L CILINDRICO EM COBRE, REFORCADO COM ACO CARBONO, MONOFASICO, TENSAO NOMINAL 220 V</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</si>
  <si>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</si>
  <si>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</si>
  <si>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</si>
  <si>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</si>
  <si>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</si>
  <si>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</si>
  <si>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</si>
  <si>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</si>
  <si>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</si>
  <si>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</si>
  <si>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</si>
  <si>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</si>
  <si>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</si>
  <si>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</si>
  <si>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</si>
  <si>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</si>
  <si>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</si>
  <si>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</si>
  <si>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APRESENTANDO ENTRE 54000 E 58000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</si>
  <si>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</si>
  <si>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</si>
  <si>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</si>
  <si>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</si>
  <si>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</si>
  <si>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</si>
  <si>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</si>
  <si>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</si>
  <si>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</si>
  <si>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</si>
  <si>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</si>
  <si>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</si>
  <si>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</si>
  <si>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</si>
  <si>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</si>
  <si>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</si>
  <si>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</si>
  <si>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</si>
  <si>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</si>
  <si>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</si>
  <si>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</si>
  <si>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</si>
  <si>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</si>
  <si>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</si>
  <si>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</si>
  <si>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</si>
  <si>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</si>
  <si>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</si>
  <si>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</si>
  <si>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</si>
  <si>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</si>
  <si>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</si>
  <si>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</si>
  <si>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</si>
  <si>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</si>
  <si>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</si>
  <si>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</si>
  <si>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</si>
  <si>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</si>
  <si>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</si>
  <si>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</si>
  <si>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</si>
  <si>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</si>
  <si>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</si>
  <si>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</si>
  <si>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</si>
  <si>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</si>
  <si>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</si>
  <si>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</si>
  <si>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</si>
  <si>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</si>
  <si>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</si>
  <si>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</si>
  <si>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</si>
  <si>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A BASE DE CIMENTO E ADITIVOS</t>
  </si>
  <si>
    <t>ARGAMASSA PRONTA PARA CONTRAPISO</t>
  </si>
  <si>
    <t>ARGAMASSA USINADA AUTOADENSAVEL E AUTONIVELANTE PARA CONTRAPISO, COM BOMBEAMENTO (DISPONIBILIZACAO DE BOMBA), SEM O LANCAMENTO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</si>
  <si>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</si>
  <si>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</si>
  <si>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</si>
  <si>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</si>
  <si>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</si>
  <si>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</si>
  <si>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</si>
  <si>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</si>
  <si>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</si>
  <si>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</si>
  <si>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</si>
  <si>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</si>
  <si>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</si>
  <si>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</si>
  <si>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 (HORISTA)</t>
  </si>
  <si>
    <t>ARQUITETO JUNIOR (MENSALISTA)</t>
  </si>
  <si>
    <t>ARQUITETO PLENO (HORISTA)</t>
  </si>
  <si>
    <t>ARQUITETO PLENO (MENSALISTA)</t>
  </si>
  <si>
    <t>ARQUITETO SENIOR (HORISTA)</t>
  </si>
  <si>
    <t>ARQUITETO SENIOR (MENSALISTA)</t>
  </si>
  <si>
    <t>ARRUELA EM ACO GALVANIZADO, DIAMETRO EXTERNO = 35MM, ESPESSURA = 3MM, DIAMETRO DO FURO= 18MM</t>
  </si>
  <si>
    <t>ARRUELA EM ALUMINIO, COM ROSCA, DE 1 1/2", PARA ELETRODUTO</t>
  </si>
  <si>
    <t>ARRUELA EM ALUMINIO, COM ROSCA, DE 1 1/4", PARA ELETRODUTO</t>
  </si>
  <si>
    <t>ARRUELA EM ALUMINIO, COM ROSCA, DE 1", PARA ELETRODUTO</t>
  </si>
  <si>
    <t>ARRUELA EM ALUMINIO, COM ROSCA, DE 1/2", PARA ELETRODUTO</t>
  </si>
  <si>
    <t>ARRUELA EM ALUMINIO, COM ROSCA, DE 2 1/2", PARA ELETRODUTO</t>
  </si>
  <si>
    <t>ARRUELA EM ALUMINIO, COM ROSCA, DE 2", PARA ELETRODUTO</t>
  </si>
  <si>
    <t>ARRUELA EM ALUMINIO, COM ROSCA, DE 3", PARA ELETRODUTO</t>
  </si>
  <si>
    <t>ARRUELA EM ALUMINIO, COM ROSCA, DE 3/4", PARA ELETRODUTO</t>
  </si>
  <si>
    <t>ARRUELA EM ALUMINIO, COM ROSCA, DE 3/8",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</si>
  <si>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</si>
  <si>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</si>
  <si>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</si>
  <si>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</si>
  <si>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</si>
  <si>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</si>
  <si>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 (HORISTA)</t>
  </si>
  <si>
    <t>ASSENTADOR DE MANILHAS (MENSALISTA)</t>
  </si>
  <si>
    <t>ASSENTO SANITARIO DE PLASTICO, TIPO CONVENCIONAL</t>
  </si>
  <si>
    <t>ASSENTO VASO SANITARIO INFANTIL EM PLASTICO BRANCO</t>
  </si>
  <si>
    <t>AUTOMATICO DE BOIA SUPERIOR / INFERIOR, *15* A / 250 V</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</si>
  <si>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</si>
  <si>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</si>
  <si>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</si>
  <si>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</si>
  <si>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</si>
  <si>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</si>
  <si>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</si>
  <si>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</si>
  <si>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 (HORISTA)</t>
  </si>
  <si>
    <t>AUXILIAR DE MECANICO (MENSALISTA)</t>
  </si>
  <si>
    <t>AUXILIAR DE PEDREIRO (HORISTA)</t>
  </si>
  <si>
    <t>AUXILIAR DE PEDREIRO (MENSALISTA)</t>
  </si>
  <si>
    <t>AUXILIAR DE SERVICOS GERAIS (HORISTA)</t>
  </si>
  <si>
    <t>AUXILIAR DE SERVICOS GERAIS (MENSALISTA)</t>
  </si>
  <si>
    <t>AUXILIAR DE TOPOGRAFO (HORISTA)</t>
  </si>
  <si>
    <t>AUXILIAR DE TOPOGRAFO (MENSALISTA)</t>
  </si>
  <si>
    <t>AUXILIAR TECNICO / ASSISTENTE DE ENGENHARIA (HORISTA)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</si>
  <si>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</si>
  <si>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</si>
  <si>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</si>
  <si>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</si>
  <si>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</si>
  <si>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</si>
  <si>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</si>
  <si>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</si>
  <si>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</si>
  <si>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</si>
  <si>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</si>
  <si>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</si>
  <si>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</si>
  <si>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</si>
  <si>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</si>
  <si>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</si>
  <si>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</si>
  <si>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</si>
  <si>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</si>
  <si>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</si>
  <si>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</si>
  <si>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</si>
  <si>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</si>
  <si>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</si>
  <si>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</si>
  <si>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</si>
  <si>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</si>
  <si>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</si>
  <si>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</si>
  <si>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</si>
  <si>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</si>
  <si>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</si>
  <si>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</si>
  <si>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</si>
  <si>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</si>
  <si>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</si>
  <si>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</si>
  <si>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0,94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</si>
  <si>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</si>
  <si>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</si>
  <si>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</si>
  <si>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</si>
  <si>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</si>
  <si>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</si>
  <si>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</si>
  <si>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</si>
  <si>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</si>
  <si>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</si>
  <si>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</si>
  <si>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</si>
  <si>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</si>
  <si>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</si>
  <si>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</si>
  <si>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</si>
  <si>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</si>
  <si>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</si>
  <si>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</si>
  <si>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</si>
  <si>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</si>
  <si>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</si>
  <si>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</si>
  <si>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</si>
  <si>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</si>
  <si>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</si>
  <si>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</si>
  <si>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</si>
  <si>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</si>
  <si>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</si>
  <si>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</si>
  <si>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</si>
  <si>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</si>
  <si>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</si>
  <si>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</si>
  <si>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</si>
  <si>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</si>
  <si>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</si>
  <si>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</si>
  <si>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</si>
  <si>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 (HORISTA)</t>
  </si>
  <si>
    <t>BLASTER, DINAMITADOR OU CABO DE FOGO (MENSALISTA)</t>
  </si>
  <si>
    <t>BLOCO / TIJOLO DE VIDRO INCOLOR, CANELADO / ONDULADO, *19 X 19 X 8* CM (A X L X E)</t>
  </si>
  <si>
    <t>BLOCO / TIJOLO DE VIDRO INCOLOR, XADREZ, *20 X 20 X 10* CM (A X L X E)</t>
  </si>
  <si>
    <t>BLOCO CERAMICO / TIJOLO VAZADO PARA ALVENARIA DE VEDACAO, 4 FUROS NA HORIZONTAL DE 9 X 9 X 19 CM (L X A X C)</t>
  </si>
  <si>
    <t>BLOCO CERAMICO / TIJOLO VAZADO PARA ALVENARIA DE VEDACAO, 6 FUROS NA HORIZONTAL DE 11,5 X 19 X 29 CM (L X A X C)</t>
  </si>
  <si>
    <t>BLOCO CERAMICO / TIJOLO VAZADO PARA ALVENARIA DE VEDACAO, 6 FUROS NA HORIZONTAL DE 11,5 X 19 X 39 CM (L X A X C)</t>
  </si>
  <si>
    <t>BLOCO CERAMICO / TIJOLO VAZADO PARA ALVENARIA DE VEDACAO, 6 FUROS NA HORIZONTAL DE 9 X 14 X 19 CM (L X A X C)</t>
  </si>
  <si>
    <t>BLOCO CERAMICO / TIJOLO VAZADO PARA ALVENARIA DE VEDACAO, 6 FUROS NA HORIZONTAL DE 9 X 14 X 24 CM (L X A X C)</t>
  </si>
  <si>
    <t>BLOCO CERAMICO / TIJOLO VAZADO PARA ALVENARIA DE VEDACAO, 6 FUROS NA HORIZONTAL DE 9 X 19 X 39 CM (L X A X C)</t>
  </si>
  <si>
    <t>BLOCO CERAMICO / TIJOLO VAZADO PARA ALVENARIA DE VEDACAO, 8 FUROS NA HORIZONTAL DE 9 X 19 X 19 CM (L X A X C)</t>
  </si>
  <si>
    <t>BLOCO CERAMICO / TIJOLO VAZADO PARA ALVENARIA DE VEDACAO, 8 FUROS NA HORIZONTAL DE 9 X 19 X 29 CM (L X A X C)</t>
  </si>
  <si>
    <t>BLOCO CERAMICO / TIJOLO VAZADO PARA ALVENARIA DE VEDACAO, 9 FUROS NA HORIZONTAL DE 11,5 X 14 X 24 CM (L X A X C)</t>
  </si>
  <si>
    <t>BLOCO CERAMICO / TIJOLO VAZADO PARA ALVENARIA DE VEDACAO, 9 FUROS NA HORIZONTAL DE 14 X 19 X 29 CM (L X A X C)</t>
  </si>
  <si>
    <t>BLOCO CERAMICO / TIJOLO VAZADO PARA ALVENARIA DE VEDACAO, 9 FUROS NA HORIZONTAL DE 14 X 19 X 39 CM (L X A X C)</t>
  </si>
  <si>
    <t>BLOCO CERAMICO / TIJOLO VAZADO PARA ALVENARIA DE VEDACAO, 9 FUROS NA HORIZONTAL DE 19 X 19 X 29 CM (L X A X C)</t>
  </si>
  <si>
    <t>BLOCO CERAMICO / TIJOLO VAZADO PARA ALVENARIA DE VEDACAO, 9 FUROS NA HORIZONTAL DE 19 X 19 X 39 CM (L X A X C)</t>
  </si>
  <si>
    <t>BLOCO CERAMICO / TIJOLO VAZADO PARA ALVENARIA DE VEDACAO, FUROS NA HORIZONTAL DE 11,5 X 19 X 19 CM (L X A X C)</t>
  </si>
  <si>
    <t>BLOCO CERAMICO / TIJOLO VAZADO PARA ALVENARIA DE VEDACAO, FUROS NA VERTICAL DE 11,5 X 19 X 29 CM (L X A X C)</t>
  </si>
  <si>
    <t>BLOCO CERAMICO / TIJOLO VAZADO PARA ALVENARIA DE VEDACAO, FUROS NA VERTICAL DE 11,5 X 19 X 39 CM (L X A X C)</t>
  </si>
  <si>
    <t>BLOCO CERAMICO / TIJOLO VAZADO PARA ALVENARIA DE VEDACAO, FUROS NA VERTICAL DE 14 X 19 X 29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</si>
  <si>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</si>
  <si>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</si>
  <si>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FUROS NA VERTICAL DE 9 X 19 X 39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</si>
  <si>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</si>
  <si>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</si>
  <si>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</si>
  <si>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</si>
  <si>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</si>
  <si>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</si>
  <si>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</si>
  <si>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</si>
  <si>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</si>
  <si>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</si>
  <si>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</si>
  <si>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</si>
  <si>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</si>
  <si>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</si>
  <si>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</si>
  <si>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</si>
  <si>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</si>
  <si>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</si>
  <si>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</si>
  <si>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</si>
  <si>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</si>
  <si>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</si>
  <si>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</si>
  <si>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</si>
  <si>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</si>
  <si>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</si>
  <si>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</si>
  <si>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</si>
  <si>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</si>
  <si>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14 X 19 X 29 CM (CLASSE C - NBR 6136)</t>
  </si>
  <si>
    <t>BLOCO DE VEDACAO CONCRETO APARENTE 9 X 19 X 39 CM (CLASSE C - NBR 6136)</t>
  </si>
  <si>
    <t>BLOCO DE VEDACAO DE CONCRETO 14 X 19 X 39 CM (CLASSE C - NBR 6136)</t>
  </si>
  <si>
    <t>BLOCO DE VEDACAO DE CONCRETO 19 X 19 X 39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</si>
  <si>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</si>
  <si>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</si>
  <si>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</si>
  <si>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</si>
  <si>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</si>
  <si>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9 X 19 X 39 CM (CLASSE C - NBR 6136)</t>
  </si>
  <si>
    <t>BLOCO DE VIDRO / ELEMENTO VAZADO, INCOLOR, VENEZIANA, *20 X 20 X 6* CM (A X L X E)</t>
  </si>
  <si>
    <t>BLOCO DE VIDRO / ELEMENTO VAZADO, INCOLOR, VENEZIANA, DE *20 X 10 X 8* CM (A X L X E)</t>
  </si>
  <si>
    <t>BLOCO ESTRUTURAL CERAMICO DE 14 X 19 X 29 CM (L X A X C) E 6,0 MPA</t>
  </si>
  <si>
    <t>BLOCO ESTRUTURAL CERAMICO DE 14 X 19 X 34 CM (L X A X C) E 6,0 MPA</t>
  </si>
  <si>
    <t>BLOCO ESTRUTURAL CERAMICO DE 14 X 19 X 39 CM (L X A X C) E 6,0 MPA</t>
  </si>
  <si>
    <t>BLOCO ESTRUTURAL CERAMICO DE 19 X 19 X 29 CM (L X A X C) E 6,0 MPA</t>
  </si>
  <si>
    <t>BLOCO ESTRUTURAL CERAMICO DE 19 X 19 X 39 CM (L X A X C) E 6,0 MPA</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</si>
  <si>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</si>
  <si>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</si>
  <si>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</si>
  <si>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</si>
  <si>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</si>
  <si>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</si>
  <si>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COLORIDO</t>
  </si>
  <si>
    <t>BLOQUETE/PISO INTERTRAVADO DE CONCRETO - MODELO ONDA/16 FACES/RETANGULAR/TIJOLINHO/PAVER/HOLANDES/PARALELEPIPEDO, *20 X 10* CM, E = 8 CM, RESISTENCIA DE 35 MPA, COR NATURAL</t>
  </si>
  <si>
    <t>BLOQUETE/PISO INTERTRAVADO DE CONCRETO - MODELO RAQUETE, *22 X 13,5* CM, E = 6 CM, RESISTENCIA DE 35 MPA, COR NATURAL</t>
  </si>
  <si>
    <t>BLOQUETE/PISO INTERTRAVADO DE CONCRETO - MODELO SEXTAVADO / HEXAGONAL, *25 X 25* CM, E = 10 CM, RESISTENCIA DE 35 MPA, COR NATURAL</t>
  </si>
  <si>
    <t>BLOQUETE/PISO INTERTRAVADO DE CONCRETO - MODELO SEXTAVADO / HEXAGONAL, *25 X 25* CM, E = 6 CM, RESISTENCIA DE 35 MPA, COR NATURAL</t>
  </si>
  <si>
    <t>BLOQUETE/PISO INTERTRAVADO DE CONCRETO - MODELO SEXTAVADO / HEXAGONAL, *25 X 25* CM, E = 8 CM, RESISTENCIA DE 35 MPA, COR NATURAL</t>
  </si>
  <si>
    <t>BOCAL PVC, PARA CALHA PLUVIAL, DIAMETRO DA SAIDA ENTRE *75 E 120* MM, PARA DRENAGEM PLUVIAL PREDIAL</t>
  </si>
  <si>
    <t>BOLSA DE LIGACAO EM PVC FLEXIVEL PARA VASO SANITARIO 40 MM (1 1/2")</t>
  </si>
  <si>
    <t>BOLSA DE LONA PARA FERRAMENTAS *50 X 35 X 25* CM</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</si>
  <si>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</si>
  <si>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</si>
  <si>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</si>
  <si>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</si>
  <si>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</si>
  <si>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</si>
  <si>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</si>
  <si>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14,8 HP, DIAMETRO DE SUCCAO X ELEVACAO 2 1/2" X 2", DIAMETRO DO ROTOR 195 MM, HM/Q: 62 M / 55,5 M3/H A 80 M / 31,50 M3/H</t>
  </si>
  <si>
    <t>BOMBA CENTRIFUGA MOTOR ELETRICO TRIFASICO 2,96HP, DIAMETRO DE SUCCAO X ELEVACAO 1 1/2" X 1 1/4", DIAMETRO DO ROTOR 148 MM, HM/Q: 34 M / 14,80 M3/H A 40 M / 8,60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</si>
  <si>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</si>
  <si>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</si>
  <si>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</si>
  <si>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</si>
  <si>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</si>
  <si>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</si>
  <si>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</si>
  <si>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</si>
  <si>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</si>
  <si>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</si>
  <si>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</si>
  <si>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</si>
  <si>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</si>
  <si>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</si>
  <si>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</si>
  <si>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</si>
  <si>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</si>
  <si>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</si>
  <si>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SUBMERSIVEL, ELETRICA, TRIFASICA, POTENCIA 6 HP, DIAMETRO DO ROTOR 127 MM, BOCAL DE SAIDA DIAMETRO DE 3 POLEGADAS, HM/Q = 7 M / 66,90 M3/H A 26 M / 2,88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</si>
  <si>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</si>
  <si>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</si>
  <si>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</si>
  <si>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</si>
  <si>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</si>
  <si>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</si>
  <si>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</si>
  <si>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</si>
  <si>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</si>
  <si>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</si>
  <si>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</si>
  <si>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</si>
  <si>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</si>
  <si>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</si>
  <si>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</si>
  <si>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</si>
  <si>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</si>
  <si>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</si>
  <si>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</si>
  <si>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</si>
  <si>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COBRE SEM ANEL DE SOLDA, PONTA X BOLSA, 22 X 15 MM</t>
  </si>
  <si>
    <t>BUCHA DE REDUCAO DE COBRE SEM ANEL DE SOLDA, PONTA X BOLSA, 28 X 22 MM</t>
  </si>
  <si>
    <t>BUCHA DE REDUCAO DE COBRE SEM ANEL DE SOLDA, PONTA X BOLSA, 35 X 28 MM</t>
  </si>
  <si>
    <t>BUCHA DE REDUCAO DE COBRE SEM ANEL DE SOLDA, PONTA X BOLSA, 42 X 35 MM</t>
  </si>
  <si>
    <t>BUCHA DE REDUCAO DE COBRE SEM ANEL DE SOLDA, PONTA X BOLSA, 54 X 42 MM</t>
  </si>
  <si>
    <t>BUCHA DE REDUCAO DE COBRE SEM ANEL DE SOLDA, PONTA X BOLSA, 66 X 54 MM</t>
  </si>
  <si>
    <t>BUCHA DE REDUCAO DE FERRO GALVANIZADO, COM ROSCA BSP, DE 1 1/2" X 1 1/4"</t>
  </si>
  <si>
    <t>BUCHA DE REDUCAO DE FERRO GALVANIZADO, COM ROSCA BSP, DE 1 1/2" X 1"</t>
  </si>
  <si>
    <t>BUCHA DE REDUCAO DE FERRO GALVANIZADO, COM ROSCA BSP, DE 1 1/2" X 1/2"</t>
  </si>
  <si>
    <t>BUCHA DE REDUCAO DE FERRO GALVANIZADO, COM ROSCA BSP, DE 1 1/2" X 3/4"</t>
  </si>
  <si>
    <t>BUCHA DE REDUCAO DE FERRO GALVANIZADO, COM ROSCA BSP, DE 1 1/4" X 1"</t>
  </si>
  <si>
    <t>BUCHA DE REDUCAO DE FERRO GALVANIZADO, COM ROSCA BSP, DE 1 1/4" X 1/2"</t>
  </si>
  <si>
    <t>BUCHA DE REDUCAO DE FERRO GALVANIZADO, COM ROSCA BSP, DE 1 1/4" X 3/4"</t>
  </si>
  <si>
    <t>BUCHA DE REDUCAO DE FERRO GALVANIZADO, COM ROSCA BSP, DE 1" X 1/2"</t>
  </si>
  <si>
    <t>BUCHA DE REDUCAO DE FERRO GALVANIZADO, COM ROSCA BSP, DE 1" X 3/4"</t>
  </si>
  <si>
    <t>BUCHA DE REDUCAO DE FERRO GALVANIZADO, COM ROSCA BSP, DE 1/2" X 1/4"</t>
  </si>
  <si>
    <t>BUCHA DE REDUCAO DE FERRO GALVANIZADO, COM ROSCA BSP, DE 1/2" X 3/8"</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</si>
  <si>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</si>
  <si>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</si>
  <si>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</si>
  <si>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</si>
  <si>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</si>
  <si>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</si>
  <si>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</si>
  <si>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</si>
  <si>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</si>
  <si>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</si>
  <si>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</si>
  <si>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3/4" X 1/2"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</si>
  <si>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</si>
  <si>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</si>
  <si>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</si>
  <si>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</si>
  <si>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</si>
  <si>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</si>
  <si>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</si>
  <si>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</si>
  <si>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</si>
  <si>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</si>
  <si>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</si>
  <si>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50 X 40 MM, PARA ESGOTO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</si>
  <si>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</si>
  <si>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</si>
  <si>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</si>
  <si>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</si>
  <si>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</si>
  <si>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</si>
  <si>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</si>
  <si>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</si>
  <si>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</si>
  <si>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</si>
  <si>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</si>
  <si>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 PARA ELETRODUTO</t>
  </si>
  <si>
    <t>BUCHA DE REDUCAO EM ALUMINIO, COM ROSCA, DE 1 1/4" X 1/2",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</si>
  <si>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</si>
  <si>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</si>
  <si>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</si>
  <si>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</si>
  <si>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</si>
  <si>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</si>
  <si>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</si>
  <si>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</si>
  <si>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</si>
  <si>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</si>
  <si>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</si>
  <si>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</si>
  <si>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</si>
  <si>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</si>
  <si>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</si>
  <si>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3/4" X 1/2",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</si>
  <si>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</si>
  <si>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</si>
  <si>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</si>
  <si>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</si>
  <si>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</si>
  <si>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</si>
  <si>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</si>
  <si>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</si>
  <si>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</si>
  <si>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</si>
  <si>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</si>
  <si>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</si>
  <si>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</si>
  <si>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</si>
  <si>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</si>
  <si>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</si>
  <si>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</si>
  <si>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</si>
  <si>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</si>
  <si>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</si>
  <si>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</si>
  <si>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 PARA ELETRODUTO</t>
  </si>
  <si>
    <t>BUCHA EM ALUMINIO, COM ROSCA, DE 1/2", PARA ELETRODUTO</t>
  </si>
  <si>
    <t>BUCHA EM ALUMINIO, COM ROSCA, DE 2 1/2", PARA ELETRODUTO</t>
  </si>
  <si>
    <t>BUCHA EM ALUMINIO, COM ROSCA, DE 2", PARA ELETRODUTO</t>
  </si>
  <si>
    <t>BUCHA EM ALUMINIO, COM ROSCA, DE 3", PARA ELETRODUTO</t>
  </si>
  <si>
    <t>BUCHA EM ALUMINIO, COM ROSCA, DE 3/4", PARA ELETRODUTO</t>
  </si>
  <si>
    <t>BUCHA EM ALUMINIO, COM ROSCA, DE 3/8",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</si>
  <si>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</si>
  <si>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</si>
  <si>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</si>
  <si>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</si>
  <si>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</si>
  <si>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</si>
  <si>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</si>
  <si>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</si>
  <si>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</si>
  <si>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</si>
  <si>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</si>
  <si>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</si>
  <si>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</si>
  <si>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</si>
  <si>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</si>
  <si>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</si>
  <si>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</si>
  <si>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</si>
  <si>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</si>
  <si>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</si>
  <si>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</si>
  <si>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</si>
  <si>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</si>
  <si>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</si>
  <si>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</si>
  <si>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</si>
  <si>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</si>
  <si>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</si>
  <si>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</si>
  <si>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</si>
  <si>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</si>
  <si>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</si>
  <si>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</si>
  <si>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</si>
  <si>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</si>
  <si>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</si>
  <si>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</si>
  <si>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</si>
  <si>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</si>
  <si>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</si>
  <si>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</si>
  <si>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</si>
  <si>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</si>
  <si>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</si>
  <si>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</si>
  <si>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</si>
  <si>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</si>
  <si>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</si>
  <si>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</si>
  <si>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</si>
  <si>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</si>
  <si>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</si>
  <si>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</si>
  <si>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</si>
  <si>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</si>
  <si>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</si>
  <si>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</si>
  <si>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</si>
  <si>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</si>
  <si>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</si>
  <si>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</si>
  <si>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</si>
  <si>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</si>
  <si>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</si>
  <si>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</si>
  <si>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</si>
  <si>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</si>
  <si>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</si>
  <si>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</si>
  <si>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</si>
  <si>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</si>
  <si>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</si>
  <si>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</si>
  <si>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</si>
  <si>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</si>
  <si>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</si>
  <si>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</si>
  <si>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</si>
  <si>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RIGIDO, CLASSE 2, ISOLACAO EM PVC, ANTI-CHAMA BWF-B, 1 CONDUTOR, 450/750 V, DIAMETRO 120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</si>
  <si>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</si>
  <si>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</si>
  <si>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</si>
  <si>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</si>
  <si>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</si>
  <si>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</si>
  <si>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</si>
  <si>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</si>
  <si>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</si>
  <si>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</si>
  <si>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</si>
  <si>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</si>
  <si>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</si>
  <si>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</si>
  <si>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</si>
  <si>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</si>
  <si>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</si>
  <si>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</si>
  <si>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</si>
  <si>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</si>
  <si>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</si>
  <si>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</si>
  <si>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</si>
  <si>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</si>
  <si>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</si>
  <si>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</si>
  <si>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</si>
  <si>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</si>
  <si>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</si>
  <si>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</si>
  <si>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</si>
  <si>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</si>
  <si>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</si>
  <si>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</si>
  <si>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</si>
  <si>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</si>
  <si>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</si>
  <si>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</si>
  <si>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</si>
  <si>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</si>
  <si>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</si>
  <si>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</si>
  <si>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</si>
  <si>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</si>
  <si>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</si>
  <si>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</si>
  <si>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</si>
  <si>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</si>
  <si>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</si>
  <si>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</si>
  <si>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</si>
  <si>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</si>
  <si>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</si>
  <si>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</si>
  <si>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</si>
  <si>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</si>
  <si>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</si>
  <si>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</si>
  <si>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</si>
  <si>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</si>
  <si>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</si>
  <si>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5 X 5 CM EM PINUS, MISTA OU EQUIVALENTE DA REGIAO - BRUTA</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</si>
  <si>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</si>
  <si>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</si>
  <si>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</si>
  <si>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</si>
  <si>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</si>
  <si>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CAIBRO ROLICO DE MADEIRA TRATADA, D = 4 A 7 CM, H = 3,00 M, EM EUCALIPTO OU EQUIVALENTE DA REGIAO</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</si>
  <si>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</si>
  <si>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</si>
  <si>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</si>
  <si>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</si>
  <si>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</si>
  <si>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</si>
  <si>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</si>
  <si>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</si>
  <si>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</si>
  <si>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</si>
  <si>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</si>
  <si>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</si>
  <si>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</si>
  <si>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</si>
  <si>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</si>
  <si>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</si>
  <si>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</si>
  <si>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</si>
  <si>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</si>
  <si>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</si>
  <si>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</si>
  <si>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</si>
  <si>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</si>
  <si>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</si>
  <si>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</si>
  <si>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</si>
  <si>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</si>
  <si>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</si>
  <si>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</si>
  <si>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</si>
  <si>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</si>
  <si>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</si>
  <si>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</si>
  <si>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</si>
  <si>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</si>
  <si>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</si>
  <si>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</si>
  <si>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</si>
  <si>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</si>
  <si>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</si>
  <si>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</si>
  <si>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</si>
  <si>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</si>
  <si>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</si>
  <si>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</si>
  <si>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</si>
  <si>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</si>
  <si>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</si>
  <si>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</si>
  <si>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</si>
  <si>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</si>
  <si>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</si>
  <si>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</si>
  <si>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</si>
  <si>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</si>
  <si>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</si>
  <si>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</si>
  <si>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</si>
  <si>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</si>
  <si>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</si>
  <si>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</si>
  <si>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</si>
  <si>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</si>
  <si>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</si>
  <si>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</si>
  <si>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</si>
  <si>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</si>
  <si>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</si>
  <si>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EM PVC, DE 4" X 2", PARA ELETRODUTO FLEXIVEL CORRUGADO</t>
  </si>
  <si>
    <t>CAIXA DE PASSAGEM, EM PVC, DE 4" X 4", PARA ELETRODUTO FLEXIVEL CORRUGADO</t>
  </si>
  <si>
    <t>CAIXA DE PASSAGEM/ LUZ / TELEFONIA, DE EMBUTIR, EM CHAPA DE ACO GALVANIZADO, DIMENSOES 120 X 120 X *12* CM (PADRAO CONCESSIONARIA LOCAL)</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</si>
  <si>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</si>
  <si>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</si>
  <si>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</si>
  <si>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</si>
  <si>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</si>
  <si>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</si>
  <si>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SOBREPOR, EM CHAPA DE ACO GALVANIZADO, DIMENSOES 80 X 80 X *12*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</si>
  <si>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</si>
  <si>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</si>
  <si>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</si>
  <si>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</si>
  <si>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</si>
  <si>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</si>
  <si>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</si>
  <si>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</si>
  <si>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</si>
  <si>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</si>
  <si>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</si>
  <si>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</si>
  <si>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</si>
  <si>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</si>
  <si>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</si>
  <si>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</si>
  <si>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</si>
  <si>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</si>
  <si>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</si>
  <si>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</si>
  <si>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</si>
  <si>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</si>
  <si>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</si>
  <si>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 RASTELEIRO (HORISTA)</t>
  </si>
  <si>
    <t>CALCETEIRO / RASTELEIRO (MENSALISTA)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</si>
  <si>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</si>
  <si>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</si>
  <si>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</si>
  <si>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</si>
  <si>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</si>
  <si>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</si>
  <si>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</si>
  <si>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</si>
  <si>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</si>
  <si>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</si>
  <si>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</si>
  <si>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</si>
  <si>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</si>
  <si>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</si>
  <si>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</si>
  <si>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</si>
  <si>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</si>
  <si>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</si>
  <si>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</si>
  <si>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</si>
  <si>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</si>
  <si>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</si>
  <si>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</si>
  <si>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</si>
  <si>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</si>
  <si>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</si>
  <si>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</si>
  <si>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</si>
  <si>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</si>
  <si>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</si>
  <si>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</si>
  <si>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</si>
  <si>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</si>
  <si>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14 X 19 X 19 CM (CLASSE C - NBR 6136)</t>
  </si>
  <si>
    <t>CANALETA DE CONCRETO 19 X 19 X 19 CM (CLASSE C - NBR 6136)</t>
  </si>
  <si>
    <t>CANALETA DE CONCRETO 9 X 19 X 19 CM (CLASSE C - NBR 6136)</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</si>
  <si>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</si>
  <si>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</si>
  <si>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</si>
  <si>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</si>
  <si>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ESTRUTURAL CERAMICA DE 14 X 19 X 19 CM (L X A X C) E 6,0 MPA</t>
  </si>
  <si>
    <t>CANALETA ESTRUTURAL CERAMICA DE 14 X 19 X 29 CM (L X A X C) E 6,0 MPA</t>
  </si>
  <si>
    <t>CANALETA ESTRUTURAL CERAMICA DE 14 X 19 X 39 CM (L X A X C) E 6,0 MPA</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</si>
  <si>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</si>
  <si>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</si>
  <si>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</si>
  <si>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</si>
  <si>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ACO ABAS IGUAIS (QUALQUER BITOLA), ESPESSURA ENTRE 1/8" E 1/4"</t>
  </si>
  <si>
    <t>CANTONEIRA EM ALUMINIO, ABAS IGUAIS, LARGURA DE 25,40 MM (1"), ESPESSURA DE 3,17 MM (1/8") E PESO LINEAR DE APROXIMADAMENTE 0,408 KG/M</t>
  </si>
  <si>
    <t>CANTONEIRA EM ALUMINIO, ABAS IGUAIS, LARGURA DE 25,40 MM (1"), ESPESSURA DE 4,76 MM (3/16") E PESO LINEAR DE APROXIMADAMENTE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</si>
  <si>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</si>
  <si>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</si>
  <si>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3,17 MM (1/8") E PESO LINEAR DE APROXIMADAMENTE 0,842 KG/M</t>
  </si>
  <si>
    <t>CANTONEIRA EM ALUMINIO, ABAS IGUAIS, LARGURA DE 50,80 MM (2"), ESPESSURA DE 6,35 MM (1/4") E PESO LINEAR DE APROXIMADAMENTE 1,630 KG/M</t>
  </si>
  <si>
    <t>CAP OU TAMPAO DE FERRO GALVANIZADO, COM ROSCA BSP, DE 1 1/2"</t>
  </si>
  <si>
    <t>CAP OU TAMPAO DE FERRO GALVANIZADO, COM ROSCA BSP, DE 1 1/4"</t>
  </si>
  <si>
    <t>CAP OU TAMPAO DE FERRO GALVANIZADO, COM ROSCA BSP, DE 1"</t>
  </si>
  <si>
    <t>CAP OU TAMPAO DE FERRO GALVANIZADO, COM ROSCA BSP, DE 1/2"</t>
  </si>
  <si>
    <t>CAP OU TAMPAO DE FERRO GALVANIZADO, COM ROSCA BSP, DE 1/4"</t>
  </si>
  <si>
    <t>CAP OU TAMPAO DE FERRO GALVANIZADO, COM ROSCA BSP, DE 2 1/2"</t>
  </si>
  <si>
    <t>CAP OU TAMPAO DE FERRO GALVANIZADO, COM ROSCA BSP, DE 2"</t>
  </si>
  <si>
    <t>CAP OU TAMPAO DE FERRO GALVANIZADO, COM ROSCA BSP, DE 3"</t>
  </si>
  <si>
    <t>CAP OU TAMPAO DE FERRO GALVANIZADO, COM ROSCA BSP, DE 3/4"</t>
  </si>
  <si>
    <t>CAP OU TAMPAO DE FERRO GALVANIZADO, COM ROSCA BSP, DE 3/8"</t>
  </si>
  <si>
    <t>CAP OU TAMPAO DE FERRO GALVANIZADO, COM ROSCA BSP, DE 4"</t>
  </si>
  <si>
    <t>CAP PPR DN 20 MM, PARA AGUA QUENTE PREDIAL</t>
  </si>
  <si>
    <t>CAP PPR DN 25 MM, PARA AGUA QUENTE PREDIAL</t>
  </si>
  <si>
    <t>CAP PVC, ROSCAVEL, 1", PARA AGUA FRIA PREDIAL</t>
  </si>
  <si>
    <t>CAP PVC, ROSCAVEL, 1/2", PARA AGUA FRIA PREDIAL</t>
  </si>
  <si>
    <t>CAP PVC, ROSCAVEL, 3/4", PARA AGUA FRIA PREDIAL</t>
  </si>
  <si>
    <t>CAP PVC, SERIE R, DN 100 MM, PARA ESGOTO PREDIAL</t>
  </si>
  <si>
    <t>CAP PVC, SERIE R, DN 150 MM, PARA ESGOTO PREDIAL</t>
  </si>
  <si>
    <t>CAP PVC, SERIE R, DN 75 MM,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</si>
  <si>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</si>
  <si>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</si>
  <si>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</si>
  <si>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</si>
  <si>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</si>
  <si>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</si>
  <si>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</si>
  <si>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DN 100 MM, SERIE NORMAL, PARA ESGOTO PREDIAL</t>
  </si>
  <si>
    <t>CAP PVC, SOLDAVEL, DN 50 MM, SERIE NORMAL, PARA ESGOTO PREDIAL</t>
  </si>
  <si>
    <t>CAP PVC, SOLDAVEL, DN 75 MM, SERIE NORMAL, PARA ESGOTO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</si>
  <si>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</si>
  <si>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</si>
  <si>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</si>
  <si>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</si>
  <si>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</si>
  <si>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</si>
  <si>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</si>
  <si>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</si>
  <si>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</si>
  <si>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</si>
  <si>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</si>
  <si>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</si>
  <si>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</si>
  <si>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</si>
  <si>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</si>
  <si>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</si>
  <si>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</si>
  <si>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</si>
  <si>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</si>
  <si>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</si>
  <si>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</si>
  <si>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</si>
  <si>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</si>
  <si>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</si>
  <si>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</si>
  <si>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OU OFICIAL (MENSALISTA)</t>
  </si>
  <si>
    <t>CARPINTEIRO DE FORMAS PARA CONCRETO (HORISTA)</t>
  </si>
  <si>
    <t>CARRANCA PARA JANELA VENEZIANA DE ABRIR, EM LATAO CROMADO, SIMPLES, PARA APARAFUSAR NA PAREDE</t>
  </si>
  <si>
    <t>CARRINHO COM 2 PNEUS PARA TRANSPORTAR TUBO CONCRETO, ALTURA ATE 1,0 M E DIAMETRO ATE 1000MM, COM ESTRUTURA EM PERFIL OU TUBO METALICO</t>
  </si>
  <si>
    <t>CARRINHO DE MAO, EM ACO, COM CAPACIDADE DE *45 A 65* L / *100* KG,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</si>
  <si>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</si>
  <si>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</si>
  <si>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</si>
  <si>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</si>
  <si>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</si>
  <si>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</si>
  <si>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CAVALETE PARA TALHA COM ESTRUTURA EM TUBO METALICO ALTURA MINIMA 3,2 M EQUIPADO COM RODAS DE BORRACHA PARA MOVIMENTACAO DE TUBOS DE CONCRETO NA CENTRAL DE PREMOLDADOS COM CAPACIDADE DE CARGA DE 3 TONELADAS</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</si>
  <si>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</si>
  <si>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</si>
  <si>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</si>
  <si>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</si>
  <si>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CAVALO MECANICO TRACAO 6X2, PESO BRUTO TOTAL COMBINADO 56000 KG, CAPACIDADE MAXIMA DE TRACAO *66000* KG, POTENCIA *360* CV (INCLUI CABINE E CHASSI, NAO INCLUI SEMIRREBOQUE)</t>
  </si>
  <si>
    <t>CAVOUQUEIRO OU OPERADOR DE PERFURATRIZ / ROMPEDOR (HORISTA)</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</si>
  <si>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</si>
  <si>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</si>
  <si>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</si>
  <si>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</si>
  <si>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</si>
  <si>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</si>
  <si>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</si>
  <si>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</si>
  <si>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</si>
  <si>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</si>
  <si>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</si>
  <si>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</si>
  <si>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</si>
  <si>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</si>
  <si>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</si>
  <si>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</si>
  <si>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</si>
  <si>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</si>
  <si>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</si>
  <si>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</si>
  <si>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</si>
  <si>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</si>
  <si>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</si>
  <si>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</si>
  <si>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</si>
  <si>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</si>
  <si>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</si>
  <si>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(25,40 MM) 199,18 KG/M2</t>
  </si>
  <si>
    <t>CHAPA DE ACO GROSSA, ASTM A36, E = 1/2" (12,70 MM) 99,59 KG/M2</t>
  </si>
  <si>
    <t>CHAPA DE ACO GROSSA, ASTM A36, E = 1/4" (6,35 MM) 49,79 KG/M2</t>
  </si>
  <si>
    <t>CHAPA DE ACO GROSSA, ASTM A36, E = 3/4" (19,05 MM) 149,39 KG/M2</t>
  </si>
  <si>
    <t>CHAPA DE ACO GROSSA, ASTM A36, E = 3/8" (9,53 MM) 74,69 KG/M2</t>
  </si>
  <si>
    <t>CHAPA DE ACO GROSSA, ASTM A36, E = 5/8" (15,88 MM) 124,49 KG/M2</t>
  </si>
  <si>
    <t>CHAPA DE ACO GROSSA, ASTM A36, E = 7/8" (22,23 MM) 174,28 KG/M2</t>
  </si>
  <si>
    <t>CHAPA DE ACO GROSSA, SAE 1020, BITOLA 1/4", E = 6,35 MM (49,85 KG/M2)</t>
  </si>
  <si>
    <t>CHAPA DE ACO XADREZ PARA PISOS, E = 1/4" (6,30 MM) 54,53 KG/M2</t>
  </si>
  <si>
    <t>CHAPA DE LAMINADO MELAMINICO, LISO BRILHANTE, DE 1,25 X 3,08 METROS, ESPESSURA = 0,8 MILIMETROS</t>
  </si>
  <si>
    <t>CHAPA DE LAMINADO MELAMINICO, LISO FOSCO, DE 1,25 X 3,08 METROS, ESPESSURA = 0,8 MILIMETROS</t>
  </si>
  <si>
    <t>CHAPA DE LAMINADO MELAMINICO, TEXTURIZADO, DE 1,25 X 3,08 METROS, ESPESSURA = 0,8 MILIMETROS</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</si>
  <si>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</si>
  <si>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</si>
  <si>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</si>
  <si>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</si>
  <si>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</si>
  <si>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</si>
  <si>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</si>
  <si>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</si>
  <si>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</si>
  <si>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</si>
  <si>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</si>
  <si>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</si>
  <si>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</si>
  <si>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</si>
  <si>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</si>
  <si>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</si>
  <si>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</si>
  <si>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</si>
  <si>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</si>
  <si>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</si>
  <si>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</si>
  <si>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</si>
  <si>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</si>
  <si>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</si>
  <si>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</si>
  <si>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</si>
  <si>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</si>
  <si>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</si>
  <si>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</si>
  <si>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</si>
  <si>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</si>
  <si>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</si>
  <si>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20 MM</t>
  </si>
  <si>
    <t>CHAPA/PAINEL DE MADEIRA COMPENSADA RESINADA (MADEIRITE RESINADO ROSA) PARA FORMA DE CONCRETO, DE 2200 X 1100 MM, E = 6 MM</t>
  </si>
  <si>
    <t>CHAPA/PAINEL DE MADEIRA COMPENSADA RESINADA (MADEIRITE RESINADO ROSA) PARA FORMA DE CONCRETO, DE 2200 X 1100 MM, E = 8 A 12 MM</t>
  </si>
  <si>
    <t>CHAVE DUPLA PARA CONEXOES TIPO STORZ, ENGATE RAPIDO 1 1/2" X 2 1/2", EM LATAO, PARA INSTALACAO PREDIAL COMBATE A INCENDIO</t>
  </si>
  <si>
    <t>CHUMBADOR DE ACO GALVANIZADO, 1" X 600 MM, PARA POSTES DE ACO COM BASE, INCLUSO PORCA E ARRUELA</t>
  </si>
  <si>
    <t>CHUMBADOR DE ACO TIPO PARABOLT, * 5/8" X 200* MM, COM PORCA E ARRUELA</t>
  </si>
  <si>
    <t>CHUMBADOR DE ACO ZINCADO, DIAMETRO 1/2", COMPRIMENTO 75 MM</t>
  </si>
  <si>
    <t>CHUMBADOR DE ACO ZINCADO, DIAMETRO 1/4" COM PARAFUSO 1/4" X 40 MM</t>
  </si>
  <si>
    <t>CHUMBADOR DE ACO ZINCADO, DIAMETRO 5/8", COMPRIMENTO 6", COM PORCA</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</si>
  <si>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</si>
  <si>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</si>
  <si>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</si>
  <si>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</si>
  <si>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</si>
  <si>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</si>
  <si>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</si>
  <si>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</si>
  <si>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</si>
  <si>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</si>
  <si>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SUSPENSORIO, CINTURA E PERNAS</t>
  </si>
  <si>
    <t>COBRE ELETROLITICO EM BARRA OU CHAPA</t>
  </si>
  <si>
    <t>COLA A BASE DE RESINA SINTETICA PARA CHAPA DE LAMINADO MELAMINICO E OUTROS</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</si>
  <si>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</si>
  <si>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</si>
  <si>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</si>
  <si>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</si>
  <si>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</si>
  <si>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</si>
  <si>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</si>
  <si>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</si>
  <si>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</si>
  <si>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</si>
  <si>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</si>
  <si>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</si>
  <si>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</si>
  <si>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</si>
  <si>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</si>
  <si>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</si>
  <si>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</si>
  <si>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</si>
  <si>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</si>
  <si>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</si>
  <si>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</si>
  <si>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</si>
  <si>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</si>
  <si>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</si>
  <si>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</si>
  <si>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</si>
  <si>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</si>
  <si>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</si>
  <si>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</si>
  <si>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</si>
  <si>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</si>
  <si>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</si>
  <si>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</si>
  <si>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</si>
  <si>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REBOCAVEL, VAZAO 89 PCM, PRESSAO EFETIVA DE TRABALHO *102* PSI, MOTOR DIESEL, POTENCIA *20*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</si>
  <si>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</si>
  <si>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</si>
  <si>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</si>
  <si>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</si>
  <si>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</si>
  <si>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</si>
  <si>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</si>
  <si>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</si>
  <si>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</si>
  <si>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</si>
  <si>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</si>
  <si>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</si>
  <si>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</si>
  <si>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</si>
  <si>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</si>
  <si>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</si>
  <si>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</si>
  <si>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</si>
  <si>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</si>
  <si>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</si>
  <si>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</si>
  <si>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</si>
  <si>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</si>
  <si>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</si>
  <si>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</si>
  <si>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</si>
  <si>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</si>
  <si>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</si>
  <si>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</si>
  <si>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</si>
  <si>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</si>
  <si>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</si>
  <si>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</si>
  <si>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1/2", COM TAMPA CEGA</t>
  </si>
  <si>
    <t>CONDULETE DE ALUMINIO TIPO B, PARA ELETRODUTO ROSCAVEL DE 3/4", COM TAMPA CEGA</t>
  </si>
  <si>
    <t>CONDULETE DE ALUMINIO TIPO C, PARA ELETRODUTO ROSCAVEL DE 1", COM TAMPA CEGA</t>
  </si>
  <si>
    <t>CONDULETE DE ALUMINIO TIPO C, PARA ELETRODUTO ROSCAVEL DE 1/2",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</si>
  <si>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</si>
  <si>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</si>
  <si>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</si>
  <si>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 1/4", COM TAMPA CEGA</t>
  </si>
  <si>
    <t>CONDULETE DE ALUMINIO TIPO E, PARA ELETRODUTO ROSCAVEL DE 1",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</si>
  <si>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</si>
  <si>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</si>
  <si>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</si>
  <si>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3/4",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</si>
  <si>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</si>
  <si>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</si>
  <si>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</si>
  <si>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</si>
  <si>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</si>
  <si>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</si>
  <si>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</si>
  <si>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3/4",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</si>
  <si>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</si>
  <si>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</si>
  <si>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</si>
  <si>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</si>
  <si>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</si>
  <si>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</si>
  <si>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</si>
  <si>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3/4",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</si>
  <si>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</si>
  <si>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</si>
  <si>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</si>
  <si>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</si>
  <si>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</si>
  <si>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</si>
  <si>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</si>
  <si>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</si>
  <si>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3/4", COM TAMPA CEGA</t>
  </si>
  <si>
    <t>CONDULETE DE ALUMINIO TIPO X, PARA ELETRODUTO ROSCAVEL DE 4", COM TAMPA CEGA</t>
  </si>
  <si>
    <t>CONDULETE EM PVC, TIPO "B", SEM TAMPA, DE 1"</t>
  </si>
  <si>
    <t>CONDULETE EM PVC, TIPO "B", SEM TAMPA, DE 1/2" OU 3/4"</t>
  </si>
  <si>
    <t>CONDULETE EM PVC, TIPO "C", SEM TAMPA, DE 1"</t>
  </si>
  <si>
    <t>CONDULETE EM PVC, TIPO "C", SEM TAMPA, DE 1/2"</t>
  </si>
  <si>
    <t>CONDULETE EM PVC, TIPO "C", SEM TAMPA, DE 3/4"</t>
  </si>
  <si>
    <t>CONDULETE EM PVC, TIPO "E", SEM TAMPA, DE 1"</t>
  </si>
  <si>
    <t>CONDULETE EM PVC, TIPO "E", SEM TAMPA, DE 1/2"</t>
  </si>
  <si>
    <t>CONDULETE EM PVC, TIPO "E", SEM TAMPA, DE 3/4"</t>
  </si>
  <si>
    <t>CONDULETE EM PVC, TIPO "LB", SEM TAMPA, DE 1"</t>
  </si>
  <si>
    <t>CONDULETE EM PVC, TIPO "LB", SEM TAMPA, DE 1/2" OU 3/4"</t>
  </si>
  <si>
    <t>CONDULETE EM PVC, TIPO "LL", SEM TAMPA, DE 1"</t>
  </si>
  <si>
    <t>CONDULETE EM PVC, TIPO "LL", SEM TAMPA, DE 1/2" OU 3/4"</t>
  </si>
  <si>
    <t>CONDULETE EM PVC, TIPO "LR", SEM TAMPA, DE 1"</t>
  </si>
  <si>
    <t>CONDULETE EM PVC, TIPO "LR", SEM TAMPA, DE 1/2"</t>
  </si>
  <si>
    <t>CONDULETE EM PVC, TIPO "LR", SEM TAMPA, DE 3/4"</t>
  </si>
  <si>
    <t>CONDULETE EM PVC, TIPO "T", SEM TAMPA, DE 1"</t>
  </si>
  <si>
    <t>CONDULETE EM PVC, TIPO "T", SEM TAMPA, DE 3/4"</t>
  </si>
  <si>
    <t>CONDULETE EM PVC, TIPO "TB", SEM TAMPA, DE 1"</t>
  </si>
  <si>
    <t>CONDULETE EM PVC, TIPO "TB", SEM TAMPA, DE 1/2" OU 3/4"</t>
  </si>
  <si>
    <t>CONDULETE EM PVC, TIPO "X", SEM TAMPA, DE 1"</t>
  </si>
  <si>
    <t>CONDULETE EM PVC, TIPO "X", SEM TAMPA, DE 1/2"</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</si>
  <si>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</si>
  <si>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</si>
  <si>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</si>
  <si>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</si>
  <si>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</si>
  <si>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</si>
  <si>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</si>
  <si>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</si>
  <si>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</si>
  <si>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</si>
  <si>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</si>
  <si>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</si>
  <si>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SEM ANEL DE SOLDA, BOLSA X ROSCA F, 15 MM X 1/2"</t>
  </si>
  <si>
    <t>CONECTOR BRONZE/LATAO SEM ANEL DE SOLDA, BOLSA X ROSCA F, 22 MM X 1/2"</t>
  </si>
  <si>
    <t>CONECTOR BRONZE/LATAO SEM ANEL DE SOLDA, BOLSA X ROSCA F, 22 MM X 3/4"</t>
  </si>
  <si>
    <t>CONECTOR BRONZE/LATAO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</si>
  <si>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</si>
  <si>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</si>
  <si>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</si>
  <si>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</si>
  <si>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</si>
  <si>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</si>
  <si>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</si>
  <si>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</si>
  <si>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</si>
  <si>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</si>
  <si>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</si>
  <si>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</si>
  <si>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</si>
  <si>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</si>
  <si>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</si>
  <si>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</si>
  <si>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</si>
  <si>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</si>
  <si>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</si>
  <si>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</si>
  <si>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</si>
  <si>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</si>
  <si>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</si>
  <si>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</si>
  <si>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</si>
  <si>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</si>
  <si>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</si>
  <si>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</si>
  <si>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</si>
  <si>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</si>
  <si>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</si>
  <si>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</si>
  <si>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</si>
  <si>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</si>
  <si>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</si>
  <si>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</si>
  <si>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</si>
  <si>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</si>
  <si>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</si>
  <si>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</si>
  <si>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</si>
  <si>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CONECTOR, CPVC, SOLDAVEL, 114 MM X 4",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</si>
  <si>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</si>
  <si>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</si>
  <si>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</si>
  <si>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</si>
  <si>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</si>
  <si>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</si>
  <si>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 PARA AGUA QUENTE</t>
  </si>
  <si>
    <t>CONECTOR, CPVC, SOLDAVEL, 73 MM X 2 1/2", PARA AGUA QUENTE</t>
  </si>
  <si>
    <t>CONECTOR, CPVC, SOLDAVEL, 89 MM X 3", PARA AGUA QUENTE</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</si>
  <si>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</si>
  <si>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</si>
  <si>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</si>
  <si>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</si>
  <si>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</si>
  <si>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</si>
  <si>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</si>
  <si>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</si>
  <si>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</si>
  <si>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</si>
  <si>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</si>
  <si>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</si>
  <si>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</si>
  <si>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</si>
  <si>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CROMADO - SUPERIOR E INFERIOR - COMPLETO</t>
  </si>
  <si>
    <t>CONJUNTO DE LIGACAO AJUSTAVEL, PARA VASO / BACIA SANITARIA, EM PLASTICO BRANCO, COM TUBO, CANOPLA E ESPUDE</t>
  </si>
  <si>
    <t>CONJUNTO DE LIGACAO PARA VASO / BACIA SANITARIA, EM PLASTICO BRANCO, COM TUBO, CANOPLA E ANEL DE EXPANSAO (TUBO 1.1/2"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</si>
  <si>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</si>
  <si>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</si>
  <si>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</si>
  <si>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</si>
  <si>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</si>
  <si>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</si>
  <si>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</si>
  <si>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</si>
  <si>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</si>
  <si>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</si>
  <si>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</si>
  <si>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</si>
  <si>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</si>
  <si>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</si>
  <si>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</si>
  <si>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</si>
  <si>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</si>
  <si>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</si>
  <si>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</si>
  <si>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</si>
  <si>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</si>
  <si>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</si>
  <si>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</si>
  <si>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</si>
  <si>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</si>
  <si>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</si>
  <si>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</si>
  <si>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</si>
  <si>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</si>
  <si>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</si>
  <si>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</si>
  <si>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</si>
  <si>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</si>
  <si>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</si>
  <si>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</si>
  <si>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COROA PARA PERFURATRIZ T38, D = 2 1/2", 6 X 4 BOTOES BALISTICOS, FACE PLANA</t>
  </si>
  <si>
    <t>CORRENTE DE ELO CURTO COMUM, SOLDADA, GALVANIZADA, ESPESSURA DO ELO = 1/2" (12,5 MM)</t>
  </si>
  <si>
    <t>CORTADEIRA DE PISO DE CONCRETO E ASFALTO, PARA DISCO PADRAO DE DIAMETRO 350 MM (14") OU 450 MM (18"), MOTOR A GASOLINA, POTENCIA 13 HP, SEM DISCO</t>
  </si>
  <si>
    <t>CORTADEIRA HIDRAULICA DE VERGALHAO, PARA ACO DE DIAMETRO ATE 50 MM, MOTOR ELETRICO TRIFASICO, POTENCIA DE 5,5 HP A 7,5 HP</t>
  </si>
  <si>
    <t>COTOVELO 45 GRAUS DE FERRO GALVANIZADO, COM ROSCA BSP, DE 1 1/2"</t>
  </si>
  <si>
    <t>COTOVELO 45 GRAUS DE FERRO GALVANIZADO, COM ROSCA BSP, DE 1 1/4"</t>
  </si>
  <si>
    <t>COTOVELO 45 GRAUS DE FERRO GALVANIZADO, COM ROSCA BSP, DE 1"</t>
  </si>
  <si>
    <t>COTOVELO 45 GRAUS DE FERRO GALVANIZADO, COM ROSCA BSP, DE 1/2"</t>
  </si>
  <si>
    <t>COTOVELO 45 GRAUS DE FERRO GALVANIZADO, COM ROSCA BSP, DE 2 1/2"</t>
  </si>
  <si>
    <t>COTOVELO 45 GRAUS DE FERRO GALVANIZADO, COM ROSCA BSP, DE 2"</t>
  </si>
  <si>
    <t>COTOVELO 45 GRAUS DE FERRO GALVANIZADO, COM ROSCA BSP, DE 3"</t>
  </si>
  <si>
    <t>COTOVELO 45 GRAUS DE FERRO GALVANIZADO, COM ROSCA BSP, DE 3/4"</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</si>
  <si>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</si>
  <si>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</si>
  <si>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</si>
  <si>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</si>
  <si>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</si>
  <si>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</si>
  <si>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</si>
  <si>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</si>
  <si>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t>
  </si>
  <si>
    <t>COTOVELO 90 GRAUS DE FERRO GALVANIZADO, COM ROSCA BSP MACHO/FEMEA, DE 1/2"</t>
  </si>
  <si>
    <t>COTOVELO 90 GRAUS DE FERRO GALVANIZADO, COM ROSCA BSP MACHO/FEMEA, DE 2 1/2"</t>
  </si>
  <si>
    <t>COTOVELO 90 GRAUS DE FERRO GALVANIZADO, COM ROSCA BSP MACHO/FEMEA, DE 2"</t>
  </si>
  <si>
    <t>COTOVELO 90 GRAUS DE FERRO GALVANIZADO, COM ROSCA BSP MACHO/FEMEA, DE 3"</t>
  </si>
  <si>
    <t>COTOVELO 90 GRAUS DE FERRO GALVANIZADO, COM ROSCA BSP MACHO/FEMEA, DE 3/4"</t>
  </si>
  <si>
    <t>COTOVELO 90 GRAUS DE FERRO GALVANIZADO, COM ROSCA BSP, DE 1 1/2"</t>
  </si>
  <si>
    <t>COTOVELO 90 GRAUS DE FERRO GALVANIZADO, COM ROSCA BSP, DE 1 1/4"</t>
  </si>
  <si>
    <t>COTOVELO 90 GRAUS DE FERRO GALVANIZADO, COM ROSCA BSP, DE 1"</t>
  </si>
  <si>
    <t>COTOVELO 90 GRAUS DE FERRO GALVANIZADO, COM ROSCA BSP, DE 1/2"</t>
  </si>
  <si>
    <t>COTOVELO 90 GRAUS DE FERRO GALVANIZADO, COM ROSCA BSP, DE 2 1/2"</t>
  </si>
  <si>
    <t>COTOVELO 90 GRAUS DE FERRO GALVANIZADO, COM ROSCA BSP, DE 2"</t>
  </si>
  <si>
    <t>COTOVELO 90 GRAUS DE FERRO GALVANIZADO, COM ROSCA BSP, DE 3"</t>
  </si>
  <si>
    <t>COTOVELO 90 GRAUS DE FERRO GALVANIZADO, COM ROSCA BSP, DE 3/4"</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</si>
  <si>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</si>
  <si>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</si>
  <si>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</si>
  <si>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</si>
  <si>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</si>
  <si>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</si>
  <si>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</si>
  <si>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</si>
  <si>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 BRONZE/LATAO SEM ANEL DE SOLDA, BOLSA X ROSCA F, 15MM X 1/2"</t>
  </si>
  <si>
    <t>COTOVELO BRONZE/LATAO SEM ANEL DE SOLDA, BOLSA X ROSCA F, 22MM X 1/2"</t>
  </si>
  <si>
    <t>COTOVELO BRONZE/LATAO SEM ANEL DE SOLDA, BOLSA X ROSCA F, 22MM X 3/4"</t>
  </si>
  <si>
    <t>COTOVELO DE COBRE 90 GRAUS SEM ANEL DE SOLDA, BOLSA X BOLSA, 104 MM</t>
  </si>
  <si>
    <t>COTOVELO DE COBRE 90 GRAUS SEM ANEL DE SOLDA, BOLSA X BOLSA, 15 MM</t>
  </si>
  <si>
    <t>COTOVELO DE COBRE 90 GRAUS SEM ANEL DE SOLDA, BOLSA X BOLSA, 22 MM</t>
  </si>
  <si>
    <t>COTOVELO DE COBRE 90 GRAUS SEM ANEL DE SOLDA, BOLSA X BOLSA, 28 MM</t>
  </si>
  <si>
    <t>COTOVELO DE COBRE 90 GRAUS SEM ANEL DE SOLDA, BOLSA X BOLSA, 35 MM</t>
  </si>
  <si>
    <t>COTOVELO DE COBRE 90 GRAUS SEM ANEL DE SOLDA, BOLSA X BOLSA, 42 MM</t>
  </si>
  <si>
    <t>COTOVELO DE COBRE 90 GRAUS SEM ANEL DE SOLDA, BOLSA X BOLSA, 54 MM</t>
  </si>
  <si>
    <t>COTOVELO DE COBRE 90 GRAUS SEM ANEL DE SOLDA, BOLSA X BOLSA, 66 MM</t>
  </si>
  <si>
    <t>COTOVELO DE COBRE 90 GRAUS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</si>
  <si>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</si>
  <si>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</si>
  <si>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</si>
  <si>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</si>
  <si>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</si>
  <si>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</si>
  <si>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</si>
  <si>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</si>
  <si>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COTOVELO/JOELHO 90 GRAUS, EM POLIPROPILENO, PN 16, PARA TUBOS PEAD, 20 X 20 MM - LIGACAO PREDIAL DE AGUA</t>
  </si>
  <si>
    <t>COTOVELO/JOELHO 90 GRAUS, EM POLIPROPILENO, PN 16, PARA TUBOS PEAD, 32 X 32 MM - LIGACAO PREDIAL DE AGUA</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</si>
  <si>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</si>
  <si>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</si>
  <si>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</si>
  <si>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</si>
  <si>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</si>
  <si>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</si>
  <si>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</si>
  <si>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</si>
  <si>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t>
  </si>
  <si>
    <t>CRUZETA DE FERRO GALVANIZADO, COM ROSCA BSP, DE 1/2"</t>
  </si>
  <si>
    <t>CRUZETA DE FERRO GALVANIZADO, COM ROSCA BSP, DE 2 1/2"</t>
  </si>
  <si>
    <t>CRUZETA DE FERRO GALVANIZADO, COM ROSCA BSP, DE 2"</t>
  </si>
  <si>
    <t>CRUZETA DE FERRO GALVANIZADO, COM ROSCA BSP, DE 3"</t>
  </si>
  <si>
    <t>CRUZETA DE FERRO GALVANIZADO, COM ROSCA BSP, DE 3/4"</t>
  </si>
  <si>
    <t>CRUZETA DE MADEIRA TRATADA, *90 X 115 X 2400* MM, EM EUCALIPTO OU EQUIVALENTE DA REGIAO</t>
  </si>
  <si>
    <t>CUBA ACO INOX (AISI 304) DE EMBUTIR COM VALVULA 3 1/2 ", DE *40 X 34 X 12* CM</t>
  </si>
  <si>
    <t>CUBA ACO INOX (AISI 304) DE EMBUTIR COM VALVULA 3 1/2 ", DE *46 X 30 X 12* CM</t>
  </si>
  <si>
    <t>CUBA ACO INOX (AISI 304) DE EMBUTIR COM VALVULA DE 3 1/2 ", DE *56 X 33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</si>
  <si>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</si>
  <si>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</si>
  <si>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</si>
  <si>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</si>
  <si>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</si>
  <si>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</si>
  <si>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</si>
  <si>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</si>
  <si>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</si>
  <si>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</si>
  <si>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</si>
  <si>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</si>
  <si>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</si>
  <si>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</si>
  <si>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</si>
  <si>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</si>
  <si>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135 GRAUS, DE PVC RIGIDO ROSCAVEL, DE 1", PARA ELETRODUTO</t>
  </si>
  <si>
    <t>CURVA 135 GRAUS, DE PVC RIGIDO ROSCAVEL, DE 3/4", PARA ELETRODUTO</t>
  </si>
  <si>
    <t>CURVA 180 GRAUS, DE PVC RIGIDO ROSCAVEL, DE 1 1/2", PARA ELETRODUTO</t>
  </si>
  <si>
    <t>CURVA 180 GRAUS, DE PVC RIGIDO ROSCAVEL, DE 1 1/4", PARA ELETRODUTO</t>
  </si>
  <si>
    <t>CURVA 180 GRAUS, DE PVC RIGIDO ROSCAVEL, DE 1", PARA ELETRODUTO</t>
  </si>
  <si>
    <t>CURVA 180 GRAUS, DE PVC RIGIDO ROSCAVEL, DE 1/2", PARA ELETRODUTO</t>
  </si>
  <si>
    <t>CURVA 180 GRAUS, DE PVC RIGIDO ROSCAVEL, DE 2", PARA ELETRODUTO</t>
  </si>
  <si>
    <t>CURVA 180 GRAUS, DE PVC RIGIDO ROSCAVEL, DE 3/4", PARA ELETRODUTO</t>
  </si>
  <si>
    <t>CURVA 45 GRAUS DE COBRE SEM ANEL DE SOLDA, BOLSA X BOLSA, 15 MM</t>
  </si>
  <si>
    <t>CURVA 45 GRAUS DE COBRE SEM ANEL DE SOLDA, BOLSA X BOLSA, 22 MM</t>
  </si>
  <si>
    <t>CURVA 45 GRAUS DE COBRE SEM ANEL DE SOLDA, BOLSA X BOLSA, 28 MM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</si>
  <si>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</si>
  <si>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</si>
  <si>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</si>
  <si>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</si>
  <si>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CURVA 45 GRAUS DE FERRO GALVANIZADO, COM ROSCA BSP FEMEA, DE 1 1/2"</t>
  </si>
  <si>
    <t>CURVA 45 GRAUS DE FERRO GALVANIZADO, COM ROSCA BSP FEMEA, DE 1 1/4"</t>
  </si>
  <si>
    <t>CURVA 45 GRAUS DE FERRO GALVANIZADO, COM ROSCA BSP FEMEA, DE 1"</t>
  </si>
  <si>
    <t>CURVA 45 GRAUS DE FERRO GALVANIZADO, COM ROSCA BSP FEMEA, DE 1/2"</t>
  </si>
  <si>
    <t>CURVA 45 GRAUS DE FERRO GALVANIZADO, COM ROSCA BSP FEMEA, DE 2 1/2"</t>
  </si>
  <si>
    <t>CURVA 45 GRAUS DE FERRO GALVANIZADO, COM ROSCA BSP FEMEA, DE 2"</t>
  </si>
  <si>
    <t>CURVA 45 GRAUS DE FERRO GALVANIZADO, COM ROSCA BSP FEMEA, DE 3"</t>
  </si>
  <si>
    <t>CURVA 45 GRAUS DE FERRO GALVANIZADO, COM ROSCA BSP FEMEA, DE 3/4"</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</si>
  <si>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</si>
  <si>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</si>
  <si>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</si>
  <si>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t>
  </si>
  <si>
    <t>CURVA 45 GRAUS DE FERRO GALVANIZADO, COM ROSCA BSP MACHO/FEMEA, DE 1/2"</t>
  </si>
  <si>
    <t>CURVA 45 GRAUS DE FERRO GALVANIZADO, COM ROSCA BSP MACHO/FEMEA, DE 2 1/2"</t>
  </si>
  <si>
    <t>CURVA 45 GRAUS DE FERRO GALVANIZADO, COM ROSCA BSP MACHO/FEMEA, DE 2"</t>
  </si>
  <si>
    <t>CURVA 45 GRAUS DE FERRO GALVANIZADO, COM ROSCA BSP MACHO/FEMEA, DE 3"</t>
  </si>
  <si>
    <t>CURVA 45 GRAUS DE FERRO GALVANIZADO, COM ROSCA BSP MACHO/FEMEA, DE 3/4"</t>
  </si>
  <si>
    <t>CURVA 45 GRAUS EM ACO CARBONO, SOLDAVEL, PRESSAO 3.000 LBS, DN 1 1/2"</t>
  </si>
  <si>
    <t>CURVA 45 GRAUS EM ACO CARBONO, SOLDAVEL, PRESSAO 3.000 LBS, DN 1 1/4"</t>
  </si>
  <si>
    <t>CURVA 45 GRAUS EM ACO CARBONO, SOLDAVEL, PRESSAO 3.000 LBS, DN 1"</t>
  </si>
  <si>
    <t>CURVA 45 GRAUS EM ACO CARBONO, SOLDAVEL, PRESSAO 3.000 LBS, DN 1/2"</t>
  </si>
  <si>
    <t>CURVA 45 GRAUS EM ACO CARBONO, SOLDAVEL, PRESSAO 3.000 LBS, DN 2 1/2"</t>
  </si>
  <si>
    <t>CURVA 45 GRAUS EM ACO CARBONO, SOLDAVEL, PRESSAO 3.000 LBS, DN 2"</t>
  </si>
  <si>
    <t>CURVA 45 GRAUS EM ACO CARBONO, SOLDAVEL, PRESSAO 3.000 LBS, DN 3"</t>
  </si>
  <si>
    <t>CURVA 45 GRAUS EM ACO CARBONO, SOLDAVEL, PRESSAO 3.000 LBS, DN 3/4"</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</si>
  <si>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</si>
  <si>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</si>
  <si>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</si>
  <si>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45 GRAUS RANHURADA EM FERRO FUNDIDO, DN 50 MM (2")</t>
  </si>
  <si>
    <t>CURVA 45 GRAUS RANHURADA EM FERRO FUNDIDO, DN 65 MM (2 1/2")</t>
  </si>
  <si>
    <t>CURVA 45 GRAUS RANHURADA EM FERRO FUNDIDO, DN 80 MM (3")</t>
  </si>
  <si>
    <t>CURVA 90 GRAUS DE BARRA CHATA EM ALUMINIO 3/4" X 1/4" X 300 MM</t>
  </si>
  <si>
    <t>CURVA 90 GRAUS DE FERRO GALVANIZADO, COM ROSCA BSP FEMEA, DE 1 1/2"</t>
  </si>
  <si>
    <t>CURVA 90 GRAUS DE FERRO GALVANIZADO, COM ROSCA BSP FEMEA, DE 1 1/4"</t>
  </si>
  <si>
    <t>CURVA 90 GRAUS DE FERRO GALVANIZADO, COM ROSCA BSP FEMEA, DE 1"</t>
  </si>
  <si>
    <t>CURVA 90 GRAUS DE FERRO GALVANIZADO, COM ROSCA BSP FEMEA, DE 1/2"</t>
  </si>
  <si>
    <t>CURVA 90 GRAUS DE FERRO GALVANIZADO, COM ROSCA BSP FEMEA, DE 2 1/2"</t>
  </si>
  <si>
    <t>CURVA 90 GRAUS DE FERRO GALVANIZADO, COM ROSCA BSP FEMEA, DE 2"</t>
  </si>
  <si>
    <t>CURVA 90 GRAUS DE FERRO GALVANIZADO, COM ROSCA BSP FEMEA, DE 3"</t>
  </si>
  <si>
    <t>CURVA 90 GRAUS DE FERRO GALVANIZADO, COM ROSCA BSP FEMEA, DE 3/4"</t>
  </si>
  <si>
    <t>CURVA 90 GRAUS DE FERRO GALVANIZADO, COM ROSCA BSP FEMEA, DE 4"</t>
  </si>
  <si>
    <t>CURVA 90 GRAUS DE FERRO GALVANIZADO, COM ROSCA BSP MACHO, DE 1 1/2"</t>
  </si>
  <si>
    <t>CURVA 90 GRAUS DE FERRO GALVANIZADO, COM ROSCA BSP MACHO, DE 1 1/4"</t>
  </si>
  <si>
    <t>CURVA 90 GRAUS DE FERRO GALVANIZADO, COM ROSCA BSP MACHO, DE 1"</t>
  </si>
  <si>
    <t>CURVA 90 GRAUS DE FERRO GALVANIZADO, COM ROSCA BSP MACHO, DE 1/2"</t>
  </si>
  <si>
    <t>CURVA 90 GRAUS DE FERRO GALVANIZADO, COM ROSCA BSP MACHO, DE 2 1/2"</t>
  </si>
  <si>
    <t>CURVA 90 GRAUS DE FERRO GALVANIZADO, COM ROSCA BSP MACHO, DE 2"</t>
  </si>
  <si>
    <t>CURVA 90 GRAUS DE FERRO GALVANIZADO, COM ROSCA BSP MACHO, DE 3"</t>
  </si>
  <si>
    <t>CURVA 90 GRAUS DE FERRO GALVANIZADO, COM ROSCA BSP MACHO, DE 3/4"</t>
  </si>
  <si>
    <t>CURVA 90 GRAUS DE FERRO GALVANIZADO, COM ROSCA BSP MACHO, DE 4"</t>
  </si>
  <si>
    <t>CURVA 90 GRAUS DE FERRO GALVANIZADO, COM ROSCA BSP MACHO, DE 6"</t>
  </si>
  <si>
    <t>CURVA 90 GRAUS DE FERRO GALVANIZADO, COM ROSCA BSP MACHO/FEMEA, DE 1 1/2"</t>
  </si>
  <si>
    <t>CURVA 90 GRAUS DE FERRO GALVANIZADO, COM ROSCA BSP MACHO/FEMEA, DE 1 1/4"</t>
  </si>
  <si>
    <t>CURVA 90 GRAUS DE FERRO GALVANIZADO, COM ROSCA BSP MACHO/FEMEA, DE 1"</t>
  </si>
  <si>
    <t>CURVA 90 GRAUS DE FERRO GALVANIZADO, COM ROSCA BSP MACHO/FEMEA, DE 1/2"</t>
  </si>
  <si>
    <t>CURVA 90 GRAUS DE FERRO GALVANIZADO, COM ROSCA BSP MACHO/FEMEA, DE 2 1/2"</t>
  </si>
  <si>
    <t>CURVA 90 GRAUS DE FERRO GALVANIZADO, COM ROSCA BSP MACHO/FEMEA, DE 2"</t>
  </si>
  <si>
    <t>CURVA 90 GRAUS DE FERRO GALVANIZADO, COM ROSCA BSP MACHO/FEMEA, DE 3"</t>
  </si>
  <si>
    <t>CURVA 90 GRAUS DE FERRO GALVANIZADO, COM ROSCA BSP MACHO/FEMEA, DE 3/4"</t>
  </si>
  <si>
    <t>CURVA 90 GRAUS DE FERRO GALVANIZADO, COM ROSCA BSP MACHO/FEMEA, DE 4"</t>
  </si>
  <si>
    <t>CURVA 90 GRAUS EM ACO CARBONO, RAIO CURTO, SOLDAVEL, PRESSAO 3.000 LBS, DN 1 1/2"</t>
  </si>
  <si>
    <t>CURVA 90 GRAUS EM ACO CARBONO, RAIO CURTO, SOLDAVEL, PRESSAO 3.000 LBS, DN 1 1/4"</t>
  </si>
  <si>
    <t>CURVA 90 GRAUS EM ACO CARBONO, RAIO CURTO, SOLDAVEL, PRESSAO 3.000 LBS, DN 1"</t>
  </si>
  <si>
    <t>CURVA 90 GRAUS EM ACO CARBONO, RAIO CURTO, SOLDAVEL, PRESSAO 3.000 LBS, DN 1/2"</t>
  </si>
  <si>
    <t>CURVA 90 GRAUS EM ACO CARBONO, RAIO CURTO, SOLDAVEL, PRESSAO 3.000 LBS, DN 2 1/2"</t>
  </si>
  <si>
    <t>CURVA 90 GRAUS EM ACO CARBONO, RAIO CURTO, SOLDAVEL, PRESSAO 3.000 LBS, DN 2"</t>
  </si>
  <si>
    <t>CURVA 90 GRAUS EM ACO CARBONO, RAIO CURTO, SOLDAVEL, PRESSAO 3.000 LBS, DN 3"</t>
  </si>
  <si>
    <t>CURVA 90 GRAUS EM ACO CARBONO, RAIO CURTO, SOLDAVEL, PRESSAO 3.000 LBS, DN 3/4"</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</si>
  <si>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</si>
  <si>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</si>
  <si>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</si>
  <si>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</si>
  <si>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</si>
  <si>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</si>
  <si>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</si>
  <si>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</si>
  <si>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</si>
  <si>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90 GRAUS RANHURADA EM FERRO FUNDIDO, DN 50 MM (2")</t>
  </si>
  <si>
    <t>CURVA 90 GRAUS RANHURADA EM FERRO FUNDIDO, DN 65 MM (2 1/2")</t>
  </si>
  <si>
    <t>CURVA 90 GRAUS RANHURADA EM FERRO FUNDIDO, DN 80 MM (3")</t>
  </si>
  <si>
    <t>CURVA 90 GRAUS, CURTA, DE PVC RIGIDO ROSCAVEL, DE 1", PARA ELETRODUTO</t>
  </si>
  <si>
    <t>CURVA 90 GRAUS, CURTA, DE PVC RIGIDO ROSCAVEL, DE 1/2",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</si>
  <si>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</si>
  <si>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</si>
  <si>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</si>
  <si>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</si>
  <si>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1/2", PARA ELETRODUTO</t>
  </si>
  <si>
    <t>CURVA 90 GRAUS, LONGA, DE PVC RIGIDO ROSCAVEL, DE 2 1/2", PARA ELETRODUTO</t>
  </si>
  <si>
    <t>CURVA 90 GRAUS, LONGA, DE PVC RIGIDO ROSCAVEL, DE 2", PARA ELETRODUTO</t>
  </si>
  <si>
    <t>CURVA 90 GRAUS, LONGA, DE PVC RIGIDO ROSCAVEL, DE 3", PARA ELETRODUTO</t>
  </si>
  <si>
    <t>CURVA 90 GRAUS, LONGA, DE PVC RIGIDO ROSCAVEL, DE 3/4", PARA ELETRODUTO</t>
  </si>
  <si>
    <t>CURVA 90 GRAUS, LONGA, DE PVC RIGIDO ROSCAVEL, DE 4", PARA ELETRODUTO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</si>
  <si>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</si>
  <si>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</si>
  <si>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</si>
  <si>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</si>
  <si>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</si>
  <si>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</si>
  <si>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</si>
  <si>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</si>
  <si>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</si>
  <si>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</si>
  <si>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</si>
  <si>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</si>
  <si>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</si>
  <si>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</si>
  <si>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</si>
  <si>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</si>
  <si>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</si>
  <si>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</si>
  <si>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</si>
  <si>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</si>
  <si>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</si>
  <si>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SEM ANEL DE SOLDA, BOLSA X BOLSA, 15 MM</t>
  </si>
  <si>
    <t>CURVA DE TRANSPOSICAO BRONZE/LATAO SEM ANEL DE SOLDA, BOLSA X BOLSA, 22 MM</t>
  </si>
  <si>
    <t>CURVA DE TRANSPOSICAO BRONZE/LATAO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</si>
  <si>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</si>
  <si>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</si>
  <si>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</si>
  <si>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</si>
  <si>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</si>
  <si>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</si>
  <si>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</si>
  <si>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</si>
  <si>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</si>
  <si>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</si>
  <si>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</si>
  <si>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90 GRAUS, ROSCAVEL, 1 1/4", COR BRANCA, AGUA FRIA PREDIAL</t>
  </si>
  <si>
    <t>CURVA PVC 90 GRAUS, ROSCAVEL, 1", COR BRANCA, AGUA FRIA PREDIAL</t>
  </si>
  <si>
    <t>CURVA PVC 90 GRAUS, ROSCAVEL, 1/2", COR BRANCA, AGUA FRIA PREDIAL</t>
  </si>
  <si>
    <t>CURVA PVC 90 GRAUS, ROSCAVEL, 3/4", COR BRANCA, AGUA FRIA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</si>
  <si>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</si>
  <si>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</si>
  <si>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</si>
  <si>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</si>
  <si>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</si>
  <si>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</si>
  <si>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</si>
  <si>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</si>
  <si>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DE AGUA</t>
  </si>
  <si>
    <t>CURVA PVC PBA, JE, PB, 45 GRAUS, DN 50 / DE 60 MM, PARA REDE DE AGUA</t>
  </si>
  <si>
    <t>CURVA PVC PBA, JE, PB, 45 GRAUS, DN 75 / DE 85 MM, PARA REDE DE AGUA</t>
  </si>
  <si>
    <t>CURVA PVC PBA, JE, PB, 90 GRAUS, DN 100 / DE 110 MM, PARA REDE DE AGUA</t>
  </si>
  <si>
    <t>CURVA PVC PBA, JE, PB, 90 GRAUS, DN 50 / DE 60 MM, PARA REDE DE AGUA</t>
  </si>
  <si>
    <t>CURVA PVC PBA, JE, PB, 90 GRAUS, DN 75 / DE 85 MM, PARA REDE DE AGUA</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</si>
  <si>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</si>
  <si>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</si>
  <si>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</si>
  <si>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</si>
  <si>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</si>
  <si>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</si>
  <si>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DENTE PARA  FRESADORA</t>
  </si>
  <si>
    <t>DESEMPENADEIRA DE ACO DENTADA 12 X *25* CM, DENTES 8 X 8 MM, CABO FECHADO DE MADEIRA</t>
  </si>
  <si>
    <t>DESEMPENADEIRA DE ACO LISA 12 X *25* CM COM CABO FECHADO DE MADEIRA</t>
  </si>
  <si>
    <t>DESEMPENADEIRA PLASTICA LISA *14 X 27* CM</t>
  </si>
  <si>
    <t>DESENHISTA PROJETISTA (HORISTA)</t>
  </si>
  <si>
    <t>DESENHISTA PROJETISTA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</si>
  <si>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</si>
  <si>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</si>
  <si>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</si>
  <si>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</si>
  <si>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</si>
  <si>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</si>
  <si>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</si>
  <si>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COM ARRUELA CENTRAL</t>
  </si>
  <si>
    <t>DISCO DE CORTE DIAMANTADO SEGMENTADO DIAMETRO DE 180 MM PARA ESMERILHADEIRA 7"</t>
  </si>
  <si>
    <t>DISCO DE CORTE DIAMANTADO SEGMENTADO PARA CONCRETO/ASFALTO, DIAMETRO DE *350* MM, FURO DE 25,40 MM</t>
  </si>
  <si>
    <t>DISCO DE CORTE DIAMANTADO SEGMENTADO, DIAMETRO DE *110* MM, FURO DE 20 MM</t>
  </si>
  <si>
    <t>DISCO DE CORTE PARA METAL COM DUAS TELAS 12 X 1/8 X 3/4" (300 X 3,2 X 19,05 MM)</t>
  </si>
  <si>
    <t>DISCO DE DESBASTE PARA METAL FERROSO EM GERAL, COM TRES TELAS, 9 X 1/4 X 7/8" (228,6 X 6,4 X 22,2 MM)</t>
  </si>
  <si>
    <t>DISCO DE LIXA PARA METAL, DIAMETRO = 180 MM, GRAO  120</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</si>
  <si>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</si>
  <si>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</si>
  <si>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</si>
  <si>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40 - 50 A</t>
  </si>
  <si>
    <t>DISJUNTOR TERMOMAGNETICO PARA TRILHO DIN (IEC), BIPOLAR, 6 - 32 A</t>
  </si>
  <si>
    <t>DISJUNTOR TERMOMAGNETICO PARA TRILHO DIN (IEC), BIPOLAR, 63 A</t>
  </si>
  <si>
    <t>DISJUNTOR TERMOMAGNETICO PARA TRILHO DIN (IEC), MONOPOLAR, 40 - 50 A</t>
  </si>
  <si>
    <t>DISJUNTOR TERMOMAGNETICO PARA TRILHO DIN (IEC), MONOPOLAR, 6 - 32 A</t>
  </si>
  <si>
    <t>DISJUNTOR TERMOMAGNETICO PARA TRILHO DIN (IEC), MONOPOLAR, 63 A</t>
  </si>
  <si>
    <t>DISJUNTOR TERMOMAGNETICO PARA TRILHO DIN (IEC), TRIPOLAR, 10 - 50 A</t>
  </si>
  <si>
    <t>DISJUNTOR TERMOMAGNETICO PARA TRILHO DIN (IEC), TRIPOLAR, 63 A</t>
  </si>
  <si>
    <t>DISJUNTOR TERMOMAGNETICO TRIPOLAR 125 A / 425 V / ICC - 25 KA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</si>
  <si>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</si>
  <si>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</si>
  <si>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</si>
  <si>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</si>
  <si>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</si>
  <si>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 X 400 A / 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</si>
  <si>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</si>
  <si>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</si>
  <si>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</si>
  <si>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</si>
  <si>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NEMA, BIPOLAR 10 ATE 50 A, TENSAO MAXIMA 415 V</t>
  </si>
  <si>
    <t>DISJUNTOR TIPO NEMA, BIPOLAR 60 ATE 100A, TENSAO MAXIMA 415 V</t>
  </si>
  <si>
    <t>DISJUNTOR TIPO NEMA, MONOPOLAR 10 ATE 30A, TENSAO MAXIMA DE 240 V</t>
  </si>
  <si>
    <t>DISJUNTOR TIPO NEMA, MONOPOLAR 35 ATE 50 A, TENSAO MAXIMA DE 240 V</t>
  </si>
  <si>
    <t>DISJUNTOR TIPO NEMA, MONOPOLAR DE 60 ATE 70A,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</si>
  <si>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</si>
  <si>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</si>
  <si>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</si>
  <si>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</si>
  <si>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</si>
  <si>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</si>
  <si>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</si>
  <si>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</si>
  <si>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</si>
  <si>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</si>
  <si>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</si>
  <si>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</si>
  <si>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</si>
  <si>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</si>
  <si>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</si>
  <si>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</si>
  <si>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</si>
  <si>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</si>
  <si>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</si>
  <si>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</si>
  <si>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</si>
  <si>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</si>
  <si>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</si>
  <si>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</si>
  <si>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</si>
  <si>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</si>
  <si>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</si>
  <si>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</si>
  <si>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</si>
  <si>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</si>
  <si>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</si>
  <si>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</si>
  <si>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</si>
  <si>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</si>
  <si>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</si>
  <si>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</si>
  <si>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</si>
  <si>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</si>
  <si>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</si>
  <si>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</si>
  <si>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</si>
  <si>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</si>
  <si>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</si>
  <si>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</si>
  <si>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</si>
  <si>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</si>
  <si>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</si>
  <si>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</si>
  <si>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</si>
  <si>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</si>
  <si>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</si>
  <si>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</si>
  <si>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</si>
  <si>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</si>
  <si>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</si>
  <si>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X 2 1/2 ", E= 1,9 A 2 MM, COM ANEL, CROMADO, TAMPA BOLA, COM PARAFUSOS</t>
  </si>
  <si>
    <t>DOBRADICA TIPO VAI-E-VEM EM ACO/FERRO, TAMANHO 3", GALVANIZADO, COM PARAFUSOS</t>
  </si>
  <si>
    <t>DOMOS / CLARABOIA INDIVIDUAL, EM ACRILICO BRANCO/LEITOSO, *95 X 95* CM, INCLUI ACESSORIOS DE FIXACAO, SEM INSTALACAO</t>
  </si>
  <si>
    <t>DOSADOR DE AREIA, CAPACIDADE DE *26* LITROS</t>
  </si>
  <si>
    <t>DUCHA / CHUVEIRO METALICO, DE PAREDE, ARTICULAVEL, COM BRACO/CANO, SEM DESVIADOR</t>
  </si>
  <si>
    <t>DUCHA / CHUVEIRO METALICO, DE PAREDE, ARTICULAVEL, COM DESVIADOR E DUCHA MANUAL</t>
  </si>
  <si>
    <t>DUCHA / CHUVEIRO PLASTICO SIMPLES, 5", BRANCO, PARA ACOPLAR EM HASTE 1/2", AGUA FRIA</t>
  </si>
  <si>
    <t>DUCHA HIGIENICA PLASTICA COM REGISTRO METALICO 1/2"</t>
  </si>
  <si>
    <t>DUMPER COM CAPACIDADE DE CARGA DE 1700 KG, PARTIDA ELETRICA, MOTOR DIESEL COM POTENCIA DE 16 CV</t>
  </si>
  <si>
    <t>ELEMENTO VAZADO CERAMICO DIAGONAL (TIPO FLOR/QUADRADO/XIS) DE *7 X 18 X 25* CM (L X A X C)</t>
  </si>
  <si>
    <t>ELEMENTO VAZADO CERAMICO QUADRADO (TIPO RETO OU REDONDO) DE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</si>
  <si>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</si>
  <si>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</si>
  <si>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</si>
  <si>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</si>
  <si>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</si>
  <si>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</si>
  <si>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</si>
  <si>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</si>
  <si>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</si>
  <si>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</si>
  <si>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</si>
  <si>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</si>
  <si>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</si>
  <si>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</si>
  <si>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</si>
  <si>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</si>
  <si>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</si>
  <si>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</si>
  <si>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</si>
  <si>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</si>
  <si>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</si>
  <si>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</si>
  <si>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</si>
  <si>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</si>
  <si>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</si>
  <si>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</si>
  <si>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</si>
  <si>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</si>
  <si>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</si>
  <si>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</si>
  <si>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</si>
  <si>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</si>
  <si>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</si>
  <si>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</si>
  <si>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FLEXIVEL PLANO EM PEAD, COR PRETA E LARANJA, DIAMETRO 32 MM</t>
  </si>
  <si>
    <t>ELETRODUTO FLEXIVEL PLANO EM PEAD, COR PRETA E LARANJA, DIAMETRO 40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</si>
  <si>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</si>
  <si>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</si>
  <si>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</si>
  <si>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</si>
  <si>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</si>
  <si>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</si>
  <si>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</si>
  <si>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</si>
  <si>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</si>
  <si>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t>
  </si>
  <si>
    <t>ELETRODUTO FLEXIVEL, EM FITA DE ACO GALVANIZADO, SEM REVESTIMENTO, DIAMETRO NOMINAL 1/2"</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</si>
  <si>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</si>
  <si>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</si>
  <si>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</si>
  <si>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</si>
  <si>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</si>
  <si>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</si>
  <si>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</si>
  <si>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</si>
  <si>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</si>
  <si>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</si>
  <si>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</si>
  <si>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</si>
  <si>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</si>
  <si>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ELETRODUTO/DUTO PEAD FLEXIVEL PAREDE SIMPLES, CORRUGACAO HELICOIDAL, COR PRETA, SEM ROSCA, DE 1 1/2", CRC 680 N, PARA CABEAMENTO SUBTERRANEO (NBR 15715)</t>
  </si>
  <si>
    <t>ELETRODUTO/DUTO PEAD FLEXIVEL PAREDE SIMPLES, CORRUGACAO HELICOIDAL, COR PRETA, SEM ROSCA, DE 1 1/4",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</si>
  <si>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</si>
  <si>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</si>
  <si>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</si>
  <si>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</si>
  <si>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</si>
  <si>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</si>
  <si>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</si>
  <si>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</si>
  <si>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</si>
  <si>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</si>
  <si>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</si>
  <si>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</si>
  <si>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</si>
  <si>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</si>
  <si>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</si>
  <si>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</si>
  <si>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</si>
  <si>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</si>
  <si>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</si>
  <si>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</si>
  <si>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</si>
  <si>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</si>
  <si>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</si>
  <si>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X 30 CM</t>
  </si>
  <si>
    <t>ENGATE / RABICHO FLEXIVEL INOX 1/2" X 40 CM</t>
  </si>
  <si>
    <t>ENGATE/RABICHO FLEXIVEL PLASTICO (PVC OU ABS) BRANCO 1/2" X 30 CM</t>
  </si>
  <si>
    <t>ENGATE/RABICHO FLEXIVEL PLASTICO (PVC OU ABS) BRANCO 1/2" X 40 CM</t>
  </si>
  <si>
    <t>ENGENHEIRO CIVIL DE OBRA JUNIOR (HORISTA)</t>
  </si>
  <si>
    <t>ENGENHEIRO CIVIL DE OBRA JUNIOR (MENSALISTA)</t>
  </si>
  <si>
    <t>ENGENHEIRO CIVIL DE OBRA PLENO (HORISTA)</t>
  </si>
  <si>
    <t>ENGENHEIRO CIVIL DE OBRA PLENO (MENSALISTA)</t>
  </si>
  <si>
    <t>ENGENHEIRO CIVIL DE OBRA SENIOR (HORISTA)</t>
  </si>
  <si>
    <t>ENGENHEIRO CIVIL DE OBRA SENIOR (MENSALISTA)</t>
  </si>
  <si>
    <t>ENXADA ESTREITA, EM ACO, *25 X 23* CM, COM CABO DE MADEIRA DE *150* CM</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</si>
  <si>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</si>
  <si>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</si>
  <si>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</si>
  <si>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</si>
  <si>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</si>
  <si>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</si>
  <si>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</si>
  <si>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</si>
  <si>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</si>
  <si>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</si>
  <si>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</si>
  <si>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</si>
  <si>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</si>
  <si>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</si>
  <si>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</si>
  <si>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</si>
  <si>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</si>
  <si>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</si>
  <si>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</si>
  <si>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</si>
  <si>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</si>
  <si>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</si>
  <si>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</si>
  <si>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</si>
  <si>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</si>
  <si>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</si>
  <si>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</si>
  <si>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COM SAPATAS DE BORRACHA, *2,30* X *0,57* M (ALTURA UTIL X LARGURA MINIMA), MODELO PINTOR, 8 DEGRAUS, CAPACIDADE *100* KG</t>
  </si>
  <si>
    <t>ESCADA EXTENSIVEL EM ALUMINIO, COM SAPATAS DE BORRACHA, ALTURA FECHADA 3,60 M, ALTURA ESTENDIDA DE 6,0 A 6,30 M, LARGURA MINIMA DE 35 CM, CACIDADE *120* KG</t>
  </si>
  <si>
    <t>ESCAVADEIRA HIDRAULICA DE BRACO LONGO (LONGO ALCANCE) SOBRE ESTEIRAS, CACAMBA 0,52 M3, PESO OPERACIONAL 24 T, POTENCIA LIQUIDA 155 HP</t>
  </si>
  <si>
    <t>ESCAVADEIRA HIDRAULICA SOBRE ESTEIRAS COM CACAMBA DE 1,20 M3, PESO OPERACIONAL 21 T, POTENCIA BRUTA 155 HP</t>
  </si>
  <si>
    <t>ESCAVADEIRA HIDRAULICA SOBRE ESTEIRAS, CACAMBA 0,4 A 1,70 M3, PESO OPERACIONAL 23,2 T, POTENCIA BRUTA 183 HP</t>
  </si>
  <si>
    <t>ESCAVADEIRA HIDRAULICA SOBRE ESTEIRAS, CACAMBA 0,62M3, PESO OPERACIONAL 12,61T, POTENCIA LIQUIDA 95HP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</si>
  <si>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</si>
  <si>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</si>
  <si>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</si>
  <si>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</si>
  <si>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</si>
  <si>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</si>
  <si>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</si>
  <si>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</si>
  <si>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</si>
  <si>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</si>
  <si>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</si>
  <si>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</si>
  <si>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</si>
  <si>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</si>
  <si>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</si>
  <si>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</si>
  <si>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</si>
  <si>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</si>
  <si>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</si>
  <si>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</si>
  <si>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</si>
  <si>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</si>
  <si>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</si>
  <si>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PLASTICO LISA, LARGURA *10* CM</t>
  </si>
  <si>
    <t>ESPATULA EM ACO INOX COM CABO DE MADEIRA E LARGURA DE *8*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</si>
  <si>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</si>
  <si>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</si>
  <si>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</si>
  <si>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</si>
  <si>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</si>
  <si>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</si>
  <si>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</si>
  <si>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</si>
  <si>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</si>
  <si>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</si>
  <si>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</si>
  <si>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</si>
  <si>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</si>
  <si>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</si>
  <si>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</si>
  <si>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</si>
  <si>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</si>
  <si>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</si>
  <si>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</si>
  <si>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</si>
  <si>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</si>
  <si>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</si>
  <si>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</si>
  <si>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</si>
  <si>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</si>
  <si>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</si>
  <si>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</si>
  <si>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</si>
  <si>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</si>
  <si>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</si>
  <si>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</si>
  <si>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</si>
  <si>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</si>
  <si>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</si>
  <si>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</si>
  <si>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</si>
  <si>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</si>
  <si>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</si>
  <si>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</si>
  <si>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t>
  </si>
  <si>
    <t>EXTREMIDADE PVC PBA, BF, JE, DN 75/ DE 85 MM</t>
  </si>
  <si>
    <t>EXTREMIDADE PVC PBA, PF, JE, DN 100 / DE 110 MM</t>
  </si>
  <si>
    <t>EXTREMIDADE PVC PBA, PF, JE, DN 75 / DE 85 MM</t>
  </si>
  <si>
    <t>EXTREMIDADE/TUBETE PARA HIDROMETRO PVC, COM ROSCA, CURTA, COM BUCHA LATAO, 3/4" OU 1/2"</t>
  </si>
  <si>
    <t>FECHADURA AUXILIAR DE SEGURANCA PARA PORTA EXTERNA, EM ACO INOX, BROCA DE 45 A 55 MM, LINGUETA COM 3 AVANCOS, INCLUINDO 2 CHAVES TIPO CILINDRO</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</si>
  <si>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</si>
  <si>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</si>
  <si>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</si>
  <si>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</si>
  <si>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</si>
  <si>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</si>
  <si>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</si>
  <si>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</si>
  <si>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</si>
  <si>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</si>
  <si>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</si>
  <si>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</si>
  <si>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</si>
  <si>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</si>
  <si>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</si>
  <si>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</si>
  <si>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</si>
  <si>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</si>
  <si>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</si>
  <si>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</si>
  <si>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</si>
  <si>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</si>
  <si>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</si>
  <si>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</si>
  <si>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</si>
  <si>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</si>
  <si>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</si>
  <si>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</si>
  <si>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</si>
  <si>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</si>
  <si>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</si>
  <si>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</si>
  <si>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</si>
  <si>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</si>
  <si>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</si>
  <si>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</si>
  <si>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</si>
  <si>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</si>
  <si>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</si>
  <si>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</si>
  <si>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</si>
  <si>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</si>
  <si>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</si>
  <si>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</si>
  <si>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</si>
  <si>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</si>
  <si>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</si>
  <si>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</si>
  <si>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</si>
  <si>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</si>
  <si>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</si>
  <si>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</si>
  <si>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</si>
  <si>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</si>
  <si>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</si>
  <si>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</si>
  <si>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</si>
  <si>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</si>
  <si>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</si>
  <si>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</si>
  <si>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</si>
  <si>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</si>
  <si>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</si>
  <si>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</si>
  <si>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</si>
  <si>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</si>
  <si>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</si>
  <si>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</si>
  <si>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</si>
  <si>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</si>
  <si>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</si>
  <si>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CARGA MEDIA POTENCIA 5 (PARA FERRAMENTA DE ACAO DIRETA) COR VERMELHA</t>
  </si>
  <si>
    <t>CENTO</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</si>
  <si>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</si>
  <si>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</si>
  <si>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</si>
  <si>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</si>
  <si>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</si>
  <si>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</si>
  <si>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</si>
  <si>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</si>
  <si>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</si>
  <si>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</si>
  <si>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</si>
  <si>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</si>
  <si>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</si>
  <si>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</si>
  <si>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</si>
  <si>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</si>
  <si>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 LARGURA DE 19 MM</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</si>
  <si>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</si>
  <si>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</si>
  <si>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</si>
  <si>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</si>
  <si>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PTFE, ROLO  DE 18 MM X 25 M (L X C)</t>
  </si>
  <si>
    <t>FITA VEDA ROSCA, EM PTFE, ROLO DE 18 MM X 10 M (L X C)</t>
  </si>
  <si>
    <t>FITA VEDA ROSCA, EM PTFE, ROLO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</si>
  <si>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</si>
  <si>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</si>
  <si>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</si>
  <si>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</si>
  <si>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</si>
  <si>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</si>
  <si>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t>
  </si>
  <si>
    <t>FLANGE SEXTAVADO DE FERRO GALVANIZADO, COM ROSCA BSP, DE 1/2"</t>
  </si>
  <si>
    <t>FLANGE SEXTAVADO DE FERRO GALVANIZADO, COM ROSCA BSP, DE 2 1/2"</t>
  </si>
  <si>
    <t>FLANGE SEXTAVADO DE FERRO GALVANIZADO, COM ROSCA BSP, DE 2"</t>
  </si>
  <si>
    <t>FLANGE SEXTAVADO DE FERRO GALVANIZADO, COM ROSCA BSP, DE 3"</t>
  </si>
  <si>
    <t>FLANGE SEXTAVADO DE FERRO GALVANIZADO, COM ROSCA BSP, DE 3/4"</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</si>
  <si>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</si>
  <si>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</si>
  <si>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</si>
  <si>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</si>
  <si>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</si>
  <si>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</si>
  <si>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</si>
  <si>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</si>
  <si>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</si>
  <si>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APROXIMADA DE 8 MM (COM COLOCACAO / SEM ESTRUTURA METALICA)</t>
  </si>
  <si>
    <t>FORRO DE PVC LISO, BRANCO, REGUA DE 20 CM, ESPESSURA APROXIMADA DE 8 MM, COMPRIMENTO 6 M (SEM COLOCACAO)</t>
  </si>
  <si>
    <t>FORRO DE PVC, FRISADO, BRANCO, REGUA DE 10 CM, ESPESSURA APROXIMADA DE 8 MM E COMPRIMENTO 6 M (SEM COLOCACAO)</t>
  </si>
  <si>
    <t>FORRO DE PVC, FRISADO, BRANCO, REGUA DE 20 CM, ESPESSURA APROXIMADA DE 8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</si>
  <si>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</si>
  <si>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</si>
  <si>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</si>
  <si>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</si>
  <si>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</si>
  <si>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</si>
  <si>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</si>
  <si>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</si>
  <si>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</si>
  <si>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FUSIVEL DIAZED 20 A TAMANHO DII, CAPACIDADE DE INTERRUPCAO DE 50 KA EM VCA E 8 KA EM VCC, TENSAO NOMINAL DE 500 V</t>
  </si>
  <si>
    <t>FUSIVEL DIAZED 35 A TAMANHO DIII, CAPACIDADE DE INTERRUPCAO DE 50 KA EM VCA E 8 KA EM VCC, TENSAO NOMINAL DE 500 V</t>
  </si>
  <si>
    <t>FUSIVEL NH *36* A 80 AMPERES, TAMANHO 00, CAPACIDADE DE INTERRUPCAO DE 120 KA, TENSAO NOMINAL DE 500 V</t>
  </si>
  <si>
    <t>FUSIVEL NH 100 A TAMANHO 00, CAPACIDADE DE INTERRUPCAO DE 120 KA, TENSAO NOMINAL DE 500 V</t>
  </si>
  <si>
    <t>FUSIVEL NH 125 A TAMANHO 00, CAPACIDADE DE INTERRUPCAO DE 120 KA, TENSAO NOMINAL DE 500 V</t>
  </si>
  <si>
    <t>FUSIVEL NH 160 A TAMANHO 00, CAPACIDADE DE INTERRUPCAO DE 120 KA, TENSAO NOMINAL DE 500 V</t>
  </si>
  <si>
    <t>FUSIVEL NH 20 A TAMANHO 000, CAPACIDADE DE INTERRUPCAO DE 120 KA, TENSAO NOMINAL DE 500 V</t>
  </si>
  <si>
    <t>FUSIVEL NH 200 A 250 AMPERES, TAMANHO 1, CAPACIDADE DE INTERRUPCAO DE 120 KA, TENSAO NOMINAL DE 500 V</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</si>
  <si>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</si>
  <si>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</si>
  <si>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</si>
  <si>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</si>
  <si>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</si>
  <si>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</si>
  <si>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</si>
  <si>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</si>
  <si>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</si>
  <si>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</si>
  <si>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</si>
  <si>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</si>
  <si>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</si>
  <si>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</si>
  <si>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</si>
  <si>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</si>
  <si>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</si>
  <si>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</si>
  <si>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</si>
  <si>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</si>
  <si>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REVESTIDO COM POLIMERO), FIO DE 2,4 MM, DIMENSOES 2,0 X 1,0 X 1,0 M (C X L X A)</t>
  </si>
  <si>
    <t>GABIAO TIPO CAIXA, MALHA HEXAGONAL 8 X 10 CM (ZN/AL), FIO 2,7 MM, DIMENSOES 2,0 X 1,0 X 0,5 M (C X L X A)</t>
  </si>
  <si>
    <t>GABIAO TIPO CAIXA, MALHA HEXAGONAL 8 X 10 CM (ZN/AL), FIO DE 2,7 MM, DIMENSOES 2,0 X 1,0 X 1,0 M (C X L X A)</t>
  </si>
  <si>
    <t>GABIAO TIPO CAIXA, MALHA HEXAGONAL 8 X 10 CM (ZN/AL), FIO DE 2,7 MM, DIMENSOES 5,0 X 1,0 X 1,0 M (C X L X A)</t>
  </si>
  <si>
    <t>GANCHO CHATO EM ACO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</si>
  <si>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</si>
  <si>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</si>
  <si>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</si>
  <si>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</si>
  <si>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</si>
  <si>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</si>
  <si>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</si>
  <si>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</si>
  <si>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</si>
  <si>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</si>
  <si>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</si>
  <si>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</si>
  <si>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</si>
  <si>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</si>
  <si>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</si>
  <si>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</si>
  <si>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</si>
  <si>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</si>
  <si>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</si>
  <si>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</si>
  <si>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</si>
  <si>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</si>
  <si>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</si>
  <si>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X 9</t>
  </si>
  <si>
    <t>GRAMPO DE ACO POLIDO 7/8" X 9</t>
  </si>
  <si>
    <t>GRAMPO LINHA VIVA DE LATAO ESTANHADO, DIAMETRO DO CONDUTOR PRINCIPAL DE 10 A 120 MM2, DIAMETRO DA DERIVACAO DE 10 A 70 MM2</t>
  </si>
  <si>
    <t>GRAMPO METALICO TIPO OLHAL PARA HASTE DE ATERRAMENTO DE 1", CONDUTOR DE *10* A 50 MM2</t>
  </si>
  <si>
    <t>GRAMPO METALICO TIPO OLHAL PARA HASTE DE ATERRAMENTO DE 1/2",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</si>
  <si>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</si>
  <si>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</si>
  <si>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</si>
  <si>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</si>
  <si>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</si>
  <si>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N8 EM ACO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</si>
  <si>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</si>
  <si>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</si>
  <si>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</si>
  <si>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</si>
  <si>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</si>
  <si>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</si>
  <si>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</si>
  <si>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</si>
  <si>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 A BASE DE LITIO, DE MULTIPLAS APLICACOES E CONTENDO ADITIVOS DE EXTREMA PRESSAO (GRAU DE VISCOSIDADE NLGI 2)</t>
  </si>
  <si>
    <t>GRELHA FIXA, EM PVC BRANCA, QUADRADA, 150 X 150 MM, PARA RALOS E CAIXAS</t>
  </si>
  <si>
    <t>GRELHA FIXA, PVC CROMADA, REDONDA, 150 MM, PARA RALOS E CAIXAS</t>
  </si>
  <si>
    <t>GRELHA FOFO ARTICULADA, CARGA MAXIMA 1,5 T, *300 X 1000* MM, E= *15* MM</t>
  </si>
  <si>
    <t>GRELHA FOFO SIMPLES COM REQUADRO, CARGA MAXIMA 1,5 T, 150 X 1000 MM, E= *15* MM</t>
  </si>
  <si>
    <t>GRELHA FOFO SIMPLES COM REQUADRO, CARGA MAXIMA 1,5 T, 200 X 1000 MM, E= *15* MM</t>
  </si>
  <si>
    <t>GRELHA FOFO SIMPLES COM REQUADRO, CARGA MAXIMA 12,5 T, *300 X 1000* MM, E= *15* MM, AREA ESTACIONAMENTO CARRO PASSEIO</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</si>
  <si>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</si>
  <si>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</si>
  <si>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</si>
  <si>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</si>
  <si>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</si>
  <si>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</si>
  <si>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</si>
  <si>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</si>
  <si>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</si>
  <si>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</si>
  <si>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</si>
  <si>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</si>
  <si>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</si>
  <si>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</si>
  <si>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</si>
  <si>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</si>
  <si>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</si>
  <si>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</si>
  <si>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</si>
  <si>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</si>
  <si>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</si>
  <si>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</si>
  <si>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</si>
  <si>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</si>
  <si>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</si>
  <si>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</si>
  <si>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3,2 T COM 20 M DE CABO DE ACO DIAMETRO 16,3 MM</t>
  </si>
  <si>
    <t>GUINCHO DE ALAVANCA MANUAL, CAPACIDADE DE 1,6 T, COM 20 M DE CABO DE ACO (AQUISICAO)</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</si>
  <si>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</si>
  <si>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</si>
  <si>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</si>
  <si>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</si>
  <si>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</si>
  <si>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</si>
  <si>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ALCANCE MAXIMO HORIZONTAL 22,00 M, PARA MONTAGEM SOBRE CHASSI DE CAMINHAO PBT MINIMO 30000 KG (INCLUI MONTAGEM, NAO INCLUI CAMINHAO)</t>
  </si>
  <si>
    <t>GUINDAUTO HIDRAULICO, CAPACIDADE MAXIMA DE CARGA 3300 KG, MOMENTO MAXIMO DE CARGA 5,8 TM, ALCANCE MAXIMO HORIZONTAL 7,60 M, PARA MONTAGEM SOBRE CHASSI DE CAMINHAO PBT MINIMO 8000 KG (INCLUI MONTAGEM, NAO INCLUI CAMINHAO)</t>
  </si>
  <si>
    <t>GUINDAUTO HIDRAULICO, CAPACIDADE MAXIMA DE CARGA 6200 KG, MOMENTO MAXIMO DE CARGA 11,7 TM, ALCANCE MAXIMO HORIZONTAL 9,70 M, PARA MONTAGEM SOBRE CHASSI DE CAMINHAO PBT MINIMO 13000 KG (INCLUI MONTAGEM, NAO INCLUI CAMINHAO)</t>
  </si>
  <si>
    <t>GUINDAUTO HIDRAULICO, CAPACIDADE MAXIMA DE CARGA 8500 KG, MOMENTO MAXIMO DE CARGA 30,4 TM, ALCANCE MAXIMO HORIZONTAL 14,30 M, PARA MONTAGEM SOBRE CHASSI DE CAMINHAO PBT MINIMO 23000 KG (INCLUI MONTAGEM, NAO INCLUI CAMINHAO)</t>
  </si>
  <si>
    <t>HASTE ANCORA EM ACO GALVANIZADO, DIMENSOES 16 MM X 2000 MM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</si>
  <si>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</si>
  <si>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</si>
  <si>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</si>
  <si>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</si>
  <si>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PARA PERFURATRIZ DE ESTEIRA T38, D= 1 1/2" X *3 M*, PARA PROLONGAR BROCA</t>
  </si>
  <si>
    <t>HASTE RETA DE ACO GALVANIZADO, H = *30* CM, BASE RETANGULAR, PARA FIXACAO DE CONCERTINA SIMPLES DE 30 CM (NAO INCLUI OS FIXADORES)</t>
  </si>
  <si>
    <t>HASTE RETA PARA GANCHO DE FERRO GALVANIZADO, COM ROSCA 1/4" X 30 CM PARA FIXACAO DE TELHA METALICA, INCLUI PORCA E ARRUELAS DE VEDACAO</t>
  </si>
  <si>
    <t>HASTE RETA PARA GANCHO DE FERRO GALVANIZADO, COM ROSCA 1/4"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</si>
  <si>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</si>
  <si>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</si>
  <si>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</si>
  <si>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</si>
  <si>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</si>
  <si>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</si>
  <si>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</si>
  <si>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</si>
  <si>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</si>
  <si>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</si>
  <si>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</si>
  <si>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</si>
  <si>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</si>
  <si>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</si>
  <si>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</si>
  <si>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</si>
  <si>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TELEMETRIA (SEM CONEXOES)</t>
  </si>
  <si>
    <t>HIDROMETRO WOLTMANN, DN 3", VAZAO MAXIMA DE 80 M3/H, PARA AGUA POTAVEL FRIA, RELOJOARIA PLANA, TURBINA HORIZONTAL, EQUIPADO COM TELEMETRIA (SEM CONEXOES)</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</si>
  <si>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</si>
  <si>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</si>
  <si>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</si>
  <si>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</si>
  <si>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</si>
  <si>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 (MENSALISTA)</t>
  </si>
  <si>
    <t>INSTALADOR DE TUBULACOES - TUBOS/EQUIPAMENTOS (HORISTA)</t>
  </si>
  <si>
    <t>INTERRUPTOR BIPOLAR 10A, 250V, CONJUNTO MONTADO PARA EMBUTIR 4" X 2" (PLACA + SUPORTE + MODULO)</t>
  </si>
  <si>
    <t>INTERRUPTOR BIPOLAR SIMPLES 10 A, 250 V (APENAS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</si>
  <si>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</si>
  <si>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</si>
  <si>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</si>
  <si>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</si>
  <si>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</si>
  <si>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</si>
  <si>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</si>
  <si>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</si>
  <si>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</si>
  <si>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</si>
  <si>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</si>
  <si>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</si>
  <si>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</si>
  <si>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</si>
  <si>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</si>
  <si>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</si>
  <si>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</si>
  <si>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</si>
  <si>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</si>
  <si>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</si>
  <si>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</si>
  <si>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</si>
  <si>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</si>
  <si>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</si>
  <si>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</si>
  <si>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</si>
  <si>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</si>
  <si>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</si>
  <si>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</si>
  <si>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</si>
  <si>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4 MM, SEM GUARNICAO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</si>
  <si>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</si>
  <si>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</si>
  <si>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</si>
  <si>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</si>
  <si>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PINUS/EUCALIPTO/TAUARI/VIROLA OU EQUIVALENTE DA REGIAO, CAIXA DO BATENTE/MARCO *10* CM, 2 FOLHAS DE ABRIR TIPO VENEZIANA E 2 FOLHAS GUILHOTINA PARA VIDRO, COM FERRAGENS (SEM VIDRO, SEM GUARNICAO/ALIZAR E SEM ACABAMENTO)</t>
  </si>
  <si>
    <t>JANELA DE CORRER, ACO, BATENTE/REQUADRO DE 6 A 14 CM, COM DIVISAO HORIZ, PINT ANTICORROSIVA, SEM VIDRO, BANDEIRA COM BASCULA, 4 FLS, 120 X 150 CM (A X L)</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</si>
  <si>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</si>
  <si>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</si>
  <si>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</si>
  <si>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100 X 200 CM (A X L), 4 FLS,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</si>
  <si>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</si>
  <si>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</si>
  <si>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</si>
  <si>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(2 VIDROS) E VENEZIANA COM ACIONAMENTO MANUAL, SEM BANDEIRA, ACABAMENTO BRILHANTE, BATENTE DE 11,50 A 12,50 CM, COM VIDRO 4 MM, INCLUSO GUARNICAO</t>
  </si>
  <si>
    <t>JANELA MAXIM-AR EM MADEIRA CEDRINHO/ ANGELIM COMERCIAL/ CURUPIXA/ CUMARU OU EQUIVALENTE DA REGIAO, CAIXA DO BATENTE/MARCO *10* CM, 1 FOLHA PARA VIDRO, COM GUARNICAO/ALIZAR, COM FERRAGENS, (SEM VIDRO E SEM ACABAMENTO)</t>
  </si>
  <si>
    <t>JANELA MAXIM-AR, ACO GALVANIZADO PINT. ANTICORROSIVA, COM BATENTE/REQUADRO DE 6 A 14 CM, SEM VIDRO, COM GRADE, 1 FL, 60 X 80 CM (A X L)</t>
  </si>
  <si>
    <t>JANELA MAXIM-AR, EM ALUMINIO PERFIL 25, 60 X 80 CM (A X L), ACABAMENTO BRANCO OU BRILHANTE, BATENTE DE 4 A 5 CM, COM VIDRO 4 MM, SEM GUARNICAO/ALIZAR</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</si>
  <si>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</si>
  <si>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</si>
  <si>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</si>
  <si>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</si>
  <si>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</si>
  <si>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</si>
  <si>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</si>
  <si>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</si>
  <si>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</si>
  <si>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</si>
  <si>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</si>
  <si>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</si>
  <si>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</si>
  <si>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</si>
  <si>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</si>
  <si>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</si>
  <si>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</si>
  <si>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</si>
  <si>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</si>
  <si>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</si>
  <si>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</si>
  <si>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</si>
  <si>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</si>
  <si>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</si>
  <si>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</si>
  <si>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</si>
  <si>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</si>
  <si>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</si>
  <si>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</si>
  <si>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</si>
  <si>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</si>
  <si>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</si>
  <si>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</si>
  <si>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</si>
  <si>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</si>
  <si>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</si>
  <si>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</si>
  <si>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</si>
  <si>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</si>
  <si>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</si>
  <si>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</si>
  <si>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</si>
  <si>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</si>
  <si>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</si>
  <si>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</si>
  <si>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</si>
  <si>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90 GRAUS, ROSCAVEL, 1 1/4", COR BRANCA, AGUA FRIA PREDIAL</t>
  </si>
  <si>
    <t>JOELHO PVC, COM BOLSA E ANEL, 90 GRAUS, DN 40 X *38* MM, SERIE NORMAL, PARA ESGOTO PREDIAL</t>
  </si>
  <si>
    <t>JOELHO PVC, ROSCAVEL, 45 GRAUS, 1", COR BRANCA, PARA AGUA FRIA PREDIAL</t>
  </si>
  <si>
    <t>JOELHO PVC, ROSCAVEL, 45 GRAUS, 1/2", COR BRANCA, PARA AGUA FRIA PREDIAL</t>
  </si>
  <si>
    <t>JOELHO PVC, ROSCAVEL, 45 GRAUS, 3/4", COR BRANCA, PARA AGUA FRIA PREDIAL</t>
  </si>
  <si>
    <t>JOELHO PVC, ROSCAVEL, 90 GRAUS, 1", COR BRANCA, PARA AGUA FRIA PREDIAL</t>
  </si>
  <si>
    <t>JOELHO PVC, ROSCAVEL, 90 GRAUS, 1/2",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</si>
  <si>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</si>
  <si>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</si>
  <si>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</si>
  <si>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</si>
  <si>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</si>
  <si>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</si>
  <si>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</si>
  <si>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</si>
  <si>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</si>
  <si>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</si>
  <si>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</si>
  <si>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</si>
  <si>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</si>
  <si>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</si>
  <si>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</si>
  <si>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</si>
  <si>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</si>
  <si>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</si>
  <si>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</si>
  <si>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</si>
  <si>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</si>
  <si>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</si>
  <si>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</si>
  <si>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</si>
  <si>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</si>
  <si>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</si>
  <si>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</si>
  <si>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</si>
  <si>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</si>
  <si>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</si>
  <si>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</si>
  <si>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</si>
  <si>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</si>
  <si>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</si>
  <si>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</si>
  <si>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</si>
  <si>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</si>
  <si>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</si>
  <si>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</si>
  <si>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</si>
  <si>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</si>
  <si>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</si>
  <si>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</si>
  <si>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</si>
  <si>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</si>
  <si>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</si>
  <si>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</si>
  <si>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</si>
  <si>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</si>
  <si>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</si>
  <si>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</si>
  <si>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</si>
  <si>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</si>
  <si>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</si>
  <si>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</si>
  <si>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MOVEL, METALICO, PARA CONEXAO COM ANEL DESLIZANTE, DN 20 MM X 3/4",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</si>
  <si>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</si>
  <si>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</si>
  <si>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</si>
  <si>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</si>
  <si>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</si>
  <si>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</si>
  <si>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</si>
  <si>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</si>
  <si>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90 GRAUS, ROSCA FEMEA, COM BASE FIXA, METALICO, PARA CONEXAO COM ANEL DESLIZANTE, DN 16 MM X 1/2", EM TUBO PEX PARA INST. AGUA QUENTE/FRIA</t>
  </si>
  <si>
    <t>JOELHO/COTOVELO 90 GRAUS, ROSCA FEMEA, COM BASE FIXA, METALICO, PARA CONEXAO COM ANEL DESLIZANTE, DN 20 MM X 1/2", EM TUBO PEX PARA INST. AGUA QUENTE/FRIA</t>
  </si>
  <si>
    <t>JOELHO/COTOVELO 90 GRAUS, ROSCA FEMEA, COM BASE FIXA, METALICO, PARA CONEXAO COM ANEL DESLIZANTE, DN 25 MM X 3/4", EM TUBO PEX PARA INST. AGUA QUENTE/FRIA</t>
  </si>
  <si>
    <t>JOGO DE TRANQUETA E ROSETA QUADRADA DE SOBREPOR SEM FUROS, EM LATAO CROMADO, *50 X 50* MM, PARA FECHADURA DE PORTA DE BANHEIRO</t>
  </si>
  <si>
    <t>JOGO DE TRANQUETA E ROSETA REDONDA DE SOBREPOR SEM FUROS, EM LATAO CROMADO, DIAMETRO *50* MM, PARA FECHADURA DE PORTA DE BANHEIRO</t>
  </si>
  <si>
    <t>JUNCAO 2 GARRAS PARA FITA PERFURADA</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</si>
  <si>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</si>
  <si>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</si>
  <si>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</si>
  <si>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</si>
  <si>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</si>
  <si>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</si>
  <si>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</si>
  <si>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</si>
  <si>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</si>
  <si>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</si>
  <si>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</si>
  <si>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</si>
  <si>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</si>
  <si>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</si>
  <si>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</si>
  <si>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</si>
  <si>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</si>
  <si>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</si>
  <si>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</si>
  <si>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PVC, 45 GRAUS, JE, BBB, DN 150 MM, PARA TUBO CORRUGADO E/OU LISO, REDE COLETORA DE ESGOTO</t>
  </si>
  <si>
    <t>JUNTA DE EXPANSAO BRONZE/LATAO, PONTA X PONTA, 35 MM</t>
  </si>
  <si>
    <t>JUNTA DE EXPANSAO BRONZE/LATAO, PONTA X PONTA, 42 MM</t>
  </si>
  <si>
    <t>JUNTA DE EXPANSAO BRONZE/LATAO, PONTA X PONTA, 54 MM</t>
  </si>
  <si>
    <t>JUNTA DE EXPANSAO BRONZE/LATAO, PONTA X PONTA, 66 MM</t>
  </si>
  <si>
    <t>JUNTA DE EXPANSAO DE COBRE, PONTA X PONTA, 15 MM</t>
  </si>
  <si>
    <t>JUNTA DE EXPANSAO DE COBRE, PONTA X PONTA, 22 MM</t>
  </si>
  <si>
    <t>JUNTA DE EXPANSAO DE COBRE,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</si>
  <si>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</si>
  <si>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</si>
  <si>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</si>
  <si>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</si>
  <si>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</si>
  <si>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</si>
  <si>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</si>
  <si>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</si>
  <si>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</si>
  <si>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</si>
  <si>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</si>
  <si>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</si>
  <si>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</si>
  <si>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KIT CHUVEIRO, INSTAL. PEX, QUADRO METALICO C/ 2 TRAVESSAS, SUPERIOR C/ ESPERA P/ CHUVEIRO, INFERIOR C/ 2 REGISTROS DE PRESSAO 1/2 ", *390* X *900* MM (L X H), CONEXAO COM ANEL DESLIZANTE (CONJUNTO COMPLETO)</t>
  </si>
  <si>
    <t>KIT CHUVEIRO, INSTAL. PEX, QUADRO METALICO C/2 TRAVESSAS, SUPERIOR C/ ESPERA P/ CHUVEIRO E INFERIOR C/2 REGISTROS DE PRESSAO 1/2 ", *390* X *900* MM (L X H), CONEXAO COM CRIMPAGEM (CONJUNTO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</si>
  <si>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</si>
  <si>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</si>
  <si>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</si>
  <si>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</si>
  <si>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</si>
  <si>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</si>
  <si>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</si>
  <si>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</si>
  <si>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</si>
  <si>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</si>
  <si>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</si>
  <si>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</si>
  <si>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</si>
  <si>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</si>
  <si>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</si>
  <si>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</si>
  <si>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</si>
  <si>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</si>
  <si>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</si>
  <si>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</si>
  <si>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</si>
  <si>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</si>
  <si>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COPACABANA, 2 CORES (PRETO E BRANCO)</t>
  </si>
  <si>
    <t>LADRILHO HIDRAULICO, *20 X 20* CM, E= 2 CM, PADRAO DADOS, COR NATURAL</t>
  </si>
  <si>
    <t>LADRILHO HIDRAULICO, *25 X 25* CM, E= 2 CM, PADRAO RAMPA, COR NATURAL</t>
  </si>
  <si>
    <t>LADRILHO HIDRAULICO, *30 X 30* CM, E= 2 CM, PADRAO MILANO, COR NATURAL</t>
  </si>
  <si>
    <t>LAJE PRE-MOLDADA CONVENCIONAL (LAJOTAS + VIGOTAS) PARA FORRO, UNIDIRECIONAL, SOBRECARGA 100 KG/M2, VAO ATE 5,00 M (SEM COLOCACAO)</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</si>
  <si>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</si>
  <si>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</si>
  <si>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PISO, UNIDIRECIONAL, SOBRECARGA 350 KG/M2 VAO ATE 3,50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</si>
  <si>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</si>
  <si>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</si>
  <si>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</si>
  <si>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</si>
  <si>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</si>
  <si>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</si>
  <si>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</si>
  <si>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</si>
  <si>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</si>
  <si>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</si>
  <si>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LED 10 W BIVOLT BRANCA, FORMATO TRADICIONAL (BASE E27)</t>
  </si>
  <si>
    <t>LAMPADA LED 6 W BIVOLT BRANCA, FORMATO TRADICIONAL (BASE E27)</t>
  </si>
  <si>
    <t>LAMPADA LED TIPO DICROICA BIVOLT, LUZ BRANCA, 5 W (BASE GU10)</t>
  </si>
  <si>
    <t>LAMPADA LED TUBULAR BIVOLT 18/20 W, BASE G13</t>
  </si>
  <si>
    <t>LAMPADA LED TUBULAR BIVOLT 9/10 W, BASE G13</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</si>
  <si>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</si>
  <si>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</si>
  <si>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</si>
  <si>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</si>
  <si>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</si>
  <si>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</si>
  <si>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</si>
  <si>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</si>
  <si>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</si>
  <si>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</si>
  <si>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</si>
  <si>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</si>
  <si>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</si>
  <si>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</si>
  <si>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</si>
  <si>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</si>
  <si>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</si>
  <si>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</si>
  <si>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</si>
  <si>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PARA PEDREIRO LISA, 0,8 MM X 100 M</t>
  </si>
  <si>
    <t>LIXA D'AGUA EM FOLHA, COR PRETA, GRAO 100</t>
  </si>
  <si>
    <t>LIXA EM FOLHA PARA FERRO, NUMERO 150</t>
  </si>
  <si>
    <t>LIXA EM FOLHA PARA PAREDE OU MADEIRA, NUMERO 120, COR VERMELHA</t>
  </si>
  <si>
    <t>LIXADEIRA ELETRICA ANGULAR PARA CONCRETO, POTENCIA 1.400 W, PRATO DIAMANTADO DE 5"</t>
  </si>
  <si>
    <t>LIXADEIRA ELETRICA ANGULAR, PARA DISCO DE 7"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</si>
  <si>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</si>
  <si>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PECAS COM APROXIMADAMENTE 1,20 M DE LARGURA E 2,0 M DE ALTURA, INCLUINDO DIAGONAIS EM X, BARRAS DE LIGACAO, SAPATAS E DEMAIS ITENS NECESSARIOS A MONTAGEM (NAO INCLUI INSTALACAO)</t>
  </si>
  <si>
    <t>M2XMES</t>
  </si>
  <si>
    <t>LOCACAO DE ANDAIME METALICO TUBULAR DE ENCAIXE, TIPO DE TORRE, CADA PAINEL COM LARGURA DE 1 ATE 1,5 M E ALTURA DE *1,00* M, INCLUINDO DIAGONAL, BARRAS DE LIGACAO, SAPATAS OU RODIZIOS E DEMAIS ITENS NECESSARIOS A MONTAGEM (NAO INCLUI INSTALACAO)</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</si>
  <si>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</si>
  <si>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</si>
  <si>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</si>
  <si>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UNXMES</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</si>
  <si>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</si>
  <si>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</si>
  <si>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</si>
  <si>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</si>
  <si>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</si>
  <si>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</si>
  <si>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</si>
  <si>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</si>
  <si>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</si>
  <si>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</si>
  <si>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</si>
  <si>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</si>
  <si>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</si>
  <si>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</si>
  <si>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</si>
  <si>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</si>
  <si>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</si>
  <si>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</si>
  <si>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</si>
  <si>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DIAGONAIS, SAPATAS E FORCADOS</t>
  </si>
  <si>
    <t>LOCACAO DE VIGA SANDUICHE METALICA VAZADA PARA TRAVAMENTO DE PILARES, ALTURA DE *8* CM, LARGURA DE *6* CM E EXTENSAO DE 2 M</t>
  </si>
  <si>
    <t>LONA PLASTICA EXTRA FORTE PRETA, E = 200 MICRA</t>
  </si>
  <si>
    <t>LONA PLASTICA PESADA PRETA, E = 150 MICRA</t>
  </si>
  <si>
    <t>LUBRIFICANTE REDUTOR DE TORQUE E ARRASTO DE ALTO DESEMPENHO, PARA PERFURACAO HORIZONTAL DIRECIONAL, HDD</t>
  </si>
  <si>
    <t>LUMINARIA ABERTA P/ ILUMINACAO PUBLICA, TIPO X-57 PETERCO OU EQUIV</t>
  </si>
  <si>
    <t>LUMINARIA ARANDELA TIPO MEIA-LUA COM VIDRO FOSCO *30 X 15* CM, PARA 1 LAMPADA, BASE E27, POTENCIA MAXIMA 40/60 W (NAO INCLUI LAMPADA)</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</si>
  <si>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</si>
  <si>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</si>
  <si>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</si>
  <si>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</si>
  <si>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</si>
  <si>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</si>
  <si>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</si>
  <si>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</si>
  <si>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</si>
  <si>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</si>
  <si>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*36* W, ALETADA, COMPLETA (LAMPADA E REATOR INCLUSOS)</t>
  </si>
  <si>
    <t>LUMINARIA DE TETO PLAFON/PLAFONIER EM PLASTICO COM BASE E27, POTENCIA MAXIMA 60 W (NAO INCLUI LAMPADA)</t>
  </si>
  <si>
    <t>LUMINARIA DUPLA P/SINALIZACAO, TIPO WETZEL AS-2/110 OU EQUIV</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</si>
  <si>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</si>
  <si>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</si>
  <si>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</si>
  <si>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</si>
  <si>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</si>
  <si>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</si>
  <si>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</si>
  <si>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</si>
  <si>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</si>
  <si>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</si>
  <si>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</si>
  <si>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</si>
  <si>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</si>
  <si>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</si>
  <si>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</si>
  <si>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</si>
  <si>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</si>
  <si>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</si>
  <si>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</si>
  <si>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</si>
  <si>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</si>
  <si>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</si>
  <si>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SEM ANEL DE SOLDA, BOLSA X BOLSA, 104 MM</t>
  </si>
  <si>
    <t>LUVA DE COBRE SEM ANEL DE SOLDA, BOLSA X BOLSA, 15 MM</t>
  </si>
  <si>
    <t>LUVA DE COBRE SEM ANEL DE SOLDA, BOLSA X BOLSA, 22 MM</t>
  </si>
  <si>
    <t>LUVA DE COBRE SEM ANEL DE SOLDA, BOLSA X BOLSA, 28 MM</t>
  </si>
  <si>
    <t>LUVA DE COBRE SEM ANEL DE SOLDA, BOLSA X BOLSA, 35 MM</t>
  </si>
  <si>
    <t>LUVA DE COBRE SEM ANEL DE SOLDA, BOLSA X BOLSA, 42 MM</t>
  </si>
  <si>
    <t>LUVA DE COBRE SEM ANEL DE SOLDA, BOLSA X BOLSA, 54 MM</t>
  </si>
  <si>
    <t>LUVA DE COBRE SEM ANEL DE SOLDA, BOLSA X BOLSA, 66 MM</t>
  </si>
  <si>
    <t>LUVA DE COBRE SEM ANEL DE SOLDA, BOLSA X BOLSA, 79 MM</t>
  </si>
  <si>
    <t>LUVA DE CORRER COM TRAVAS DEFOFO, PVC, JE, DN 100 MM</t>
  </si>
  <si>
    <t>LUVA DE CORRER COM TRAVAS DEFOFO, PVC, JE, DN 150 MM</t>
  </si>
  <si>
    <t>LUVA DE CORRER COM TRAVAS DEFOFO, PVC, JE, DN 200 MM</t>
  </si>
  <si>
    <t>LUVA DE CORRER COM TRAVAS DEFOFO, PVC, JE, DN 250 MM</t>
  </si>
  <si>
    <t>LUVA DE CORRER COM TRAVAS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</si>
  <si>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</si>
  <si>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</si>
  <si>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</si>
  <si>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</si>
  <si>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</si>
  <si>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</si>
  <si>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</si>
  <si>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</si>
  <si>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</si>
  <si>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PBA, JE, DN 100 / DE 110 MM, PARA REDE DE AGUA</t>
  </si>
  <si>
    <t>LUVA DE CORRER PVC PBA, JE, DN 50 / DE 60 MM, PARA REDE DE AGUA</t>
  </si>
  <si>
    <t>LUVA DE CORRER PVC PBA, JE, DN 75 / DE 85 MM, PARA REDE DE AGUA</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</si>
  <si>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</si>
  <si>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</si>
  <si>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</si>
  <si>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</si>
  <si>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</si>
  <si>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</si>
  <si>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</si>
  <si>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</si>
  <si>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</si>
  <si>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</si>
  <si>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</si>
  <si>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</si>
  <si>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</si>
  <si>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</si>
  <si>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</si>
  <si>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t>
  </si>
  <si>
    <t>LUVA DE FERRO GALVANIZADO, COM ROSCA BSP, DE 1/2"</t>
  </si>
  <si>
    <t>LUVA DE FERRO GALVANIZADO, COM ROSCA BSP, DE 2 1/2"</t>
  </si>
  <si>
    <t>LUVA DE FERRO GALVANIZADO, COM ROSCA BSP, DE 2"</t>
  </si>
  <si>
    <t>LUVA DE FERRO GALVANIZADO, COM ROSCA BSP, DE 3"</t>
  </si>
  <si>
    <t>LUVA DE FERRO GALVANIZADO, COM ROSCA BSP, DE 3/4"</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</si>
  <si>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</si>
  <si>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</si>
  <si>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</si>
  <si>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</si>
  <si>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</si>
  <si>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</si>
  <si>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</si>
  <si>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</si>
  <si>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</si>
  <si>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</si>
  <si>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</si>
  <si>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t>
  </si>
  <si>
    <t>LUVA DE REDUCAO DE FERRO GALVANIZADO, COM ROSCA BSP, DE 1 1/2" X 1/2"</t>
  </si>
  <si>
    <t>LUVA DE REDUCAO DE FERRO GALVANIZADO, COM ROSCA BSP, DE 1 1/2" X 3/4"</t>
  </si>
  <si>
    <t>LUVA DE REDUCAO DE FERRO GALVANIZADO, COM ROSCA BSP, DE 1 1/4" X 1"</t>
  </si>
  <si>
    <t>LUVA DE REDUCAO DE FERRO GALVANIZADO, COM ROSCA BSP, DE 1 1/4" X 1/2"</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</si>
  <si>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</si>
  <si>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</si>
  <si>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</si>
  <si>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</si>
  <si>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</si>
  <si>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</si>
  <si>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</si>
  <si>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</si>
  <si>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 X 1 1/2"</t>
  </si>
  <si>
    <t>LUVA DE REDUCAO DE FERRO GALVANIZADO, COM ROSCA BSP, DE 3" X 2 1/2"</t>
  </si>
  <si>
    <t>LUVA DE REDUCAO DE FERRO GALVANIZADO, COM ROSCA BSP, DE 3" X 2"</t>
  </si>
  <si>
    <t>LUVA DE REDUCAO DE FERRO GALVANIZADO, COM ROSCA BSP, DE 3/4" X 1/2"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</si>
  <si>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</si>
  <si>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</si>
  <si>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</si>
  <si>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</si>
  <si>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</si>
  <si>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</si>
  <si>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</si>
  <si>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</si>
  <si>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</si>
  <si>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</si>
  <si>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</si>
  <si>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</si>
  <si>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</si>
  <si>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</si>
  <si>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</si>
  <si>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</si>
  <si>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</si>
  <si>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</si>
  <si>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15 MM X 1/2", PARA AGUA QUENTE PREDIAL</t>
  </si>
  <si>
    <t>LUVA DE TRANSICAO, CPVC, 22 MM X 1/2", PARA AGUA QUENTE</t>
  </si>
  <si>
    <t>LUVA DE TRANSICAO, CPVC, SOLDAVEL, 42 MM X 1 1/2", PARA AGUA QUENTE</t>
  </si>
  <si>
    <t>LUVA DE TRANSICAO, CPVC, SOLDAVEL, 54 MM X 2", PARA AGUA QUENTE PREDIAL</t>
  </si>
  <si>
    <t>LUVA EM ACO CARBONO, SOLDAVEL, PRESSAO 3.000 LBS, DN 1 1/2"</t>
  </si>
  <si>
    <t>LUVA EM ACO CARBONO, SOLDAVEL, PRESSAO 3.000 LBS, DN 1 1/4"</t>
  </si>
  <si>
    <t>LUVA EM ACO CARBONO, SOLDAVEL, PRESSAO 3.000 LBS, DN 1"</t>
  </si>
  <si>
    <t>LUVA EM ACO CARBONO, SOLDAVEL, PRESSAO 3.000 LBS, DN 1/2"</t>
  </si>
  <si>
    <t>LUVA EM ACO CARBONO, SOLDAVEL, PRESSAO 3.000 LBS, DN 2 1/2"</t>
  </si>
  <si>
    <t>LUVA EM ACO CARBONO, SOLDAVEL, PRESSAO 3.000 LBS, DN 2"</t>
  </si>
  <si>
    <t>LUVA EM ACO CARBONO, SOLDAVEL, PRESSAO 3.000 LBS, DN 3"</t>
  </si>
  <si>
    <t>LUVA EM ACO CARBONO, SOLDAVEL, PRESSAO 3.000 LBS, DN 3/4"</t>
  </si>
  <si>
    <t>LUVA EM PVC RIGIDO ROSCAVEL, DE 1 1/2", PARA ELETRODUTO</t>
  </si>
  <si>
    <t>LUVA EM PVC RIGIDO ROSCAVEL, DE 1 1/4", PARA ELETRODUTO</t>
  </si>
  <si>
    <t>LUVA EM PVC RIGIDO ROSCAVEL, DE 1", PARA ELETRODUTO</t>
  </si>
  <si>
    <t>LUVA EM PVC RIGIDO ROSCAVEL, DE 1/2", PARA ELETRODUTO</t>
  </si>
  <si>
    <t>LUVA EM PVC RIGIDO ROSCAVEL, DE 2 1/2", PARA ELETRODUTO</t>
  </si>
  <si>
    <t>LUVA EM PVC RIGIDO ROSCAVEL, DE 2", PARA ELETRODUTO</t>
  </si>
  <si>
    <t>LUVA EM PVC RIGIDO ROSCAVEL, DE 3", PARA ELETRODUTO</t>
  </si>
  <si>
    <t>LUVA EM PVC RIGIDO ROSCAVEL, DE 3/4", PARA ELETRODUTO</t>
  </si>
  <si>
    <t>LUVA EM PVC RIGIDO ROSCAVEL, DE 4", PARA ELETRODUTO</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</si>
  <si>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</si>
  <si>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</si>
  <si>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</si>
  <si>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</si>
  <si>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</si>
  <si>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</si>
  <si>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</si>
  <si>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</si>
  <si>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</si>
  <si>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PARA PERFURATRIZ DE ESTEIRA T38, D = 1 1/2"</t>
  </si>
  <si>
    <t>LUVA PASSANTE DE COBRE SEM ANEL DE SOLDA, BOLSA 15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</si>
  <si>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</si>
  <si>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</si>
  <si>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</si>
  <si>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</si>
  <si>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</si>
  <si>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</si>
  <si>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</si>
  <si>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</si>
  <si>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</si>
  <si>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</si>
  <si>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</si>
  <si>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</si>
  <si>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</si>
  <si>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</si>
  <si>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</si>
  <si>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</si>
  <si>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 AGUA FRIA PREDIAL</t>
  </si>
  <si>
    <t>LUVA PVC, ROSCAVEL, 1/2",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</si>
  <si>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</si>
  <si>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</si>
  <si>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</si>
  <si>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</si>
  <si>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</si>
  <si>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</si>
  <si>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</si>
  <si>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</si>
  <si>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</si>
  <si>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</si>
  <si>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</si>
  <si>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DE AGUA</t>
  </si>
  <si>
    <t>LUVA SIMPLES PVC PBA, JE, DN 50 / DE 60 MM, PARA REDE DE AGUA</t>
  </si>
  <si>
    <t>LUVA SIMPLES PVC PBA, JE, DN 75 / DE 85 MM, PARA REDE DE AGUA</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</si>
  <si>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</si>
  <si>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</si>
  <si>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</si>
  <si>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</si>
  <si>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</si>
  <si>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</si>
  <si>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</si>
  <si>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</si>
  <si>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</si>
  <si>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</si>
  <si>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</si>
  <si>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</si>
  <si>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</si>
  <si>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</si>
  <si>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</si>
  <si>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</si>
  <si>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</si>
  <si>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</si>
  <si>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</si>
  <si>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</si>
  <si>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125 MM, PARA ELETROFUSAO</t>
  </si>
  <si>
    <t>LUVA, PEAD PE 100, DE 20 MM, PARA ELETROFUSAO</t>
  </si>
  <si>
    <t>LUVA, PEAD PE 100, DE 200 MM, PARA ELETROFUSAO</t>
  </si>
  <si>
    <t>LUVA, PEAD PE 100, DE 32 MM, PARA ELETROFUSAO</t>
  </si>
  <si>
    <t>LUVA, PEAD PE 100, DE 400 MM, PARA ELETROFUSAO</t>
  </si>
  <si>
    <t>LUVA, PEAD PE 100, DE 63 MM, PARA ELETROFUSAO</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</si>
  <si>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</si>
  <si>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</si>
  <si>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</si>
  <si>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</si>
  <si>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</si>
  <si>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</si>
  <si>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</si>
  <si>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</si>
  <si>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</si>
  <si>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</si>
  <si>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</si>
  <si>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</si>
  <si>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</si>
  <si>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LUVA/UNIAO, PLASTICA, PARA CONEXAO COM CRIMPAGEM, DN 25 MM, EM TUBO PEX PARA INST. AGUA QUENTE/FRIA</t>
  </si>
  <si>
    <t>LUVA/UNIAO, PLASTICA, PARA CONEXAO COM CRIMPAGEM, DN 32 MM, EM TUBO PEX PARA INST. AGUA QUENTE/FRIA</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</si>
  <si>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</si>
  <si>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</si>
  <si>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</si>
  <si>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</si>
  <si>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</si>
  <si>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</si>
  <si>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</si>
  <si>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</si>
  <si>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</si>
  <si>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</si>
  <si>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</si>
  <si>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</si>
  <si>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TRANCADA, PVC COM REFORCO, COM PRESSAO DE TRABALHO (PT) 250 LBS/POL2, DE 3/4" X *2,8* MM</t>
  </si>
  <si>
    <t>MANGUEIRA CRISTAL TRANCADA, PVC COM REFORCO, PRESSAO DE TRABALHO (PT) 250 LBS/POL2, DE 1" X *3,1* MM</t>
  </si>
  <si>
    <t>MANGUEIRA CRISTAL, LISA, PVC TRANSPARENTE, 1/2" X 2 MM</t>
  </si>
  <si>
    <t>MANGUEIRA CRISTAL, LISA, PVC TRANSPARENTE, 1/4" X1 MM</t>
  </si>
  <si>
    <t>MANGUEIRA CRISTAL, LISA, PVC TRANSPARENTE, 1/4" X1,5 MM</t>
  </si>
  <si>
    <t>MANGUEIRA CRISTAL, LISA, PVC TRANSPARENTE, 3/4" X 2 MM</t>
  </si>
  <si>
    <t>MANGUEIRA CRISTAL, LISA, PVC TRANSPARENTE, 3/8" X 1,5 MM</t>
  </si>
  <si>
    <t>MANGUEIRA CRISTAL, LISA, PVC TRANSPARENTE, 5/16" X 1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</si>
  <si>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</si>
  <si>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</si>
  <si>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</si>
  <si>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</si>
  <si>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</si>
  <si>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</si>
  <si>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</si>
  <si>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</si>
  <si>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</si>
  <si>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</si>
  <si>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</si>
  <si>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</si>
  <si>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 TIPO FLAT/ACHATADA,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</si>
  <si>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</si>
  <si>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</si>
  <si>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</si>
  <si>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</si>
  <si>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</si>
  <si>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 LENCOL DE BORRACHA, SBR, ANTIRRUIDO, E = 5 MM</t>
  </si>
  <si>
    <t>MANTA ALUMINIZADA 1 FACE PARA SUBCOBERTURA, E = *1* MM</t>
  </si>
  <si>
    <t>MANTA ALUMINIZADA NAS DUAS FACES, PARA SUBCOBERTURA,  E = *2* MM</t>
  </si>
  <si>
    <t>MANTA ANTIRRUIDO DE POLIESTER (PET) PARA CONTRAPISO E = *8* MM</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</si>
  <si>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</si>
  <si>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</si>
  <si>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</si>
  <si>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EM POLIESTER ALUMINIZADA 3 MM, TIPO III, CLASSE B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</si>
  <si>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</si>
  <si>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</si>
  <si>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</si>
  <si>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</si>
  <si>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</si>
  <si>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DE EMULSAO ASFALTICA PARA IMPERMEABILIZACAO FLEXIVEL)</t>
  </si>
  <si>
    <t>MANTA TERMOPLASTICA, PEAD, GEOMEMBRANA LISA, E = 0,50 MM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</si>
  <si>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</si>
  <si>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</si>
  <si>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</si>
  <si>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</si>
  <si>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</si>
  <si>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</si>
  <si>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</si>
  <si>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</si>
  <si>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</si>
  <si>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</si>
  <si>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</si>
  <si>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</si>
  <si>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</si>
  <si>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</si>
  <si>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</si>
  <si>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</si>
  <si>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</si>
  <si>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</si>
  <si>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</si>
  <si>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</si>
  <si>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E POTENCIA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</si>
  <si>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</si>
  <si>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</si>
  <si>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COM POTENCIA DE 20 CV</t>
  </si>
  <si>
    <t>MAQUINA TIPO VASO/TANQUE/JATO DE PRESSAO PORTATIL P/ JATEAMENTO, CONTROLE AUTOMATICO E REMOTO, CAMARA DE 1 SAIDA, 280 L, DIAM. *670* MM, BICO JATO CURTO VENTURI 5/16", MANGUEIRA 1" DE 10 M, COMPLETA (VALVULAS POP UP E DOSADORA, FUNDO CONICO ETC)</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</si>
  <si>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</si>
  <si>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</si>
  <si>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</si>
  <si>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</si>
  <si>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</si>
  <si>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FORCA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</si>
  <si>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</si>
  <si>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</si>
  <si>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</si>
  <si>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</si>
  <si>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</si>
  <si>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</si>
  <si>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</si>
  <si>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</si>
  <si>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</si>
  <si>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</si>
  <si>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</si>
  <si>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</si>
  <si>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CATALISADOR)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</si>
  <si>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</si>
  <si>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</si>
  <si>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</si>
  <si>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</si>
  <si>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</si>
  <si>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</si>
  <si>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</si>
  <si>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</si>
  <si>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</si>
  <si>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</si>
  <si>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 1/2")</t>
  </si>
  <si>
    <t>MASTRO TELESCOPICO GALVANIZADO 7 METROS (6 M X DN= 2" + 1 M X DN= 1 1/2")</t>
  </si>
  <si>
    <t>MASTRO TELESCOPICO GALVANIZADO 9 METROS (6 M X DN= 2" + 3 M X DN= 1 1/2")</t>
  </si>
  <si>
    <t>MECANICO DE EQUIPAMENTOS PESADOS (HORISTA)</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</si>
  <si>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</si>
  <si>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</si>
  <si>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</si>
  <si>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</si>
  <si>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</si>
  <si>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</si>
  <si>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</si>
  <si>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</si>
  <si>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</si>
  <si>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</si>
  <si>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</si>
  <si>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</si>
  <si>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</si>
  <si>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14 X 19 X 19 CM (CLASSE C - NBR 6136)</t>
  </si>
  <si>
    <t>MEIO BLOCO DE VEDACAO DE CONCRETO 19 X 19 X 19 CM (CLASSE C - NBR 6136)</t>
  </si>
  <si>
    <t>MEIO BLOCO DE VEDACAO DE CONCRETO 9 X 19 X 19 CM (CLASSE C -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</si>
  <si>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</si>
  <si>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</si>
  <si>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</si>
  <si>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ESTRUTURAL CERAMICO DE 14 X 19 X 14 CM (L X A X C) E 6,0 MPA</t>
  </si>
  <si>
    <t>MEIO BLOCO ESTRUTURAL CERAMICO DE 14 X 19 X 19 CM (L X A X C) E 6,0 MPA</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</si>
  <si>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</si>
  <si>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</si>
  <si>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</si>
  <si>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</si>
  <si>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</si>
  <si>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</si>
  <si>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</si>
  <si>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</si>
  <si>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</si>
  <si>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</si>
  <si>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</si>
  <si>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</si>
  <si>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</si>
  <si>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</si>
  <si>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</si>
  <si>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</si>
  <si>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</si>
  <si>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</si>
  <si>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</si>
  <si>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</si>
  <si>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</si>
  <si>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</si>
  <si>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INDIVIDUAL, SIFONADO, DE LOUCA BRANCA, SEM COMPLEMENTOS</t>
  </si>
  <si>
    <t>MICTORIO INDIVIDUAL, SIFONADO, VALVULA EMBUTIDA, DE LOUCA BRANCA, SEM COMPLEMENTOS - PADRAO ALTO</t>
  </si>
  <si>
    <t>MINICAPTOR, EM ACO GALVANIZADO A FOGO, FIXACAO COM ROSCA SOBERBA OU MECANICA, H=300 MM X DN=10 MM</t>
  </si>
  <si>
    <t>MINICAPTOR, EM ACO GALVANIZADO A FOGO, FIXACAO COM ROSCA SOBERBA OU MECANICA, H=600 MM X DN=10 MM</t>
  </si>
  <si>
    <t>MINICAPTOR, EM ACO GALVANIZADO A FOGO, FIXACAO HORIZONTAL COM BANDEIRA A 20 CM, H=300 MM E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</si>
  <si>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</si>
  <si>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</si>
  <si>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</si>
  <si>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</si>
  <si>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</si>
  <si>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</si>
  <si>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</si>
  <si>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</si>
  <si>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</si>
  <si>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</si>
  <si>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</si>
  <si>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</si>
  <si>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</si>
  <si>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t>
  </si>
  <si>
    <t>MISTURADOR DE METAL CROMADO, DE MESA/BANCADA, COM BICA BAIXA, PARA LAVATORIO</t>
  </si>
  <si>
    <t>MISTURADOR DE PAREDE, DE METAL CROMADO, PARA COZINHA, BICA ALTA MOVEL, COM AREJADOR ARTICULADO</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</si>
  <si>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</si>
  <si>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</si>
  <si>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</si>
  <si>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</si>
  <si>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</si>
  <si>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</si>
  <si>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</si>
  <si>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</si>
  <si>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</si>
  <si>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</si>
  <si>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</si>
  <si>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</si>
  <si>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</si>
  <si>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</si>
  <si>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</si>
  <si>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</si>
  <si>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</si>
  <si>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</si>
  <si>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</si>
  <si>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</si>
  <si>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</si>
  <si>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</si>
  <si>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</si>
  <si>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</si>
  <si>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</si>
  <si>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</si>
  <si>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(HORISTA)</t>
  </si>
  <si>
    <t>MOTORISTA DE CAMINHAO (MENSALISTA)</t>
  </si>
  <si>
    <t>MOTORISTA DE CAMINHAO BETONEIRA (HORISTA)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</si>
  <si>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</si>
  <si>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</si>
  <si>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</si>
  <si>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</si>
  <si>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</si>
  <si>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</si>
  <si>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</si>
  <si>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</si>
  <si>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</si>
  <si>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</si>
  <si>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QUADRADA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</si>
  <si>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</si>
  <si>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</si>
  <si>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</si>
  <si>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</si>
  <si>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</si>
  <si>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</si>
  <si>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</si>
  <si>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</si>
  <si>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</si>
  <si>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</si>
  <si>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</si>
  <si>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</si>
  <si>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</si>
  <si>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</si>
  <si>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</si>
  <si>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t>
  </si>
  <si>
    <t>NIPLE DE FERRO GALVANIZADO, COM ROSCA BSP, DE 1/2"</t>
  </si>
  <si>
    <t>NIPLE DE FERRO GALVANIZADO, COM ROSCA BSP, DE 2 1/2"</t>
  </si>
  <si>
    <t>NIPLE DE FERRO GALVANIZADO, COM ROSCA BSP, DE 2"</t>
  </si>
  <si>
    <t>NIPLE DE FERRO GALVANIZADO, COM ROSCA BSP, DE 3"</t>
  </si>
  <si>
    <t>NIPLE DE FERRO GALVANIZADO, COM ROSCA BSP, DE 3/4"</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</si>
  <si>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</si>
  <si>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</si>
  <si>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</si>
  <si>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</si>
  <si>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</si>
  <si>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</si>
  <si>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t>
  </si>
  <si>
    <t>NIPLE DE REDUCAO DE FERRO GALVANIZADO, COM ROSCA BSP, DE 1 1/4" X 1/2"</t>
  </si>
  <si>
    <t>NIPLE DE REDUCAO DE FERRO GALVANIZADO, COM ROSCA BSP, DE 1 1/4" X 3/4"</t>
  </si>
  <si>
    <t>NIPLE DE REDUCAO DE FERRO GALVANIZADO, COM ROSCA BSP, DE 1" X 1/2"</t>
  </si>
  <si>
    <t>NIPLE DE REDUCAO DE FERRO GALVANIZADO, COM ROSCA BSP, DE 1" X 3/4"</t>
  </si>
  <si>
    <t>NIPLE DE REDUCAO DE FERRO GALVANIZADO, COM ROSCA BSP, DE 1/2" X 1/4"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</si>
  <si>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</si>
  <si>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</si>
  <si>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</si>
  <si>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</si>
  <si>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 X 2 1/2"</t>
  </si>
  <si>
    <t>NIPLE DE REDUCAO DE FERRO GALVANIZADO, COM ROSCA BSP, DE 3" X 2"</t>
  </si>
  <si>
    <t>NIPLE DE REDUCAO DE FERRO GALVANIZADO, COM ROSCA BSP, DE 3/4" X 1/2"</t>
  </si>
  <si>
    <t>NIPLE SEXTAVADO EM ACO CARBONO, COM ROSCA BSP, PRESSAO 3.000 LBS, DN 1 1/2"</t>
  </si>
  <si>
    <t>NIPLE SEXTAVADO EM ACO CARBONO, COM ROSCA BSP, PRESSAO 3.000 LBS, DN 1 1/4"</t>
  </si>
  <si>
    <t>NIPLE SEXTAVADO EM ACO CARBONO, COM ROSCA BSP, PRESSAO 3.000 LBS, DN 1"</t>
  </si>
  <si>
    <t>NIPLE SEXTAVADO EM ACO CARBONO, COM ROSCA BSP, PRESSAO 3.000 LBS, DN 1/2"</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</si>
  <si>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</si>
  <si>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</si>
  <si>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</si>
  <si>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</si>
  <si>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</si>
  <si>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</si>
  <si>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</si>
  <si>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</si>
  <si>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</si>
  <si>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</si>
  <si>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</si>
  <si>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</si>
  <si>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</si>
  <si>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DIESEL COMBUSTIVEL COMUM METROPOLITANO S-10 OU S-500</t>
  </si>
  <si>
    <t>OLEO LUBRIFICANTE MINERAL MONOVISCOSO, SAE 40, PARA MOTORES DE EQUIPAMENTOS PESADOS (CAMINHOES, TRATORES, RETROS E ETC)</t>
  </si>
  <si>
    <t>OLHO MAGICO PARA PORTAS, EM LATAO, COM LENTE DE POLICARBONATO, ANGULO DE *200* GRAUS, ESPESSURA ENTRE *25 E 46* MM, INCLUINDO FECHO JANELA</t>
  </si>
  <si>
    <t>OPERADOR DE BATE-ESTACAS (HORISTA)</t>
  </si>
  <si>
    <t>OPERADOR DE BATE-ESTACAS (MENSALISTA)</t>
  </si>
  <si>
    <t>OPERADOR DE BETONEIRA (CAMINHAO) (MENSALISTA)</t>
  </si>
  <si>
    <t>OPERADOR DE BETONEIRA ESTACIONARIA / MISTURADOR (HORISTA)</t>
  </si>
  <si>
    <t>OPERADOR DE BETONEIRA ESTACIONARIA / MISTURADOR (MENSALISTA)</t>
  </si>
  <si>
    <t>OPERADOR DE COMPRESSOR DE AR OU COMPRESSORISTA (HORISTA)</t>
  </si>
  <si>
    <t>OPERADOR DE COMPRESSOR DE AR OU COMPRESSORISTA (MENSALISTA)</t>
  </si>
  <si>
    <t>OPERADOR DE DEMARCADORA DE FAIXAS DE TRAFEGO (HORISTA)</t>
  </si>
  <si>
    <t>OPERADOR DE DEMARCADORA DE FAIXAS DE TRAFEGO (MENSALISTA)</t>
  </si>
  <si>
    <t>OPERADOR DE ESCAVADEIRA (HORISTA)</t>
  </si>
  <si>
    <t>OPERADOR DE ESCAVADEIRA (MENSALISTA)</t>
  </si>
  <si>
    <t>OPERADOR DE GUINCHO OU GUINCHEIRO (HORISTA)</t>
  </si>
  <si>
    <t>OPERADOR DE GUINCHO OU GUINCHEIRO (MENSALISTA)</t>
  </si>
  <si>
    <t>OPERADOR DE GUINDASTE (HORISTA)</t>
  </si>
  <si>
    <t>OPERADOR DE GUINDASTE (MENSALISTA)</t>
  </si>
  <si>
    <t>OPERADOR DE JATO ABRASIVO OU JATISTA (HORISTA)</t>
  </si>
  <si>
    <t>OPERADOR DE JATO ABRASIVO OU JATISTA (MENSALISTA)</t>
  </si>
  <si>
    <t>OPERADOR DE MAQUINAS E TRATORES DIVERSOS - TERRAPLANAGEM (HORISTA)</t>
  </si>
  <si>
    <t>OPERADOR DE MAQUINAS E TRATORES DIVERSOS - TERRAPLANAGEM (MENSALISTA)</t>
  </si>
  <si>
    <t>OPERADOR DE MARTELETE OU MARTELETEIRO (HORISTA)</t>
  </si>
  <si>
    <t>OPERADOR DE MARTELETE OU MARTELETEIRO (MENSALISTA)</t>
  </si>
  <si>
    <t>OPERADOR DE MOTO SCRAPER (HORISTA)</t>
  </si>
  <si>
    <t>OPERADOR DE MOTO SCRAPER (MENSALISTA)</t>
  </si>
  <si>
    <t>OPERADOR DE MOTONIVELADORA (HORISTA)</t>
  </si>
  <si>
    <t>OPERADOR DE MOTONIVELADORA (MENSALISTA)</t>
  </si>
  <si>
    <t>OPERADOR DE PA CARREGADEIRA (HORISTA)</t>
  </si>
  <si>
    <t>OPERADOR DE PA CARREGADEIRA (MENSALISTA)</t>
  </si>
  <si>
    <t>OPERADOR DE PAVIMENTADORA / MESA VIBROACABADORA (HORISTA)</t>
  </si>
  <si>
    <t>OPERADOR DE PAVIMENTADORA / MESA VIBROACABADORA (MENSALISTA)</t>
  </si>
  <si>
    <t>OPERADOR DE ROLO COMPACTADOR (HORISTA)</t>
  </si>
  <si>
    <t>OPERADOR DE ROLO COMPACTADOR (MENSALISTA)</t>
  </si>
  <si>
    <t>OPERADOR DE USINA DE ASFALTO, DE SOLOS OU DE CONCRETO (HORISTA)</t>
  </si>
  <si>
    <t>OPERADOR DE USINA DE ASFALTO, DE SOLOS OU DE CONCRETO (MENSALISTA)</t>
  </si>
  <si>
    <t>OXIGENIO, RECARGA PARA CILINDRO DE CONJUNTO OXICORTE GRANDE</t>
  </si>
  <si>
    <t>PA CARREGADEIRA SOBRE RODAS, POTENCIA 152 HP, CAPACIDADE DA CACAMBA DE 1,53 A 2,30 M3, PESO OPERACIONAL MAXIMO DE 10216 KG</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</si>
  <si>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</si>
  <si>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</si>
  <si>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</si>
  <si>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</si>
  <si>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</si>
  <si>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</si>
  <si>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</si>
  <si>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</si>
  <si>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</si>
  <si>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</si>
  <si>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</si>
  <si>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</si>
  <si>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</si>
  <si>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</si>
  <si>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</si>
  <si>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</si>
  <si>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</si>
  <si>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</si>
  <si>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</si>
  <si>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</si>
  <si>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</si>
  <si>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</si>
  <si>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</si>
  <si>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</si>
  <si>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</si>
  <si>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ACO ZINCADO, SEXTAVADO, COM ROSCA INTEIRA, DIAMETRO 5/16", COMPRIMENTO 3/4", COM PORCA E ARRUELA LISA LEVE</t>
  </si>
  <si>
    <t>PARAFUSO DE ACO ZINCADO, SEXTAVADO, COM ROSCA SOBERBA, DIAMETRO 3/8", COMPRIMENTO 80 MM</t>
  </si>
  <si>
    <t>PARAFUSO DE ACO ZINCADO, TIPO CHUMBADOR PARABOLT, DIAMETRO 1/2", COMPRIMENTO 75 MM</t>
  </si>
  <si>
    <t>PARAFUSO DE ACO ZINCADO, TIPO CHUMBADOR PARABOLT, DIAMETRO 3/8", COMPRIMENTO 75 MM</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</si>
  <si>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</si>
  <si>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</si>
  <si>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</si>
  <si>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</si>
  <si>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</si>
  <si>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</si>
  <si>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</si>
  <si>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</si>
  <si>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</si>
  <si>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</si>
  <si>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</si>
  <si>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</si>
  <si>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</si>
  <si>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</si>
  <si>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</si>
  <si>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</si>
  <si>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METRICO ZINCADO, DIAMETRO 12 MM, COMPRIMENTO 140MM, COM PORCA SEXTAVADA E ARRUELA DE PRESSAO MEDIA</t>
  </si>
  <si>
    <t>PARAFUSO FRANCES METRICO ZINCADO, DIAMETRO 12 MM, COMPRIMENTO 150 MM, COM PORCA SEXTAVADA E ARRUELA DE PRESSAO MEDIA</t>
  </si>
  <si>
    <t>PARAFUSO FRANCES ZINCADO, DIAMETRO 1/2", COMPRIMENTO 12", COM PORCA E ARRUELA LISA MEDIA</t>
  </si>
  <si>
    <t>PARAFUSO FRANCES ZINCADO, DIAMETRO 1/2", COMPRIMENTO 15", COM PORCA E ARRUELA LISA MEDIA</t>
  </si>
  <si>
    <t>PARAFUSO FRANCES ZINCADO, DIAMETRO 1/2", COMPRIMENTO 2", COM PORCA E ARRUELA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</si>
  <si>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</si>
  <si>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</si>
  <si>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</si>
  <si>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</si>
  <si>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</si>
  <si>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</si>
  <si>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</si>
  <si>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</si>
  <si>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</si>
  <si>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</si>
  <si>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</si>
  <si>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</si>
  <si>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</si>
  <si>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</si>
  <si>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</si>
  <si>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</si>
  <si>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</si>
  <si>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</si>
  <si>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</si>
  <si>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5/16" X 250 MM PARA FIXACAO DE TELHA DE FIBROCIMENTO CANALETE 49, INCLUI BUCHA NYLON S-10</t>
  </si>
  <si>
    <t>PARAFUSO ZINCADO 5/16" X 85 MM PARA FIXACAO DE TELHA DE FIBROCIMENTO CANALETE 90, INCLUI BUCHA NYLON S-10</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</si>
  <si>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</si>
  <si>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</si>
  <si>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</si>
  <si>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</si>
  <si>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</si>
  <si>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</si>
  <si>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250 MM, PARA FIXACAO DE TELHA EM MADEIRA</t>
  </si>
  <si>
    <t>PARAFUSO ZINCADO ROSCA SOBERBA, CABECA SEXTAVADA, 5/16" X 50 MM, PARA FIXACAO DE TELHA EM MADEIRA</t>
  </si>
  <si>
    <t>PARAFUSO ZINCADO ROSCA SOBERBA, CABECA SEXTAVADA, 5/16" X 85 MM, PARA FIXACAO DE TELHA EM MADEIRA</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</si>
  <si>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</si>
  <si>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</si>
  <si>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</si>
  <si>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</si>
  <si>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</si>
  <si>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</si>
  <si>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</si>
  <si>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</si>
  <si>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(25,4 MM)</t>
  </si>
  <si>
    <t>PARAFUSO, AUTOATARRAXANTE, CABECA CHATA, FENDA SIMPLES, EM ACO ZINCADO, 1/4" (6,35 MM) X 25 MM</t>
  </si>
  <si>
    <t>PARAFUSO, COMUM, ASTM A307, SEXTAVADO, DIAMETRO 1/2" (12,7 MM), COMPRIMENTO 1" (25,4 MM)</t>
  </si>
  <si>
    <t>PARALELEPIPEDO GRANITICO OU BASALTICO, PARA PAVIMENTACAO, SEM FRETE (VARIACAO REGIONAL DE PECAS POR M2)</t>
  </si>
  <si>
    <t>MIL</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</si>
  <si>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</si>
  <si>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</si>
  <si>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</si>
  <si>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</si>
  <si>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</si>
  <si>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</si>
  <si>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</si>
  <si>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</si>
  <si>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</si>
  <si>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</si>
  <si>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</si>
  <si>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</si>
  <si>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</si>
  <si>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</si>
  <si>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</si>
  <si>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</si>
  <si>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</si>
  <si>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</si>
  <si>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</si>
  <si>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</si>
  <si>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</si>
  <si>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</si>
  <si>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</si>
  <si>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</si>
  <si>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</si>
  <si>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</si>
  <si>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</si>
  <si>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</si>
  <si>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</si>
  <si>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</si>
  <si>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</si>
  <si>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</si>
  <si>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</si>
  <si>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</si>
  <si>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</si>
  <si>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</si>
  <si>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</si>
  <si>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</si>
  <si>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</si>
  <si>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</si>
  <si>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</si>
  <si>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OU "W" EM ACO LAMINADO, QUAISQUER DIMENSOES</t>
  </si>
  <si>
    <t>PERFIL "U" ENRIJECIDO, EM CHAPA DOBRADA DE ACO LAMINADO, E = 3,75 MM, H = 200 MM, L = 75 MM (9,94 KG/M)</t>
  </si>
  <si>
    <t>PERFIL "U" SIMPLES, EM CHAPA DOBRADA DE ACO LAMINADO, E = 2,65 MM, H = 75 MM, L = 40 MM (3,04 KG/M)</t>
  </si>
  <si>
    <t>PERFIL "U" SIMPLES, EM CHAPA DOBRADA DE ACO LAMINADO, E = 3 MM, H = 125 MM, L = 50 MM (5,07 KG/M)</t>
  </si>
  <si>
    <t>PERFIL "U" SIMPLES, EM CHAPA DOBRADA DE ACO LAMINADO, E = 3 MM, H = 200 MM, L = 50 MM (6,83 KG/M)</t>
  </si>
  <si>
    <t>PERFIL "U" SIMPLES, EM CHAPA DOBRADA DE ACO LAMINADO, E = 4,75 MM, H = 100 MM, L = 75 MM (8,74 KG/M)</t>
  </si>
  <si>
    <t>PERFIL "U" SIMPLES, EM CHAPA DOBRADA DE ACO LAMINADO, E = 8 MM, H = 150 MM, L = 75 MM (16,97 KG/M)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</si>
  <si>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</si>
  <si>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</si>
  <si>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</si>
  <si>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</si>
  <si>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</si>
  <si>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</si>
  <si>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</si>
  <si>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</si>
  <si>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EM ALUMINIO, FORMATO U, ABAS IGUAIS, LARGURA DE 12,70 MM (1/2 POL), ESPESSURA 1,58 MM (1/16 POL) E PESO LINEAR DE APROXIMADAMENTE 0,149 KG/M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</si>
  <si>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</si>
  <si>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</si>
  <si>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</si>
  <si>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</si>
  <si>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</si>
  <si>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</si>
  <si>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</si>
  <si>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</si>
  <si>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</si>
  <si>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</si>
  <si>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</si>
  <si>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</si>
  <si>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1250 MM (L X C)</t>
  </si>
  <si>
    <t>PERFIL TRAVESSA (SECUNDARIO), T CLICADO, EM ACO GALVANIZADO, BRANCO, PARA FORRO REMOVIVEL, 24 X 625 MM (L X C)</t>
  </si>
  <si>
    <t>PERFILADO PERFURADO 19 X 38 MM, CHAPA 22</t>
  </si>
  <si>
    <t>PERFILADO PERFURADO DUPLO 38 X 76 MM, CHAPA 22</t>
  </si>
  <si>
    <t>PERFILADO PERFURADO SIMPLES 38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</si>
  <si>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</si>
  <si>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</si>
  <si>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DE COROA DIAMANTADA PARA CONCRETO, DIAMETRO ATE 250 MM, MOTOR ELETRICO 220 V, POTENCIA 2.500W</t>
  </si>
  <si>
    <t>PERFURATRIZ HIDRAULICA COM TRADO CURTO ACOPLADO, PROFUNDIDADE MAXIMA DE 20 M, DIAMETRO MAXIMO DE 1500 MM, POTENCIA INSTALADA DE 137 HP, MESA ROTATIVA COM TORQUE MAXIMO DE 30 KNM (INCLUI MONTAGEM, NAO INCLUI CAMINHAO)</t>
  </si>
  <si>
    <t>PERFURATRIZ HIDRAULICA SOBRE ESTEIRA, TORQUE MAXIMO 161 KNM, PROFUNDIDADE MAXIMA 54 M, DIAMETRO MAXIMO 1500 MM, POTENCIA MOTOR 268 HP</t>
  </si>
  <si>
    <t>PERFURATRIZ HIDRAULICA SOBRE ESTEIRA, TORQUE MAXIMO 98 KNM, PROFUNDIDADE MAXIMA 25 M, DIAMETRO MAXIMO 115 MM, POTENCIA MOTOR 190 HP</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</si>
  <si>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</si>
  <si>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</si>
  <si>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</si>
  <si>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PARA EXECUCAO DE ESTACAS SECANTES, TIPO HELICE CONTINUA COM CABECOTE DUPLO E TUBO METALICO 300 KW</t>
  </si>
  <si>
    <t>PERFURATRIZ PARA FURO DIRECIONAL HORIZONTAL (HDD) COM CAPACIDADE ATE 89 KN, POTENCIA 24,8 HP A 80 HP (INCLUSO FERRAMENTAS E LOCALIZADOR), PARA REDE SUBTERRANEA</t>
  </si>
  <si>
    <t>PERFURATRIZ PARA FURO DIRECIONAL HORIZONTAL (HDD) COM CAPACIDADE DE 201 KN A 560 KN, POTENCIA 200 HP A 260 HP (INCLUSO FERRAMENTAS E LOCALIZADOR), PARA REDE SUBTERRANEA</t>
  </si>
  <si>
    <t>PERFURATRIZ PARA FURO DIRECIONAL HORIZONTAL (HDD) COM CAPACIDADE DE 90 KN A 200 KN, POTENCIA 100 HP A 160 HP (INCLUSO FERRAMENTAS E LOCALIZADOR), PARA REDE SUBTERRANEA</t>
  </si>
  <si>
    <t>PERFURATRIZ PNEUMATICA MANUAL DE PESO MEDIO, 18KG, COMPRIMENTO DE CURSO DE 6 M, DIAMETRO DO PISTAO DE 5,5 CM</t>
  </si>
  <si>
    <t>PERFURATRIZ ROTATIVA SOBRE ESTEIRA, TORQUE MAXIMO 2500 KGM, POTENCIA 110 HP, MOTOR DIESEL</t>
  </si>
  <si>
    <t>PERFURATRIZ SOBRE ESTEIRA, TORQUE MAXIMO 600 KGF, PESO MEDIO 1000 KG, POTENCIA 20 HP, DIAMETRO MAXIMO 10"</t>
  </si>
  <si>
    <t>PERFURATRIZ SOBRE ESTEIRA, TORQUE MAXIMO DE 600 KGF, POTENCIA ENTRE 50 E 60 HP, DIAMETRO MAXIMO DE 10"</t>
  </si>
  <si>
    <t>PICAPE CABINE SIMPLES COM MOTOR 1.6 FLEX, CAMBIO MANUAL, POTENCIA 101/104 CV, 2 PORTAS</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</si>
  <si>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</si>
  <si>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</si>
  <si>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</si>
  <si>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</si>
  <si>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</si>
  <si>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</si>
  <si>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</si>
  <si>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</si>
  <si>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</si>
  <si>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</si>
  <si>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</si>
  <si>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</si>
  <si>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</si>
  <si>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</si>
  <si>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</si>
  <si>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</si>
  <si>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</si>
  <si>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</si>
  <si>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</si>
  <si>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</si>
  <si>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</si>
  <si>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</si>
  <si>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</si>
  <si>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</si>
  <si>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COR LISA, PEI MAIOR OU IGUAL A 4, FORMATO MAIOR QUE 2025 CM2</t>
  </si>
  <si>
    <t>PISO EM CERAMICA ESMALTADA, COR LISA, PEI MAIOR OU IGUAL A 4,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</si>
  <si>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</si>
  <si>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</si>
  <si>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</si>
  <si>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</si>
  <si>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</si>
  <si>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LISO, MONOCOLOR, ACETINADO OU POLIDO, FORMATO MAIOR QUE 2500 ATE 6400 CM2</t>
  </si>
  <si>
    <t>PISO EM PORCELANATO,RETIFICADO, LISO, MONOCOLOR, ACETINADO OU POLIDO, FORMATO MAIOR QUE 6400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</si>
  <si>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</si>
  <si>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</si>
  <si>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</si>
  <si>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</si>
  <si>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</si>
  <si>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</si>
  <si>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</si>
  <si>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</si>
  <si>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TATIL / PODOTATIL, LADRILHO HIDRAULICO / CONCRETO, *25 X 25* CM, E= *2,5* CM, PADRAO TATIL ALERTA OU DIRECIONAL, COR AMARELA</t>
  </si>
  <si>
    <t>PISO TATIL / PODOTATIL, LADRILHO HIDRAULICO/CONCRETO, *40 X 40* CM, E= 2,5* CM, PADRAO TATIL ALERTA OU DIRECIONAL, COR NATURAL</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</si>
  <si>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</si>
  <si>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</si>
  <si>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</si>
  <si>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</si>
  <si>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VARIAVEL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</si>
  <si>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</si>
  <si>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</si>
  <si>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</si>
  <si>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</si>
  <si>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</si>
  <si>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</si>
  <si>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</si>
  <si>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</si>
  <si>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</si>
  <si>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</si>
  <si>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</si>
  <si>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</si>
  <si>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</si>
  <si>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</si>
  <si>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</si>
  <si>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</si>
  <si>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</si>
  <si>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</si>
  <si>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</si>
  <si>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</si>
  <si>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</si>
  <si>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</si>
  <si>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</si>
  <si>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</si>
  <si>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</si>
  <si>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</si>
  <si>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</si>
  <si>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</si>
  <si>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</si>
  <si>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</si>
  <si>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</si>
  <si>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</si>
  <si>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</si>
  <si>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</si>
  <si>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</si>
  <si>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</si>
  <si>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EXERCICIOS, 2,00 M X 1,00 M (CHAPA GALVANIZADA #20), ESTRUTURA EM TUBOS REDONDOS DE ACO CARBONO, PINTURA NO PROCESSO ELETROSTATICO, ADESIVO FRENTE E VERSO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</si>
  <si>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</si>
  <si>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</si>
  <si>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X 40* CM, E = 6 CM, COR NATURAL</t>
  </si>
  <si>
    <t>PLACA/TAMPA CEGA EM LATAO ESCOVADO PARA CONDULETE EM LIGA DE ALUMINIO 4 X 4"</t>
  </si>
  <si>
    <t>PLUG OU BUJAO DE FERRO GALVANIZADO, DE 1 1/2"</t>
  </si>
  <si>
    <t>PLUG OU BUJAO DE FERRO GALVANIZADO, DE 1 1/4"</t>
  </si>
  <si>
    <t>PLUG OU BUJAO DE FERRO GALVANIZADO, DE 1"</t>
  </si>
  <si>
    <t>PLUG OU BUJAO DE FERRO GALVANIZADO, DE 1/2"</t>
  </si>
  <si>
    <t>PLUG OU BUJAO DE FERRO GALVANIZADO, DE 2 1/2"</t>
  </si>
  <si>
    <t>PLUG OU BUJAO DE FERRO GALVANIZADO, DE 2"</t>
  </si>
  <si>
    <t>PLUG OU BUJAO DE FERRO GALVANIZADO, DE 3"</t>
  </si>
  <si>
    <t>PLUG OU BUJAO DE FERRO GALVANIZADO, DE 3/4"</t>
  </si>
  <si>
    <t>PLUG OU BUJAO DE FERRO GALVANIZADO, DE 4"</t>
  </si>
  <si>
    <t>PLUG PVC, JE, DN 100 MM, PARA REDE COLETORA ESGOTO</t>
  </si>
  <si>
    <t>PLUG PVC, JE, DN 150 MM, PARA REDE COLETORA ESGOTO</t>
  </si>
  <si>
    <t>PO DE PEDRA (POSTO PEDREIRA/FORNECEDOR, SEM FRETE)</t>
  </si>
  <si>
    <t>POCEIRO / ESCAVADOR DE VALAS E TUBULOES (HORISTA)</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</si>
  <si>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</si>
  <si>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</si>
  <si>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</si>
  <si>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</si>
  <si>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</si>
  <si>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</si>
  <si>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</si>
  <si>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</si>
  <si>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</si>
  <si>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ROLICO SEM TRATAMENTO, D = 8 A 11 CM, H = 3 M, EM EUCALIPTO OU EQUIVALENTE DA REGIAO - BRUTA (PARA ESCORAMENTO)</t>
  </si>
  <si>
    <t>PONTALETE ROLICO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</si>
  <si>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</si>
  <si>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</si>
  <si>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</si>
  <si>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</si>
  <si>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</si>
  <si>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</si>
  <si>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t>
  </si>
  <si>
    <t>PORCA ZINCADA, SEXTAVADA, DIAMETRO 1/2"</t>
  </si>
  <si>
    <t>PORCA ZINCADA, SEXTAVADA, DIAMETRO 1/4"</t>
  </si>
  <si>
    <t>PORCA ZINCADA, SEXTAVADA, DIAMETRO 3/8"</t>
  </si>
  <si>
    <t>PORCA ZINCADA, SEXTAVADA, DIAMETRO 5/16"</t>
  </si>
  <si>
    <t>PORCA ZINCADA, SEXTAVADA, DIAMETRO 5/8"</t>
  </si>
  <si>
    <t>PORTA CADEADO EM ACO GALVANIZADO, COMPRIMENTO DE 3 1/2"</t>
  </si>
  <si>
    <t>PORTA CORTA-FOGO SIMPLES PARA SAIDA DE EMERGENCIA, 1 FOLHA DE ABRIR, 5 CM, ACABAMENTO NATURAL / SEM PINTURA, COM FECHADURA TIPO TRINCO, DOBRADICAS E BATENTE,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</si>
  <si>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</si>
  <si>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</si>
  <si>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</si>
  <si>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</si>
  <si>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</si>
  <si>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</si>
  <si>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</si>
  <si>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</si>
  <si>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 GIRO, EM MADEIRA MACICA (ANGELIM OU EQUIVALENTE REGIONAL), QUALQUER DESENHO (VERTICAL/DIAGONAL/HORIZ.), E = *3,5* CM, DIMENSOES 2,10 X 0,70 (SOMENTE FOLHA DE PORTA, ACABAMENTO NATURAL)</t>
  </si>
  <si>
    <t>PORTA DE ABRIR EM ACO, COM DIVISAO HORIZONTAL PARA VIDROS, 90 X 210 CM, COM FUNDO ANTICORROSIVO/PRIMER DE PROTECAO, INCLUI FECHADURA, MACANETA E PARAFUSO, SEM GUARNICAO/ALIZAR/VISTA, VIDROS NAO INCLUSOS</t>
  </si>
  <si>
    <t>PORTA DE ABRIR EM ACO, TIPO VENEZIANA, 90 X 210 CM, COM FUNDO ANTICORROSIVO / PRIMER DE PROTECAO, INCLUI FECHADURA, MACANETA E PARAFUSOS, SEM GUARNICAO/ALIZAR/VISTA</t>
  </si>
  <si>
    <t>PORTA DE ABRIR EM ALUMINIO COM DIVISAO HORIZONTAL PARA VIDROS, ACABAMENTO ANODIZADO NATURAL, VIDROS INCLUSOS, SEM GUARNICAO/ALIZAR/VISTA, 87 CM X 210 CM</t>
  </si>
  <si>
    <t>PORTA DE ABRIR EM ALUMINIO COM LAMBRI HORIZONTAL/LAMINADA, ACABAMENTO ANODIZADO NATURAL, SEM GUARNICAO/ALIZAR/VISTA</t>
  </si>
  <si>
    <t>PORTA DE ABRIR EM ALUMINIO TIPO VENEZIANA, ACABAMENTO ANODIZADO NATURAL, SEM GUARNICAO/ALIZAR/VISTA</t>
  </si>
  <si>
    <t>PORTA DE ABRIR, TIPO VENEZIANA, EM ALUMINIO, ACABAMENTO ANODIZADO NATURAL, 90 CM X 210 CM (LARGURA X ALTURA), SEM GUARNICAO/ALIZAR/VISTA</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</si>
  <si>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</si>
  <si>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</si>
  <si>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</si>
  <si>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</si>
  <si>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</si>
  <si>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</si>
  <si>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</si>
  <si>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</si>
  <si>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</si>
  <si>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</si>
  <si>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</si>
  <si>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</si>
  <si>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</si>
  <si>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</si>
  <si>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</si>
  <si>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</si>
  <si>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</si>
  <si>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</si>
  <si>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</si>
  <si>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</si>
  <si>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</si>
  <si>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 MADEIRA-DE-LEI QUADRICULADA PARA VIDRO, DE CORRER (ANGELIM OU EQUIVALENTE REGIONAL), E = *3,5* CM</t>
  </si>
  <si>
    <t>PORTA DE MADEIRA-DE-LEI TIPO VENEZIANA (ANGELIM OU EQUIVALENTE REGIONAL), E = *3,5* CM</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</si>
  <si>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</si>
  <si>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</si>
  <si>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</si>
  <si>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</si>
  <si>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</si>
  <si>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</si>
  <si>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</si>
  <si>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</si>
  <si>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</si>
  <si>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INFERIOR/BASE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</si>
  <si>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</si>
  <si>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</si>
  <si>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7 M, DIAMETRO INFERIOR = *125* MM</t>
  </si>
  <si>
    <t>POSTE CONICO CONTINUO EM ACO GALVANIZADO, CURVO, BRACO SIMPLES, FLANGEADO, H = 9 M, DIAMETRO INFERIOR = *135*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</si>
  <si>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</si>
  <si>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</si>
  <si>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</si>
  <si>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</si>
  <si>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</si>
  <si>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</si>
  <si>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</si>
  <si>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</si>
  <si>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</si>
  <si>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</si>
  <si>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</si>
  <si>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</si>
  <si>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</si>
  <si>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</si>
  <si>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</si>
  <si>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</si>
  <si>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</si>
  <si>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</si>
  <si>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</si>
  <si>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</si>
  <si>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</si>
  <si>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</si>
  <si>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</si>
  <si>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</si>
  <si>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</si>
  <si>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</si>
  <si>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</si>
  <si>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</si>
  <si>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</si>
  <si>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</si>
  <si>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</si>
  <si>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</si>
  <si>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</si>
  <si>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</si>
  <si>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</si>
  <si>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</si>
  <si>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</si>
  <si>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</si>
  <si>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</si>
  <si>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</si>
  <si>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</si>
  <si>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</si>
  <si>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</si>
  <si>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</si>
  <si>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</si>
  <si>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</si>
  <si>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</si>
  <si>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</si>
  <si>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</si>
  <si>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</si>
  <si>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</si>
  <si>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</si>
  <si>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</si>
  <si>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</si>
  <si>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</si>
  <si>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</si>
  <si>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</si>
  <si>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</si>
  <si>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</si>
  <si>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</si>
  <si>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</si>
  <si>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</si>
  <si>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</si>
  <si>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</si>
  <si>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</si>
  <si>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</si>
  <si>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</si>
  <si>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</si>
  <si>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</si>
  <si>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</si>
  <si>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</si>
  <si>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</si>
  <si>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</si>
  <si>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</si>
  <si>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</si>
  <si>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</si>
  <si>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</si>
  <si>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</si>
  <si>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</si>
  <si>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</si>
  <si>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</si>
  <si>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</si>
  <si>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</si>
  <si>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</si>
  <si>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</si>
  <si>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</si>
  <si>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COM CABECA DUPLA 17 X 27 (2 1/2 X 11)</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</si>
  <si>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</si>
  <si>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</si>
  <si>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</si>
  <si>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</si>
  <si>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</si>
  <si>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</si>
  <si>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</si>
  <si>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CANEQUINHA, COM VOLUME DE 1,50 L, SEM COMPRESSOR</t>
  </si>
  <si>
    <t>PROLONGADOR/ EXTENSOR TELESCOPICO, EM CHAPA METALICA, COM 3 METROS, PARA ROLO DE PINTURA</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</si>
  <si>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</si>
  <si>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</si>
  <si>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</si>
  <si>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</si>
  <si>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</si>
  <si>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</si>
  <si>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</si>
  <si>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 COM CORDAO EM NYLON E CALCO GUIA EM ACO OU MADEIRA</t>
  </si>
  <si>
    <t>PRUMO DE PAREDE EM ACO 700 A 750 G, COM CORDAO EM NYLON E TACO</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</si>
  <si>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</si>
  <si>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</si>
  <si>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</si>
  <si>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</si>
  <si>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PUNHO PARA PERFURATRIZ DE ESTEIRA T38, D = 1 1/2" (38 MM), C = 380 MM</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</si>
  <si>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</si>
  <si>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</si>
  <si>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</si>
  <si>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</si>
  <si>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</si>
  <si>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</si>
  <si>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</si>
  <si>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</si>
  <si>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</si>
  <si>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</si>
  <si>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</si>
  <si>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</si>
  <si>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</si>
  <si>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</si>
  <si>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</si>
  <si>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</si>
  <si>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</si>
  <si>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</si>
  <si>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</si>
  <si>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</si>
  <si>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</si>
  <si>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</si>
  <si>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</si>
  <si>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</si>
  <si>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</si>
  <si>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</si>
  <si>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</si>
  <si>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</si>
  <si>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</si>
  <si>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</si>
  <si>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</si>
  <si>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</si>
  <si>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</si>
  <si>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</si>
  <si>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3 DISJUNTORES NEMA OU 4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</si>
  <si>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</si>
  <si>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</si>
  <si>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</si>
  <si>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</si>
  <si>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</si>
  <si>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</si>
  <si>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</si>
  <si>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</si>
  <si>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</si>
  <si>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</si>
  <si>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</si>
  <si>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</si>
  <si>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</si>
  <si>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QUADRADA BRANCA</t>
  </si>
  <si>
    <t>RALO SECO CONICO, PVC, 100 X 40 MM, COM GRELHA REDONDA BRANCA</t>
  </si>
  <si>
    <t>RALO SIFONADO CILINDRICO, PVC, 100 X 40 MM, COM GRELHA REDONDA BRANCA</t>
  </si>
  <si>
    <t>RALO SIFONADO QUADRADO, PVC, 100 X 53 MM, SAIDA 40 MM, COM GRELHA QUADRADA BRANCA</t>
  </si>
  <si>
    <t>RALO SIFONADO REDONDO CONICO, PVC, 100 X 40 MM, COM GRELHA REDONDA BRANCA</t>
  </si>
  <si>
    <t>REBITE DE REPUXO EM ALUMINIO VAZADO, DIAMETRO 3,2 X 8 MM DE COMPRIMENTO (1KG = 1025 UNIDADES)</t>
  </si>
  <si>
    <t>REBOLO ABRASIVO RETO DE USO GERAL GRAO 36, DE 6 X 1" (DIAMETRO X ESPESSURA)</t>
  </si>
  <si>
    <t>REBOLO ABRASIVO RETO DE USO GERAL GRAO 36, DE 6 X 3/4" (DIAMETRO X ESPESSURA)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</si>
  <si>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</si>
  <si>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</si>
  <si>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</si>
  <si>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</si>
  <si>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</si>
  <si>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</si>
  <si>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</si>
  <si>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</si>
  <si>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</si>
  <si>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</si>
  <si>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</si>
  <si>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</si>
  <si>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</si>
  <si>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</si>
  <si>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</si>
  <si>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</si>
  <si>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</si>
  <si>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</si>
  <si>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 COM CORPO DIVIDIDO</t>
  </si>
  <si>
    <t>REGISTRO DE ESFERA, PVC, COM VOLANTE, VS, ROSCAVEL, DN 1/2",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</si>
  <si>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</si>
  <si>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</si>
  <si>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</si>
  <si>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</si>
  <si>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</si>
  <si>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</si>
  <si>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</si>
  <si>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</si>
  <si>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</si>
  <si>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</si>
  <si>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</si>
  <si>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</si>
  <si>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</si>
  <si>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</si>
  <si>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</si>
  <si>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</si>
  <si>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</si>
  <si>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</si>
  <si>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</si>
  <si>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</si>
  <si>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</si>
  <si>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GAVETA COM ACABAMENTO E CANOPLA CROMADOS, SIMPLES, BITOLA 1 1/2"</t>
  </si>
  <si>
    <t>REGISTRO GAVETA COM ACABAMENTO E CANOPLA CROMADOS, SIMPLES, BITOLA 1 1/4"</t>
  </si>
  <si>
    <t>REGISTRO GAVETA COM ACABAMENTO E CANOPLA CROMADOS, SIMPLES, BITOLA 1"</t>
  </si>
  <si>
    <t>REGISTRO GAVETA COM ACABAMENTO E CANOPLA CROMADOS, SIMPLES, BITOLA 1/2"</t>
  </si>
  <si>
    <t>REGISTRO GAVETA COM ACABAMENTO E CANOPLA CROMADOS, SIMPLES, BITOLA 3/4"</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</si>
  <si>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</si>
  <si>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</si>
  <si>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t>
  </si>
  <si>
    <t>REGISTRO PRESSAO BRUTO EM LATAO FORJADO, BITOLA 3/4"</t>
  </si>
  <si>
    <t>REGISTRO PRESSAO COM ACABAMENTO E CANOPLA CROMADA, SIMPLES, BITOLA 1/2"</t>
  </si>
  <si>
    <t>REGISTRO PRESSAO COM ACABAMENTO E CANOPLA CROMADA, SIMPLES, BITOLA 3/4"</t>
  </si>
  <si>
    <t>REGUA DE ALUMINIO PARA PEDREIRO 2 M X *25,5* MM</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</si>
  <si>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</si>
  <si>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</si>
  <si>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</si>
  <si>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</si>
  <si>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</si>
  <si>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</si>
  <si>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</si>
  <si>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</si>
  <si>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</si>
  <si>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</si>
  <si>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</si>
  <si>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</si>
  <si>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</si>
  <si>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</si>
  <si>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PARA FACHADAS, PECAS NO FORMATO APROX. *5 X 15* CM, FORNECIDAS EM PLACAS COM PECAS UNIDAS EM PONTOS</t>
  </si>
  <si>
    <t>REVESTIMENTO EM CERAMICA ESMALTADA PARA FACHADAS, PECAS NO FORMATO APROX. *7 X 26* CM, FORNECIDAS EM PLACAS COM PECAS UNIDAS EM PONTOS</t>
  </si>
  <si>
    <t>REVESTIMENTO EM CERAMICA ESMALTADA, FORMATO MAIOR A 2025 CM2</t>
  </si>
  <si>
    <t>REVESTIMENTO EPOXI DE ALTA RESISTENCIA QUIMICA, ISENTO DE SOLVENTES, BICOMPONENTE</t>
  </si>
  <si>
    <t>REVESTIMENTO PARA ESCADA EM GRANILITE, MARMORITE OU GRANITINA ESP = 8 MM (INCLUSO EXECUCAO)</t>
  </si>
  <si>
    <t>REVESTIMENTO PARA PAREDE, EM CERAMICA ESMALTADA, FORMATO MENOR OU IGUAL A 2025 CM2</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</si>
  <si>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</si>
  <si>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</si>
  <si>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</si>
  <si>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</si>
  <si>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</si>
  <si>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</si>
  <si>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</si>
  <si>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</si>
  <si>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</si>
  <si>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</si>
  <si>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</si>
  <si>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</si>
  <si>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</si>
  <si>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BORRACHA DUPLA E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</si>
  <si>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</si>
  <si>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</si>
  <si>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</si>
  <si>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</si>
  <si>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</si>
  <si>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</si>
  <si>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</si>
  <si>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</si>
  <si>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</si>
  <si>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</si>
  <si>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</si>
  <si>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</si>
  <si>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</si>
  <si>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X 68 MM (COMPRIMENTO X DIAMETRO), SEM CABO</t>
  </si>
  <si>
    <t>ROLO DE LA DE CARNEIRO 25 MM X 23 CM (ALTURA DA LA X COMPRIMENTO), SEM CABO</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</si>
  <si>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</si>
  <si>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</si>
  <si>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</si>
  <si>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</si>
  <si>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</si>
  <si>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</si>
  <si>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</si>
  <si>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</si>
  <si>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</si>
  <si>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</si>
  <si>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</si>
  <si>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</si>
  <si>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</si>
  <si>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</si>
  <si>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</si>
  <si>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 POLEGADAS</t>
  </si>
  <si>
    <t>SAPATA DE PVC ADITIVADO NERVURADO D = 8 POLEGADAS</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</si>
  <si>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</si>
  <si>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</si>
  <si>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</si>
  <si>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</si>
  <si>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</si>
  <si>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</si>
  <si>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</si>
  <si>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</si>
  <si>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</si>
  <si>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</si>
  <si>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</si>
  <si>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</si>
  <si>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(25 MM)</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</si>
  <si>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</si>
  <si>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</si>
  <si>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</si>
  <si>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</si>
  <si>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</si>
  <si>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</si>
  <si>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</si>
  <si>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</si>
  <si>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</si>
  <si>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</si>
  <si>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</si>
  <si>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</si>
  <si>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</si>
  <si>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</si>
  <si>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</si>
  <si>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</si>
  <si>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</si>
  <si>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</si>
  <si>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</si>
  <si>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</si>
  <si>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 (HORISTA)</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</si>
  <si>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</si>
  <si>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</si>
  <si>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</si>
  <si>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t>
  </si>
  <si>
    <t>SIFAO EM METAL CROMADO PARA PIA AMERICANA, 1.1/2 X 2"</t>
  </si>
  <si>
    <t>SIFAO EM METAL CROMADO PARA PIA OU LAVATORIO, 1 X 1.1/2"</t>
  </si>
  <si>
    <t>SIFAO EM METAL CROMADO PARA TANQUE, 1.1/4 X 1.1/2"</t>
  </si>
  <si>
    <t>SIFAO PLASTICO EXTENSIVEL UNIVERSAL, TIPO COPO</t>
  </si>
  <si>
    <t>SIFAO PLASTICO TIPO COPO PARA PIA AMERICANA 1.1/2 X 1.1/2"</t>
  </si>
  <si>
    <t>SIFAO PLASTICO TIPO COPO PARA PIA OU LAVATORIO, 1 X 1.1/2"</t>
  </si>
  <si>
    <t>SIFAO PLASTICO TIPO COPO PARA TANQUE, 1.1/4 X 1.1/2"</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</si>
  <si>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</si>
  <si>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</si>
  <si>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</si>
  <si>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</si>
  <si>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</si>
  <si>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</si>
  <si>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</si>
  <si>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</si>
  <si>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</si>
  <si>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</si>
  <si>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</si>
  <si>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</si>
  <si>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</si>
  <si>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</si>
  <si>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</si>
  <si>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</si>
  <si>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</si>
  <si>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</si>
  <si>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</si>
  <si>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</si>
  <si>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A BASE DE RESINA SINTETICA (PARA COLA DE LAMINADO MELAMINICO E OUTRAS SUPERFICIES)</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</si>
  <si>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</si>
  <si>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</si>
  <si>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</si>
  <si>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</si>
  <si>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</si>
  <si>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</si>
  <si>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</si>
  <si>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</si>
  <si>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</si>
  <si>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</si>
  <si>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</si>
  <si>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</si>
  <si>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</si>
  <si>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</si>
  <si>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</si>
  <si>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</si>
  <si>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</si>
  <si>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</si>
  <si>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</si>
  <si>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</si>
  <si>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</si>
  <si>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</si>
  <si>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ACO GALVANIZADO</t>
  </si>
  <si>
    <t>SUPORTE PARA TUBO DIAMETRO NOMINAL 2", COM ROSCA MECANICA</t>
  </si>
  <si>
    <t>SURF DUPLO, EM TUBO DE ACO CARBONO, PINTURA NO PROCESSO ELETROSTATICO - EQUIPAMENTO DE GINASTICA PARA ACADEMIA AO AR LIVRE / ACADEMIA DA TERCEIRA IDADE - ATI</t>
  </si>
  <si>
    <t>TABUA *2,5 X 15 CM EM PINUS, MISTA OU EQUIVALENTE DA REGIAO - BRUTA</t>
  </si>
  <si>
    <t>TABUA *2,5 X 23* CM EM PINUS, MISTA OU EQUIVALENTE DA REGIAO - BRUTA</t>
  </si>
  <si>
    <t>TABUA *2,5 X 30 CM EM PINUS, MISTA OU EQUIVALENTE DA REGIAO - BRUTA</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</si>
  <si>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</si>
  <si>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</si>
  <si>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</si>
  <si>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</si>
  <si>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</si>
  <si>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</si>
  <si>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</si>
  <si>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</si>
  <si>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</si>
  <si>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</si>
  <si>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</si>
  <si>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</si>
  <si>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</si>
  <si>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</si>
  <si>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</si>
  <si>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</si>
  <si>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</si>
  <si>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</si>
  <si>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</si>
  <si>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</si>
  <si>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</si>
  <si>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</si>
  <si>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</si>
  <si>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</si>
  <si>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</si>
  <si>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</si>
  <si>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</si>
  <si>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</si>
  <si>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</si>
  <si>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</si>
  <si>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1 INTERRUPTOR</t>
  </si>
  <si>
    <t>TAMPA PARA CONDULETE, EM PVC, PARA 1 MODULO RJ</t>
  </si>
  <si>
    <t>TAMPA PARA CONDULETE, EM PVC, PARA 2 MODULOS RJ</t>
  </si>
  <si>
    <t>TAMPA PARA CONDULETE, EM PVC, PARA TOMADA HEXAGONAL</t>
  </si>
  <si>
    <t>TAMPAO / CAP, ROSCA MACHO, DN 1", PARA TUBO PEX PARA INST. AGUA QUENTE/FRIA</t>
  </si>
  <si>
    <t>TAMPAO / CAP, ROSCA MACHO, DN 3/4", PARA TUBO PEX PARA INST. AGUA QUENTE/FRIA</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</si>
  <si>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</si>
  <si>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</si>
  <si>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</si>
  <si>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</si>
  <si>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</si>
  <si>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</si>
  <si>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</si>
  <si>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</si>
  <si>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B125 CARGA MAX 12,5 T, REDONDO, TAMPA 600 MM (COM INSCRICAO EM RELEVO DO TIPO DE REDE)</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</si>
  <si>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</si>
  <si>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</si>
  <si>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</si>
  <si>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</si>
  <si>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</si>
  <si>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</si>
  <si>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</si>
  <si>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</si>
  <si>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</si>
  <si>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</si>
  <si>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</si>
  <si>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</si>
  <si>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</si>
  <si>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</si>
  <si>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</si>
  <si>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</si>
  <si>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</si>
  <si>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</si>
  <si>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</si>
  <si>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</si>
  <si>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</si>
  <si>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</si>
  <si>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</si>
  <si>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</si>
  <si>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TARIFA "A" ENTRE 0 E 20M3 FORNECIMENTO D'AGUA</t>
  </si>
  <si>
    <t>TARJETA LIVRE / OCUPADO PARA PORTA DE BANHEIRO, CORPO EM ZAMAC E ESPELHO EM LATAO</t>
  </si>
  <si>
    <t>TARUGO DELIMITADOR DE PROFUNDIDADE EM ESPUMA DE POLIETILENO DE BAIXA DENSIDADE 10 MM, CINZA</t>
  </si>
  <si>
    <t>TE 45 GRAUS DE FERRO GALVANIZADO, COM ROSCA BSP, DE 1 1/2"</t>
  </si>
  <si>
    <t>TE 45 GRAUS DE FERRO GALVANIZADO, COM ROSCA BSP, DE 1 1/4"</t>
  </si>
  <si>
    <t>TE 45 GRAUS DE FERRO GALVANIZADO, COM ROSCA BSP, DE 1"</t>
  </si>
  <si>
    <t>TE 45 GRAUS DE FERRO GALVANIZADO, COM ROSCA BSP, DE 1/2"</t>
  </si>
  <si>
    <t>TE 45 GRAUS DE FERRO GALVANIZADO, COM ROSCA BSP, DE 2 1/2"</t>
  </si>
  <si>
    <t>TE 45 GRAUS DE FERRO GALVANIZADO, COM ROSCA BSP, DE 2"</t>
  </si>
  <si>
    <t>TE 45 GRAUS DE FERRO GALVANIZADO, COM ROSCA BSP, DE 3"</t>
  </si>
  <si>
    <t>TE 45 GRAUS DE FERRO GALVANIZADO, COM ROSCA BSP, DE 3/4"</t>
  </si>
  <si>
    <t>TE 45 GRAUS DE FERRO GALVANIZADO, COM ROSCA BSP, DE 4"</t>
  </si>
  <si>
    <t>TE 90 GRAUS EM ACO CARBONO, SOLDAVEL, PRESSAO 3.000 LBS, DN 1 1/2"</t>
  </si>
  <si>
    <t>TE 90 GRAUS EM ACO CARBONO, SOLDAVEL, PRESSAO 3.000 LBS, DN 1 1/4"</t>
  </si>
  <si>
    <t>TE 90 GRAUS EM ACO CARBONO, SOLDAVEL, PRESSAO 3.000 LBS, DN 1"</t>
  </si>
  <si>
    <t>TE 90 GRAUS EM ACO CARBONO, SOLDAVEL, PRESSAO 3.000 LBS, DN 1/2"</t>
  </si>
  <si>
    <t>TE 90 GRAUS EM ACO CARBONO, SOLDAVEL, PRESSAO 3.000 LBS, DN 2 1/2"</t>
  </si>
  <si>
    <t>TE 90 GRAUS EM ACO CARBONO, SOLDAVEL, PRESSAO 3.000 LBS, DN 2"</t>
  </si>
  <si>
    <t>TE 90 GRAUS EM ACO CARBONO, SOLDAVEL, PRESSAO 3.000 LBS, DN 3"</t>
  </si>
  <si>
    <t>TE 90 GRAUS EM ACO CARBONO, SOLDAVEL, PRESSAO 3.000 LBS, DN 3/4"</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</si>
  <si>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</si>
  <si>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</si>
  <si>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</si>
  <si>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</si>
  <si>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</si>
  <si>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</si>
  <si>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</si>
  <si>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</si>
  <si>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</si>
  <si>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SEM ANEL DE SOLDA, BOLSA X BOLSA X BOLSA, 104 MM</t>
  </si>
  <si>
    <t>TE DE COBRE SEM ANEL DE SOLDA, BOLSA X BOLSA X BOLSA, 15 MM</t>
  </si>
  <si>
    <t>TE DE COBRE SEM ANEL DE SOLDA, BOLSA X BOLSA X BOLSA, 22 MM</t>
  </si>
  <si>
    <t>TE DE COBRE SEM ANEL DE SOLDA, BOLSA X BOLSA X BOLSA, 28 MM</t>
  </si>
  <si>
    <t>TE DE COBRE SEM ANEL DE SOLDA, BOLSA X BOLSA X BOLSA, 35 MM</t>
  </si>
  <si>
    <t>TE DE COBRE SEM ANEL DE SOLDA, BOLSA X BOLSA X BOLSA, 42 MM</t>
  </si>
  <si>
    <t>TE DE COBRE SEM ANEL DE SOLDA, BOLSA X BOLSA X BOLSA, 54 MM</t>
  </si>
  <si>
    <t>TE DE COBRE SEM ANEL DE SOLDA, BOLSA X BOLSA X BOLSA, 66 MM</t>
  </si>
  <si>
    <t>TE DE COBRE SEM ANEL DE SOLDA, BOLSA X BOLSA X BOLSA, 79 MM</t>
  </si>
  <si>
    <t>TE DE FERRO GALVANIZADO, DE 1 1/2"</t>
  </si>
  <si>
    <t>TE DE FERRO GALVANIZADO, DE 1 1/4"</t>
  </si>
  <si>
    <t>TE DE FERRO GALVANIZADO, DE 1"</t>
  </si>
  <si>
    <t>TE DE FERRO GALVANIZADO, DE 1/2"</t>
  </si>
  <si>
    <t>TE DE FERRO GALVANIZADO, DE 2 1/2"</t>
  </si>
  <si>
    <t>TE DE FERRO GALVANIZADO, DE 2"</t>
  </si>
  <si>
    <t>TE DE FERRO GALVANIZADO, DE 3"</t>
  </si>
  <si>
    <t>TE DE FERRO GALVANIZADO, DE 3/4"</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</si>
  <si>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</si>
  <si>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</si>
  <si>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</si>
  <si>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</si>
  <si>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</si>
  <si>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</si>
  <si>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</si>
  <si>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</si>
  <si>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</si>
  <si>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</si>
  <si>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</si>
  <si>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</si>
  <si>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</si>
  <si>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</si>
  <si>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</si>
  <si>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</si>
  <si>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</si>
  <si>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</si>
  <si>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</si>
  <si>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</si>
  <si>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</si>
  <si>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</si>
  <si>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</si>
  <si>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</si>
  <si>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</si>
  <si>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</si>
  <si>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</si>
  <si>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3/4" X 1/2"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</si>
  <si>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</si>
  <si>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</si>
  <si>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</si>
  <si>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</si>
  <si>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</si>
  <si>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</si>
  <si>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DE AGUA</t>
  </si>
  <si>
    <t>TE DE REDUCAO, PVC PBA, BBB, JE, DN 100 X 75 / DE 110 X 85 MM, PARA REDE DE AGUA</t>
  </si>
  <si>
    <t>TE DE REDUCAO, PVC PBA, BBB, JE, DN 75 X 50 / DE 85 X 60 MM, PARA REDE DE AGUA</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</si>
  <si>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</si>
  <si>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</si>
  <si>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</si>
  <si>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</si>
  <si>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</si>
  <si>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</si>
  <si>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</si>
  <si>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</si>
  <si>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</si>
  <si>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</si>
  <si>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 63 X 20 MM - LIGACAO PREDIAL DE AGUA</t>
  </si>
  <si>
    <t>TE DE SERVICO INTEGRADO, EM POLIPROPILENO (PP), PARA TUBOS EM PEAD/PVC, 60 X 20 MM - LIGACAO PREDIAL DE AGUA</t>
  </si>
  <si>
    <t>TE DE SERVICO INTEGRADO, EM POLIPROPILENO (PP), PARA TUBOS EM PEAD/PVC, 60 X 32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</si>
  <si>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</si>
  <si>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</si>
  <si>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</si>
  <si>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</si>
  <si>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</si>
  <si>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</si>
  <si>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</si>
  <si>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</si>
  <si>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</si>
  <si>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</si>
  <si>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</si>
  <si>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SEM ANEL DE SOLDA, ROSCA F X BOLSA X ROSCA F, 1/2" X 15 X 1/2"</t>
  </si>
  <si>
    <t>TE DUPLA CURVA BRONZE/LATAO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</si>
  <si>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</si>
  <si>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</si>
  <si>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</si>
  <si>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</si>
  <si>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</si>
  <si>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</si>
  <si>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</si>
  <si>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</si>
  <si>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</si>
  <si>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</si>
  <si>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</si>
  <si>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</si>
  <si>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</si>
  <si>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</si>
  <si>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</si>
  <si>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</si>
  <si>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</si>
  <si>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</si>
  <si>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</si>
  <si>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</si>
  <si>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</si>
  <si>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</si>
  <si>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</si>
  <si>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</si>
  <si>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</si>
  <si>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</si>
  <si>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</si>
  <si>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</si>
  <si>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</si>
  <si>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</si>
  <si>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</si>
  <si>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</si>
  <si>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</si>
  <si>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</si>
  <si>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</si>
  <si>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</si>
  <si>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</si>
  <si>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</si>
  <si>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</si>
  <si>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</si>
  <si>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</si>
  <si>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</si>
  <si>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</si>
  <si>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</si>
  <si>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</si>
  <si>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</si>
  <si>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</si>
  <si>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</si>
  <si>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</si>
  <si>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</si>
  <si>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</si>
  <si>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</si>
  <si>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</si>
  <si>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</si>
  <si>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</si>
  <si>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</si>
  <si>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</si>
  <si>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</si>
  <si>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DE AGUA</t>
  </si>
  <si>
    <t>TE, PVC PBA, BBB, 90 GRAUS, DN 50 / DE 60 MM, PARA REDE DE AGUA</t>
  </si>
  <si>
    <t>TE, PVC PBA, BBB, 90 GRAUS, DN 75 / DE 85 MM, PARA REDE DE AGUA</t>
  </si>
  <si>
    <t>TE, PVC, 90 GRAUS, BBB, JE, DN 200 MM, PARA REDE COLETORA ESGOTO</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</si>
  <si>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</si>
  <si>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</si>
  <si>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</si>
  <si>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</si>
  <si>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</si>
  <si>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</si>
  <si>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</si>
  <si>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</si>
  <si>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</si>
  <si>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</si>
  <si>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</si>
  <si>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 (HORISTA)</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</si>
  <si>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</si>
  <si>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</si>
  <si>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10,5* CM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</si>
  <si>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</si>
  <si>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</si>
  <si>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</si>
  <si>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</si>
  <si>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</si>
  <si>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</si>
  <si>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</si>
  <si>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</si>
  <si>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</si>
  <si>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</si>
  <si>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</si>
  <si>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</si>
  <si>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</si>
  <si>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</si>
  <si>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</si>
  <si>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</si>
  <si>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</si>
  <si>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</si>
  <si>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</si>
  <si>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</si>
  <si>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</si>
  <si>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</si>
  <si>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</si>
  <si>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</si>
  <si>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</si>
  <si>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</si>
  <si>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</si>
  <si>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</si>
  <si>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</si>
  <si>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</si>
  <si>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</si>
  <si>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</si>
  <si>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</si>
  <si>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</si>
  <si>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</si>
  <si>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</si>
  <si>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TRANSLUCIDA / INCOLOR, E = *0,6* MM, DE *0,50 X 2,44* M (L X C)</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</si>
  <si>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</si>
  <si>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</si>
  <si>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</si>
  <si>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</si>
  <si>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</si>
  <si>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</si>
  <si>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</si>
  <si>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</si>
  <si>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</si>
  <si>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</si>
  <si>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</si>
  <si>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</si>
  <si>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</si>
  <si>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</si>
  <si>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</si>
  <si>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</si>
  <si>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</si>
  <si>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</si>
  <si>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</si>
  <si>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</si>
  <si>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</si>
  <si>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</si>
  <si>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</si>
  <si>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</si>
  <si>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</si>
  <si>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</si>
  <si>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</si>
  <si>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</si>
  <si>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</si>
  <si>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</si>
  <si>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</si>
  <si>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</si>
  <si>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</si>
  <si>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</si>
  <si>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</si>
  <si>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</si>
  <si>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</si>
  <si>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</si>
  <si>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</si>
  <si>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</si>
  <si>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</si>
  <si>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</si>
  <si>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 TELHADISTA (HORISTA)</t>
  </si>
  <si>
    <t>TELHADOR / TELHADISTA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</si>
  <si>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</si>
  <si>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</si>
  <si>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</si>
  <si>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</si>
  <si>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</si>
  <si>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</si>
  <si>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</si>
  <si>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</si>
  <si>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</si>
  <si>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</si>
  <si>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</si>
  <si>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</si>
  <si>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</si>
  <si>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</si>
  <si>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1 CABO, PARA CABOS DE 4 A 10 MM2, COM 2 FUROS PARA FIXACAO</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</si>
  <si>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</si>
  <si>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</si>
  <si>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</si>
  <si>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</si>
  <si>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</si>
  <si>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</si>
  <si>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</si>
  <si>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</si>
  <si>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</si>
  <si>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</si>
  <si>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</si>
  <si>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</si>
  <si>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</si>
  <si>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</si>
  <si>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</si>
  <si>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</si>
  <si>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</si>
  <si>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</si>
  <si>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</si>
  <si>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</si>
  <si>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</si>
  <si>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</si>
  <si>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DE *5,5 X 11 X 23* CM (L X A X C), COM 21 FUROS</t>
  </si>
  <si>
    <t>TIJOLO CERAMICO MACICO APARENTE 2 FUROS DE *6,5 X 10 X 20* CM (L X A X C)</t>
  </si>
  <si>
    <t>TIJOLO CERAMICO MACICO APARENTE DE *6 X 12 X 24* CM (L X A X C)</t>
  </si>
  <si>
    <t>TIJOLO CERAMICO MACICO COMUM DE *5 X 10 X 20* CM (L X A X C)</t>
  </si>
  <si>
    <t>TIJOLO CERAMICO REFRATARIO DE *2,5 X 11,4 X 22,9* CM (L X A X C)</t>
  </si>
  <si>
    <t>TIJOLO CERAMICO REFRATARIO DE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</si>
  <si>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</si>
  <si>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</si>
  <si>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</si>
  <si>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</si>
  <si>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</si>
  <si>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</si>
  <si>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</si>
  <si>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</si>
  <si>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</si>
  <si>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</si>
  <si>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</si>
  <si>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</si>
  <si>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</si>
  <si>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</si>
  <si>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</si>
  <si>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</si>
  <si>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</si>
  <si>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</si>
  <si>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</si>
  <si>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</si>
  <si>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</si>
  <si>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</si>
  <si>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</si>
  <si>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</si>
  <si>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</si>
  <si>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</si>
  <si>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</si>
  <si>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</si>
  <si>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</si>
  <si>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X 400 MM</t>
  </si>
  <si>
    <t>TOALHEIRO PLASTICO TIPO DISPENSER PARA PAPEL TOALHA INTERFOLHADO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</si>
  <si>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</si>
  <si>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</si>
  <si>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</si>
  <si>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</si>
  <si>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</si>
  <si>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</si>
  <si>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</si>
  <si>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</si>
  <si>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</si>
  <si>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</si>
  <si>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</si>
  <si>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</si>
  <si>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</si>
  <si>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</si>
  <si>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</si>
  <si>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</si>
  <si>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</si>
  <si>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</si>
  <si>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</si>
  <si>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</si>
  <si>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</si>
  <si>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</si>
  <si>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</si>
  <si>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</si>
  <si>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VAZAO TOTAL PARA CAIXA D'AGUA, AGUA FRIA, BITOLA 1", COM HASTE E TORNEIRA METALICOS E BALAO PLASTICO</t>
  </si>
  <si>
    <t>TORNEIRA DE BOIA VAZAO TOTAL PARA CAIXA D'AGUA, AGUA FRIA, BITOLA 1/2", COM HASTE E TORNEIRA METALICOS E BALAO PLASTICO</t>
  </si>
  <si>
    <t>TORNEIRA DE BOIA VAZAO TOTAL PARA CAIXA D'AGUA, AGUA FRIA, BITOLA 3/4", COM HASTE E TORNEIRA METALICOS E BALAO PLASTICO</t>
  </si>
  <si>
    <t>TORNEIRA DE MESA PARA LAVATORIO, METALICA CROMADA, COM MISTURADOR MONOCOMANDO, BICA BAIXA</t>
  </si>
  <si>
    <t>TORNEIRA DE MESA PARA LAVATORIO, METALICA CROMADA, COM SENSOR DE APROXIMACAO ELETRICO, BIVOLT</t>
  </si>
  <si>
    <t>TORNEIRA DE MESA/BANCADA, PARA LAVATORIO, FIXA, METALICA CROMADA, PADRAO POPULAR, 1/2" OU 3/4"</t>
  </si>
  <si>
    <t>TORNEIRA DE METAL AMARELO, PARA TANQUE / JARDIM, DE PAREDE, COM BICO PLASTICO, CANO CURTO, AREA EXTERNA, PADRAO POPULAR / USO GERAL, 1/2" OU 3/4"</t>
  </si>
  <si>
    <t>TORNEIRA DE METAL AMARELO, PARA TANQUE / JARDIM, DE PAREDE, SEM BICO, CANO CURTO, PADRAO POPULAR / USO GERAL, 1/2" OU 3/4"</t>
  </si>
  <si>
    <t>TORNEIRA ELETRICA DE PAREDE, PLASTICA, BICA ALTA, PARA COZINHA, 5500 W (110/220 V)</t>
  </si>
  <si>
    <t>TORNEIRA METALICA CROMADA CANO CURTO, SEM BICO, SEM AREJADOR, DE PAREDE, PARA TANQUE E USO GERAL, 1/2" OU 3/4"</t>
  </si>
  <si>
    <t>TORNEIRA METALICA CROMADA DE MESA PARA LAVATORIO, BICA ALTA, COM AREJADOR</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</si>
  <si>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</si>
  <si>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</si>
  <si>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t>
  </si>
  <si>
    <t>TORNEIRA METALICA CROMADA DE PAREDE, PARA COZINHA, BICA MOVEL, COM AREJADOR, 1/2" OU 3/4"</t>
  </si>
  <si>
    <t>TORNEIRA METALICA CROMADA PARA JARDIM / TANQUE, COM BICO PLASTICO, CANO LONGO, DE PAREDE, PADRAO POPULAR / USO GERAL, 1/2" OU 3/4"</t>
  </si>
  <si>
    <t>TORNEIRA METALICA CROMADA PARA TANQUE / JARDIM, SEM BICO, CANO LONGO, DE PAREDE, PADRAO POPULAR / USO GERAL, 1/2" OU 3/4"</t>
  </si>
  <si>
    <t>TORNEIRA METALICA CROMADA, CANO CURTO, COM AREJADOR, SEM BICO PLASTICO, DE PAREDE, PARA USO GERAL, 1/2" OU 3/4"</t>
  </si>
  <si>
    <t>TORNEIRA METALICA CROMADA, DE MESA/BANCADA, PARA COZINHA, BICA MOVEL, COM AREJADOR, 1/2" OU 3/4"</t>
  </si>
  <si>
    <t>TORNEIRA METALICA CROMADA, RETA, DE PAREDE, PARA COZINHA, COM AREJADOR, PADRAO POPULAR, 1/2" OU 3/4"</t>
  </si>
  <si>
    <t>TORNEIRA METALICA CROMADA, RETA, DE PAREDE, PARA COZINHA, SEM BICO, SEM AREJADOR, PADRAO POPULAR, 1/2" OU 3/4"</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</si>
  <si>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</si>
  <si>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</si>
  <si>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t>
  </si>
  <si>
    <t>TORNEIRA PLASTICA PARA TANQUE 1/2" OU 3/4"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</si>
  <si>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</si>
  <si>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</si>
  <si>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</si>
  <si>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</si>
  <si>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</si>
  <si>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</si>
  <si>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</si>
  <si>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</si>
  <si>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</si>
  <si>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</si>
  <si>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</si>
  <si>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</si>
  <si>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</si>
  <si>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</si>
  <si>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125 HP, PESO OPERACIONAL DE 12,9 T, COM LAMINA COM CAPACIDADE DE 2,7 M3</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</si>
  <si>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</si>
  <si>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</si>
  <si>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</si>
  <si>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</si>
  <si>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</si>
  <si>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</si>
  <si>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</si>
  <si>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</si>
  <si>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</si>
  <si>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</si>
  <si>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</si>
  <si>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</si>
  <si>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</si>
  <si>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</si>
  <si>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</si>
  <si>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</si>
  <si>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</si>
  <si>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</si>
  <si>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</si>
  <si>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FRISADO PARA RODIZIO (VERGALHAO MACICO), EM ALUMINIO, COM DIMENSOES DE *6 X 6* MM</t>
  </si>
  <si>
    <t>TRINCHA CERDAS GRIS 1.1/2" (38 MM)</t>
  </si>
  <si>
    <t>TROLEY MANUAL CAPACIDADE 1 T</t>
  </si>
  <si>
    <t>TUBO / MANGUEIRA PRETA EM POLIETILENO, LINHA PESADA OU REFORCADA, TIPO ESPAGUETE, PARA INJECAO DE CALDA DE CIMENTO, D = 1/2", ESPESSURA 1,5 MM</t>
  </si>
  <si>
    <t>TUBO 26" EM CHAPA PRETA, E= 3/16", 147 KG/6 M</t>
  </si>
  <si>
    <t>TUBO 30" EM CHAPA PRETA, E= 1/4", 175 KG/6 M</t>
  </si>
  <si>
    <t>TUBO 30" EM CHAPA PRETA, E= 3/8", 177 KG/6 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</si>
  <si>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</si>
  <si>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</si>
  <si>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</si>
  <si>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</si>
  <si>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</si>
  <si>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</si>
  <si>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</si>
  <si>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</si>
  <si>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</si>
  <si>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 E= *3,38 MM, SCHEDULE 40, *2,50*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</si>
  <si>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</si>
  <si>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</si>
  <si>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</si>
  <si>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</si>
  <si>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</si>
  <si>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</si>
  <si>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</si>
  <si>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 E= *5,49 MM, SCHEDULE 40, *11,28*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</si>
  <si>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</si>
  <si>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</si>
  <si>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</si>
  <si>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</si>
  <si>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</si>
  <si>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</si>
  <si>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</si>
  <si>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</si>
  <si>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</si>
  <si>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</si>
  <si>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</si>
  <si>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(4"), E = 3,75 MM, *10,55*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</si>
  <si>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</si>
  <si>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</si>
  <si>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</si>
  <si>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32 MM (1 1/4"), E = 2,65 MM, *2,71* KG/M (NBR 5580)</t>
  </si>
  <si>
    <t>TUBO ACO GALVANIZADO COM COSTURA, CLASSE LEVE, DN 40 MM (1 1/2"), E = 3,00 MM, *3,48*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</si>
  <si>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</si>
  <si>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</si>
  <si>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</si>
  <si>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TUBO ACO GALVANIZADO COM COSTURA, CLASSE MEDIA, DN 1", E = 3,38 MM, PESO 2,50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</si>
  <si>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</si>
  <si>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</si>
  <si>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</si>
  <si>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2", E = *3,65* MM, PESO *5,10* KG/M (NBR 5580)</t>
  </si>
  <si>
    <t>TUBO ACO GALVANIZADO COM COSTURA, CLASSE MEDIA, DN 2.1/2", E = *3,65* MM, PESO *6,51* KG/M (NBR 5580)</t>
  </si>
  <si>
    <t>TUBO ACO GALVANIZADO COM COSTURA, CLASSE MEDIA, DN 3", E = *4,05* MM, PESO *8,47* KG/M (NBR 5580)</t>
  </si>
  <si>
    <t>TUBO ACO GALVANIZADO COM COSTURA, CLASSE MEDIA, DN 3/4", E = *2,65* MM, PESO *1,58*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</si>
  <si>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</si>
  <si>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</si>
  <si>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</si>
  <si>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</si>
  <si>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</si>
  <si>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</si>
  <si>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</si>
  <si>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</si>
  <si>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</si>
  <si>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</si>
  <si>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</si>
  <si>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</si>
  <si>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</si>
  <si>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</si>
  <si>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</si>
  <si>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</si>
  <si>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</si>
  <si>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</si>
  <si>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</si>
  <si>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</si>
  <si>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</si>
  <si>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</si>
  <si>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</si>
  <si>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</si>
  <si>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</si>
  <si>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</si>
  <si>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</si>
  <si>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</si>
  <si>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</si>
  <si>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</si>
  <si>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</si>
  <si>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</si>
  <si>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</si>
  <si>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</si>
  <si>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</si>
  <si>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</si>
  <si>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</si>
  <si>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</si>
  <si>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</si>
  <si>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</si>
  <si>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1/2" (42 MM), PARA INSTALACOES DE MEDIA PRESSAO PARA GASES COMBUSTIVEIS E MEDICINAIS</t>
  </si>
  <si>
    <t>TUBO DE COBRE CLASSE "A", DN = 1 1/4" (35 MM), PARA INSTALACOES DE MEDIA PRESSAO PARA GASES COMBUSTIVEIS E MEDICINAIS</t>
  </si>
  <si>
    <t>TUBO DE COBRE CLASSE "A", DN = 1" (28 MM), PARA INSTALACOES DE MEDIA PRESSAO PARA GASES COMBUSTIVEIS E MEDICINAIS</t>
  </si>
  <si>
    <t>TUBO DE COBRE CLASSE "A", DN = 1/2" (15 MM), PARA INSTALACOES DE MEDIA PRESSAO PARA GASES COMBUSTIVEIS E MEDICINAIS</t>
  </si>
  <si>
    <t>TUBO DE COBRE CLASSE "A", DN = 2 1/2" (66 MM), PARA INSTALACOES DE MEDIA PRESSAO PARA GASES COMBUSTIVEIS E MEDICINAIS</t>
  </si>
  <si>
    <t>TUBO DE COBRE CLASSE "A", DN = 2" (54 MM), PARA INSTALACOES DE MEDIA PRESSAO PARA GASES COMBUSTIVEIS E MEDICINAIS</t>
  </si>
  <si>
    <t>TUBO DE COBRE CLASSE "A", DN = 3" (79 MM), PARA INSTALACOES DE MEDIA PRESSAO PARA GASES COMBUSTIVEIS E MEDICINAIS</t>
  </si>
  <si>
    <t>TUBO DE COBRE CLASSE "A", DN = 3/4" (22 MM), PARA INSTALACOES DE MEDIA PRESSAO PARA GASES COMBUSTIVEIS E MEDICINAIS</t>
  </si>
  <si>
    <t>TUBO DE COBRE CLASSE "A", DN = 4"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</si>
  <si>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</si>
  <si>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</si>
  <si>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</si>
  <si>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</si>
  <si>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</si>
  <si>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</si>
  <si>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</si>
  <si>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</si>
  <si>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</si>
  <si>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</si>
  <si>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</si>
  <si>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</si>
  <si>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</si>
  <si>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</si>
  <si>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</si>
  <si>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</si>
  <si>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</si>
  <si>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</si>
  <si>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</si>
  <si>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</si>
  <si>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</si>
  <si>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</si>
  <si>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</si>
  <si>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</si>
  <si>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</si>
  <si>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</si>
  <si>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PA-1, COM ENCAIXE PONTA E BOLSA, DIAMETRO NOMINAL DE = 600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</si>
  <si>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</si>
  <si>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</si>
  <si>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</si>
  <si>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</si>
  <si>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</si>
  <si>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</si>
  <si>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</si>
  <si>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</si>
  <si>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</si>
  <si>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</si>
  <si>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</si>
  <si>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</si>
  <si>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</si>
  <si>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</si>
  <si>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</si>
  <si>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</si>
  <si>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</si>
  <si>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</si>
  <si>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</si>
  <si>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</si>
  <si>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</si>
  <si>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</si>
  <si>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</si>
  <si>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</si>
  <si>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</si>
  <si>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</si>
  <si>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</si>
  <si>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</si>
  <si>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</si>
  <si>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</si>
  <si>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</si>
  <si>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</si>
  <si>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</si>
  <si>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</si>
  <si>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</si>
  <si>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</si>
  <si>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</si>
  <si>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ARMADO, PRE MOLDADO PARA AGUAS PLUVIAIS, CLASSE PA-1, COM ENCAIXE PONTA E BOLSA, DIAMETRO NOMINAL DE 500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</si>
  <si>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</si>
  <si>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</si>
  <si>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</si>
  <si>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</si>
  <si>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</si>
  <si>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</si>
  <si>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</si>
  <si>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</si>
  <si>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</si>
  <si>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</si>
  <si>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</si>
  <si>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</si>
  <si>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</si>
  <si>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</si>
  <si>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</si>
  <si>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</si>
  <si>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</si>
  <si>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</si>
  <si>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</si>
  <si>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</si>
  <si>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</si>
  <si>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</si>
  <si>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</si>
  <si>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</si>
  <si>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</si>
  <si>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</si>
  <si>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</si>
  <si>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</si>
  <si>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</si>
  <si>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</si>
  <si>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</si>
  <si>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</si>
  <si>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</si>
  <si>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</si>
  <si>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</si>
  <si>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(SDR 26 - PN 05) PARA REDE DE AGUA OU ESGOTO (NBR 15561)</t>
  </si>
  <si>
    <t>TUBO DE POLIETILENO DE ALTA DENSIDADE, PEAD, PE-80, DE = 110 MM X 10,0 MM PAREDE, (SDR 11 - PN 12,5) PARA REDE DE AGUA OU ESGOTO (NBR 15561)</t>
  </si>
  <si>
    <t>TUBO DE POLIETILENO DE ALTA DENSIDADE, PEAD, PE-80, DE = 160 MM X 14,6 MM PAREDE, (SDR 11 - PN 12,5) PARA REDE DE AGUA OU ESGOTO (NBR 15561)</t>
  </si>
  <si>
    <t>TUBO DE POLIETILENO DE ALTA DENSIDADE, PEAD, PE-80, DE = 900 MM X 34,7 MM PAREDE, (SDR 26 - PN 05) PARA REDE DE AGUA OU ESGOTO (NBR 15561)</t>
  </si>
  <si>
    <t>TUBO DE POLIETILENO DE ALTA DENSIDADE, PEAD, PE-80, DE= 200 MM X 18,2 MM PAREDE, (SDR 11 - PN 12,5) PARA REDE DE AGUA OU ESGOTO (NBR 15561)</t>
  </si>
  <si>
    <t>TUBO DE POLIETILENO DE ALTA DENSIDADE, PEAD, PE-80, DE= 315 MM X 28,7 MM PAREDE, (SDR 11 - PN 12,5) PARA REDE DE AGUA OU ESGOTO (NBR 15561)</t>
  </si>
  <si>
    <t>TUBO DE POLIETILENO DE ALTA DENSIDADE, PEAD, PE-80, DE= 400 MM X 36,4 MM PAREDE, (SDR 11 - PN 12,5) PARA REDE DE AGUA OU ESGOTO (NBR 15561)</t>
  </si>
  <si>
    <t>TUBO DE POLIETILENO DE ALTA DENSIDADE, PEAD, PE-80, DE= 50 MM X 4,6 MM PAREDE, (SDR 11 - PN 12,5) PARA REDE DE AGUA OU ESGOTO ( NBR 15561)</t>
  </si>
  <si>
    <t>TUBO DE POLIETILENO DE ALTA DENSIDADE, PEAD, PE-80, DE= 500 MM X 45,5 MM PAREDE, (SDR 11 - PN 12,5) PARA REDE DE AGUA OU ESGOTO (NBR 15561)</t>
  </si>
  <si>
    <t>TUBO DE POLIETILENO DE ALTA DENSIDADE, PEAD, PE-80, DE= 630 MM X 57,3 MM PAREDE (SDR 11 - PN 12,5) PARA REDE DE AGUA OU ESGOTO (NBR 15561)</t>
  </si>
  <si>
    <t>TUBO DE POLIETILENO DE ALTA DENSIDADE, PEAD, PE-80, DE= 730 MM X 34,1 MM PAREDE, (SDR 21 - PN 06) PARA REDE DE AGUA OU ESGOTO (NBR 15561)</t>
  </si>
  <si>
    <t>TUBO DE POLIETILENO DE ALTA DENSIDADE, PEAD, PE-80, DE= 75 MM X 6,9 MM PAREDE, (SRD 11 - PN 12,5) PARA REDE DE AGUA OU ESGOTO (NBR 15561)</t>
  </si>
  <si>
    <t>TUBO DE POLIETILENO DE ALTA DENSIDADE, PEAD, PE-80, DE= 800 MM X 30,8 MM PAREDE, (SDR 26 - PN 05) PARA REDE DE AGUA OU ESGOTO (NBR 15561)</t>
  </si>
  <si>
    <t>TUBO DE PVC, PBL, TIPO LEVE, DN = 250 MM, PARA VENTILACAO</t>
  </si>
  <si>
    <t>TUBO DE PVC, PBL, TIPO LEVE, DN = 300 MM, PARA VENTILACAO</t>
  </si>
  <si>
    <t>TUBO DE REVESTIMENTO, EM ACO, CORPO SCHEDULE 40, PONTEIRA SCHEDULE 80, ROSQUEAVEL E SEGMENTADO PARA PERFURACAO, DIAMETRO 10" (273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</si>
  <si>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</si>
  <si>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</si>
  <si>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</si>
  <si>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</si>
  <si>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</si>
  <si>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</si>
  <si>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</si>
  <si>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</si>
  <si>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</si>
  <si>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</si>
  <si>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</si>
  <si>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</si>
  <si>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</si>
  <si>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</si>
  <si>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GAS, DN *16* MM</t>
  </si>
  <si>
    <t>TUBO MULTICAMADA PEX GAS, DN *20* MM</t>
  </si>
  <si>
    <t>TUBO MULTICAMADA PEX GAS, DN *26* MM</t>
  </si>
  <si>
    <t>TUBO MULTICAMADA PEX GAS, DN *32* MM</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</si>
  <si>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</si>
  <si>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</si>
  <si>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</si>
  <si>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</si>
  <si>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</si>
  <si>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</si>
  <si>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</si>
  <si>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</si>
  <si>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</si>
  <si>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</si>
  <si>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</si>
  <si>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</si>
  <si>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</si>
  <si>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</si>
  <si>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</si>
  <si>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</si>
  <si>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</si>
  <si>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</si>
  <si>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</si>
  <si>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</si>
  <si>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</si>
  <si>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</si>
  <si>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</si>
  <si>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</si>
  <si>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</si>
  <si>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</si>
  <si>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</si>
  <si>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</si>
  <si>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</si>
  <si>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</si>
  <si>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</si>
  <si>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</si>
  <si>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</si>
  <si>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</si>
  <si>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</si>
  <si>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</si>
  <si>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</si>
  <si>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</si>
  <si>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</si>
  <si>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</si>
  <si>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</si>
  <si>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</si>
  <si>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</si>
  <si>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</si>
  <si>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</si>
  <si>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</si>
  <si>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</si>
  <si>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</si>
  <si>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</si>
  <si>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RIGIDO, CORRUGADO, PERFURADO DN 100 MM, PARA DRENAGEM, SISTEMA IRRIGACAO</t>
  </si>
  <si>
    <t>TUBO PVC, ROSCAVEL, 1 1/2", AGUA FRIA PREDIAL</t>
  </si>
  <si>
    <t>TUBO PVC, ROSCAVEL, 1 1/4", AGUA FRIA PREDIAL</t>
  </si>
  <si>
    <t>TUBO PVC, ROSCAVEL, 1", AGUA FRIA PREDIAL</t>
  </si>
  <si>
    <t>TUBO PVC, ROSCAVEL, 1/2", AGUA FRIA PREDIAL</t>
  </si>
  <si>
    <t>TUBO PVC, ROSCAVEL, 2 1/2", AGUA FRIA PREDIAL</t>
  </si>
  <si>
    <t>TUBO PVC, ROSCAVEL, 2", PARA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</si>
  <si>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</si>
  <si>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</si>
  <si>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</si>
  <si>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</si>
  <si>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</si>
  <si>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</si>
  <si>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</si>
  <si>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</si>
  <si>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</si>
  <si>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</si>
  <si>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</si>
  <si>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</si>
  <si>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</si>
  <si>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</si>
  <si>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</si>
  <si>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</si>
  <si>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</si>
  <si>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</si>
  <si>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</si>
  <si>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</si>
  <si>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</si>
  <si>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</si>
  <si>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</si>
  <si>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</si>
  <si>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</si>
  <si>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2"</t>
  </si>
  <si>
    <t>UNIAO COM ASSENTO CONICO DE FERRO LONGO (MACHO-FEMEA), DIAMETRO 3"</t>
  </si>
  <si>
    <t>UNIAO COM ASSENTO CONICO DE FERRO LONGO (MACHO-FEMEA), DIAMETRO 3/4"</t>
  </si>
  <si>
    <t>UNIAO COM ASSENTO CONICO DE FERRO LONGO (MACHO-FEMEA), DIAMETRO 4"</t>
  </si>
  <si>
    <t>UNIAO COM FLANGE PPR, COM PARAFUSOS,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</si>
  <si>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</si>
  <si>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</si>
  <si>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</si>
  <si>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</si>
  <si>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t>
  </si>
  <si>
    <t>UNIAO DE FERRO GALVANIZADO, COM ROSCA BSP, COM ASSENTO PLANO, DE 1/2"</t>
  </si>
  <si>
    <t>UNIAO DE FERRO GALVANIZADO, COM ROSCA BSP, COM ASSENTO PLANO, DE 2 1/2"</t>
  </si>
  <si>
    <t>UNIAO DE FERRO GALVANIZADO, COM ROSCA BSP, COM ASSENTO PLANO, DE 2"</t>
  </si>
  <si>
    <t>UNIAO DE FERRO GALVANIZADO, COM ROSCA BSP, COM ASSENTO PLANO, DE 3"</t>
  </si>
  <si>
    <t>UNIAO DE FERRO GALVANIZADO, COM ROSCA BSP, COM ASSENTO PLANO, DE 3/4"</t>
  </si>
  <si>
    <t>UNIAO DE FERRO GALVANIZADO, COM ROSCA BSP, COM ASSENTO PLANO, DE 4"</t>
  </si>
  <si>
    <t>UNIAO DUPLA PPR DN 25 MM, PARA AGUA QUENTE PREDIAL</t>
  </si>
  <si>
    <t>UNIAO DUPLA PPR, DN 20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</si>
  <si>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</si>
  <si>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</si>
  <si>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</si>
  <si>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</si>
  <si>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</si>
  <si>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</si>
  <si>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</si>
  <si>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</si>
  <si>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</si>
  <si>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</si>
  <si>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</si>
  <si>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</si>
  <si>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</si>
  <si>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</si>
  <si>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</si>
  <si>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</si>
  <si>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</si>
  <si>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</si>
  <si>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</si>
  <si>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</si>
  <si>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</si>
  <si>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</si>
  <si>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</si>
  <si>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</si>
  <si>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</si>
  <si>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</si>
  <si>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</si>
  <si>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</si>
  <si>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</si>
  <si>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</si>
  <si>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</si>
  <si>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</si>
  <si>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</si>
  <si>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</si>
  <si>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</si>
  <si>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</si>
  <si>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</si>
  <si>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E ACABAMENTO METALICO CROMADO</t>
  </si>
  <si>
    <t>VALVULA DE DESCARGA METALICA, BASE 1 1/4" E ACABAMENTO METALICO CROMADO</t>
  </si>
  <si>
    <t>VALVULA DE ESCOAMENTO PARA TANQUE, EM METAL CROMADO, 1.1/2 ", SEM LADRAO, COM TAMPAO PLASTICO</t>
  </si>
  <si>
    <t>VALVULA DE ESFERA BRUTA EM BRONZE, BITOLA 1 1/2"</t>
  </si>
  <si>
    <t>VALVULA DE ESFERA BRUTA EM BRONZE, BITOLA 1 1/4"</t>
  </si>
  <si>
    <t>VALVULA DE ESFERA BRUTA EM BRONZE, BITOLA 1"</t>
  </si>
  <si>
    <t>VALVULA DE ESFERA BRUTA EM BRONZE, BITOLA 1/2"</t>
  </si>
  <si>
    <t>VALVULA DE ESFERA BRUTA EM BRONZE, BITOLA 2"</t>
  </si>
  <si>
    <t>VALVULA DE ESFERA BRUTA EM BRONZE, BITOLA 3/4"</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</si>
  <si>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</si>
  <si>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</si>
  <si>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</si>
  <si>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</si>
  <si>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</si>
  <si>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 PARA FUNDO DE POCO</t>
  </si>
  <si>
    <t>VALVULA DE RETENCAO DE BRONZE, PE COM CRIVOS, EXTREMIDADE COM ROSCA, DE 3/4",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</si>
  <si>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</si>
  <si>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</si>
  <si>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</si>
  <si>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</si>
  <si>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</si>
  <si>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</si>
  <si>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</si>
  <si>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 400 PSI, TAMPA DE PORCA DE UNIAO, EXTREMIDADES COM ROSCA</t>
  </si>
  <si>
    <t>VALVULA DE RETENCAO HORIZONTAL, DE BRONZE (PN-25), 3/4",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</si>
  <si>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</si>
  <si>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</si>
  <si>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</si>
  <si>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 200 PSI, EXTREMIDADES COM ROSCA</t>
  </si>
  <si>
    <t>VALVULA DE RETENCAO VERTICAL, DE BRONZE (PN-16), 1/2", 200 PSI, EXTREMIDADES COM ROSCA</t>
  </si>
  <si>
    <t>VALVULA DE RETENCAO VERTICAL, DE BRONZE (PN-16), 2 1/2", 200 PSI, EXTREMIDADES COM ROSCA</t>
  </si>
  <si>
    <t>VALVULA DE RETENCAO VERTICAL, DE BRONZE (PN-16), 2", 200 PSI, EXTREMIDADES COM ROSCA</t>
  </si>
  <si>
    <t>VALVULA DE RETENCAO VERTICAL, DE BRONZE (PN-16), 3", 200 PSI, EXTREMIDADES COM ROSCA</t>
  </si>
  <si>
    <t>VALVULA DE RETENCAO VERTICAL, DE BRONZE (PN-16), 3/4", 200 PSI, EXTREMIDADES COM ROSCA</t>
  </si>
  <si>
    <t>VALVULA DE RETENCAO VERTICAL, DE BRONZE (PN-16), 4", 200 PSI, EXTREMIDADES COM ROSCA</t>
  </si>
  <si>
    <t>VALVULA EM METAL CROMADO PARA LAVATORIO, 1" SEM LADRAO</t>
  </si>
  <si>
    <t>VALVULA EM METAL CROMADO PARA PIA AMERICANA 3.1/2 X 1.1/2"</t>
  </si>
  <si>
    <t>VALVULA EM PLASTICO BRANCO PARA LAVATORIO 1 ", SEM UNHO, COM LADRAO</t>
  </si>
  <si>
    <t>VALVULA EM PLASTICO BRANCO PARA TANQUE 1.1/4" X 1.1/2 ", SEM UNHO E SEM LADRAO</t>
  </si>
  <si>
    <t>VALVULA EM PLASTICO BRANCO PARA TANQUE OU LAVATORIO 1 ", SEM UNHO E SEM LADRAO</t>
  </si>
  <si>
    <t>VALVULA EM PLASTICO CROMADO PARA LAVATORIO 1 ", SEM UNHO, COM LADRAO</t>
  </si>
  <si>
    <t>VALVULA EM PLASTICO CROMADO TIPO AMERICANA PARA PIA DE COZINHA 3.1/2"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</si>
  <si>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</si>
  <si>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</si>
  <si>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</si>
  <si>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</si>
  <si>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</si>
  <si>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</si>
  <si>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</si>
  <si>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</si>
  <si>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</si>
  <si>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</si>
  <si>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</si>
  <si>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VASSOURA MECANICA REBOCAVEL COM ESCOVA CILINDRICA LARGURA UTIL DE VARRIMENTO = 2,44M</t>
  </si>
  <si>
    <t>VEDACAO DE CALHA, EM BORRACHA COR PRETA, MEDIDA ENTRE 119 E 170 MM, PARA DRENAGEM PLUVIAL PREDIAL</t>
  </si>
  <si>
    <t>VERGALHAO ZINCADO ROSCA TOTAL, 1/4"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</si>
  <si>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</si>
  <si>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</si>
  <si>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</si>
  <si>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</si>
  <si>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</si>
  <si>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</si>
  <si>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</si>
  <si>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</si>
  <si>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</si>
  <si>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</si>
  <si>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VIBRADOR DE IMERSAO, DIAMETRO DA PONTEIRA DE *45* MM, COM MOTOR ELETRICO TRIFASICO DE 2 HP (2 CV)</t>
  </si>
  <si>
    <t>VIBROACABADORA DE ASFALTO SOBRE ESTEIRAS, LARG. PAVIM. 2,13 M A 4,55 M, POT. 74 KW/ 100 HP, CAP. 400  T/ H</t>
  </si>
  <si>
    <t>VIBROACABADORA DE ASFALTO SOBRE ESTEIRAS, LARG. PAVIM. 2,60 M A 5,75 M, POT. 110 HP, CAP. 450 T/ H</t>
  </si>
  <si>
    <t>VIBROACABADORA DE ASFALTO SOBRE ESTEIRAS, LARG. PAVIM. MAX. 8,00 M, POT. 100 KW/ 134 HP, CAP.  600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</si>
  <si>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</si>
  <si>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</si>
  <si>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</si>
  <si>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</si>
  <si>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</si>
  <si>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</si>
  <si>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</si>
  <si>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</si>
  <si>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</si>
  <si>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</si>
  <si>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</si>
  <si>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</si>
  <si>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</si>
  <si>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</si>
  <si>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</si>
  <si>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</si>
  <si>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</si>
  <si>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</si>
  <si>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</si>
  <si>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</si>
  <si>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</si>
  <si>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</si>
  <si>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</si>
  <si>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</si>
  <si>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</si>
  <si>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</si>
  <si>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</si>
  <si>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</si>
  <si>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</si>
  <si>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</si>
  <si>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</si>
  <si>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</si>
  <si>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</si>
  <si>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</si>
  <si>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</si>
  <si>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DE ESCORAMENTO H20, DE MADEIRA, PESO DE 5,00 A 5,20 KG/M, COM EXTREMIDADES PLASTICAS</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</si>
  <si>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</si>
  <si>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</si>
  <si>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</si>
  <si>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</si>
  <si>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 (HORISTA)</t>
  </si>
  <si>
    <t>VIGIA DIURNO (MENSALISTA)</t>
  </si>
  <si>
    <t>KIT PECAS PRE MOLDADAS PARA RAMPA ACESSIVEL, DIMENSOES PADRAO DE 2,20 M X 1,20 M X 1,80 M</t>
  </si>
  <si>
    <t>CANALETA DE CONCRETO ESTRUTURAL 14 X 19 X 29 CM - FBK 8,0 MPA</t>
  </si>
  <si>
    <t>MEIO BLOCO DE CONCRETO ESTRUTURAL 14 X 19 X 14 CM - FBK 8,0 MPA</t>
  </si>
  <si>
    <t>CANALETA DE CONCRETO ESTRUTURAL 14 X 19 X 39 CM FBK 8,0 MPA</t>
  </si>
  <si>
    <t>BLOCO DE CONCRETO ESTRUTURAL 14 X 19 X 34 CM - FBK 8,0 MPA</t>
  </si>
  <si>
    <t>MEIO BLOCO DE CONCRETO ESTRUTURAL 14 X 19 X 19 CM - FBK 8,0 MPA</t>
  </si>
  <si>
    <t>MEIO BLOCO DE SOLO-CIMENTO (TIJOLO ECOLOGICO) - *12,5 X 12,5 X 7* CM</t>
  </si>
  <si>
    <t>BLOCO DE SOLO-CIMENTO (TIJOLO ECOLOGICO) - *25 X 12,5 X 7* CM</t>
  </si>
  <si>
    <t>BLOCO TIPO CANALETA DE SOLO-CIMENTO (TIJOLO ECOLOGICO) - *25 X 12,5 X 7* CM</t>
  </si>
  <si>
    <t>ANEL DE VEDACAO/JUNTA ELASTICA, H = *21* MM, PARA TUBO DE CONCRETO, DN 1200 MM</t>
  </si>
  <si>
    <t>ANEL DE VEDACAO/JUNTA ELASTICA, H = *23* MM, PARA TUBO DE CONCRETO, DN 1500 MM</t>
  </si>
  <si>
    <t>TUBO DE CONCRETO ARMADO PARA ESGOTO SANITARIO, CLASSE EA-2, COM ENCAIXE PONTA E BOLSA, COM JUNTA ELASTICA, DIAMETRO NOMINAL DE 1200 MM</t>
  </si>
  <si>
    <t>TUBO DE CONCRETO ARMADO PARA ESGOTO SANITARIO, CLASSE EA-2, COM ENCAIXE PONTA E BOLSA, COM JUNTA ELASTICA, DIAMETRO NOMINAL DE 1500 MM</t>
  </si>
  <si>
    <t>ASFALTO DILUIDO DE PETROLEO CM-30</t>
  </si>
  <si>
    <t>EMULSAO ASFALTICA CATIONICA RR-2C PARA USO EM PAVIMENTACAO ASFALTICA</t>
  </si>
  <si>
    <t>MANGUEIRA FLEXIVEL TRANSPARENTE COM ESPIRAL AZUL, EM PVC, DIAM. 2" (50 MM), PARA SERVICOS LEVES DE SUCCAO E DESCARGA</t>
  </si>
  <si>
    <t>BOMBA CENTRIFUGA, MOTOR ELETRICO TRIFASICO 7,5 CV, DIAMETRO DE SUCCAO X ELEVACAO 3" X 2 1/2", VAZAO *40,9* A *98,8* M3/H, PRESSAO MAXIMA *20* MCA</t>
  </si>
  <si>
    <t>BOMBA CENTRIFUGA, MOTOR ELETRICO TRIFASICO 20 CV, DIAMETRO DE SUCCAO X ELEVACAO 3" X 2", VAZAO *40,7* A *98,2* M3/H, PRESSAO MAXIMA *55* MCA</t>
  </si>
  <si>
    <t>MANGUEIRA FLEXIVEL TRANSPARENTE COM ESPIRAL AZUL, EM PVC, DIAM. 4" (100 MM), PARA SERVICOS LEVES DE SUCCAO E DESCARGA</t>
  </si>
  <si>
    <t>QUADRO ELETRICO PARA 2 BOMBAS CENTRIFUGAS TRIFASICAS 1,5 CV, *22,5* CM DE ALTURA X *34,4* CM DE LARGURA X *42,5* CM DE PROFUNDIDADE, COMPLETO</t>
  </si>
  <si>
    <t>QUADRO ELETRICO PARA 2 BOMBAS CENTRIFUGAS TRIFASICAS 3 CV, *17* CM DE ALTURA X *27,8* CM DE LARGURA X *35,2* CM DE PROFUNDIDADE, COMPLETO</t>
  </si>
  <si>
    <t>BRISE FIXO COM PAINEL EM SECAO U (57,5 MM X 51 MM, ESPESSURA 0,5 MM, ESPACAMENTO 115 MM) DE ALUMINIO, COM PINTURA ELETROSTATICA BRANCA, ACABAMENTO LISO, FIXADO EM PORTA-PAINEL RANHURADO COM PINTURA ELETROSTATICA, FIXADO EM FACHADA OU ESTRUTURA DE PROJECAO, INCLUI ACESSORIOS DE INSTALACAO (PARAFUSOS E BUCHAS), NAO INCLUI A INSTALACAO, NAO INCLUI A ESTRUTURA DE PROJECAO</t>
  </si>
  <si>
    <t>BRISE FIXO COM PAINEL EM SECAO U (84 MM X 16 MM, ESPESSURA 0,4 MM, ESPACAMENTO 86 MM) DE ALUZINC, COM PINTURA ELETROSTATICA BRANCA, ACABAMENTO LISO, INCLINACAO DE 45 GRAUS, FIXADO EM PORTA-PAINEL RANHURADO COM PINTURA ELETROSTATICA, FIXADO EM FACHADA OU ESTRUTURA DE PROJECAO, INCLUI ACESSORIOS DE INSTALACAO (PARAFUSOS E BUCHAS), NAO INCLUI INSTALACAO, NAO INCLUI A ESTRUTURA DE PROJECAO</t>
  </si>
  <si>
    <t>CAIXA PROTETORA PARA CONDENSADORA DE AR-CONDICIONADO, VAZADA COMPOSTA POR PERFIS DE ALUMINIO, COM TOPO SEMI-ABERTO, COM TAMPA, FUNDO LISO, PINTURA ELETROSTATICA BRANCA, DIMENSOES 100 CM X 78 CM X 50 CM, INCLUI ACESSORIOS DE INSTALACAO, NAO INCLUI INSTALACAO</t>
  </si>
  <si>
    <t>CONJUNTO DE BRISE / VENEZIANA EM REQUADRO DE ALUMINIO DESLIZANTE / DE CORRER PARA FACHADA, COM MARCO 150 CM X 265 CM, PAINEIS EM PERFIS FIXOS TUBULARES 25 MM X 50 MM, ESPACAMENTO 79 MM, TRILHO INTERNO SIMPLES, PINTURA ELETROSTATICA BRANCA, ACABAMENTO LISO, INCLUI ACESSORIOS DE INSTALACAO (PARAFUSOS E BUCHAS), NAO INCLUI INSTALACAO</t>
  </si>
  <si>
    <t>CAIXA DE INSPECAO COM FUNDO, CONCRETO PRE-MOLDADO - DIMENSOES INTERNAS: 1,0 X 1,0 X 0,50 M</t>
  </si>
  <si>
    <t>GANCHO EM ACO, PARA CAIXA SUBTERRANEA GCS-2, DE 200 MM</t>
  </si>
  <si>
    <t>PARAFUSO CHUMBADOR - PCH 1 DO TIPO ANDORINHA (EM Y) COM PORCA INCLUSA, *12 X 80 MM*</t>
  </si>
  <si>
    <t>SUPORTE DEGRAU PARA CABOS PARA CAIXA SUBTERRANEA, 608 MM, 14 FUROS - SD2</t>
  </si>
  <si>
    <t>CANAL /CANALETA DE DRENAGEM EM CONCRETO POLIMERO, CLASSE C250, LARGURA EXTERIOR 13 CM, ALTURA EXTERIOR 9,5 CM, COMPRIMENTO DE 100 CM (INCLUI GRELHA GALVANIZADA E KIT DE FIXACAO COM PARAFUSO)</t>
  </si>
  <si>
    <t>FIXADOR PARA GRADIL EM POLIAMIDA, ACOMPANHA TAMPA ACABAMENTO (NAO INCLUI PARAFUSO ALLEN)</t>
  </si>
  <si>
    <t>PARAFUSO EM ACO INOX (TIPO ALLEN) M6 X 40 MM, COM CABECA BOLEADA / ABAULADA, SEXTAVADA INTERNA, COM ROSCA</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</si>
  <si>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</si>
  <si>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</si>
  <si>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MOURAO DE CONCRETO RETO, SECAO QUADRADA, *15 X 15 CM*, *H= 2,30 M*</t>
  </si>
  <si>
    <t>POLIMERO HIDROGEL / ADESIVO FIXADOR PARA HIDROSSEMEADURA/IRRIGACAO</t>
  </si>
  <si>
    <t>MIX DE SEMENTES PARA FORMACAO DE GRAMADOS, PARA HIDROSSEMEADURA</t>
  </si>
  <si>
    <t>MULCH DE FIBRA DE MADEIRA PROCESSADA</t>
  </si>
  <si>
    <t>TROMBETA OU FUNIL, DE ANCORAGEM ATIVA PARA CABOS COM ATE 2 CORDOALHAS DE DIAMETRO NOMINAL 12,7 MM</t>
  </si>
  <si>
    <t>BLOCO DE ANCORAGEM ATIVA PARA CABOS COM ATE 2 CORDOALHAS DE DIAMETRO NOMINAL 12,7 MM</t>
  </si>
  <si>
    <t>PLACA DE ANCORAGEM ATIVA PARA CABOS COM ATE 2 CORDOALHAS DE DIAMETRO NOMINAL 12,7 MM</t>
  </si>
  <si>
    <t>CUNHA DE ACO BIPARTIDA PARA FIXACAO DE CORDOALHA ENGRAXADA E PLASTIFICADA DE DIAMETRO NOMINAL 12,7 MM</t>
  </si>
  <si>
    <t>TROMBETA OU FUNIL, DE ANCORAGEM ATIVA PARA CABOS COM ATE 2 CORDOALHAS DE DIAMETRO NOMINAL 15,2 MM</t>
  </si>
  <si>
    <t>BLOCO DE ANCORAGEM ATIVA PARA CABOS COM ATE 2 CORDOALHAS DE DIAMETRO NOMINAL 15,2 MM</t>
  </si>
  <si>
    <t>PLACA DE ANCORAGEM ATIVA PARA CABOS COM ATE 2 CORDOALHAS DE DIAMETRO NOMINAL 15,2 MM</t>
  </si>
  <si>
    <t>CUNHA DE ACO BIPARTIDA PARA FIXACAO DE CORDOALHA ENGRAXADA E PLASTIFICADA DE DIAMETRO NOMINAL 15,2 MM</t>
  </si>
  <si>
    <t>TROMBETA OU FUNIL, DE ANCORAGEM ATIVA PARA CABOS COM ATE 12 CORDOALHAS DE DIAMETRO NOMINAL 12,7 MM</t>
  </si>
  <si>
    <t>BLOCO DE ANCORAGEM ATIVA PARA CABOS COM ATE 12 CORDOALHAS DE DIAMETRO NOMINAL 12,7 MM</t>
  </si>
  <si>
    <t>PLACA DE ANCORAGEM ATIVA PARA CABOS COM ATE 12 CORDOALHAS DE DIAMETRO NOMINAL 12,7 MM</t>
  </si>
  <si>
    <t>TROMBETA OU FUNIL, DE ANCORAGEM ATIVA PARA CABOS COM ATE 12 CORDOALHAS DE DIAMETRO NOMINAL 15,2 MM</t>
  </si>
  <si>
    <t>BLOCO DE ANCORAGEM ATIVA PARA CABOS COM ATE 12 CORDOALHAS DE DIAMETRO NOMINAL 15,2 MM</t>
  </si>
  <si>
    <t>PLACA DE ANCORAGEM ATIVA PARA CABOS COM ATE 12 CORDOALHAS DE DIAMETRO NOMINAL 15,2 MM</t>
  </si>
  <si>
    <t>TROMBETA OU FUNIL, DE ANCORAGEM ATIVA PARA CABOS COM ATE 4 CORDOALHAS DE DIAMETRO NOMINAL 12,7 MM</t>
  </si>
  <si>
    <t>BLOCO DE ANCORAGEM ATIVA PARA CABOS COM ATE 4 CORDOALHAS DE DIAMETRO NOMINAL 12,7 MM</t>
  </si>
  <si>
    <t>PLACA DE ANCORAGEM ATIVA PARA CABOS COM ATE 4 CORDOALHAS DE DIAMETRO NOMINAL 12,7 MM</t>
  </si>
  <si>
    <t>TROMBETA OU FUNIL, DE ANCORAGEM ATIVA PARA CABOS COM ATE 4 CORDOALHAS DE DIAMETRO NOMINAL 15,2 MM</t>
  </si>
  <si>
    <t>BLOCO DE ANCORAGEM ATIVA PARA CABOS COM ATE 4 CORDOALHAS DE DIAMETRO NOMINAL 15,2 MM</t>
  </si>
  <si>
    <t>PLACA DE ANCORAGEM ATIVA PARA CABOS COM ATE 4 CORDOALHAS DE DIAMETRO NOMINAL 15,2 MM</t>
  </si>
  <si>
    <t>TROMBETA OU FUNIL, DE ANCORAGEM ATIVA PARA CABOS COM ATE 6 CORDOALHAS DE DIAMETRO NOMINAL 12,7 MM</t>
  </si>
  <si>
    <t>BLOCO DE ANCORAGEM ATIVA PARA CABOS COM ATE 6 CORDOALHAS DE DIAMETRO NOMINAL 12,7 MM</t>
  </si>
  <si>
    <t>PLACA DE ANCORAGEM ATIVA PARA CABOS COM ATE 6 CORDOALHAS DE DIAMETRO NOMINAL 12,7 MM</t>
  </si>
  <si>
    <t>TROMBETA OU FUNIL, DE ANCORAGEM ATIVA PARA CABOS COM ATE 6 CORDOALHAS DE DIAMETRO NOMINAL 15,2 MM</t>
  </si>
  <si>
    <t>BLOCO DE ANCORAGEM ATIVA PARA CABOS COM ATE 6 CORDOALHAS DE DIAMETRO NOMINAL 15,2 MM</t>
  </si>
  <si>
    <t>PLACA DE ANCORAGEM ATIVA PARA CABOS COM ATE 6 CORDOALHAS DE DIAMETRO NOMINAL 15,2 MM</t>
  </si>
  <si>
    <t>TROMBETA OU FUNIL, DE ANCORAGEM ATIVA PARA CABOS COM ATE 7 CORDOALHAS DE DIAMETRO NOMINAL 12,7 MM</t>
  </si>
  <si>
    <t>BLOCO DE ANCORAGEM ATIVA PARA CABOS COM ATE 7 CORDOALHAS DE DIAMETRO NOMINAL 12,7 MM</t>
  </si>
  <si>
    <t>PLACA DE ANCORAGEM ATIVA PARA CABOS COM ATE 7 CORDOALHAS DE DIAMETRO NOMINAL 12,7 MM</t>
  </si>
  <si>
    <t>TROMBETA OU FUNIL, DE ANCORAGEM ATIVA PARA CABOS COM ATE 7 CORDOALHAS DE DIAMETRO NOMINAL 15,2 MM</t>
  </si>
  <si>
    <t>BLOCO DE ANCORAGEM ATIVA PARA CABOS COM ATE 7 CORDOALHAS DE DIAMETRO NOMINAL 15,2 MM</t>
  </si>
  <si>
    <t>PLACA DE ANCORAGEM ATIVA PARA CABOS COM ATE 7 CORDOALHAS DE DIAMETRO NOMINAL 15,2 MM</t>
  </si>
  <si>
    <t>CAP FECHADO PARA PROTENSAO DE CORDOALHA ENGRAXADA E PLASTIFICADA</t>
  </si>
  <si>
    <t>TUBETE PLASTICO PARA PROTENSAO DE CORDOALHA ENGRAXADA E PLASTIFICADA ATE 15,2 MM</t>
  </si>
  <si>
    <t>CAP ABERTO PARA ANCORAGEM ATIVA DE PROTENSAO DE CORDOALHA ENGRAXADA E PLASTIFICADA DE DIAMETRO NOMINAL 12,7 MM</t>
  </si>
  <si>
    <t>POCKET FORMER PARA ANCORAGEM ATIVA DE PROTENSAO DE CORDOALHA ENGRAXADA E PLASTIFICADA DE DIAMETRO NOMINAL DE 12,7 MM</t>
  </si>
  <si>
    <t>BLOCO DE ANCORAGEM DE FERRO FUNDIDO, PARA CORDOALHA ENGRAXADA E PLASTIFICADA DE DIAMETRO NOMINAL 12,7 MM</t>
  </si>
  <si>
    <t>CAP ABERTO PARA ANCORAGEM ATIVA DE PROTENSAO DE CORDOALHA ENGRAXADA E PLASTIFICADA DE DIAMETRO NOMINAL 15,2 MM</t>
  </si>
  <si>
    <t>POCKET FORMER PARA ANCORAGEM ATIVA DE PROTENSAO DE CORDOALHA ENGRAXADA E PLASTIFICADA DE DIAMETRO NOMINAL DE 15,2 MM</t>
  </si>
  <si>
    <t>BLOCO DE ANCORAGEM DE FERRO FUNDIDO, PARA CORDOALHA ENGRAXADA E PLASTIFICADA DE DIAMETRO NOMINAL 15,2 MM</t>
  </si>
  <si>
    <t>PLACA DE ACO CALANDRADA PARA ANCORAGEM PASSIVA, TIPO LACO OU "U",DE CABOS COM ATE 2 CORDOALHAS</t>
  </si>
  <si>
    <t>PLACA DE ACO CALANDRADA PARA ANCORAGEM PASSIVA, TIPO LACO OU "U", DE CABOS COM ATE 12 CORDOALHAS</t>
  </si>
  <si>
    <t>PLACA DE ACO CALANDRADA PARA ANCORAGEM PASSIVA, TIPO LACO OU "U",DE CABOS COM ATE 4 CORDOALHAS</t>
  </si>
  <si>
    <t>PLACA DE ACO CALANDRADA PARA ANCORAGEM PASSIVA, TIPO LACO OU "U", DE CABOS COM ATE 6 CORDOALHAS</t>
  </si>
  <si>
    <t>PLACA DE ACO CALANDRADA PARA ANCORAGEM PASSIVA, TIPO LACO OU "U", DE CABOS COM ATE 7 CORDOALHAS</t>
  </si>
  <si>
    <t>BAINHA METALICA GALVANIZADA REDONDA, COM DIAMETRO NOMINAL DE 35 MM</t>
  </si>
  <si>
    <t>BAINHA METALICA GALVANIZADA REDONDA, COM DIAMETRO NOMINAL DE 40 MM</t>
  </si>
  <si>
    <t>BAINHA METALICA GALVANIZADA REDONDA, COM DIAMETRO NOMINAL DE 50 MM</t>
  </si>
  <si>
    <t>BAINHA METALICA GALVANIZADA REDONDA, COM DIAMETRO NOMINAL DE 55 MM</t>
  </si>
  <si>
    <t>BAINHA METALICA GALVANIZADA REDONDA, COM DIAMETRO NOMINAL DE 60 MM</t>
  </si>
  <si>
    <t>BAINHA METALICA GALVANIZADA REDONDA, COM DIAMETRO NOMINAL DE 65 MM</t>
  </si>
  <si>
    <t>BAINHA METALICA GALVANIZADA REDONDA, COM DIAMETRO NOMINAL DE 80 MM</t>
  </si>
  <si>
    <t>CORDOALHA NUA PARA PROTENSAO, ACO CP 190 RB, DIAMETRO NOMINAL DE 12,70 MM</t>
  </si>
  <si>
    <t>CORDOALHA NUA PARA PROTENSAO, ACO CP 190 RB, DIAMETRO NOMINAL DE 15,20 MM</t>
  </si>
  <si>
    <t>CORDOALHA NUA PARA PROTENSAO, ACO CP 210 RB, DIAMETRO NOMINAL DE 12,70 MM</t>
  </si>
  <si>
    <t>CORDOALHA NUA PARA PROTENSAO, ACO CP 210 RB, DIAMETRO NOMINAL DE 15,20 MM</t>
  </si>
  <si>
    <t>CORDOALHA ENGRAXADA E PLASTIFICADA PEAD, PARA PROTENSAO, ACO CP 190 RB, DIAMETRO NOMINAL DE 12,70 MM</t>
  </si>
  <si>
    <t>CORDOALHA ENGRAXADA E PLASTIFICADA PEAD, PARA PROTENSAO, ACO CP 190 RB, DIAMETRO NOMINAL DE 15,20 MM</t>
  </si>
  <si>
    <t>CORDOALHA ENGRAXADA E PLASTIFICADA PEAD, PARA PROTENSAO, ACO CP 210 RB, DIAMETRO NOMINAL DE 12,70 MM</t>
  </si>
  <si>
    <t>CORDOALHA ENGRAXADA E PLASTIFICADA PEAD, PARA PROTENSAO, ACO CP 210 RB, DIAMETRO NOMINAL DE 15,20 MM</t>
  </si>
  <si>
    <t>BATE ESTACA PARA INSTALACAO DE DEFENSAS METALICAS (GUARD RAIL) FIXO</t>
  </si>
  <si>
    <t>BETONEIRA CAPACIDADE NOMINAL DE 250 L, CAPACIDADE DE MISTURA DE *200* L, MOTOR ELETRICO MONOFASICO POTENCIA 1CV SEM CARREGADOR</t>
  </si>
  <si>
    <t>CALDEIRA DE ASFALTO A GAS COM TERMOMETRO, CAPACIDADE 100 LITROS</t>
  </si>
  <si>
    <t>TANQUE PARA HIDROSSEMEADURA, COM CAPACIDADE DE *8.000* LITROS, BOMBA E MANGUEIRAS PARA LANCAMENTO, MOTOR DIESEL COM POTENCIA DE 105 CV, 4 CILINDROS, EIXO MISTURADOR (NAO INCLUI CAMINHAO)</t>
  </si>
  <si>
    <t>CENTRAL DE LAMA BENTONITICA (DEPOSITO DE BENTONITA, MISTURADOR DE ALTA TURBULENCIA, SILO DE ARMAZENAMENTO DE LAMA E AGUA)</t>
  </si>
  <si>
    <t>COMPRESSOR DE AR, VAZAO DE 10 PCM, RESERVATORIO 100 L, PRESSAO DE TRABALHO ENTRE 6,9 E 9,7 BAR, POTENCIA 2 HP, TENSAO 110/220 V</t>
  </si>
  <si>
    <t>BOMBA HIDRAULICA MANUAL PARA MACACO HIDRAULICO DE PROTENSAO DE CORDOALHAS, DUPLA ACAO, PRESSAO MAXIMA 700 KG/CM2, CAPACIDADE DO RESERVATORIO DE 8000 CM3(INCLUI MANOMETRO E MANGUEIRA)</t>
  </si>
  <si>
    <t>CILINDRO HIDRAULICO PARA PROTENSAO DE MONOBARRAS, COM HASTE VAZADA, ESFORCO MAXIMO DE 30 TONELADAS</t>
  </si>
  <si>
    <t>MACACO PARA PROTENSAO DE CORDOALHAS, MP 5-7-B, ESFORCO MAXIMO DE 115 TONELADAS</t>
  </si>
  <si>
    <t>CENTRAL DE BOMBEAMENTO HIDRAULICA MOTORIZADA, MOTOR 1,8 KW, 12000 RPM, MONOFASICO DE 220 VOLTS, AJUSTAVEL DE 0 ATE 700 BAR</t>
  </si>
  <si>
    <t>MACACO HIDRAULICO DE PROTENSAO, DUPLA ACAO PARA MONOCABO DE ACO DE 12,7 MM, CAPACIDADE MAXIMA DE 20 TONELADAS, PRESSAO MAXIMA DE 700 BAR</t>
  </si>
  <si>
    <t>MACACO HIDRAULICO DE PROTENSAO, DUPLA ACAO PARA MONOCABO DE ACO DE 15,2 MM, CAPACIDADE MAXIMA DE 30 TONELADAS, PRESSAO MAXIMA DE 700 BAR</t>
  </si>
  <si>
    <t>MAQUINA DOBRADEIRA TDC, ESPESSURA 1,5 MM</t>
  </si>
  <si>
    <t>ENCERADEIRA INDUSTRIAL *400 MM*, MOTOR 1 HP, 220 V, INCLUI SUPORTE DE DISCO E ESCOVA DE NYLON</t>
  </si>
  <si>
    <t>MARTELO ROMPEDOR HIDRAULICO ACOPLAVEL PARA RETROESCAVADEIRAS / ESCAVADEIRAS, *1500 A 1700* KG</t>
  </si>
  <si>
    <t>ESTABILIZADOR DE LINHA E PRESSAO, CAPACIDADE DE 120 BAR, COM MANOMETRO DE LEITURA, REGISTRO DE 1" COM RETORNO E LINHA</t>
  </si>
  <si>
    <t>FURADEIRA ELETROMAGNETICA, VELOCIDADE (SEM CARGA/ COM CARGA) 450/ 270 RPM, ESPESSURA MAXIMA DA CHAPA A SER FURADA 50 MM, PORCA DE ADESAO MAGNETICA 17000 N, POTENCIA 1100 W, ALIMENTACAO 220 - 60 HZ, MONOFASICA</t>
  </si>
  <si>
    <t>GRUPO GERADOR DIESEL, COM CARENAGEM, POTENCIA STANDART ENTRE 400 E 460 KVA, VELOCIDADE DE 1800 RPM, FREQUENCIA DE 60 HZ</t>
  </si>
  <si>
    <t>GUINDASTE DERRICK, LANCA DE *20* M, CARGA MAXIMA 10T, POTENCIA 45 KW</t>
  </si>
  <si>
    <t>GUINDASTE HIDRAULICO AUTOPROPELIDO, COM LANCA TRELICADA 40 M, CAPACIDADE MAXIMA 75 T, EQUIPADO COM CLAMSHELL</t>
  </si>
  <si>
    <t>GUINDASTE HIDRAULICO AUTOPROPELIDO, COM LANCA TRELICADA 41 M, CAPACIDADE MAXIMA DE ELEVACAO 43 T, POTENCIA 230 KW, EQUIPADO COM CACAMBA DE ARRASTO (DRAGLINE) DE 0,76 M3</t>
  </si>
  <si>
    <t>GUINDASTE HIDRAULICO RODOVIARIO, LANCA TELESCOPICA DE *50+20* M, CAPACIDADE MAXIMA DE 90T, 4 EIXOS, POTENCIA 330 KW, MOTOR DIESEL</t>
  </si>
  <si>
    <t>GUINDASTE SOBRE ESTEIRAS COM LANCA TRELICADA (27 A 58 M), CAPACIDADE DE CARGA MAXIMA DE 35 A 76,5 T</t>
  </si>
  <si>
    <t>GUINDASTE SOBRE ESTEIRAS, COM LANCA TRELICADA DE 27 M ATE 58 M, CAPACIDADE MAXIMA DE 35 T ATE 76,5 T, EQUIPADO COM CLAMSHELL - 220 KW (GARRA PARA PAREDE DIAFRAGMA, ESTACA BARRET, ETC)</t>
  </si>
  <si>
    <t>CESTA AEREA SIMPLES DE FIBRA, ISOLAMENTO CLASSE C  (NAO INCLUI LANCA)</t>
  </si>
  <si>
    <t>LIXADEIRA DE PAREDE, COM LED, POTENCIA 750 W, FREQUENCIA 60 HZ, VELOCIDADE 1000 A 2100 RPM, DIAMETRO DA LIXA 225 MM</t>
  </si>
  <si>
    <t>MARTELETE PERFURADOR/ ROMPEDOR ELETRICO, *800* W, 220 V</t>
  </si>
  <si>
    <t>MARTELO PERFURADOR PNEUMATICO MANUAL, HASTE 19 X 108 MM, *11* KG</t>
  </si>
  <si>
    <t>MINI GUINDASTE ARANHA SOBRE ESTEIRAS E LANCA TELESCOPICA, CAPACIDADE MAXIMA DE CARGA 3,0 TON, RAIO MAXIMO DE TRABALHO 8,25 M, ALTURA DE LANCA DO SOLO 9,2 M, 55 M DE CABO DE ACO 8 MM, MOTOR ELETRICO 220/380 VOLTS TRIFASICO</t>
  </si>
  <si>
    <t>MISTURADOR PARA PREPARO DE LAMA ESTABILIZANTE COM CAPACIDADE DE *4000* L, COM BOMBA CENTRIFUGA 5,5 HP A 23,07 HP, PARA SISTEMA DE FURO DIRECIONAL</t>
  </si>
  <si>
    <t>MAQUINA DEMARCADORA DE FAIXA DE TRAFEGO A FRIO, TRACAO MANUAL, POTENCIA DE 4 CV, PRESSAO MAX 3300 PSI</t>
  </si>
  <si>
    <t>MAQUINA FORMER DOBRAS DIVERSAS: 220V/380V TRIFASICO OU MONOFASICO, CAPACIDADE 0,5-1,27MM, MOTOR COM POTENCIA DE 2CV</t>
  </si>
  <si>
    <t>MAQUINA METALEIRA UNIVERSAL MULTIUSO, MODELO IW 110/180 BTD</t>
  </si>
  <si>
    <t>MAQUINA PARA SOLDA POR ELETROFUSAO PARA TUBOS DE POLIETILENO DE ALTA DENSIDADE (PEAD) COM DIAMETRO EXTERNO DE 20 A 1600 MM, POTENCIA ENTRE 3500 E 3680 W, TENSAO DE SAIDA CONTROLADA ENTRE 8 E 48 V, CORRENTE DE SOLDAGEM DE ATE 120 A, TENSAO DE ALIMENTACAO DE 230 V E CORRENTE DE ALIMENTACAO DE ATE 32 A, MONOFASICO, FREQUENCIA ENTRE 50 A 60 HZ, INCLUI CABOS DE SOLDAGEM E DE ALIMENTACAO E SCANNER</t>
  </si>
  <si>
    <t>MAQUINA PARA SOLDA POR ELETROFUSAO PARA TUBOS DE POLIETILENO DE ALTA DENSIDADE (PEAD) COM DIAMETRO EXTERNO DE 20 A 800 MM, POTENCIA ENTRE 2750 E 3000 W, TENSAO DE SAIDA CONTROLADA ENTRE 8 E 48 V, CORRENTE DE SOLDAGEM DE ATE 90 A, TENSAO DE ALIMENTACAO DE 230 V, CORRENTE DE ALIMENTACAO DE ATE 16 A, BIFASICO, FREQUECIA ENTRE 50 A 60 HZ, INCLUI CABOS DE SOLDAGEM E DE ALIMENTACAO E SCANNER</t>
  </si>
  <si>
    <t>MAQUINA PARA SOLDA POR TERMOFUSAO PARA TUBOS DE POLIETILENO DE ALTA DENSIDADE (PEAD) COM DIAMETRO EXTERNO DE 315 A 630 MM, POTENCIA ENTRE 8000 E 12350 W</t>
  </si>
  <si>
    <t>MAQUINA PARA SOLDA POR TERMOFUSAO PARA TUBOS DE POLIETILENO DE ALTA DENSIDADE (PEAD) COM DIAMETRO EXTERNO DE 710 A 1200 MM, POTENCIA ENTRE 16000 E 29500 W</t>
  </si>
  <si>
    <t>MAQUINA PARA SOLDA POR TERMOFUSAO PARA TUBOS DE POLIETILENO DE ALTA DENSIDADE (PEAD) COM DIAMETRO EXTERNO DE 90 A 315 MM, POTENCIA ENTRE 2500 E 5350 W</t>
  </si>
  <si>
    <t>MAQUINA SOLDA ARCO COM PISTOLA DE SOLDAGEM PARA STUD BOLT DE 5 MM A 22 MM</t>
  </si>
  <si>
    <t>PLATAFORMA ELEVATORIA ARTICULADA ELETRICA COM ALCANCE DE 6 M, CAPACIDADE DE 500 KG - 1,5 KW</t>
  </si>
  <si>
    <t>PULVERIZADOR DE TINTA ELETRICO AIRLESS, VAZAO *2* L/MIN</t>
  </si>
  <si>
    <t>PORTICO / PONTE ROLANTE MONOVIGA, PERFIL I, 4 PERNAS, CAPACIDADE *5* T, PARA VAO ATE 40 M, CONTROLE MOTORIZADO, SOB TRILHOS</t>
  </si>
  <si>
    <t>MARTELO ROMPEDOR HIDRAULICO ACOPLAVEL PARA RETROESCAVADEIRAS / ESCAVADEIRAS, *275 A 365* KG</t>
  </si>
  <si>
    <t>SERRA FITA HORIZONTAL, ELETRICA, COM CONTROLE HIDRAULICO, PAINEL DE COMANDO EM 24 V, MOTOR ELETRICO 1,5 CV, DIMENSOES DA FITA 3880 X 27 X 0,9 MM, TRIFASICA</t>
  </si>
  <si>
    <t>TARTARUGA DE OXICORTE CG1, MONOFASICA, 220 V, FREQUENCIA 50 HZ, VELOCIDADE DE CORTE (MM/MIN) 50 A 750, DIAMETRO MINIMO DO COMPASSO 200 MM</t>
  </si>
  <si>
    <t>TORRE, COMPOSTA POR GUINCHO MECANICO, GUINCHO MANUAL, CABOS DE ACO, PITEIRA E SOQUETE</t>
  </si>
  <si>
    <t>UNIDADE DOSADORA AIRLESS TIPO HOT SPRAY</t>
  </si>
  <si>
    <t>VARREDEIRA DE GRAMA SINTETICA A GASOLINA, 2,4 CV, 4 TEMPOS</t>
  </si>
  <si>
    <t>CAIXA DE PASSAGEM PLASTICA PARA AR CONDICIONADO, *29 X 14 X 6* CM (L X A X E)</t>
  </si>
  <si>
    <t>GEOCOMPOSTO DRENANTE, TRIDIMENSIONAL DE FILAMENTOS DE POLIPROPILENO, COM NUCLEO DRENANTE, ENTRE DOIS GEOTEXTEIS NAO TECIDO AGULHADO DE POLIESTER</t>
  </si>
  <si>
    <t>LUVA SIMPLES, EM POLIETILENO DE ALTA DENSIDADE (PEAD), DN 100 MM, PARA DRENAGEM</t>
  </si>
  <si>
    <t>CANTO PARA DUTO TDC EM ACO GALVANIZADO #18</t>
  </si>
  <si>
    <t>PAINEL RIGIDO EM POLIURETANO (PU) PRE-ISOLADO, REVESTIDO EM ALUMINIO EM AMBAS AS FACES, ESPESSURA 20 MM</t>
  </si>
  <si>
    <t>FITA ADESIVA ALUMINIZADA BOPP, L = 50 MM</t>
  </si>
  <si>
    <t>COLARINHO SEM REGISTRO, DE ACO GALVANIZADO DN 109 MM (4") PARA CONEXAO DE DUTO FLEXIVEL</t>
  </si>
  <si>
    <t>COLARINHO SEM REGISTRO, DE ACO GALVANIZADO DN 131 MM (5") PARA DUTO FLEXIVEL</t>
  </si>
  <si>
    <t>COLARINHO SEM REGISTRO, DE ACO GALVANIZADO DN 161 MM (6") PARA DUTO FLEXIVEL</t>
  </si>
  <si>
    <t>COLARINHO SEM REGISTRO, DE ACO GALVANIZADO DN 185 MM (7") PARA DUTO FLEXIVEL</t>
  </si>
  <si>
    <t>COLARINHO SEM REGISTRO, DE ACO GALVANIZADO DN 208 MM (8") PARA DUTO FLEXIVEL</t>
  </si>
  <si>
    <t>COLARINHO SEM REGISTRO, DE ACO GALVANIZADO DN 263 MM (10") PARA DUTO FLEXIVEL</t>
  </si>
  <si>
    <t>COLARINHO SEM REGISTRO, DE ACO GALVANIZADO DN 314 MM (12") PARA DUTO FLEXIVEL</t>
  </si>
  <si>
    <t>COLARINHO SEM REGISTRO, DE ACO GALVANIZADO DN 364 MM (14") PARA DUTO FLEXIVEL</t>
  </si>
  <si>
    <t>CLAVO AUTOADESIVO PARA FIXACAO (INCLUSO PROTECAO)</t>
  </si>
  <si>
    <t>MANTA DE LA DE VIDRO AGLOMERADA COM RESINA SINTETICA, SEM REVESTIMENTO EM NENHUMA DAS FACES, ESPESSURA 2,5 CM, ROLO COM LARGURA DE 1,20 M</t>
  </si>
  <si>
    <t>SILICONE NEUTRO ALTA TEMPERATURA 280G</t>
  </si>
  <si>
    <t>PARAFUSO, EM ACO ZINCADO, CABECA LENTILHA AUTO TRAVANTE DIAMETRO 5/16" X 1" COM PORCA</t>
  </si>
  <si>
    <t>FITA DE VEDACAO ADESIVA, EM ESPUMA POLIETILENO, PRETA, L = 10 MM, E = 4 MM</t>
  </si>
  <si>
    <t>MANTA LA DE VIDRO COM UMA DAS FACES ALUMINIZADA 1200 MM X 25 M</t>
  </si>
  <si>
    <t>FITA PLASTICA DE ARQUEAR, EM POLIPROPILENO - PP, PRETA, L = 10 MM, E = 0,65 MM</t>
  </si>
  <si>
    <t>DUTO FLEXIVEL CIRCULAR EM ALUMINIO ISOLADO DN 109 MM (4")</t>
  </si>
  <si>
    <t>DUTO FLEXIVEL CIRCULAR EM ALUMINIO ISOLADO DN 131 MM (5")</t>
  </si>
  <si>
    <t>DUTO FLEXIVEL CIRCULAR EM ALUMINIO ISOLADO DN 161 MM (6")</t>
  </si>
  <si>
    <t>DUTO FLEXIVEL CIRCULAR EM ALUMINIO ISOLADO DN 185 MM (7")</t>
  </si>
  <si>
    <t>DUTO FLEXIVEL CIRCULAR EM ALUMINIO ISOLADO DN 209 MM (8")</t>
  </si>
  <si>
    <t>DUTO FLEXIVEL CIRCULAR EM ALUMINIO ISOLADO DN 263 MM (10")</t>
  </si>
  <si>
    <t>DUTO FLEXIVEL CIRCULAR EM ALUMINIO ISOLADO DN 314 MM (12")</t>
  </si>
  <si>
    <t>DUTO FLEXIVEL CIRCULAR EM ALUMINIO ISOLADO DN 364 MM (14")</t>
  </si>
  <si>
    <t>TALA PARA EMENDA DE ELETROCALHA, SIMPLES / RETA, LISA OU PERFURADA, EM CHAPA DE ACO GALVANIZADO #22, ALTURA 50 MM</t>
  </si>
  <si>
    <t>PARAFUSO, EM ACO ZINCADO, CABECA LENTILHA AUTOTRAVANTE DIAMETRO 5/16" X 1"</t>
  </si>
  <si>
    <t>COTOVELO HORIZONTAL RETO, 90 GRAUS, PARA ELETROCALHA, EM CHAPA PERFURADA DE ACO GALVANIZADO ESPESSURA #22, 100 X 50 MM (L X A), SEM VIROLA, SEM TAMPA</t>
  </si>
  <si>
    <t>COTOVELO HORIZONTAL RETO 90 GRAUS, PARA ELETROCALHA, EM CHAPA PERFURADA DE ACO GALVANIZADO ESPESSURA #22, 50 X 50 MM (L X A), SEM VIROLA, SEM TAMPA</t>
  </si>
  <si>
    <t>COTOVELO HORIZONTAL RETO 90 GRAUS, PARA ELETROCALHA, EM CHAPA PERFURADA DE ACO GALVANIZADO ESPESSURA #22, 75 X 50 MM (L X A), SEM VIROLA, SEM TAMPA</t>
  </si>
  <si>
    <t>COTOVELO HORIZONTAL RETO 90 GRAUS, PARA ELETROCALHA, EM CHAPA PERFURADA DE ACO GALVANIZADO ESPESSURA #22, 125 X 50 MM (L X A), SEM VIROLA, SEM TAMPA</t>
  </si>
  <si>
    <t>COTOVELO HORIZONTAL RETO 90 GRAUS, PARA ELETROCALHA, EM CHAPA PERFURADA DE ACO GALVANIZADO ESPESSURA #22, 150 X 50 MM (L X A), SEM VIROLA, SEM TAMPA</t>
  </si>
  <si>
    <t>COTOVELO HORIZONTAL RETO 90 GRAUS, PARA ELETROCALHA, EM CHAPA PERFURADA DE ACO GALVANIZADO ESPESSURA #22, 200 X 50 MM (L X A), SEM VIROLA, SEM TAMPA</t>
  </si>
  <si>
    <t>COTOVELO HORIZONTAL RETO 90 GRAUS, PARA ELETROCALHA, EM CHAPA PERFURADA DE ACO GALVANIZADO ESPESSURA #22, 250 X 50 MM (L X A), SEM VIROLA, SEM TAMPA</t>
  </si>
  <si>
    <t>COTOVELO HORIZONTAL RETO 90 GRAUS, PARA ELETROCALHA, EM CHAPA PERFURADA DE ACO GALVANIZADO ESPESSURA #18, 300 X 50 MM (L X A), SEM VIROLA, SEM TAMPA</t>
  </si>
  <si>
    <t>COTOVELO HORIZONTAL RETO 90 GRAUS, PARA ELETROCALHA, EM CHAPA PERFURADA DE ACO GALVANIZADO ESPESSURA #18, 400 X 50 MM (L X A), SEM VIROLA, SEM TAMPA</t>
  </si>
  <si>
    <t>COTOVELO HORIZONTAL RETO 90 GRAUS, PARA ELETROCALHA, EM CHAPA PERFURADA DE ACO GALVANIZADO ESPESSURA #16, 500 X 50 MM (L X A), SEM VIROLA, SEM TAMPA</t>
  </si>
  <si>
    <t>COTOVELO HORIZONTAL RETO 90 GRAUS, PARA ELETROCALHA, EM CHAPA PERFURADA DE ACO GALVANIZADO ESPESSURA #16, 600 X 50 MM (L X A), SEM VIROLA, SEM TAMPA</t>
  </si>
  <si>
    <t>COTOVELO HORIZONTAL RETO 90 GRAUS PARA ELETROCALHA, EM CHAPA PERFURADA DE ACO GALVANIZADO ESPESSURA #14, 700 X 50 MM (L X A), SEM VIROLA, SEM TAMPA</t>
  </si>
  <si>
    <t>COTOVELO HORIZONTAL RETO 90 GRAUS, PARA ELETROCALHA, EM CHAPA PERFURADA DE ACO GALVANIZADO ESPESSURA #14, 800 X 50 MM (L X A), SEM VIROLA, SEM TAMPA</t>
  </si>
  <si>
    <t>COTOVELO HORIZONTAL RETO 90 GRAUS, PARA ELETROCALHA, EM CHAPA LISA DE ACO GALVANIZADO ESPESSURA #22, 100 X 50 MM (L X A), SEM VIROLA, SEM TAMPA</t>
  </si>
  <si>
    <t>COTOVELO HORIZONTAL RETO 90 GRAUS, PARA ELETROCALHA, EM CHAPA LISA DE ACO GALVANIZADO ESPESSURA #22, 50 X 50 MM (L X A), SEM VIROLA, SEM TAMPA</t>
  </si>
  <si>
    <t>COTOVELO HORIZONTAL RETO 90 GRAUS, PARA ELETROCALHA, EM CHAPA LISA DE ACO GALVANIZADO ESPESSURA #22, 75 X 50 MM (L X A), SEM VIROLA, SEM TAMPA</t>
  </si>
  <si>
    <t>COTOVELO HORIZONTAL RETO 90 GRAUS, PARA ELETROCALHA, EM CHAPA LISA DE ACO GALVANIZADO ESPESSURA #22, 125 X 50 MM (L X A), SEM VIROLA, SEM TAMPA</t>
  </si>
  <si>
    <t>COTOVELO HORIZONTAL RETO 90 GRAUS, PARA ELETROCALHA, EM CHAPA LISA DE ACO GALVANIZADO ESPESSURA # 22, 150 X 50 MM (L X A), SEM VIROLA, SEM TAMPA</t>
  </si>
  <si>
    <t>COTOVELO HORIZONTAL RETO 90 GRAUS, PARA ELETROCALHA, EM CHAPA LISA DE ACO GALVANIZADO ESPESSURA #22, 200 X 50 MM (L X A), SEM VIROLA, SEM TAMPA</t>
  </si>
  <si>
    <t>COTOVELO HORIZONTAL RETO 90 GRAUS, PARA ELETROCALHA, EM CHAPA LISA DE ACO GALVANIZADO ESPESSURA #22, 250 X 50 MM (L X A), SEM VIROLA, SEM TAMPA</t>
  </si>
  <si>
    <t>COTOVELO HORIZONTAL RETO 90 GRAUS, PARA ELETROCALHA, EM CHAPA LISA DE ACO GALVANIZADO ESPESSURA #18, 300 X 50 MM (L X A), SEM VIROLA, SEM TAMPA</t>
  </si>
  <si>
    <t>COTOVELO HORIZONTAL RETO 90 GRAUS, PARA ELETROCALHA, EM CHAPA LISA DE ACO GALVANIZADO ESPESSURA #18, 400 X 50 MM (L X A), SEM VIROLA, SEM TAMPA</t>
  </si>
  <si>
    <t>COTOVELO HORIZONTAL RETO 90 GRAUS, PARA ELETROCALHA, EM CHAPA LISA DE ACO GALVANIZADO ESPESSURA #16, 500 X 50 MM (L X A), SEM VIROLA, SEM TAMPA</t>
  </si>
  <si>
    <t>COTOVELO HORIZONTAL RETO 90 GRAUS, PARA ELETROCALHA, EM CHAPA LISA DE ACO GALVANIZADO ESPESSURA #16, 600 X 50 MM (L X A), SEM VIROLA, SEM TAMPA</t>
  </si>
  <si>
    <t>COTOVELO HORIZONTAL RETO 90 GRAUS, PARA ELETROCALHA, EM CHAPA LISA DE ACO GALVANIZADO ESPESSURA #14, 700 X 50 MM (L X A), SEM VIROLA, SEM TAMPA</t>
  </si>
  <si>
    <t>COTOVELO HORIZONTAL RETO 90 GRAUS, PARA ELETROCALHA, EM CHAPA LISA DE ACO GALVANIZADO ESPESSURA #14, 800 X 50 MM (L X A), SEM VIROLA, SEM TAMPA</t>
  </si>
  <si>
    <t>CURVA HORIZONTAL 90 GRAUS PERFURADA, PARA ELETROCALHA, EM CHAPA DE ACO GALVANIZADO ESPESSURA #22, 100 X 50 MM (L X A), SEM VIROLA, SEM TAMPA</t>
  </si>
  <si>
    <t>CURVA HORIZONTAL 90 GRAUS PERFURADA, PARA ELETROCALHA, EM CHAPA DE ACO GALVANIZADO ESPESSURA #22, 50 X 50 MM (L X A), SEM VIROLA, SEM TAMPA</t>
  </si>
  <si>
    <t>CURVA HORIZONTAL 90 GRAUS PERFURADA, PARA ELETROCALHA, EM CHAPA DE ACO GALVANIZADO ESPESSURA #22, 125 X 50 MM (L X A), SEM VIROLA, SEM TAMPA</t>
  </si>
  <si>
    <t>CURVA HORIZONTAL 90 GRAUS PERFURADA, PARA ELETROCALHA, EM CHAPA DE ACO GALVANIZADO ESPESSURA #22, 150 X 50 MM (L X A), SEM VIROLA, SEM TAMPA</t>
  </si>
  <si>
    <t>CURVA HORIZONTAL 90 GRAUS PERFURADA, PARA ELETROCALHA, EM CHAPA DE ACO GALVANIZADO ESPESSURA #22, 200 X 50 MM (L X A), SEM VIROLA, SEM TAMPA</t>
  </si>
  <si>
    <t>CURVA HORIZONTAL 90 GRAUS PERFURADA, PARA ELETROCALHA, EM CHAPA DE ACO GALVANIZADO ESPESSURA #22, 250 X 50 MM (L X A), SEM VIROLA, SEM TAMPA</t>
  </si>
  <si>
    <t>CURVA HORIZONTAL 90 GRAUS PERFURADA, PARA ELETROCALHA, EM CHAPA DE ACO GALVANIZADO ESPESSURA #18, 300 X 50 MM (L X A), SEM VIROLA, SEM TAMPA</t>
  </si>
  <si>
    <t>CURVA HORIZONTAL 90 GRAUS PERFURADA, PARA ELETROCALHA, EM CHAPA DE ACO GALVANIZADO ESPESSURA #18, 400 X 50 MM (L X A), SEM VIROLA, SEM TAMPA</t>
  </si>
  <si>
    <t>CURVA HORIZONTAL 90 GRAUS PERFURADA, PARA ELETROCALHA, EM CHAPA DE ACO GALVANIZADO ESPESSURA #16, 500 X 50 MM (L X A), SEM VIROLA, SEM TAMPA</t>
  </si>
  <si>
    <t>CURVA HORIZONTAL 90 GRAUS PERFURADA, PARA ELETROCALHA, EM CHAPA DE ACO GALVANIZADO ESPESSURA #16, 600 X 50 MM (L X A), SEM VIROLA, SEM TAMPA</t>
  </si>
  <si>
    <t>CURVA HORIZONTAL 90 GRAUS PERFURADA, PARA ELETROCALHA, EM CHAPA DE ACO GALVANIZADO ESPESSURA #14, 700 X 50 MM (L X A), SEM VIROLA, SEM TAMPA</t>
  </si>
  <si>
    <t>CURVA HORIZONTAL 90 GRAUS PERFURADA, PARA ELETROCALHA, EM CHAPA DE ACO GALVANIZADO ESPESSURA #22, 75 X 50 MM (L X A), SEM VIROLA, SEM TAMPA</t>
  </si>
  <si>
    <t>CURVA HORIZONTAL 90 GRAUS PERFURADA, PARA ELETROCALHA, EM CHAPA DE ACO GALVANIZADO ESPESSURA #14, 800 X 50 MM (L X A), SEM VIROLA, SEM TAMPA</t>
  </si>
  <si>
    <t>ELETROCALHA LISA OU PERFURADA TIPO U, EM CHAPA DE ACO GALVANIZADO A FOGO, ESPESSURA # 22, DE 100 X 50 MM (L X A), SEM VIROLA, SEM TAMPA</t>
  </si>
  <si>
    <t>ELETROCALHA LISA OU PERFURADA TIPO U, EM CHAPA DE ACO GALVANIZADO A FOGO, ESPESSURA # 22, DE 125 X 50 MM (L X A), SEM VIROLA, SEM TAMPA</t>
  </si>
  <si>
    <t>ELETROCALHA LISA OU PERFURADA TIPO U, EM CHAPA DE ACO GALVANIZADO A FOGO, ESPESSURA # 22, DE 150 X 50 MM (L X A), SEM VIROLA, SEM TAMPA</t>
  </si>
  <si>
    <t>ELETROCALHA LISA OU PERFURADA, TIPO U, EM CHAPA DE ACO GALVANIZADO A FOGO, ESPESSURA # 22, DE 200 X 50 MM (L X A), SEM VIROLA, SEM TAMPA</t>
  </si>
  <si>
    <t>ELETROCALHA LISA OU PERFURADA TIPO U, EM CHAPA DE ACO GALVANIZADO A FOGO, ESPESSURA # 22, DE 250 X 50 MM (L X A), SEM VIROLA, SEM TAMPA</t>
  </si>
  <si>
    <t>ELETROCALHA LISA OU PERFURADA TIPO U, EM CHAPA DE ACO GALVANIZADO A FOGO, ESPESSURA # 18, DE 300 X 50 MM (L X A), SEM VIROLA, SEM TAMPA</t>
  </si>
  <si>
    <t>ELETROCALHA LISA OU PERFURADA TIPO U, EM CHAPA DE ACO GALVANIZADO A FOGO, ESPESSURA # 18, DE 400 X 50 MM (L X A), SEM VIROLA, SEM TAMPA</t>
  </si>
  <si>
    <t>ELETROCALHA LISA OU PERFURADA TIPO U, EM CHAPA DE ACO GALVANIZADO A FOGO, ESPESSURA # 16, DE 500 X 50 MM (L X A), SEM VIROLA, SEM TAMPA</t>
  </si>
  <si>
    <t>ELETROCALHA LISA OU PERFURADA, TIPO U, EM CHAPA DE ACO GALVANIZADO A FOGO, ESPESSURA #22, DE 50 X 50 MM (L X A), SEM VIROLA, SEM TAMPA</t>
  </si>
  <si>
    <t>ELETROCALHA LISA OU PERFURADA TIPO U, EM CHAPA DE ACO GALVANIZADO A FOGO, ESPESSURA # 16, DE 600 X 50 MM (L X A), SEM VIROLA, SEM TAMPA</t>
  </si>
  <si>
    <t>ELETROCALHA LISA OU PERFURADA TIPO U, EM CHAPA DE ACO GALVANIZADO A FOGO, ESPESSURA # 14, DE 700 X 50 MM (L X A), SEM VIROLA, SEM TAMPA</t>
  </si>
  <si>
    <t>ELETROCALHA LISA OU PERFURADA TIPO U, EM CHAPA DE ACO GALVANIZADO A FOGO, ESPESSURA # 22, DE 75 X 50 MM (L X A), SEM VIROLA, SEM TAMPA</t>
  </si>
  <si>
    <t>ELETROCALHA LISA OU PERFURADA TIPO U, EM CHAPA DE ACO GALVANIZADO A FOGO, ESPESSURA # 14, DE 800 X 50 MM (L X A), SEM VIROLA, SEM TAMPA</t>
  </si>
  <si>
    <t>EMENDA INTERNA, TIPO U, BASE LISA, PARA ELETROCALHA, EM CHAPA DE ACO GALVANIZADO ESPESSURA #22, 100 X 50 MM (L X A)</t>
  </si>
  <si>
    <t>EMENDA INTERNA, TIPO U, BASE LISA, PARA ELETROCALHA, EM CHAPA DE ACO GALVANIZADO ESPESSURA #22, 125 X 50 MM (L X A)</t>
  </si>
  <si>
    <t>EMENDA INTERNA, TIPO U, BASE LISA, PARA ELETROCALHA, EM CHAPA DE ACO GALVANIZADO ESPESSURA #22, 150 X 50 MM (L X A)</t>
  </si>
  <si>
    <t>EMENDA INTERNA, TIPO U, BASE LISA, PARA ELETROCALHA, EM CHAPA DE ACO GALVANIZADO ESPESSURA #22, 50 X 50 MM (L X A)</t>
  </si>
  <si>
    <t>EMENDA INTERNA, TIPO U, BASE LISA, PARA ELETROCALHA, EM CHAPA DE ACO GALVANIZADO ESPESSURA #22, 75 X 50 MM (L X A)</t>
  </si>
  <si>
    <t>EMENDA INTERNA, TIPO U, BASE LISA, PARA ELETROCALHA, EM CHAPA DE ACO GALVANIZADO ESPESSURA #22, 200 X 50 MM (L X A)</t>
  </si>
  <si>
    <t>EMENDA INTERNA, TIPO U, BASE LISA, PARA ELETROCALHA, EM CHAPA DE ACO GALVANIZADO ESPESSURA #22, 250 X 50 MM (L X A)</t>
  </si>
  <si>
    <t>EMENDA INTERNA, TIPO U, BASE LISA, PARA ELETROCALHA, EM CHAPA DE ACO GALVANIZADO ESPESSURA #18, 300 X 50 MM (L X A)</t>
  </si>
  <si>
    <t>EMENDA INTERNA, TIPO U, BASE LISA, PARA ELETROCALHA, EM CHAPA DE ACO GALVANIZADO ESPESSURA #18, 400 X 50 MM (L X A)</t>
  </si>
  <si>
    <t>EMENDA INTERNA, TIPO U, BASE LISA, PARA ELETROCALHA, EM CHAPA DE ACO GALVANIZADO ESPESSURA #16, 500 X 50 MM (L X A)</t>
  </si>
  <si>
    <t>EMENDA INTERNA, TIPO U, BASE LISA, PARA ELETROCALHA, EM CHAPA DE ACO GALVANIZADO ESPESSURA #16, 600 X 50 MM (L X A)</t>
  </si>
  <si>
    <t>EMENDA INTERNA, TIPO U, BASE LISA, PARA ELETROCALHA, EM CHAPA DE ACO GALVANIZADO ESPESSURA #14, 700 X 50 MM (L X A)</t>
  </si>
  <si>
    <t>EMENDA INTERNA, TIPO U, BASE LISA, PARA ELETROCALHA, EM CHAPA DE ACO GALVANIZADO ESPESSURA #14, 800 X 50 MM (L X A)</t>
  </si>
  <si>
    <t>REDUCAO CONCENTRICA PARA ELETROCALHA, PERFURADA, EM CHAPA DE ACO GALVANIZADO ESPESSURA #22, (100 X 75 MM) X 50 MM (L X A), SEM VIROLA, SEM TAMPA</t>
  </si>
  <si>
    <t>REDUCAO CONCENTRICA PARA ELETROCALHA, PERFURADA, EM CHAPA DE ACO GALVANIZADO ESPESSURA #22, (125 X100 MM) X 50 MM (L X A), SEM VIROLA, SEM TAMPA</t>
  </si>
  <si>
    <t>REDUCAO CONCENTRICA PARA ELETROCALHA, PERFURADA, EM CHAPA DE ACO GALVANIZADO ESPESSURA #22, (150 X125 MM) X 50 MM (L X A), SEM VIROLA, SEM TAMPA</t>
  </si>
  <si>
    <t>REDUCAO CONCENTRICA PARA ELETROCALHA, PERFURADA, EM CHAPA DE ACO GALVANIZADO ESPESSURA #22, (75 X 50 MM) X 50 MM (L X A), SEM VIROLA, SEM TAMPA</t>
  </si>
  <si>
    <t>REDUCAO CONCENTRICA PARA ELETROCALHA, PERFURADA, EM CHAPA DE ACO GALVANIZADO ESPESSURA #22, (200 X 150 MM) X 50 MM (L X A), SEM VIROLA, SEM TAMPA</t>
  </si>
  <si>
    <t>REDUCAO CONCENTRICA PARA ELETROCALHA, PERFURADA, EM CHAPA DE ACO GALVANIZADO ESPESSURA #22, (250 X 200 MM) X 50 MM (L X A), SEM VIROLA, SEM TAMPA</t>
  </si>
  <si>
    <t>REDUCAO CONCENTRICA PARA ELETROCALHA, PERFURADA, EM CHAPA DE ACO GALVANIZADO ESPESSURA #18, (300 X 250 MM) X 50 MM (L X A), SEM VIROLA, SEM TAMPA</t>
  </si>
  <si>
    <t>REDUCAO CONCENTRICA PARA ELETROCALHA, PERFURADA, EM CHAPA DE ACO GALVANIZADO ESPESSURA #18, (400 X 300 MM) X 50 MM (L X A), SEM VIROLA, SEM TAMPA</t>
  </si>
  <si>
    <t>REDUCAO CONCENTRICA PARA ELETROCALHA, PERFURADA, EM CHAPA DE ACO GALVANIZADO ESPESSURA #16, (500 X 400 MM) X 50 MM (L X A), SEM VIROLA, SEM TAMPA</t>
  </si>
  <si>
    <t>REDUCAO CONCENTRICA PARA ELETROCALHA, PERFURADA, EM CHAPA DE ACO GALVANIZADO ESPESSURA #16, (600 X 500 MM) X 50 MM, SEM VIROLA, SEM TAMPA</t>
  </si>
  <si>
    <t>REDUCAO CONCENTRICA PARA ELETROCALHA, PERFURADA, EM CHAPA DE ACO GALVANIZADO ESPESSURA #14, (700 X 600 MM) X 50 MM, SEM VIROLA, SEM TAMPA</t>
  </si>
  <si>
    <t>REDUCAO CONCENTRICA PARA ELETROCALHA, PERFURADA, EM CHAPA DE ACO GALVANIZADO ESPESSURA #14, (800 X 700 MM) X 50 MM, SEM VIROLA, SEM TAMPA</t>
  </si>
  <si>
    <t>TE HORIZONTAL 90 GRAUS, PARA ELETROCALHA, EM CHAPA DE ACO GALVANIZADO, ESPESSURA #22, 100 X 50 MM (L X A), SEM VIROLA, SEM TAMPA</t>
  </si>
  <si>
    <t>TE HORIZONTAL 90 GRAUS, PARA ELETROCALHA, EM CHAPA DE ACO GALVANIZADO, ESPESSURA #22, 125 X 50 MM (L X A), SEM VIROLA, SEM TAMPA</t>
  </si>
  <si>
    <t>TE HORIZONTAL 90 GRAUS, PARA ELETROCALHA, EM CHAPA DE ACO GALVANIZADO, ESPESSURA #22, 150 X 50 MM (L X A), SEM VIROLA, SEM TAMPA</t>
  </si>
  <si>
    <t>TE HORIZONTAL 90 GRAUS, PARA ELETROCALHA, EM CHAPA DE ACO GALVANIZADO, ESPESSURA #22, 200 X 50 MM (L X A), SEM VIROLA, SEM TAMPA</t>
  </si>
  <si>
    <t>TE HORIZONTAL 90 GRAUS, PARA ELETROCALHA, EM CHAPA DE ACO GALVANIZADO, ESPESSURA #22, 250 X 50 MM (L X A), SEM VIROLA, SEM TAMPA</t>
  </si>
  <si>
    <t>TE HORIZONTAL 90 GRAUS, PARA ELETROCALHA, EM CHAPA DE ACO GALVANIZADO, ESPESSURA #18, 300 X 50 MM (L X A), SEM VIROLA, SEM TAMPA</t>
  </si>
  <si>
    <t>TE HORIZONTAL 90 GRAUS, PARA ELETROCALHA, EM CHAPA DE ACO GALVANIZADO, ESPESSURA #18, 400 X 50 MM (L X A), SEM VIROLA, SEM TAMPA</t>
  </si>
  <si>
    <t>TE HORIZONTAL 90 GRAUS, PARA ELETROCALHA, EM CHAPA DE ACO GALVANIZADO, ESPESSURA #16, 500 X 50 MM (L X A), SEM VIROLA, SEM TAMPA</t>
  </si>
  <si>
    <t>TE HORIZONTAL 90 GRAUS, PARA ELETROCALHA, EM CHAPA DE ACO GALVANIZADO, ESPESSURA #22, 50 X 50 MM (L X A), SEM VIROLA, SEM TAMPA</t>
  </si>
  <si>
    <t>TE HORIZONTAL 90 GRAUS, PARA ELETROCALHA, EM CHAPA DE ACO GALVANIZADO, ESPESSURA #16, 600 X 50 MM (L X A), SEM VIROLA, SEM TAMPA</t>
  </si>
  <si>
    <t>TE HORIZONTAL 90 GRAUS, PARA ELETROCALHA, EM CHAPA DE ACO GALVANIZADO, ESPESSURA #14, 700 X 50 MM (L X A), SEM VIROLA, SEM TAMPA</t>
  </si>
  <si>
    <t>TE HORIZONTAL 90 GRAUS, PARA ELETROCALHA, EM CHAPA DE ACO GALVANIZADO, ESPESSURA #22, 75 X 50 MM (L X A), SEM VIROLA, SEM TAMPA</t>
  </si>
  <si>
    <t>TE HORIZONTAL 90 GRAUS, PARA ELETROCALHA, EM CHAPA DE ACO GALVANIZADO, ESPESSURA #14, 800 X 50 MM (L X A), SEM VIROLA, SEM TAMPA</t>
  </si>
  <si>
    <t>AQUECEDOR SOLAR COMPACTO A VACUO/ KIT COM 1 SUPORTE PARA FIXACAO NO TELHADO, 1 COLETOR SOLAR A VACUO 30 TUBOS, 1 RESERVATORIO TERMICO/BOILER EM ACO INOX 300 L E 1 RESERVATORIO DE AGUA FRIA 20 L</t>
  </si>
  <si>
    <t>BOMBA DE CIRCULACAO DE AGUA QUENTE, 93 ATE 150 W, VAZAO 40 A 50 L/MIN, ALTURA MANOMETRICA 6 MCA, FREQUENCIA 60 HZ</t>
  </si>
  <si>
    <t>CABO DE COBRE ESTANHADO, FOTOVOLTAICO, FLEXIVEL, NAO HALOGENADO, SECAO NOMINAL 4 MM2, TENSOES NOMINAIS DE 0,6/1 KV (CA) OU 1,8 KV (CC), RESISTENTE A RADIACAO UV E ANTICHAMAS</t>
  </si>
  <si>
    <t>CABO DE COBRE ESTANHADO, FOTOVOLTAICO, FLEXIVEL, NAO HALOGENADO, SECAO NOMINAL 6 MM2, TENSOES NOMINAIS DE 0,6/1 KV (CA) OU 1,8 KV (CC), RESISTENTE A RADIACAO UV E ANTICHAMAS</t>
  </si>
  <si>
    <t>COLETOR SOLAR, 15 TUBOS A VACUO EM VIDRO, MANIFOLD EM ACO INOX, SUPORTE EM ACO INOX, TRAVESSAS EM ACO INOX, 2 X 1 M</t>
  </si>
  <si>
    <t>COLETOR SOLAR, COM VIDRO UNICO TEMPERADO, CAIXA EXTERNA EM ALUMINIO, SERPENTINA EM TUBO DE COBRE, 2 X 1 M</t>
  </si>
  <si>
    <t>CONTROLADOR POR DIFERENCIAL DE TEMPERATURA COM 2 SENSORES, ENTRADA DIGITAL, 3 SAIDAS RELE, DISPLAY LED, CORPO EM POLICARBONATO, PARA AQUECIMENTO SOLAR</t>
  </si>
  <si>
    <t>INVERSOR SOLAR FOTOVOLTAICO, ON GRID, 2000 W (2 KW), 220 V, MONOFASICO, 1 MPPT, PARA 1 STRING, DE SOBREPOR, EM POLICARBONATO (NAO INCLUI PARAFUSOS E BUCHAS)</t>
  </si>
  <si>
    <t>MICRO INVERSOR SOLAR FOTOVOLTAICO, *1500* W (1,5 KW), EFICIENCIA DE 96,5%, CORRENTE DE SAIDA *6,25* A (NAO INCLUI PARAFUSOS E BUCHAS)</t>
  </si>
  <si>
    <t>PAINEL SOLAR FOTOVOLTAICO, 2 X 1 M, DE 400 A 450 W (INCLUSO SAIDA ELETRICA COM 2 CABOS E 2 CONECTORES)</t>
  </si>
  <si>
    <t>RESERVATORIO TERMICO/BOILER SOLAR EM ACO INOX 1000 L (NAO INCLUI PLACAS E ACESSORIOS) (SEM INSTALACAO)</t>
  </si>
  <si>
    <t>RESERVATORIO TERMICO/BOILER SOLAR EM ACO INOX 200 L (NAO INCLUI PLACAS E ACESSORIOS) (SEM INSTALACAO)</t>
  </si>
  <si>
    <t>RESERVATORIO TERMICO/BOILER SOLAR EM ACO INOX 3000 L (NAO INCLUI PLACAS E ACESSORIOS) (SEM INSTALACAO)</t>
  </si>
  <si>
    <t>RESERVATORIO TERMICO/BOILER SOLAR EM ACO INOX 400 L (NAO INCLUI PLACAS E ACESSORIOS) (SEM INSTALACAO)</t>
  </si>
  <si>
    <t>RESERVATORIO TERMICO/BOILER SOLAR EM ACO INOX 600 L (NAO INCLUI PLACAS E ACESSORIOS) (SEM INSTALACAO)</t>
  </si>
  <si>
    <t>RESERVATORIO TERMICO/BOILER SOLAR EM ACO INOX 800 L (NAO INCLUI PLACAS E ACESSORIOS) (SEM INSTALACAO)</t>
  </si>
  <si>
    <t>STRING BOX, DE SOBREPOR/CAIXA DE JUNCAO, DE SOBREPOR, *210* X*210* X *110* MM, 20 A, 1 ENTRADA E 1 SAIDA, COM DPS CLASSE II E CHAVE SECCIONADORA, QUADRO EM POLICARBONATO (NAO INCLUI PARAFUSOS)</t>
  </si>
  <si>
    <t>ESTRUTURA SOLAR, ALUMINIO, P/LAJE DE CONCRETO, SUPORTE *4,2* X *1,9* M, 4 PLACAS SOLAR 2 X 1 M, 3 BASES TRIANG. *0,63* X *1,9* M, 2 BARRAS TRAVESSA *0,03* X *2,0* M, 2 TRILHOS/PERFIL H *0,03* X *4,2* M, 10 FIXADORES INOX, 6 PARAFUSOS, PORCAS INOX</t>
  </si>
  <si>
    <t>ESTRUTURA SOLAR PARA TELHA CERAMICA, SUPORTE EM ALUMINIO *2,2* M, PARA 2 PLACAS SOLARES 2 X 1 M, 2 TRILHOS/PERFIS H EM ALUMINIO *0,03* X *2,20* M, 4 GANCHOS EM ALUMINIO, 6 FIXADORES EM INOX, 4 PARAFUSOS INOX</t>
  </si>
  <si>
    <t>ESTRUTURA SOLAR PARA TELHA METALICA, SUPORTE EM ALUMINIO, PARA 2 PLACAS SOLARES 2 X 1 M, 6 TRILHOS/PERFIS H EM ALUMINIO *0,03* X *0,55* M, 6 FIXADORES EM INOX, 4 PARAFUSOS AUTOBROCANTES EM INOX</t>
  </si>
  <si>
    <t>FITA PLANA EM POLIAMIDA OU POLIESTER, ALTA RESISTENCIA, LARGURA 50 MM, CARGA DE RUPTURA MINIMA 15 KN</t>
  </si>
  <si>
    <t>SUPORTE METALICO REGULAVEL PARA INSTALACAO E FIXACAO DE TELA FACHADEIRA, COM ACESSORIOS DE FIXACAO</t>
  </si>
  <si>
    <t>PROTECAO PARA GESSEIRO, LARGURA REGULAVEL DE 110 A 150 CM E ALTURA DE 90 CM</t>
  </si>
  <si>
    <t>PROTECAO COMPLETA PARA PORTA DE POCO DE ELEVADOR, VAO DE *120 X 240* CM</t>
  </si>
  <si>
    <t>FITA PLASTICA ZEBRADA PARA DEMARCACAO DE AREAS, LARGURA = 7 CM, SEM ADESIVO</t>
  </si>
  <si>
    <t>LOCACAO DE SISTEMA DE PROTECAO PERIFERICA (GUARDA CORPO) PARA FIXACAO EM BARROTE, INCLUI SUPORTE PARA BARROTE, MONTANTES, TELAS METALICAS E COMPONENTES DE FIXACAO DO SUPORTE</t>
  </si>
  <si>
    <t>LOCACAO DE SISTEMA DE PROTECAO PERIFERICA (GUARDA CORPO) PARA FIXACAO EM FORMA, INCLUI SUPORTES PARA FORMA DE MADEIRA, MONTANTES E TELAS METALICAS</t>
  </si>
  <si>
    <t>LOCACAO DE SISTEMA DE PROTECAO PERIFERICA (GUARDA CORPO), PARA FIXACAO USANDO PARABOLT, INCLUI SUPORTE PARABOLT, MONTANTES E TELAS METALICAS (EXCLUINDO CHUMBADORES)</t>
  </si>
  <si>
    <t>LOCACAO DE SISTEMA DE PROTECAO PERIFERICA (GUARDA CORPO), PARA FIXACAO USANDO SARGENTO, INCLUI SUPORTE, MONTANTES E TELAS METALICAS</t>
  </si>
  <si>
    <t>M/MES</t>
  </si>
  <si>
    <t>GRAMPO LEVE REFORCADO EM ACO MALEAVEL 1020 GALVANIZADO (CLIP'S) PARA CABO DE ACO DE DIAMETRO 9,53 MM (3/8") (DIN 741)</t>
  </si>
  <si>
    <t>ESTICADOR FORJADO PARA CABO DE ACO DE DIAMETRO 9,53 MM (3/8"), TIPO GANCHO X OLHAL (DIN 1480)</t>
  </si>
  <si>
    <t>PAINEL DE GRADIL / TELA METALICA PARA GARDA-CORPO, PROTECAO PERIFERICA EM OBRAS, MALHA 100 X 100 MM, H = 1,20 M</t>
  </si>
  <si>
    <t>ESCORA METALICA DE ALTURA AJUSTAVEL ESPECIAL PARA FIXACAO DE GUARDA-CORPO PARA PROTECAO EM OBRAS, (DETALHE EM L), ALTURA MAIOR QUE 1,20 M, COM SAPATAS PARA FIXACAO</t>
  </si>
  <si>
    <t>MONTANTE METALICO FIXO EM VERGALHAO ENGASTADO NA LAJE</t>
  </si>
  <si>
    <t>MONTANTE METALICO PARA FIXACAO EM VIGA DE BORDA H = 1,20, COM ACESSORIOS</t>
  </si>
  <si>
    <t>MONTANTE METALICO PARA ALVENARIA ESTRUTURAL COM DOIS NIVEIS DE PROTECAO E ACESSORIOS DE FIXACAO, PARA GUARDA CORPO PARA PROTECAO DE PERIFERIA EM OBRAS</t>
  </si>
  <si>
    <t>LUMINARIA SINALIZADOR EM ALUMINIO COM GLOBO MACROLON VERMELHO PARA 1 LAMPADA, BASE E27, POTENCIA MAXIMA 60 W (NAO INCLUI LAMPADA)</t>
  </si>
  <si>
    <t>MANILHA RETA PESADA PADRAO "D", CORPO EM ACO CARBONO 1045 E PINO REFORCADO EM ACO ALLOY, GALVANIZADO, ROSCADO, DIAMETRO 1/2"</t>
  </si>
  <si>
    <t>GRAMPO PESADO FORJADO EM ACO CARBONO 1045 GALVANIZADO (CLIP'S) PARA CABO DE ACO DE DIAMETRO 12,7 MM (1/2") (FS FF-C-450D, TIPO 1, CLASSE 1)</t>
  </si>
  <si>
    <t>ESTICADOR FORJADO PARA CABO DE ACO DE DIAMETRO 12,7 MM (1/2"), TIPO GANCHO X OLHAL (DIN 1480)</t>
  </si>
  <si>
    <t>SISTEMA DE LINHA DE VIDA TIPO VARAL DE SEGURANCA COM POSTE TUBULAR EM ACO GALVANIZADO, DIAMETRO 3", COMPRIMENTO = 7,50 M, SEM FURACAO, COM ACESSORIOS, INCLUINDO PINO DE TRAVAMENTO E SAPATA BASE DE FIXACAO</t>
  </si>
  <si>
    <t>ABRACADEIRA EM ACO GALVANIZADO PARA SISTEMA DE LINHA DE VIDA, PARA POSTE TUBULAR DE DIAMETRO 3" E CABO DE ACO DE DIAMETRO 12,7 MM (1/2")</t>
  </si>
  <si>
    <t>PLACA DE SINALIZACAO DE SEGURANCA, FOTOLUMINESCENTE, EM PVC *2* MM ANTI-CHAMAS (SIMBOLOS, CORES E PICTOGRAMAS CONFORME NBR 13434)</t>
  </si>
  <si>
    <t>SUPORTE DE PLATAFORMA DE PROTECAO PRIMARIA PRINCIPAL PERFIL EM "U" EM ACO DE 3 MM 2500 X 800 X 40 X 75 X 40 MM COM CAIBRO E PINO DE FIXACAO</t>
  </si>
  <si>
    <t>SUPORTE DE PLATAFORMA DE PROTECAO SECUNDARIA PADRAO COM PERFIL EM "U" EM ACO DE 3 MM 1400 X 800 X 25 X 50 X 25 MM COM CAIBRO E PINO DE FIXACAO</t>
  </si>
  <si>
    <t>SUPORTE DE PLATAFORMA DE PROTECAO TERCIARIA PADRAO COM PERFIL EM "U" EM ACO DE 3 MM 2200 X 800 X 40 X 75 X 40 MM COM CAIBRO E PINO DE FIXACAO</t>
  </si>
  <si>
    <t>REDE DE PROTECAO DE POLIAMIDA, FIO 2,5 MM, MALHA 7 CM X 7 CM</t>
  </si>
  <si>
    <t>CORDA TRANCADA DE POLIETILENO (NYLON), FIO COM DIAMETRO 4 MM, CARGA DE RUPTURA DE 7,5 KN, PARA REDE DE PROTECAO E OUTROS</t>
  </si>
  <si>
    <t>REDE DE POLIAMIDA COM FIO DE 4 MM E MALHA 5 CM X 5 CM</t>
  </si>
  <si>
    <t>ESTRUTURA METALICA DE SUPORTE PARA SISTEMA LIMITADOR DE QUEDA DE ALTURA - SLQA INTERMEDIARIO, 4 M, INCLUI ACESSORIOS DE FIXACAO (CHUMBADOR, BARRA ROSCADA, PORCA, ARRUELA E PINO DE TRAVAMENTO)</t>
  </si>
  <si>
    <t>MANILHA RETA PESADA PADRAO "D", CORPO EM ACO CARBONO 1045 E PINO REFORCADO EM ACO ALLOY, GALVANIZADO, ROSCADO, DIAMETRO 5/8"</t>
  </si>
  <si>
    <t>ESTRUTURA METALICA DE SUPORTE PARA SISTEMA LIMITADOR DE QUEDA DE ALTURA - SLQA PESADO, 7 M, INCLUI ACESSORIOS DE FIXACAO (CHUMBADOR, BARRA ROSCADA, PORCA, ARRUELA E PINO DE TRAVAMENTO)</t>
  </si>
  <si>
    <t>PLATAFORMA DE PROTECAO PARA PILAR DE 2,40 X 1,20 M, INCLUI SUPORTES TIPO MAO FRANCESA, MONTANTES, TELAS METALICAS E FIXACOES (EXCLUSO TABUAS PARA FORRACAO)</t>
  </si>
  <si>
    <t>GRAMPO PARA GRAMPEADOR PNEUMATICO 13 X 16 MM</t>
  </si>
  <si>
    <t>ESCADA HELICOIDAL CARACOL, ACO GALVANIZADO, DIAM. 1,2 M, COM GUARDA-CORPO H = 1,10 M, CORRIMAO TUBUL. 1.1/2", E= 2,25 MM, DEGRAUS DE CHAPA XADREZ E = 3 MM, COLUNA CENTRAL TUBUL. DE 6" E = 2,65 MM</t>
  </si>
  <si>
    <t>ESCADA TIPO MARINHEIRO EM TUBO DE ACO GALVANIZADO 1 1/2", COM GUARDA-CORPO EM BARRA CHATA AVANCADO 1,00 M ACIMA DO PATAMAR FINAL, DEGRAUS EM ACO REDONDO 5/8" ESPACADOS EM 300 MM</t>
  </si>
  <si>
    <t>ESCADA TIPO MARINHEIRO, EM TUBO DE ACO GALVANIZADO 1 1/2", SEM GUARDA-CORPO, DEGRAUS EM ACO REDONDO 5/8", COMPLETA PARA FIXAR NA PAREDE COM CHUMBADORES MECANICOS, PARA ACESSAR POCOS ESTREITOS E OUTROS</t>
  </si>
  <si>
    <t>ARGAMASSA EXPANSIVA PARA CORTE OU DEMOLICAO DE ROCHA</t>
  </si>
  <si>
    <t>BROCA CONIFICADA (CONE BIT) D = 32 MM, 6 BOTOES</t>
  </si>
  <si>
    <t>ESTACA PRANCHA METALICA COM CHAPA DE *10* MM (*600* MM X *71* KG/M)</t>
  </si>
  <si>
    <t>LIQUIDO PENETRANTE - 320 G</t>
  </si>
  <si>
    <t>LIQUIDO REVELADOR NAO AQUOSO - 325 G</t>
  </si>
  <si>
    <t>TUBO FILTRO DE PVC GEOMECANICO NERVURADO REFORCADO, DN = 200 MM, COMPRIMENTO = 2 M</t>
  </si>
  <si>
    <t>MANGUEIRA FLEXIVEL TRANSPARENTE COM ESPIRAL AZUL, EM PVC, DIAM. 1" (25 MM), PARA SERVICOS LEVES DE SUCCAO E DESCARGA</t>
  </si>
  <si>
    <t>ABRACADEIRA, GALVANIZADA/ZINCADA, ROSCA SEM FIM, PARAFUSO INOX, LARGURA FITA 19 MM, D = 1"</t>
  </si>
  <si>
    <t>MANGUEIRA PARA AR E AGUA DE PVC/BORRACHA, PRESSAO 300 PSI, DIAMETRO DE 1 POLEGADA</t>
  </si>
  <si>
    <t>JANELA / REQUADRO FIXO EM PVC, COM VIDRO, BATENTE / REQUADRO DE 3 A 14 CM, COM VIDRO, SEM GUARNICAO / ALIZAR</t>
  </si>
  <si>
    <t>JANELA INTEGRADA VENEZIANA, EM ALUMINIO PERFIL 25, 120 X 120 CM (A X L), 2 FLS (2 VIDRO) E VENEZIANA COM ACIONAMENTO MANUAL, SEM BANDEIRA, ACABAMENTO BRANCO OU BRILHANTE, BATENTE DE 11,50 A 12,50 CM, COM VIDRO, INCLUSO GUARNICAO</t>
  </si>
  <si>
    <t>JANELA DE CORRER, EM ALUMINIO BRANCO, 100 X 120 CM, 2 FOLHAS MOVEIS, COM BANDEIRAS FIXAS OU MOVEIS</t>
  </si>
  <si>
    <t>JANELA DE CORRER, EM ALUMINIO BRANCO, 120 X 150 CM, 4 FOLHAS MOVEIS, SEM BANDEIRA</t>
  </si>
  <si>
    <t>JANELA MAXIM-AR, L = 0,80 M, EM ALUMINIO BRANCO, COM BANDEIRA FIXA INFERIOR E VIDRO MINI BOREAL</t>
  </si>
  <si>
    <t>JANELA VENEZIANA DE CORRER, DIMENSOES DE 1,00 M X 1,20 M, EM ACO GALVANIZADO COM PINTURA ELETROSTATICA A PO NA COR BRANCA, COM REQUADRO DE 11 CM (+/- 1 CM), 3 FOLHAS E VIDRO INCOLOR LISO</t>
  </si>
  <si>
    <t>JANELA MADEIRA, 2F PANTOGRAFICA VENEZIANA E 2F VIDRO DE CORRER, *140 X 120* CM, BATENTE EM PINUS /EUCALIPTO /TAUARI /VIROLA OU EQUIVALENTE, COM GUARNICAO E FERRAGENS (SEM VIDRO, SEM PINTURA)</t>
  </si>
  <si>
    <t>JANELA DE CORRER, DE PVC, COM 2 FOLHAS DE VIDRO E PERSIANA INTEGRADA, DIMENSOES 1,20 X 1,20 M (A X L), VIDROS INCLUSOS, BATENTE/REQUADRO DE 4 A 14 CM, SEM GUARNICAO/ALIZAR</t>
  </si>
  <si>
    <t>JANELA DE CORRER, EM PVC, 3 FOLHAS MOVEIS COM VIDRO LISO, DIMENSOES 100 X 200 CM, PINTURA BRANCA, BATENTE / REQUADRO DE 7 A 14 CM, SEM GUARNICAO / ALIZAR</t>
  </si>
  <si>
    <t>JANELA MAXIM-AR, DE PVC, 60 X 60 CM (A X L), COM VIDRO, BATENTE / REQUADRO DE 4 A 14 CM, COM VIDRO, SEM GUARNICAO / ALIZAR</t>
  </si>
  <si>
    <t>BATENTE METALICO, TIPO CADEIRINHA, EM CHAPA DE ACO GALVANIZADO SEM PINTURA, E = 0,80 MM, PARA FIXAR PORTA</t>
  </si>
  <si>
    <t>TUBO DE ACO,TREMONHA, PARA CONCRETAGEM COM PONTA ROSQUEAVEL, DIAMETRO 10" (250 MM)</t>
  </si>
  <si>
    <t>CAMISA DE ACO, DIAMETRO DE 90 CM, COMPRIMENTO DE 1,50 M</t>
  </si>
  <si>
    <t>PERFIL "H" DE ACO LAMINADO, "HP" 310 X 125</t>
  </si>
  <si>
    <t>LANCE DE ESCADA DE CONCRETO PRE-FABRICADO, 10 DEGRAUS, PISO 29 CM, ESPELHO 18 CM</t>
  </si>
  <si>
    <t>LAJE ALVEOLAR PRE-FABRICADA EM CONCRETO PROTENDIDO, DIMENSOES DE 120 X 25 CM (LARG. X ALT.)</t>
  </si>
  <si>
    <t>LAJE TT (PI) PRE-FABRICADA *250 X 30* CM</t>
  </si>
  <si>
    <t>PAINEL ESTRUTURAL DE CONCRETO PRE-FABRICADO, *460 X 330 X 10,5* CM (L X A X C) PRE-FABRICADO *460 X 330 X 10,5* CM (L X A X C)</t>
  </si>
  <si>
    <t>PILAR DE CONCRETO PRE-FABRICADO *40 X 40* CM</t>
  </si>
  <si>
    <t>PRE-LAJE TRELICADA DE CONCRETO PRE-FABRICADO, *300 X 500 X 4* CM (L X C X A)</t>
  </si>
  <si>
    <t>TERCA DE CONCRETO PROTENDIDO PRE-FABRICADO, SECAO T, 20 X 30 X 720 CM (L X A X C)</t>
  </si>
  <si>
    <t>VIGA TIPO TESOURA DE CONCRETO PROTENDIDO PRE-FABRICADO, SECAO T, 25 X 50 X 1200 CM (L X A X C)</t>
  </si>
  <si>
    <t>VIGA CALHA DE CONCRETO PROTENDIDO PRE-FABRICADO, SECAO U, 30 X 40 X 1100 CM (L X A X C)</t>
  </si>
  <si>
    <t>VIGA DE CONCRETO PRE-FABRICADO *30 X 80* CM, COM DENTE GERBER</t>
  </si>
  <si>
    <t>ARGAMASSA USINADA BOMBEAVEL PARA CONTENCOES TIPO CORTINA DE ESTACAS SECANTES, RESISTENCIA CARACTERISTICA DE 25 MPA, CONSUMO DE CIMENTO 600 KG/M3, SLUMP = 320 +/- 20 MM, SEM BOMBEAMENTO E LANCAMENTO</t>
  </si>
  <si>
    <t>PAINEL TRELICADO DUPLA FACE DE CONCRETO PRE-FABRICADO, PLACAS DE 3 CM DE ESPESSURA, 25X15 CM (ALTURA X ESPESSURA TOTAL)</t>
  </si>
  <si>
    <t>CANALETA DE CONCRETO ESTRUTURAL, 19 X 19 X 39 CM, FBK 8 MPA</t>
  </si>
  <si>
    <t>PARAFUSO DE ACO TIPO CHUMBADOR PARABOLT, DIAMETRO 1/2", COMPRIMENTO 100 MM</t>
  </si>
  <si>
    <t>PORTA-PILAR PARA PILAR DE MADEIRA, TIPO ALTURA REGULAVEL, EM ACO, COM CHAPA SUPERIOR QUADRADA 80 X 80 MM COM 4 FUROS, CHAPA INFERIOR QUADRADA 100 X 100 MM COM 4 FUROS, BARRA ROSCADA COM DIAMETRO NOMINAL DE 20 MM E COMPRIMENTO DE 99 MM E FIXACAO POR PARAFUSOS</t>
  </si>
  <si>
    <t>PORTA-PILAR PARA PILAR DE MADEIRA, TIPO APOIO ENGASTADO</t>
  </si>
  <si>
    <t>CORDOALHA DE ACO CP 190 RB, DIAMETRO DE 12,70 MM</t>
  </si>
  <si>
    <t>VALVULA TIPO MANCHETE</t>
  </si>
  <si>
    <t>CLAVETES PARA FIXACAO DE CORDOALHAS, DIAMETRO DE 27,50 MM</t>
  </si>
  <si>
    <t>PLACA DE APOIO PARA BARRAS, DIMENSOES 20 X 20 CM</t>
  </si>
  <si>
    <t>MONOBARRA DE ACO ROSQUEAVEL PARA TIRANTE DN = 25 MM, CARGA MAXIMA PROVISORIA 16 T, CARGA MAXIMA PERMANENTE DE 14 T, COMPRIMENTO MAXIMO DE 12 M</t>
  </si>
  <si>
    <t>LUVA DE EMENDA PARA BARRAS ROSQUEAVEIS, DIAMETRO 25 MM</t>
  </si>
  <si>
    <t>MONOBARRA DE ACO ROSQUEAVEL PARA TIRANTE DN = 32 MM, CARGA MAXIMA PROVISORIA 16 T, CARGA MAXIMA PERMANENTE DE 14 T, COMPRIMENTO MAXIMO DE 12 M</t>
  </si>
  <si>
    <t>PORCA DE ANCORAGEM, SEXTAVADA, DIAMETRO 1" 1/4</t>
  </si>
  <si>
    <t>LUVA DE EMENDA PARA BARRAS ROSQUEAVEIS, DIAMETRO 32 MM</t>
  </si>
  <si>
    <t>MONOBARRA DE ACO ROSQUEAVEL PARA TIRANTE DN = 36 MM, CARGA MAXIMA PROVISORIA 16 T, CARGA MAXIMA PERMANENTE DE 14 T, COMPRIMENTO MAXIMO DE 12 M</t>
  </si>
  <si>
    <t>PORCA DE ANCORAGEM, SEXTAVADA, DIAMETRO 1" 1/2</t>
  </si>
  <si>
    <t>LUVA DE EMENDA PARA BARRAS ROSQUEAVEIS, DIAMETRO 36 MM</t>
  </si>
  <si>
    <t>SUPORTE NIVELADOR PARA FORRO</t>
  </si>
  <si>
    <t>REBITE DE REPUXO EM ALUMINIO, DIAMETRO 4,8 X 22 MM DE COMPRIMENTO (0,321 KG)</t>
  </si>
  <si>
    <t>CHAPA METALICA PERFURADA PARA FORRO 625 X 625 MM</t>
  </si>
  <si>
    <t>LOCACAO DE FORMA PARA ESTRUTURAS CIRCULARES, PARA APLICACAO EXCLUSIVA NA FACE INTERNA DA ESTRUTURA, COM CHASSIS EM ACO E PAINEL COMPENSADO PLASTIFICADO DE 12 MM, INCLUSIVE COMPONENTES ACESSORIOS</t>
  </si>
  <si>
    <t>LOCACAO DE FORMA PARA ESTRUTURAS CIRCULARES, PARA APLICACAO NA FACE INTERNA E EXTERNA DA ESTRUTURA, COM CHASSIS EM ACO E PAINEL COMPENSADO PLASTIFICADO DE 12 MM, INCLUSIVE COMPONENTES ACESSORIOS</t>
  </si>
  <si>
    <t>FORMA CILINDRICA EM PAPELAO (PAPEL KRAFT) PARA PILARES CIRCULARES, DIAMETRO DE 80 CM</t>
  </si>
  <si>
    <t>FORMA CILINDRICA EM PAPELAO (PAPEL KRAFT) PARA PILARES CIRCULARES, DIAMETRO DE 50 CM</t>
  </si>
  <si>
    <t>LOCACAO DE FORMA METALICA PARA PILARES CIRCULARES, INCLUSO ELEMENTOS DE TRAVAMENTO DAS FORMAS (LOCACAO)</t>
  </si>
  <si>
    <t>M2xMES</t>
  </si>
  <si>
    <t>FORMA PLASTICA MODULAR PARA PILAR CIRCULAR, DIAMETRO DE 80 CM, INCLUSIVE ACESSORIOS DE TRAVAMENTO</t>
  </si>
  <si>
    <t>ADUELA/GALERIA ABERTA PRE-MOLDADA DE CONCRETO ARMADO, SECAO QUADRANGULAR INTERNA DE 1,50 X 1,50 M (L X A), MISULA DE 20 X 20 CM, C = 1,00 M, ESPESSURA MIN = 15 CM, TB-45 E FCK DO CONCRETO = 30 MPA</t>
  </si>
  <si>
    <t>ADUELA/GALERIA ABERTA PRE-MOLDADA DE CONCRETO ARMADO, SECAO RETANGULAR INTERNA DE 2,00 X 2,00 M (L X A), MISULA DE 20 X 20 CM, C = 1,00 M, ESPESSURA MIN = 15 CM, TB-45 E FCK DO CONCRETO = 30 MPA</t>
  </si>
  <si>
    <t>ADUELA/GALERIA ABERTA PRE-MOLDADA DE CONCRETO ARMADO, SECAO QUADRANGULAR INTERNA DE 2,0 X 2,0 M (L X A), MISULA DE 20 X 20 CM, C = 1,00 M, ESPESSURA MIN = 20 CM, TB-45 E FCK DO CONCRETO = 30 MPA</t>
  </si>
  <si>
    <t>ADUELA/GALERIA ABERTA PRE-MOLDADA DE CONCRETO ARMADO, SECAO RETANGULAR INTERNA DE 2,50 X 2,50 M (L X A), MISULA DE 20 X 20 CM, C = 1,00 M, ESPESSURA MIN = 15 CM, TB-45 E FCK DO CONCRETO = 30 MPA</t>
  </si>
  <si>
    <t>ADUELA/GALERIA ABERTA PRE-MOLDADA DE CONCRETO ARMADO, SECAO QUADRANGULAR INTERNA DE 2,5 X 2,5 M (L X A), MISULA DE 20 X 20 CM, C = 1,00 M, ESPESSURA MIN = 20 CM, TB-45 E FCK DO CONCRETO = 30 MPA</t>
  </si>
  <si>
    <t>ADUELA/GALERIA ABERTA PRE-MOLDADA DE CONCRETO ARMADO, SECAO QUADRANGULAR INTERNA DE 2,5 X 2,5 M (L X A), MISULA DE 20 X 20 CM, C = 1,00 M, ESPESSURA MIN = 25 CM, TB-45 E FCK DO CONCRETO = 30 MPA</t>
  </si>
  <si>
    <t>ADUELA/GALERIA ABERTA PRE-MOLDADA DE CONCRETO ARMADO, SECAO RETANGULAR INTERNA DE 3,00 X 3,00 M (L X A), MISULA DE 20 X 20 CM, C = 1,00 M, ESPESSURA MIN = 20 CM, TB-45 E FCK DO CONCRETO = 30 MPA</t>
  </si>
  <si>
    <t>ADUELA/GALERIA ABERTA PRE-MOLDADA DE CONCRETO ARMADO, SECAO QUADRANGULAR INTERNA DE 3,0 X 3,0 M (L X A), MISULA DE 20 X 20 CM, C = 1,00 M, ESPESSURA MIN = 25 CM, TB-45 E FCK DO CONCRETO = 30 MPA</t>
  </si>
  <si>
    <t>ADUELA/GALERIA ABERTA PRE-MOLDADA DE CONCRETO ARMADO, SECAO QUADRANGULAR INTERNA DE 3,0 X 3,0 M (L X A), MISULA DE 20 X 20 CM, C = 1,00 M, ESPESSURA MIN = 35 CM, TB-45 E FCK DO CONCRETO = 30 MPA</t>
  </si>
  <si>
    <t>ADUELA/GALERIA ABERTA PRE-MOLDADA DE CONCRETO ARMADO, SECAO RETANGULAR INTERNA DE 2,0 X 1,50 M (L X A), MISULA DE 20 X 20 CM, C = 1,00 M, ESPESSURA MIN = 20 CM, TB-45 E FCK DO CONCRETO = 30 MPA</t>
  </si>
  <si>
    <t>ADUELA/GALERIA ABERTA PRE-MOLDADA DE CONCRETO ARMADO, SECAO RETANGULAR INTERNA DE 2,5 X 1,5 M (L X A), MISULA DE 20 X 20 CM, C = 1,00 M, ESPESSURA MIN = 15 CM, TB-45 E FCK DO CONCRETO = 30 MPA</t>
  </si>
  <si>
    <t>ADUELA/GALERIA ABERTA PRE-MOLDADA DE CONCRETO ARMADO, SECAO RETANGULAR INTERNA DE 2,5 X 2,0 M (L X A), MISULA DE 20 X 20 CM, C = 1,00 M, ESPESSURA MIN = 15 CM, TB-45 E FCK DO CONCRETO = 30 MPA</t>
  </si>
  <si>
    <t>ADUELA/GALERIA ABERTA PRE-MOLDADA DE CONCRETO ARMADO, SECAO RENTAGULAR INTERNA DE 2,5 X 2,0 M (L X A), MISULA DE 20 X 20 CM, C = 1,00 M, ESPESSURA MIN = 20 CM, TB-45 E FCK DO CONCRETO = 30 MPA</t>
  </si>
  <si>
    <t>ADUELA/GALERIA ABERTA PRE-MOLDADA DE CONCRETO ARMADO, SECAO RETANGULAR INTERNA DE 3,0 X 2,0 M (L X A), MISULA DE 20 X 20 CM, C = 1,00 M, ESPESSURA MIN = 15 CM, TB-45 E FCK DO CONCRETO = 30 MPA</t>
  </si>
  <si>
    <t>ADUELA/GALERIA ABERTA PRE-MOLDADA DE CONCRETO ARMADO, SECAO RETANGULAR INTERNA DE 3,0 X 2,0 M (L X A), MISULA DE 20 X 20 CM, C = 1,00 M, ESPESSURA MIN = 20 CM, TB-45 E FCK DO CONCRETO = 30 MPA</t>
  </si>
  <si>
    <t>ADUELA/GALERIA FECHADA PRE-MOLDADA DE CONCRETO ARMADO, SECAO QUADRANGULAR INTERNA DE 2,0 X 2,0 M (L X A), MISULA DE 20 X 20 CM, C = 1,00 M, ESPESSURA MIN = 20 CM, TB-45 E FCK DO CONCRETO = 30 MPA</t>
  </si>
  <si>
    <t>ADUELA/GALERIA FECHADA PRE-MOLDADA DE CONCRETO ARMADO, SECAO QUADRANGULAR INTERNA DE 2,5 X 2,5 M (L X A), MISULA DE 20 X 20 CM, C = 1,00 M, ESPESSURA MIN = 20 CM, TB-45 E FCK DO CONCRETO = 30 MPA</t>
  </si>
  <si>
    <t>ADUELA/GALERIA FECHADA PRE-MOLDADA DE CONCRETO ARMADO, SECAO QUADRANGULAR INTERNA DE 2,5 X 2,5 M (L X A), MISULA DE 20 X 20 CM, C = 1,00 M, ESPESSURA MIN = 25 CM, TB-45 E FCK DO CONCRETO = 30 MPA</t>
  </si>
  <si>
    <t>ADUELA/GALERIA FECHADA PRE-MOLDADA DE CONCRETO ARMADO, SECAO QUADRANGULAR INTERNA DE 3,0 X 3,0 M (L X A), MISULA DE 20 X 20 CM, C = 1,00 M, ESPESSURA MIN = 25 CM, TB-45 E FCK DO CONCRETO = 30 MPA</t>
  </si>
  <si>
    <t>ADUELA/GALERIA FECHADA PRE-MOLDADA DE CONCRETO ARMADO, SECAO QUADRANGULAR INTERNA DE 3,0 X 3,0 M (L X A), MISULA DE 20 X 20 CM, C = 1,00 M, ESPESSURA MIN = 35 CM, TB-45 E FCK DO CONCRETO = 30 MPA</t>
  </si>
  <si>
    <t>SUPORTE TRADICIONAL PARA FIXACAO DE CORRIMAO NA PAREDE, EM ALUMINIO</t>
  </si>
  <si>
    <t>SUPORTE PINO, REDONDO, DE PAREDE, PARA FIXACAO DE CORRIMAO POR SOLDAGEM, EM ACO GALVANIZADO, COM BARRA DE 1/2"</t>
  </si>
  <si>
    <t>TUBO REDONDO DE ACO INOX 304, E = 1,50 MM, DIAMETRO = 1 1/2"</t>
  </si>
  <si>
    <t>SUPORTE PARA FIXACAO CORRIMAO TUBULAR NA PAREDE EM, ACO INOX POLIDO, PARA APOIO BARRA CURVA DE 1/2" E BERCO, COM CANOPLA</t>
  </si>
  <si>
    <t>BARRA DE ACO REDONDA LAMINADA, D = 1/2" (12,7 MM), 0,994 KG/M</t>
  </si>
  <si>
    <t>CHUMBADOR TIPO BOLT FWA, PARABOLT PBA OU PARABOLT PBC, EM ACO ZINCADO, 3/8" X 3.3/4"</t>
  </si>
  <si>
    <t>CHUMBADOR PONTALETE, ACO GALVANIZADO, 1" X 1", APROX. 50 CM DE COMPRIMENTO, 1 BARRA DE 5/8", PARA GUARDA-CORPO / GRADIL / CORRIMAO</t>
  </si>
  <si>
    <t>TUBO RETANGULAR DE ACO GALVANIZADO, 100 X 50 MM, E = 2,25 MM</t>
  </si>
  <si>
    <t>CHUMBADOR PONTALETE, ACO GALVANIZADO, 4" X 2", APROX. 50 CM DE COMPRIMENTO, 2 BARRAS DE 5/8", PARA GUARDA-CORPO / GRADIL / CORRIMAO</t>
  </si>
  <si>
    <t>TUBO QUADRADO DE ACO GALVANIZADO, 20 X 20 MM, E = 1,20 MM</t>
  </si>
  <si>
    <t>TUBO QUADRADO DE ACO GALVANIZADO, 25 X 25 MM, E = 1,20 MM</t>
  </si>
  <si>
    <t>TUBO QUADRADO DE ACO GALVANIZADO, 30 X 30 MM, E = 1,20 MM</t>
  </si>
  <si>
    <t>MEIO-FIO OU GUIA DE CONCRETO PRE-MOLDADO, TIPO PAVER, COM ENCAIXE (GUIA DE TRAVAMENTO/FINCADINHA), COMP 45 CM, *19 X 08/08* CM (H X L1/L2)</t>
  </si>
  <si>
    <t>BLOCO AUTONOMO DE ILUMINACAO DE EMERGENCIA, COM DOIS REFLETORES, 1200/ 2200 LUMENS, 6500 K, AUTONOMIA DE 6 H</t>
  </si>
  <si>
    <t>CAMERA DE MONITORAMENTO BULLET, ALCANCE DO INFRAVERMELHO DE ATE 25 METROS, RESOLUCAO DE 1 OU 2 MEGA PIXELS, LENTE DE 2,8 MM OU 3,6 MM, SENSOR DIGITAL DE 1/4" OU 1/2.9", COMPATIVEL COM AHD, CVI, TVI E ANALOGICO</t>
  </si>
  <si>
    <t>CAMERA DE MONITORAMENTO DOME, ALCANCE DO INFRAVERMELHO DE ATE 25 METROS, RESOLUCAO DE 1 OU 2 MEGA PIXELS, LENTE DE 2,8 MM OU 3,6 MM, SENSOR DIGITAL DE 1/4" OU 1/3", COMPATIVEL COM AHD, CVI, TVI E ANALOGICO</t>
  </si>
  <si>
    <t>CAMERA DE MONITORAMENTO BULLET, ALCANCE DO INFRAVERMELHO DE ATE 50 METROS, RESOLUCAO DE 1 A 5 MEGA PIXELS, LENTE DE 2,8 MM A 12 MM, SENSOR DIGITAL DE 1/3", COMPATIVEL COM AHD/XVI, HDCVI, HDTVI E CVBS</t>
  </si>
  <si>
    <t>CAMERA IP BULLET, RESOLUCAO 1 MP/ 2 MP, INFRAVERMELHO DE ATE 30 M, LENTE 2.8 MM/ 3.6 MM</t>
  </si>
  <si>
    <t>CAMERA IP DOME, RESOLUCAO 1 MP/ 2 MP, INFRAVERMELHO DE ATE 30 M, LENTE 2.8 MM/ 3,6 MM</t>
  </si>
  <si>
    <t>CAMERA IP SPEED DOME 2 MP (1080P), ALCANCE DO INFRAVERMELHO DE ATE 150 M, ZOOM DE ATE 25 M</t>
  </si>
  <si>
    <t>CAMERA 1080P IP, WIFI, 2 MP/ 3 MP, A PROVA DE INTEMPERIES, INFRAVERMELHO ATE 30 M, ROTACAO 360 GRAUS</t>
  </si>
  <si>
    <t>FONTE SLIM, DRIVER DE 12 V, 6 A, 72 W, PARA PERFIL FITA DE LED</t>
  </si>
  <si>
    <t>FITA LED, 3.000 K, *650* LUMENS, LARGURA ATE 10 MM (NAO INCLUI FONTE)</t>
  </si>
  <si>
    <t>LUMINARIA PAINEL PLAFON, DE EMBUTIR, SLIM, QUADRADA *60 X 60* CM, EM ALUMINIO ACABAMENTO BRANCO, COM ACRILICO, LAMPADAS LED (24 W A 48 W) E DRIVER BIVOLT</t>
  </si>
  <si>
    <t>LUMINARIA PAINEL PLAFON, DE SOBREPOR, QUADRADA *60 X 60* CM, EM ALUMINIO ACABAMENTO BRANCO, LAMPADAS LED *48* W E DRIVER BIVOLT</t>
  </si>
  <si>
    <t>LUMINARIA LED DE SOBREPOR HERMETICA, *60 X 15* CM, INCLUSO DRIVER (NAO INCLUI LAMPADAS)</t>
  </si>
  <si>
    <t>LUMINARIA DE EMBUTIR, EM CHAPA DE ACO PINTADA EM BRANCO, PARA 1 LAMPADA T8 TUBULAR FLUORESCENTE OU LED DE *18* W, BIVOLT, COM DIFUSOR LEITOSO, 60 CM (NAO INCLUI REATOR OU LAMPADA)</t>
  </si>
  <si>
    <t>LUMINARIA DE EMBUTIR TIPO CALHA, RETANGULAR, EM CHAPA DE ACO PINTADA EM BRANCO, PARA 2 LAMPADAS TUBULARES T8, LED *18* W OU FLUORESCENTE, BIVOLT, ALETADA, 120 CM (NAO INCLUI REATOR E LAMPADAS)</t>
  </si>
  <si>
    <t>LUMINARIA DE EMBUTIR, EM CHAPA DE ACO PINTADA EM BRANCO, PARA 2 LAMPADAS T8, TUBULAR FLUORESCENTE OU LED DE *9* W, SOQUETE G13, BIVOLT, ALETADA, 60 CM (NAO INCLUI REATOR OU LAMPADA)</t>
  </si>
  <si>
    <t>LUMINARIA DE EMBUTIR, EM CHAPA DE ACO PINTADA EM BRANCO, PARA 1 LAMPADA TUBULAR T8 FLUORESCENTE OU LED DE *36* W, BIVOLT, COM DIFUSOR LEITOSO, 120 CM (NAO INCLUI REATOR OU LAMPADA)</t>
  </si>
  <si>
    <t>LUMINARIA DE EMBUTIR TIPO CALHA, RETANGULAR, EM CHAPA DE ACO PINTADO, PARA 2 LAMPADAS T8, LED DE 36/40 W OU FLUORESCENTE, ENTRADA BIVOLT, ALETADA, 120 CM (NAO INCLUI REATOR E LAMPADAS)</t>
  </si>
  <si>
    <t>LUMINARIA DE SOBREPOR, EM CHAPA DE ACO PINTADA COR BRANCA, PARA 1 LAMPADA T8 FLUORESCENTE OU LED DE *18* W, BIVOLT, COM DIFUSOR LEITOSO, 60 CM (NAO INCLUI LAMPADA E REATOR)</t>
  </si>
  <si>
    <t>LUMINARIA DE SOBREPOR TIPO CALHA, EM CHAPA DE ACO PINTADA EM BRANCO, PARA 1 LAMPADA TUBULAR, FLUORESCENTE OU T8 LED DE *9* W, BASE G13, ENTRADA BIVOLT, COM ALETAS E REFLETORES EM ALUMINIO (NAO INCLUI REATOR OU LAMPADA), TAMANHO MAIOR QUE 1M</t>
  </si>
  <si>
    <t>LUMINARIA DE SOBREPOR, EM CHAPA DE ACO PINTADA COR BRANCA, PARA 2 LAMPADAS T8 FLUORESCENTES OU LED DE *18* W, BIVOLT, ALETADA, 120 CM (NAO INCLUI LAMPADAS E REATOR)</t>
  </si>
  <si>
    <t>LUMINARIA DE SOBREPOR TIPO CALHA, EM CHAPA DE ACO PINTADA EM BRANCO, PARA 2 LAMPADAS TUBULARES, FLUORESCENTES OU T8 LED DE *9* W, BASE G13, ENTRADA BIVOLT, COM ALETAS E REFLETORES EM ALUMINIO (NAO INCLUI REATOR OU LAMPADA), TAMANHO MAIOR QUE 1 M</t>
  </si>
  <si>
    <t>LUMINARIA DE SOBREPOR, EM CHAPA DE ACO PINTADA COR BRANCA, PARA 1 LAMPADA T8 FLUORESCENTE OU LED DE *36* W, BIVOLT, COM DIFUSOR LEITOSO, 120 CM (NAO INCLUI LAMPADA E REATOR)</t>
  </si>
  <si>
    <t>LUMINARIA DE SOBREPOR, EM CHAPA DE ACO PINTADA COR BRANCA, PARA 2 LAMPADAS FLUORESCENTES OU LED DE *36* W, BIVOLT, ALETADA, 120 CM (NAO INCLUI LAMPADAS E REATOR)</t>
  </si>
  <si>
    <t>LUMINARIA PAINEL PLAFON, DE EMBUTIR, SLIM, QUADRADA *17 X 17* CM, EM ALUMINIO ACABAMENTO BRANCO, COM ACRILICO, COM LAMPADAS LED 12 W, BIVOLT</t>
  </si>
  <si>
    <t>LUMINARIA PAINEL PLAFON, DE EMBUTIR, SLIM, QUADRADA *22 X 22* CM, EM ALUMINIO ACABAMENTO BRANCO, COM ACRILICO, COM LAMPADAS LED 18W, BIVOLT</t>
  </si>
  <si>
    <t>LUMINARIA PAINEL PLAFON, DE EMBUTIR, SLIM, QUADRADA *30 X 30* CM, EM ALUMINIO ACABAMENTO BRANCO, COM ACRILICO, COM LAMPADAS LED 24W, BIVOLT</t>
  </si>
  <si>
    <t>LUMINARIA PAINEL PLAFON, DE SOBREPOR, SLIM, QUADRADA *17 X 17* CM, EM ALUMINIO ACABAMENTO BRANCO, COM ACRILICO, COM LAMPADAS LED 12 W, BIVOLT</t>
  </si>
  <si>
    <t>LUMINARIA PAINEL PLAFON DE SOBREPOR, SLIM, QUADRADA *22 X 22* CM, EM ALUMINIO ACABAMENTO BRANCO, COM ACRILICO, COM LAMPADAS LED 18W, BIVOLT</t>
  </si>
  <si>
    <t>LUMINARIA PAINEL PLAFON, DE SOBREPOR, QUADRADA *30 X 30* CM, EM ALUMINIO ACABAMENTO BRANCO, COM ACRILICO, COM LAMPADAS LED 24W, BIVOLT</t>
  </si>
  <si>
    <t>LUMINARIA SPOT DE EMBUTIR, QUADRADA, FACE PLANA, EM ABS/ TERMOPLASTICO, BRANCA, *115 X 115* MM (NAO INCLUI LAMPADA)</t>
  </si>
  <si>
    <t>LAMPADA LED PAR20 6 W/ 7W</t>
  </si>
  <si>
    <t>LUMINARIA SPOT DE SOBREPOR/ PLAFON BOX, FACE RECUADA, QUADRADA, *12 X 12 X 13,5* CM, EM ABS/ TERMOPLASTICO, BRANCA, PARA LAMPADA PAR20 (NAO INCLUI LAMPADA)</t>
  </si>
  <si>
    <t>PERFIL DE EMBUTIR, *30,2 X 9,6* MM, ALUMINIO, COM DIFUSOR</t>
  </si>
  <si>
    <t>CAIXA ELETRICA 4 X 2, PLASTICA, DE EMBUTIR, FIXACAO AUTOTRAVANTE DE ENCAIXE NO FURO DA PAREDE, INCLUI ENTRADAS PARA CONDUITE E TAMPA</t>
  </si>
  <si>
    <t>CAIXA ELETRICA 4 X 4, PLASTICA, DE EMBUTIR, FIXACAO AUTOTRAVANTE DE ENCAIXE NO FURO DA PAREDE, INCLUI ENTRADAS PARA CONDUITE E TAMPA</t>
  </si>
  <si>
    <t>ELETRODUTO PEAD FLEXIVEL CORRUGADO 32 MM (1")</t>
  </si>
  <si>
    <t>CONDULETE DE ALUMINIO TIPO B, SEM ROSCA, PARA ELETRODUTO DE 1 1/4", SEM TAMPA</t>
  </si>
  <si>
    <t>CONDULETE DE ALUMINIO TIPO C, SEM ROSCA, PARA ELETRODUTO DE 1 1/4", SEM TAMPA</t>
  </si>
  <si>
    <t>CONDULETE DE ALUMINIO TIPO LB, SEM ROSCA, PARA ELETRODUTO DE 3/4", SEM TAMPA</t>
  </si>
  <si>
    <t>CONDULETE DE ALUMINIO TIPO LB, SEM ROSCA, PARA ELETRODUTO DE 1", SEM TAMPA</t>
  </si>
  <si>
    <t>CONDULETE DE ALUMINIO TIPO LB, SEM ROSCA, PARA ELETRODUTO DE 1 1/4", SEM TAMPA</t>
  </si>
  <si>
    <t>CONDULETE DE ALUMINIO TIPO LL, SEM ROSCA, PARA ELETRODUTO DE 3/4", SEM TAMPA</t>
  </si>
  <si>
    <t>CONDULETE DE ALUMINIO TIPO LL, SEM ROSCA, PARA ELETRODUTO DE 1", SEM TAMPA</t>
  </si>
  <si>
    <t>CONDULETE DE ALUMINIO TIPO LL, SEM ROSCA, PARA ELETRODUTO DE 1 1/4", SEM TAMPA</t>
  </si>
  <si>
    <t>CONDULETE DE ALUMINIO TIPO TB, SEM ROSCA, PARA ELETRODUTO DE 3/4", SEM TAMPA</t>
  </si>
  <si>
    <t>CONDULETE DE ALUMINIO TIPO TB, SEM ROSCA, PARA ELETRODUTO DE 1 ", SEM TAMPA</t>
  </si>
  <si>
    <t>CONDULETE DE ALUMINIO TIPO TB, SEM ROSCA, PARA ELETRODUTO DE 1 1/4", SEM TAMPA</t>
  </si>
  <si>
    <t>LUVA DE EMENDA PARA ELETRODUTO, EM ALUMINIO SEM ROSCA, DIMENSAO DE 20 MM (3/4")</t>
  </si>
  <si>
    <t>LUVA DE EMENDA PARA ELETRODUTO, EM ALUMINIO SEM ROSCA, DIMENSAO DE 25 MM (1")</t>
  </si>
  <si>
    <t>LUVA DE EMENDA PARA ELETRODUTO, EM ALUMINIO SEM ROSCA, DIMENSAO DE 32 MM (1 1/4")</t>
  </si>
  <si>
    <t>LUVA DE EMENDA PARA ELETRODUTO, EM ALUMINIO SEM ROSCA, DIMENSAO DE 40 MM (1 1/2")</t>
  </si>
  <si>
    <t>CURVA 45 GRAUS PARA ELETRODUTO, EM ACO GALVANIZADO ELETROLITICO, COM ROSCA, DIAMETRO DE 32 MM (1 1/4"), ESPESSURA DE 1,50 MM</t>
  </si>
  <si>
    <t>CURVA 90 GRAUS PARA ELETRODUTO, PVC, SOLDAVEL, DN 20 MM (1/2")</t>
  </si>
  <si>
    <t>CURVA 90 GRAUS SOLDAVEL PARA ELETRODUTO, PVC RIGIDO, COR PRETA, 25 MM</t>
  </si>
  <si>
    <t>CURVA 90 GRAUS SOLDAVEL PARA ELETRODUTO, PVC RIGIDO, COR PRETA, 32 MM</t>
  </si>
  <si>
    <t>ELETRODUTO RIGIDO, EM ACO GALVANIZADO OU ZINCADO, TIPO PESADO, COM ROSCA, DIAMETRO EXTERNO DE 50 MM, DN = 1 1/2", ESPESSURA DE 2,00 MM</t>
  </si>
  <si>
    <t>ELETRODUTO RIGIDO, EM ACO GALVANIZADO OU ZINCADO, TIPO PESADO, COM ROSCA, DIAMETRO EXTERNO DE 40 MM, DN = 1 1/4", ESPESSURA DE 2,00 MM</t>
  </si>
  <si>
    <t>ELETRODUTO RIGIDO, EM ACO GALVANIZADO OU ZINCADO, TIPO PESADO, COM ROSCA, DIAMETRO EXTERNO DE 32 MM, DN = 1", ESPESSURA DE 1,50 MM</t>
  </si>
  <si>
    <t>ELETRODUTO RIGIDO, EM ACO GALVANIZADO OU ZINCADO, TIPO PESADO, COM ROSCA, DIAMETRO EXTERNO DE 25 MM, DN = 3/4", ESPESSURA DE 1,50 MM</t>
  </si>
  <si>
    <t>LUVA PARA ELETRODUTO, PVC, SOLDAVEL, DN 20 MM (1/2")</t>
  </si>
  <si>
    <t>LUVA PARA ELETRODUTO, PVC, SOLDAVEL, DN 25 MM (3/4")</t>
  </si>
  <si>
    <t>LUVA PARA ELETRODUTO, PVC, SOLDAVEL, DN 32 MM (1")</t>
  </si>
  <si>
    <t>COTOVELO HORIZONTAL PARA BARRAMENTO BLINDADO DE ALUMINIO 4 BARRAS - 1000 A</t>
  </si>
  <si>
    <t>COTOVELO HORIZONTAL PARA BARRAMENTO BLINDADO DE ALUMINIO 4 BARRAS - 1250 A</t>
  </si>
  <si>
    <t>COTOVELO HORIZONTAL PARA BARRAMENTO BLINDADO DE ALUMINIO 4 BARRAS - 1600 A</t>
  </si>
  <si>
    <t>COTOVELO HORIZONTAL PARA BARRAMENTO BLINDADO DE ALUMINIO 8 BARRAS - 2000 A</t>
  </si>
  <si>
    <t>COTOVELO HORIZONTAL PARA BARRAMENTO BLINDADO DE ALUMINIO 8 BARRAS - 2500 A</t>
  </si>
  <si>
    <t>COTOVELO HORIZONTAL PARA BARRAMENTO BLINDADO DE ALUMINIO 4 BARRAS - 250 A</t>
  </si>
  <si>
    <t>COTOVELO HORIZONTAL PARA BARRAMENTO BLINDADO DE ALUMINIO 8 BARRAS - 3000 A</t>
  </si>
  <si>
    <t>COTOVELO HORIZONTAL PARA BARRAMENTO BLINDADO DE ALUMINIO 8 BARRAS - 3500 A</t>
  </si>
  <si>
    <t>COTOVELO HORIZONTAL PARA BARRAMENTO BLINDADO DE ALUMINIO 4 BARRAS - 350 A</t>
  </si>
  <si>
    <t>COTOVELO HORIZONTAL PARA BARRAMENTO BLINDADO DE ALUMINIO 4 BARRAS - 450 A</t>
  </si>
  <si>
    <t>COTOVELO HORIZONTAL PARA BARRAMENTO BLINDADO DE ALUMINIO 4 BARRAS - 550 A</t>
  </si>
  <si>
    <t>COTOVELO HORIZONTAL PARA BARRAMENTO BLINDADO DE ALUMINIO 4 BARRAS - 630 A</t>
  </si>
  <si>
    <t>COTOVELO VERTICAL PARA BARRAMENTO BLINDADO DE ALUMINIO 4 BARRAS - 1000 A</t>
  </si>
  <si>
    <t>COTOVELO VERTICAL DE BARRAMENTO BLINDADO DE ALUMINIO 4 BARRAS - 1250 A</t>
  </si>
  <si>
    <t>COTOVELO VERTICAL DE BARRAMENTO BLINDADO DE ALUMINIO 4 BARRAS - 1600 A</t>
  </si>
  <si>
    <t>COTOVELO VERTICAL PARA BARRAMENTO BLINDADO DE ALUMINIO 8 BARRAS - 2000 A</t>
  </si>
  <si>
    <t>COTOVELO VERTICAL PARA BARRAMENTO BLINDADO DE ALUMINIO 8 BARRAS - 2500 A</t>
  </si>
  <si>
    <t>COTOVELO VERTICAL PARA BARRAMENTO BLINDADO DE ALUMINIO 4 BARRAS - 250 A</t>
  </si>
  <si>
    <t>COTOVELO VERTICAL PARA BARRAMENTO BLINDADO DE ALUMINIO 8 BARRAS - 3000 A</t>
  </si>
  <si>
    <t>COTOVELO VERTICAL PARA BARRAMENTO BLINDADO DE ALUMINIO 8 BARRAS - 3500 A</t>
  </si>
  <si>
    <t>COTOVELO VERTICAL PARA BARRAMENTO BLINDADO DE ALUMINIO 4 BARRAS - 350 A</t>
  </si>
  <si>
    <t>COTOVELO VERTICAL DE BARRAMENTO BLINDADO DE ALUMINIO 4 BARRAS - 450 A</t>
  </si>
  <si>
    <t>COTOVELO VERTICAL PARA BARRAMENTO BLINDADO DE ALUMINIO 4 BARRAS - 550 A</t>
  </si>
  <si>
    <t>COTOVELO VERTICAL PARA BARRAMENTO BLINDADO DE ALUMINIO 4 BARRAS - 630 A</t>
  </si>
  <si>
    <t>DISJUNTOR TIPO DR, BIPOLAR DE 25A</t>
  </si>
  <si>
    <t>DISJUNTOR TIPO DR, BIPOLAR DE 40A</t>
  </si>
  <si>
    <t>DISJUNTOR TIPO DR, TETRAPOLAR DE 25A</t>
  </si>
  <si>
    <t>DISJUNTOR TIPO DR, TETRAPOLAR DE 40A</t>
  </si>
  <si>
    <t>GABARITO PARA BARRAMENTO BLINDADO</t>
  </si>
  <si>
    <t>PECA RETA DE BARRAMENTO BLINDADO DE ALUMINIO COM 4 BARRAS - 1000A - L = 3 M</t>
  </si>
  <si>
    <t>PECA RETA DE BARRAMENTO BLINDADO DE ALUMINIO COM 4 BARRAS - 1250A - L = 3M</t>
  </si>
  <si>
    <t>PECA RETA DE BARRAMENTO BLINDADO DE ALUMINIO COM 4 BARRAS - 1600A - L = 3M</t>
  </si>
  <si>
    <t>PECA RETA DE BARRAMENTO BLINDADO DE ALUMINIO COM 4 BARRAS - 2000A - L = 3 M</t>
  </si>
  <si>
    <t>PECA RETA DE BARRAMENTO BLINDADO DE ALUMINIO COM 4 BARRAS - 2500A, L = 3 M</t>
  </si>
  <si>
    <t>PECA RETA DE BARRAMENTO BLINDADO DE ALUMINIO COM 4 BARRAS - 250A - L = 3 M</t>
  </si>
  <si>
    <t>PECA RETA DE BARRAMENTO BLINDADO DE ALUMINIO COM 4 BARRAS - 350A - L = 3 M</t>
  </si>
  <si>
    <t>PECA RETA DE BARRAMENTO BLINDADO DE ALUMINIO COM 4 BARRAS - 450A - L = 3M</t>
  </si>
  <si>
    <t>PECA RETA DE BARRAMENTO BLINDADO DE ALUMINIO COM 4 BARRAS - 550A, L = 3 M</t>
  </si>
  <si>
    <t>PECA RETA DE BARRAMENTO BLINDADO DE ALUMINIO COM 4 BARRAS - 630A - L = 3M</t>
  </si>
  <si>
    <t>SUPORTE PARA 12 DISJUNTORES</t>
  </si>
  <si>
    <t>BARRAMENTO TIPO NEUTRO / TERRA PARA QUADRO DE DISTRIBUICAO, COM 12/ 16 DISJUNTORES</t>
  </si>
  <si>
    <t>SUPORTE PARA 24 DISJUNTORES</t>
  </si>
  <si>
    <t>BARRAMENTO TIPO NEUTRO / TERRA PARA QUADRO DE DISTRIBUICAO, COM 18 /24 DISJUNTORES</t>
  </si>
  <si>
    <t>SUPORTE PARA 4 DISJUNTORES</t>
  </si>
  <si>
    <t>BARRAMENTO TIPO NEUTRO / TERRA PARA QUADRO DE DISTRIBUICAO, COM 6 /8 DISJUNTORES</t>
  </si>
  <si>
    <t>CONECTOR CUNHA TIPO I CINZA OU TIPO II VERDE (16/25/35 MM2) PARA CONEXOES ELETRICAS</t>
  </si>
  <si>
    <t>CONECTOR DE ALUMINIO A COMPRESSAO TIPO H - 120-120 MM2 PARA APLICACAO EM REDE DE ENERGIA ELETRICA (BAIXA TENSAO)</t>
  </si>
  <si>
    <t>CONECTOR PERFURANTE DE DERIVACAO PARA LIGACAO DE CABOS E TUBOS</t>
  </si>
  <si>
    <t>CONECTOR BRONZE/LATAO SEM ANEL DE SOLDA, BOLSA X ROSCA F, 104 MM X 4"</t>
  </si>
  <si>
    <t>CONECTOR BRONZE/LATAO SEM ANEL DE SOLDA, BOLSA X ROSCA F, 54MM X 2"</t>
  </si>
  <si>
    <t>CONECTOR BRONZE/LATAO SEM ANEL DE SOLDA, BOLSA X ROSCA F, 66 MM X 2 1/2"</t>
  </si>
  <si>
    <t>CONECTOR BRONZE/LATAO SEM ANEL DE SOLDA, BOLSA X ROSCA F, 79 MM X 3"</t>
  </si>
  <si>
    <t>CURVA CPVC, 90 GRAUS, SOLDAVEL, 114 MM, PARA AGUA QUENTE</t>
  </si>
  <si>
    <t>CURVA CPVC, 90 GRAUS, SOLDAVEL, 35 MM, PARA AGUA QUENTE QUENTE</t>
  </si>
  <si>
    <t>CURVA CPVC, 90 GRAUS, SOLDAVEL, 42 MM, PARA AGUA QUENTE</t>
  </si>
  <si>
    <t>CURVA CPVC, 90 GRAUS, SOLDAVEL, 54 MM, PARA AGUA QUENTE</t>
  </si>
  <si>
    <t>CURVA CPVC, 90 GRAUS, SOLDAVEL, 73 MM, PARA AGUA QUENTE</t>
  </si>
  <si>
    <t>CURVA CPVC, 90 GRAUS, SOLDAVEL, 89 MM, PARA AGUA QUENTE</t>
  </si>
  <si>
    <t>CURVA 45 GRAUS DE BRONZE SEM ANEL DE SOLDA, 104 MM</t>
  </si>
  <si>
    <t>CURVA 45 GRAUS DE BRONZE SEM ANEL DE SOLDA, 79 MM</t>
  </si>
  <si>
    <t>FLANGE CURTA EM COBRE, 104 MM X 4", PARA CAIXA D'AGUA</t>
  </si>
  <si>
    <t>FLANGE CURTA EM COBRE, 54 MM X 2", PARA CAIXA D'AGUA</t>
  </si>
  <si>
    <t>FLANGE CURTA EM COBRE, 66 MM X 2 1/2", PARA CAIXA D'AGUA</t>
  </si>
  <si>
    <t>FLANGE CURTA EM COBRE, 79 MM X 3", PARA CAIXA D'AGUA</t>
  </si>
  <si>
    <t>UNIAO COM FLANGE, PPR, COM PARAFUSOS, DN 50 MM, PARA AGUA QUENTE PREDIAL</t>
  </si>
  <si>
    <t>UNIAO COM FLANGE, PPR, COM PARAFUSOS, DN 63 MM, PARA AGUA QUENTE PREDIAL</t>
  </si>
  <si>
    <t>UNIAO COM FLANGE, PPR, COM PARAFUSOS, DN 75 MM, PARA AGUA QUENTE PREDIAL</t>
  </si>
  <si>
    <t>UNIAO COM FLANGE, PPR, COM PARAFUSOS, DN 90 MM, PARA AGUA QUENTE PREDIAL</t>
  </si>
  <si>
    <t>CONECTOR/ADAPTADOR FIXO, ROSCA MACHO, METALICA, DN 16 MM X 1/2 ", EM TUBO PEX PARA INST. AGUA QUENTE/FRIA</t>
  </si>
  <si>
    <t>CONECTOR/ADAPTADOR FIXO, ROSCA MACHO, METALICA, DN 16 MM X 3/4 ", EM TUBO PEX PARA INST. AGUA QUENTE/FRIA</t>
  </si>
  <si>
    <t>CONECTOR/ADAPTADOR FIXO, ROSCA MACHO, METALICA, DN 20 MM X 1/2 ", EM TUBO PEX PARA INST. AGUA QUENTE/FRIA</t>
  </si>
  <si>
    <t>CONECTOR/ADAPTADOR FIXO, ROSCA MACHO, METALICA, DN 20 MM X 3/4 ", EM TUBO PEX PARA INST. AGUA QUENTE/FRIA</t>
  </si>
  <si>
    <t>CONECTOR/ADAPTADOR FIXO, ROSCA MACHO, METALICA, DN 25 MM X 1 ", EM TUBO PEX PARA INST. AGUA QUENTE/FRIA</t>
  </si>
  <si>
    <t>CONECTOR/ADAPTADOR FIXO, ROSCA MACHO, METALICA, DN 25 MM X 1/2 ", EM TUBO PEX PARA INST. AGUA QUENTE/FRIA</t>
  </si>
  <si>
    <t>CONECTOR/ADAPTADOR FIXO, ROSCA MACHO, METALICA, DN 25 MM X 3/4 ", EM TUBO PEX PARA INST. AGUA QUENTE/FRIA</t>
  </si>
  <si>
    <t>CONECTOR/ADAPTADOR FIXO, ROSCA MACHO, METALICA, DN 32 MM X 1 ", EM TUBO PEX PARA INST. AGUA QUENTE/FRIA</t>
  </si>
  <si>
    <t>CONECTOR/ADAPTADOR MOVEL, ROSCA FEMEA, METALICA, COM ANEL DESLIZANTE, DN 16 MM X 1/2 ", EM TUBO PEX PARA INST. AGUA QUENTE/FRIA</t>
  </si>
  <si>
    <t>CONECTOR/ADAPTADOR MOVEL, ROSCA FEMEA, METALICA, COM ANEL DESLIZANTE, DN 20 MM X 1/2 ", EM TUBO PEX PARA INST. AGUA QUENTE/FRIA</t>
  </si>
  <si>
    <t>CONECTOR/ADAPTADOR MOVEL, ROSCA FEMEA, METALICA, COM ANEL DESLIZANTE, DN 20 MM X 3/4 ", EM TUBO PEX PARA INST. AGUA QUENTE/FRIA</t>
  </si>
  <si>
    <t>CONECTOR/ADAPTADOR MOVEL, ROSCA FEMEA, METALICA, COM ANEL DESLIZANTE, DN 25 MM X 1 ", EM TUBO PEX PARA INST. AGUA QUENTE/FRIA</t>
  </si>
  <si>
    <t>CONECTOR/ADAPTADOR MOVEL, ROSCA FEMEA, METALICA, COM ANEL DESLIZANTE, DN 25 MM X 3/4 ", EM TUBO PEX PARA INST. AGUA QUENTE/FRIA</t>
  </si>
  <si>
    <t>CONECTOR/ADAPTADOR MOVEL, ROSCA FEMEA, METALICA, COM ANEL DESLIZANTE, DN 32 MM X 1 ", EM TUBO PEX PARA INST. AGUA QUENTE/FRIA</t>
  </si>
  <si>
    <t>JOELHO/COTOVELO 90 GRAUS, ROSCA FEMEA TERMINAL, PLASTICO, PARA CONEXAO COM CRIMPAGEM, DN 25 MM X 3/4 ", EM TUBO PEX PARA INST. AGUA QUENTE/FRIA</t>
  </si>
  <si>
    <t>JOELHO/COTOVELO 90 GRAUS, ROSCA MACHO TERMINAL, METALICO, PARA CONEXAO COM ANEL DESLIZANTE, DN 16 MM X 1/2 ", EM TUBO PEX PARA INST. AGUA QUENTE/FRIA</t>
  </si>
  <si>
    <t>JOELHO/COTOVELO 90 GRAUS, ROSCA MACHO TERMINAL, METALICO, PARA CONEXAO COM ANEL DESLIZANTE, DN 20 MM X 1/2 ", EM TUBO PEX PARA INST. AGUA QUENTE/FRIA</t>
  </si>
  <si>
    <t>JOELHO/COTOVELO 90 GRAUS, ROSCA MACHO TERMINAL, METALICO, PARA CONEXAO COM ANEL DESLIZANTE, DN 20 MM X 3/4 ", EM TUBO PEX PARA INST. AGUA QUENTE/FRIA</t>
  </si>
  <si>
    <t>JOELHO/COTOVELO 90 GRAUS, ROSCA MACHO TERMINAL, PLASTICO, PARA CONEXAO COM CRIMPAGEM, DN 25 MM X 1 ", EM TUBO PEX PARA INST. AGUA QUENTE/FRIA</t>
  </si>
  <si>
    <t>JOELHO/COTOVELO 90 GRAUS, ROSCA MACHO TERMINAL, PLASTICO, PARA CONEXAO COM CRIMPAGEM, DN 25 MM X 1/2 ", EM TUBO PEX PARA INST. AGUA QUENTE/FRIA</t>
  </si>
  <si>
    <t>JOELHO/COTOVELO 90 GRAUS, ROSCA MACHO TERMINAL, METALICO, PARA CONEXAO COM ANEL DESLIZANTE, DN 25 MM X 3/4 ", EM TUBO PEX PARA INST. AGUA QUENTE/FRIA</t>
  </si>
  <si>
    <t>JOELHO/COTOVELO 90 GRAUS, ROSCA MACHO TERMINAL, PLASTICO, PARA CONEXAO COM CRIMPAGEM, DN 32 MM X 1 ", EM TUBO PEX PARA INST. AGUA QUENTE/FRIA</t>
  </si>
  <si>
    <t>JOELHO/COTOVELO 90 GRAUS, ROSCA FEMEA MOVEL, METALICO, PARA CONEXAO COM ANEL DESLIZANTE, DN 16 MM X 1/2 ", EM TUBO PEX PARA INST. AGUA QUENTE/FRIA</t>
  </si>
  <si>
    <t>JOELHO/COTOVELO 90 GRAUS, ROSCA FEMEA MOVEL, METALICO, PARA CONEXAO COM ANEL DESLIZANTE, DN 20 MM X 1/2 ", EM TUBO PEX PARA INST. AGUA QUENTE/FRIA</t>
  </si>
  <si>
    <t>JOELHO /COTOVELO 90 GRAUS, ROSCA FEMEA MOVEL, METALICO, PARA CONEXAO COM ANEL DESLIZANTE, DN 25 MM X 3/4 ", EM TUBO PEX PARA INST. AGUA QUENTE/FRIA</t>
  </si>
  <si>
    <t>JOELHO/COTOVELO 90 GRAUS, ROSCA FEMEA, COM BASE FIXA, PLASTICO, PARA CONEXAO POR CRIMPAGEM, DN 16 MM X 3/4 ", EM TUBO PEX PARA INST. AGUA QUENTE/FRIA</t>
  </si>
  <si>
    <t>JOELHO/COTOVELO 90 GRAUS, ROSCA FEMEA, COM BASE FIXA, PLASTICO, PARA CONEXAO POR CRIMPAGEM, DN 20 MM X 3/4 ", EM TUBO PEX PARA INST. AGUA QUENTE/FRIA</t>
  </si>
  <si>
    <t>JOELHO/COTOVELO 90 GRAUS, ROSCA FEMEA, COM BASE FIXA, PLASTICO, PARA CONEXAO COM CRIMPAGEM, DN 25 MM X 1/2 ", EM TUBO PEX PARA INST. AGUA QUENTE/FRIA</t>
  </si>
  <si>
    <t>TAMPAO / CAP, ROSCA FEMEA, METALICO, DN 1/2", PARA TUBO PEX PARA INST. AGUA QUENTE/FRIA</t>
  </si>
  <si>
    <t>TAMPAO / CAP, ROSCA FEMEA, METALICO, DN 3/4", PARA TUBO PEX PARA INST. AGUA QUENTE/FRIA</t>
  </si>
  <si>
    <t>TAMPAO / CAP, ROSCA MACHO, DN 1/2 ", PARA TUBO PEX PARA INST. AGUA QUENTE/FRIA</t>
  </si>
  <si>
    <t>TE DE REDUCAO METALICO, PARA CONEXAO COM ANEL DESLIZANTE, DN 16 X 20 X 16 MM, EM TUBO PEX PARA INST. AGUA QUENTE/FRIA</t>
  </si>
  <si>
    <t>TE DE REDUCAO METALICO, PARA CONEXAO COM ANEL DESLIZANTE, DN 16 X 25 X 16 MM, EM TUBO PEX PARA INST. AGUA QUENTE/FRIA</t>
  </si>
  <si>
    <t>TE DE REDUCAO METALICO, PARA CONEXAO COM ANEL DESLIZANTE, DN 20 X 16 X 16 MM, EM TUBO PEX PARA INST. AGUA QUENTE/FRIA</t>
  </si>
  <si>
    <t>TE DE REDUCAO METALICO, PARA CONEXAO COM ANEL DESLIZANTE, DN 20 X 16 X 20 MM, EM TUBO PEX PARA INST. AGUA QUENTE/FRIA</t>
  </si>
  <si>
    <t>TE DE REDUCAO METALICO, PARA CONEXAO COM ANEL DESLIZANTE, DN 20 X 20 X 16 MM, EM TUBO PEX PARA INST. AGUA QUENTE/FRIA</t>
  </si>
  <si>
    <t>TE DE REDUCAO METALICO, PARA CONEXAO COM ANEL DESLIZANTE, DN 20 X 25 X 20 MM, EM TUBO PEX PARA INST. AGUA QUENTE/FRIA</t>
  </si>
  <si>
    <t>TE DE REDUCAO METALICO, PARA CONEXAO COM ANEL DESLIZANTE, DN 25 X 16 X 16 MM, EM TUBO PEX PARA INST. AGUA QUENTE/FRIA</t>
  </si>
  <si>
    <t>TE DE REDUCAO METALICO, PARA CONEXAO COM ANEL DESLIZANTE, DN 25 X 16 X 20 MM, EM TUBO PEX PARA INST. AGUA QUENTE/FRIA</t>
  </si>
  <si>
    <t>TE DE REDUCAO METALICO, PARA CONEXAO COM ANEL DESLIZANTE, DN 25 X 16 X 25 MM, EM TUBO PEX PARA INST. AGUA QUENTE/FRIA</t>
  </si>
  <si>
    <t>TE DE REDUCAO METALICO, PARA CONEXAO COM ANEL DESLIZANTE, DN 25 X 20 X 20 MM, EM TUBO PEX PARA INST. AGUA QUENTE/FRIA</t>
  </si>
  <si>
    <t>TE DE REDUCAO METALICO, PARA CONEXAO COM ANEL DESLIZANTE, DN 25 X 20 X 25 MM, EM TUBO PEX PARA INST. AGUA QUENTE/FRIA</t>
  </si>
  <si>
    <t>TE DE REDUCAO METALICO, PARA CONEXAO COM ANEL DESLIZANTE, DN 25 X 32 X 25 MM, EM TUBO PEX PARA INST. AGUA QUENTE/FRIA</t>
  </si>
  <si>
    <t>TE DE REDUCAO METALICO, PARA CONEXAO COM ANEL DESLIZANTE, DN 32 X 20 X 32 MM, EM TUBO PEX PARA INST. AGUA QUENTE/FRIA</t>
  </si>
  <si>
    <t>TE DE REDUCAO METALICO, PARA CONEXAO COM ANEL DESLIZANTE, DN 32 X 25 X 25 MM, EM TUBO PEX PARA INST. AGUA QUENTE/FRIA</t>
  </si>
  <si>
    <t>TE DE REDUCAO METALICO, PARA CONEXAO COM ANEL DESLIZANTE, DN 32 X 25 X 32 MM, EM TUBO PEX PARA INST. AGUA QUENTE/FRIA</t>
  </si>
  <si>
    <t>TE MISTURADOR METALICO, PARA CONEXAO COM ANEL DESLIZANTE, DN 16 MM X 1/2 ", EM TUBO PEX PARA INST. AGUA QUENTE/FRIA</t>
  </si>
  <si>
    <t>TE MISTURADOR METALICO, PARA CONEXAO COM ANEL DESLIZANTE, DN 20 MM X 3/4 ", EM TUBO PEX PARA INST. AGUA QUENTE/FRIA</t>
  </si>
  <si>
    <t>TE ROSCA FEMEA, METALICO, PARA CONEXAO COM ANEL DESLIZANTE, DN 20 MM X 3/4 ", EM TUBO PEX PARA INST. AGUA QUENTE/FRIA</t>
  </si>
  <si>
    <t>TE ROSCA FEMEA, METALICO, PARA CONEXAO COM ANEL DESLIZANTE, DN 25 MM X 1/2 ", EM TUBO PEX PARA INST. AGUA QUENTE/FRIA</t>
  </si>
  <si>
    <t>TE ROSCA MACHO, METALICO, PARA CONEXAO COM ANEL DESLIZANTE, DN 16 MM X 1/2 ", EM TUBO PEX PARA INST. AGUA QUENTE/FRIA</t>
  </si>
  <si>
    <t>TE ROSCA MACHO, METALICO, PARA CONEXAO COM ANEL DESLIZANTE, DN 20 MM X 1/2 ", EM TUBO PEX PARA INST. AGUA QUENTE/FRIA</t>
  </si>
  <si>
    <t>TE ROSCA MACHO, METALICO, PARA CONEXAO COM ANEL DESLIZANTE, DN 20 MM X 3/4 ", EM TUBO PEX PARA INST. AGUA QUENTE/FRIA</t>
  </si>
  <si>
    <t>TE ROSCA MACHO, METALICO, PARA CONEXAO COM ANEL DESLIZANTE, DN 25 MM X 3/4 ", EM TUBO PEX PARA INST. AGUA QUENTE/FRIA</t>
  </si>
  <si>
    <t>TE ROSCA MACHO, METALICO, PARA CONEXAO COM ANEL DESLIZANTE, DN 32 MM X 3/4 ", EM TUBO PEX PARA INST. AGUA QUENTE/FRIA</t>
  </si>
  <si>
    <t>RALO LINEAR EM PVC, COM GRELHA LISA EM ACO INOX, LARGURA 5,50 CM E COMPRIMENTO *70* CM</t>
  </si>
  <si>
    <t>KIT BOX FRONTAL DE CORRER, COM VIDRO TEMPERADO INCOLOR DE 8 MM, 190 X 100 CM (H X L), 1 FOLHA FIXA E 1 FOLHA MOVEL, PERFIS E FERRAGENS EM ALUMINIO NA COR BRANCA, SEM COLOCACAO</t>
  </si>
  <si>
    <t>PAINEL EM PVC, E = 35 MM, *1,20 X 2,10* M</t>
  </si>
  <si>
    <t>PAINEL DE VIDRO INCOLOR PARA DIVISORIA DE ESCRITORIO 1,20 X 1,05 METROS, E = 4 MM, INCLUSO FERRAGENS</t>
  </si>
  <si>
    <t>PERFIL TRAVESSA, FORMATO H, EM ACO GALVANIZADO PINTADO, PARA DIVISORIAS EM MSO/PVC, NTR, LARGURA DE 35 MM</t>
  </si>
  <si>
    <t>PERFIL MONTANTE TRAVESSA, FORMATO H, EM ACO GALVANIZADO PINTADO, PARA DIVISORIAS EM MSO/PVC, MODELO NTR, LARGURA DE 35 MM</t>
  </si>
  <si>
    <t>PERFIL GUIA SUPERIOR OU INFERIOR, FORMATO U, MODELO N20AE E N19AE, EM ACO GALVANIZADO PINTADO, LARGURA DE 35 MM, PARA DIVISORIA NAVAL</t>
  </si>
  <si>
    <t>PARAFUSO ROSCA MAQUINA, CABECA REDONDA COM FENDA SIMPLES, DIAMETRO *4,8* MM, COMPRIMENTO * 19 * MM, EM ACO CARBONO ZINCADO, COM PORCA E ARRUELA</t>
  </si>
  <si>
    <t>FITA DUPLA FACE COM ESPUMA ACRILICA EXTRA FORTE, ESPESSURA 2 MM, LARGURA 25 MM</t>
  </si>
  <si>
    <t>DIVISORIA (N2) - PAINEL MDF/VIDRO 6 MM, LINHA 90 MM - PERFIS DE ALUMINIO EXTRUDADO, EXCLUSO INSTALACAO DIVISORIA (N2) - PAINEL MDF/VIDRO 6 MM, LINHA 90 MM - PERFIS DE ALUMINIO EXTRUDADO, EXCLUSO INSTALACAO</t>
  </si>
  <si>
    <t>PAINEL COM MSO/MIOLO COLMEIA E REQUADRO EM MADEIRA MACICA, REVESTIDO COM CHAPA DE LAMINADO MELAMINICO, E = 35 MM</t>
  </si>
  <si>
    <t>DIVISORIA CEGA (N1) - PAINEL MDF, LINHA 90 MM - PERFIS DE ALUMINIO EXTRUDADO, EXCLUSO INSTALACAO</t>
  </si>
  <si>
    <t>DIVISORIA (N3) PAINEL/VIDRO/PAINEL MDF, LINHA 90 MM - PERFIS DE ALUMINIO EXTRUDADO, EXCLUSO INSTALACAO</t>
  </si>
  <si>
    <t>JOGO DE FERRAGENS PARA PORTA DE CORRER, UMA FOLHA, COMPOSTA POR TRILHO SUPERIOR, GUIA, ROLDANAS, BATEDORES, FECHADURA, CONTRA-FECHADURA E PUXADOR</t>
  </si>
  <si>
    <t>DIVISORIA SANITARIA PVC, CONFIGURACAO PAINEL + PORTA, INCLUSO PERFIS DE ALUMINIO E FERRAGENS, EXCLUSO INSTALACAO</t>
  </si>
  <si>
    <t>DIVISORIA SANITARIA TS CONFIGURACAO PAINEL + PORTA, INCLUSO PERFIS DE ALUMINIO E FERRAGENS SEM INSTALACAO</t>
  </si>
  <si>
    <t>DOBRADICA DUPLA AUTOMATICA PARA PORTAS DE VIDRO DE ABRIR / GIRO - BOX (VIDRO MOVEL/VIDRO FIXO), CROMADA</t>
  </si>
  <si>
    <t>TRINCO E CONTRA TRINCO CROMADO PARA VIDRO / VIDRO, SEM MIOLO, EM ZAMAC CROMADO</t>
  </si>
  <si>
    <t>DIVISORIA PORTA/PAINEL MDF, LINHA 90 MM, *0,80 X 2,10* M - PERFIS DE ALUMINIO EXTRUDADO, INCLUSO PORTAL, BATENTES, DOBRADICAS E FECHADURA, EXCLUSO INSTALACAO</t>
  </si>
  <si>
    <t>PORTA COM MSO/MIOLO COLMEIA E REQUADRO EM MADEIRA MACICA, REVESTIDA COM CHAPA DE LAMINADO MELAMINICO, E = 35 MM, INCLUSO REQUADRO, BATENTES, DOBRADICAS E FECHADURA</t>
  </si>
  <si>
    <t>PORTA EM PVC, E = 35 MM, *0,80 X 2,10* M, INCLUSO REQUADRO, BATENTES, DOBRADICAS E FECHADURA</t>
  </si>
  <si>
    <t>CONECTOR / ADAPTADOR FIXO, ROSCA FEMEA, 16 MM X 1/2", POR CRIMPAGEM PARA TUBO MULTICAMADA PEX GAS</t>
  </si>
  <si>
    <t>CONECTOR / ADAPTADOR FIXO, ROSCA FEMEA, 20 MM X 3/4", POR CRIMPAGEM PARA TUBO MULTICAMADA PEX PARA GAS</t>
  </si>
  <si>
    <t>CONECTOR / ADAPTADOR FIXO, ROSCA FEMEA, *26* MM X 1", POR CRIMPAGEM PARA TUBO MULTICAMADA PEX PARA GAS</t>
  </si>
  <si>
    <t>ADAPTADOR RETO, FIXO, FEMEA, PARA TUBO MULTICAMADA PEX PARA GAS, 32 MM X 1 1/4"</t>
  </si>
  <si>
    <t>CONECTOR / ADAPTADOR FIXO, ROSCA MACHO, 20 MM X 3/4", POR CRIMPAGEM PARA TUBO MULTICAMADA PEX PARA GAS</t>
  </si>
  <si>
    <t>CONECTOR / ADAPTADOR FIXO, ROSCA MACHO, *26* MM X 1", POR CRIMPAGEM PARA TUBO MULTICAMADA PEX PARA GAS</t>
  </si>
  <si>
    <t>CONEXAO FIXA, ROSCA MACHO, METALICA, PARA TUBO PEX, MULTICAMADA, DN 32 MM X 1 1/4"</t>
  </si>
  <si>
    <t>CONECTOR / ADAPTADOR FIXO, ROSCA MACHO, 16 MM X 1/2", POR CRIMPAGEM PARA TUBO MULTICAMADA PEX PARA GAS</t>
  </si>
  <si>
    <t>ABRACADEIRA PARA FIXACAO DE ATE 6 TUBOS VERTICAIS EM PAREDE EXTERNA, DIAMETROS MENORES OU IGUAIS A 25 MM, PARA INST.MULTICAMADA PEX</t>
  </si>
  <si>
    <t>JOELHO / COTOVELO 90 GRAUS, 16 MM, POR CRIMPAGEM PARA TUBO MULTICAMADA PEX PARA GAS</t>
  </si>
  <si>
    <t>JOELHO / COTOVELO 90 GRAUS, 20 MM, POR CRIMPAGEM PARA TUBO MULTICAMADA PEX PARA GAS</t>
  </si>
  <si>
    <t>JOELHO / COTOVELO 90 GRAUS, *26* MM, POR CRIMPAGEM PARA TUBO MULTICAMADA PEX GAS</t>
  </si>
  <si>
    <t>JOELHO / COTOVELO 90 GRAUS, 32 MM, POR CRIMPAGEM PARA TUBO MULTICAMADA PEX GAS</t>
  </si>
  <si>
    <t>JOELHO / COTOVELO 90 GRAUS, ROSCA FEMEA, 16 MM X 1/2", POR CRIMPAGEM PARA TUBO MULTICAMADA PEX PARA GAS</t>
  </si>
  <si>
    <t>JOELHO / COTOVELO 90 GRAUS, ROSCA FEMEA, 20 MM X 3/4", POR CRIMPAGEM PARA TUBO MULTICAMADA PEX PARA GAS</t>
  </si>
  <si>
    <t>JOELHO / COTOVELO 90 GRAUS, ROSCA FEMEA, *26* MM X 1", POR CRIMPAGEM PARA TUBO MULTICAMADA PEX PARA GAS</t>
  </si>
  <si>
    <t>JOELHO / COTOVELO 90 GRAUS, ROSCA FEMEA, 32 MM X 1", POR CRIMPAGEM PARA TUBO MULTICAMADA PEX PARA GAS</t>
  </si>
  <si>
    <t>JOELHO / COTOVELO 90 GRAUS, ROSCA MACHO, 16 MM X 1/2", POR CRIMPAGEM PARA TUBO MULTICAMADA PEX PARA GAS</t>
  </si>
  <si>
    <t>JOELHO / COTOVELO 90 GRAUS, ROSCA MACHO, 20 MM X 3/4", POR CRIMPAGEM PARA TUBO MULTICAMADA PEX PARA GAS</t>
  </si>
  <si>
    <t>JOELHO / COTOVELO 90 GRAUS, ROSCA MACHO, *26* MM X 1", POR CRIMPAGEM PARA TUBO MULTICAMADA PEX PARA GAS</t>
  </si>
  <si>
    <t>JOELHO / COTOVELO 90 GRAUS, ROSCA MACHO, 32 MM X 1", POR CRIMPAGEM PARA TUBO MULTICAMADA PEX PARA GAS</t>
  </si>
  <si>
    <t>FILTRO MINI T, EM FERRO GALVANIZADO, DN 25 MM (1")</t>
  </si>
  <si>
    <t>LUVA / UNIAO DE REDUCAO CRIMPADA PARA TUBO MULTICAMADA PEX PARA GAS, 20 X 16 MM</t>
  </si>
  <si>
    <t>LUVA / UNIAO DE REDUCAO CRIMPADA PARA TUBO MULTICAMADA PEX PARA GAS, *26* X 20 MM</t>
  </si>
  <si>
    <t>LUVA / UNIAO DE REDUCAO CRIMPADA PARA TUBO MULTICAMADA PEX PARA GAS, 32 X 26 MM</t>
  </si>
  <si>
    <t>LUVA / UNIAO CRIMPADA PARA TUBO MULTICAMADA PEX PARA GAS, 16 MM</t>
  </si>
  <si>
    <t>LUVA / UNIAO CRIMPADA PARA TUBO MULTICAMADA PEX PARA GAS, 20 MM</t>
  </si>
  <si>
    <t>LUVA / UNIAO CRIMPADA PARA TUBO MULTICAMADA PEX PARA GAS, *26* MM</t>
  </si>
  <si>
    <t>LUVA / UNIAO CRIMPADA PARA TUBO MULTICAMADA PEX PARA GAS, 32 MM</t>
  </si>
  <si>
    <t>TUBO MULTICAMADA PEX COM PROTECAO ANTI UV, DN 16 MM, PARA INSTALACOES A GAS (BRANCO)</t>
  </si>
  <si>
    <t>TUBO MULTICAMADA PEX COM PROTECAO ANTI UV, DN 20 MM, PARA INSTALACOES A GAS (BRANCO)</t>
  </si>
  <si>
    <t>TUBO MULTICAMADA PEX COM PROTECAO ANTI UV, DN 26 MM, PARA INSTALACOES A GAS (BRANCO)</t>
  </si>
  <si>
    <t>TUBO MULTICAMADA PEX COM PROTECAO ANTI UV, DN 32 MM, PARA INSTALACOES A GAS (BRANCO)</t>
  </si>
  <si>
    <t>TE CRIMPADO PARA TUBO MULTICAMADA PEX GAS, 16 MM</t>
  </si>
  <si>
    <t>TE CRIMPADO PARA TUBO MULTICAMADA PEX GAS, 20 MM</t>
  </si>
  <si>
    <t>TE CRIMPADO PARA TUBO MULTICAMADA PEX GAS, *26* MM</t>
  </si>
  <si>
    <t>TE CRIMPADO PARA TUBO MULTICAMADA PEX PARA GAS, 32 MM</t>
  </si>
  <si>
    <t>AR CONDICIONADO JANELA, 10000 BTUS/H, CICLO FRIO</t>
  </si>
  <si>
    <t>AR CONDICIONADO JANELA, 12000 BTUS/H, CICLO FRIO</t>
  </si>
  <si>
    <t>AR CONDICIONADO JANELA, 7500 BTUS/H, CICLO FRIO</t>
  </si>
  <si>
    <t>PORCA PARA CONEXAO DO TUBO DE COBRE NO AR CONDICIONADO, 1/2"</t>
  </si>
  <si>
    <t>PORCA PARA CONEXAO DO TUBO DE COBRE NO AR CONDICIONADO, 1/4"</t>
  </si>
  <si>
    <t>AR CONDICIONADO SPLIT DUTO, 18000 BTUS/H, CICLO QUENTE/FRIO, 60 HZ, GAS R410A, CONTROLE S/ FIO</t>
  </si>
  <si>
    <t>PORCA PARA CONEXAO DO TUBO DE COBRE NO AR CONDICIONADO, 5/8"</t>
  </si>
  <si>
    <t>PORCA PARA CONEXAO DO TUBO DE COBRE NO AR CONDICIONADO, 3/8"</t>
  </si>
  <si>
    <t>AR CONDICIONADO SPLIT DUTO, 24000 BTUS/H, CICLO QUENTE/FRIO, 60 HZ, GAS R410A, CONTROLE S/ FIO</t>
  </si>
  <si>
    <t>AR CONDICIONADO SPLIT DUTO, 36000 BTUS/H, CICLO QUENTE/FRIO, 60 HZ, GAS R410A, CONTROLE S/ FIO</t>
  </si>
  <si>
    <t>DAMPER DE REGULAGEM PARA SISTEMA DE AR CONDICIONADO, 1000X500 MM</t>
  </si>
  <si>
    <t>DIFUSOR PARA SISTEMA DE AR CONDICIONADO, 400X400 MM</t>
  </si>
  <si>
    <t>GRELHA PARA SISTEMA DE AR CONDICIONADO, 400X400 MM</t>
  </si>
  <si>
    <t>CATRACA DE CONTROLE DE ACESSO, LEITORA PROXIMIDADE DE CARTAO RFID E TECLADO, CORPO EM ACO CARBONO COM PINTURA EPOXI E 3 BRACOS ARTICULADOS EM ACO INOX POLIDO, COM CONTAGEM DE ACESSO, INCLUI SOFTWARE</t>
  </si>
  <si>
    <t>CHAPA DE MADEIRA OSB, DE 2,20 X 1,10 M, E = 14 MM</t>
  </si>
  <si>
    <t>LAJE PRE-MOLDADA PROTENDIDA (LAJOTAS + VIGOTAS) COM LAJOTA CERAMICA 20 X 30 X 12 CM (L X C X A) E VIGOTA VPT 10 X 9 CM (L X A), PARA PISO, UNIDIRECIONAL, SOBRECARGA DE 350 KGF/M2, VAO ATE 10,00 M (SEM COLOCACAO)</t>
  </si>
  <si>
    <t>LAJE PRE-MOLDADA PROTENDIDA (LAJOTAS + VIGOTAS) COM LAJOTA CERAMICA 20 X 30 X 16 CM (L X C X A) E VIGOTA VPT 10 X 9 CM (L X A), PARA PISO, UNIDIRECIONAL, SOBRECARGA DE 350 KGF/M2, VAO ATE 10,00 M (SEM COLOCACAO)</t>
  </si>
  <si>
    <t>LAJE PRE-MOLDADA PROTENDIDA (LAJOTAS + VIGOTAS) COM LAJOTA CERAMICA 20 X 30 X 20 CM (L X C X A) E VIGOTA VPT 10 X 9 CM (L X A), PARA PISO, UNIDIRECIONAL, SOBRECARGA DE 350 KGF/M2, VAO ATE 10,00 M (SEM COLOCACAO)</t>
  </si>
  <si>
    <t>LAJE PRE-MOLDADA PROTENDIDA (LAJOTAS + VIGOTAS) COM LAJOTA CERAMICA 20 X 30 X 8 CM (L X C X A) E VIGOTA VPT 10 X 9 CM (L X A), PARA PISO, UNIDIRECIONAL, SOBRECARGA DE 350 KGF/M2, VAO ATE 10,00 M (SEM COLOCACAO)</t>
  </si>
  <si>
    <t>LAJE PRE-MOLDADA TRELICADA (LAJOTAS + VIGOTAS) COM LAJOTA CERAMICA 20 X 30 X 12 CM (L X C X A) E VIGOTA VTR 12 X 12 CM (L X A), PARA PISO, UNIDIRECIONAL, SOBRECARGA DE 350 KGF/M2, VAO ATE 4,50 M (SEM COLOCACAO)</t>
  </si>
  <si>
    <t>LAJE PRE-MOLDADA TRELICADA (LAJOTAS + VIGOTAS) COM LAJOTA CERAMICA 20 X 30 X 16 CM (L X C X A) E VIGOTA VTR 12 X 16 CM (L X A), PARA PISO, UNIDIRECIONAL, SOBRECARGA DE 350 KGF/M2, VAO ATE 4,50 M (SEM COLOCACAO)</t>
  </si>
  <si>
    <t>LAJE PRE-MOLDADA TRELICADA (LAJOTAS + VIGOTAS) COM LAJOTA CERAMICA 20 X 30 X 20 CM (L X C X A) E VIGOTA VTR 12 X 20 CM (L X A), PARA PISO, UNIDIRECIONAL, SOBRECARGA DE 350 KGF/M2, VAO ATE 4,50 M (SEM COLOCACAO)</t>
  </si>
  <si>
    <t>LAJE PRE-MOLDADA TRELICADA (LAJOTAS + VIGOTAS) COM LAJOTA CERAMICA 20 X 30 X 8 CM (L X C X A) E VIGOTA VTR 12 X 8 CM (L X A), PARA PISO, UNIDIRECIONAL, SOBRECARGA DE 350 KGF/M2, VAO ATE 4,50 M (SEM COLOCACAO)</t>
  </si>
  <si>
    <t>LAJE PRE-MOLDADA PROTENDIDA (LAJOTAS + VIGOTAS) COM LAJOTA EM POLIESTIRENO EXPANDIDO (EPS), H12, 33 X 100 X 12 CM (L X C X A) E VIGOTA VPT 10 X 9 CM (L X A), PARA PISO, UNIDIRECIONAL, SOBRECARGA DE 350 KGF/M2, VAO ATE 10,00 M (SEM COLOCACAO)</t>
  </si>
  <si>
    <t>LAJE PRE-MOLDADA PROTENDIDA (LAJOTAS + VIGOTAS) COM LAJOTA EM POLIESTIRENO EXPANDIDO (EPS), H16, 33 X 100 X 16 CM (L X C X A) E VIGOTA VPT 10 X 9 CM (L X A), PARA PISO, UNIDIRECIONAL, SOBRECARGA DE 350 KGF/M2, VAO ATE 10,00 M (SEM COLOCACAO)</t>
  </si>
  <si>
    <t>LAJE PRE-MOLDADA PROTENDIDA (LAJOTAS + VIGOTAS) COM LAJOTA EM POLIESTIRENO EXPANDIDO (EPS), H20, 33 X 100 X 20 CM (L X C X A) E VIGOTA VPT 10 X 9 CM (L X A), PARA PISO, UNIDIRECIONAL, SOBRECARGA DE 350 KGF/M2, VAO ATE 10,00 M (SEM COLOCACAO)</t>
  </si>
  <si>
    <t>LAJE PRE-MOLDADA PROTENDIDA (LAJOTAS + VIGOTAS) COM LAJOTA EM POLIESTIRENO EXPANDIDO (EPS), H8, 33 X 100 X 8 CM (L X C X A) E VIGOTA VPT 10 X 9 CM (L X A), PARA PISO, UNIDIRECIONAL, SOBRECARGA DE 350 KGF/M2, VAO ATE 10,00 M (SEM COLOCACAO)</t>
  </si>
  <si>
    <t>LAJE PRE-MOLDADA TRELICADA (LAJOTAS + VIGOTAS) COM LAJOTA EM POLIESTIRENO EXPANDIDO (EPS), H12, 33 X 100 X 12 CM (L X C X A) E VIGOTA VTR 12 X 12 CM (L X A), PARA PISO, UNIDIRECIONAL, SOBRECARGA DE 350 KGF/M2, VAO ATE 6,00 M (SEM COLOCACAO)</t>
  </si>
  <si>
    <t>LAJE PRE-MOLDADA TRELICADA (LAJOTAS + VIGOTAS) COM LAJOTA EM POLIESTIRENO EXPANDIDO (EPS), H16, 33 X 100 X 16 CM (L X C X A) E VIGOTA VTR 12 X 16 CM (L X A), PARA PISO, UNIDIRECIONAL, SOBRECARGA DE 350 KGF/M2, VAO ATE 6,00 M (SEM COLOCACAO)</t>
  </si>
  <si>
    <t>LAJE PRE-MOLDADA TRELICADA (LAJOTAS + VIGOTAS) COM LAJOTA EM POLIESTIRENO EXPANDIDO (EPS), H20, 33 X 100 X 20 CM (L X C X A) E VIGOTA VTR 12 X 20 CM (L X A), PARA PISO, UNIDIRECIONAL, SOBRECARGA DE 350 KGF/M2, VAO ATE 6,00 M (SEM COLOCACAO)</t>
  </si>
  <si>
    <t>LAJE PRE-MOLDADA TRELICADA (LAJOTAS + VIGOTAS) COM LAJOTA EM POLIESTIRENO EXPANDIDO (EPS), *H8*, *33 X 100 X 8* CM (L X C X A) E VIGOTA VTR 12 X 8 CM (L X A), PARA PISO, UNIDIRECIONAL, SOBRECARGA DE 250 KGF/M2, VAO ATE 3,00 M (SEM COLOCACAO)</t>
  </si>
  <si>
    <t>COLAR TOMADA EM FERRO FUNDIDO, COM PARAFUSOS, SAIDA COM ROSCA, DN 50 MM X 3/4", PARA LIGACAO PREDIAL DE AGUA</t>
  </si>
  <si>
    <t>COLAR TOMADA EM FERRO FUNDIDO, COM PARAFUSOS, SAIDA COM ROSCA, DN 75 MM X 3/4", PARA LIGACAO PREDIAL DE AGUA</t>
  </si>
  <si>
    <t>REGISTRO DE ESFERA, EM LATAO NIQUELADO, ROSCA EXTERNA E INTERNA, 3/4", PN 25 - LIGACAO PREDIAL DE AGUA</t>
  </si>
  <si>
    <t>TE DE REDUCAO, PVC, BBB, JE, 90 GRAUS, DN 150 X 100 MM, PARA TUBOS LISOS, REDE COLETORA ESGOTO (NBR 10569)</t>
  </si>
  <si>
    <t>TE DE REDUCAO, PVC, BBB, JE, 90 GRAUS, DN 300 X 100 MM, PARA TUBOS LISOS, REDE COLETORA ESGOTO (NBR 10569)</t>
  </si>
  <si>
    <t>TE DE REDUCAO, PVC, BBB, JE, 90 GRAUS, DN 300 X 150 MM, PARA TUBOS LISOS, REDE COLETORA ESGOTO (NBR 10569)</t>
  </si>
  <si>
    <t>TE DE SERVICO INTEGRADO, EM POLIPROPILENO (PP), PARA TUBOS EM PEAD, 63 X 32 MM, PN 16 - LIGACAO PREDIAL DE AGUA</t>
  </si>
  <si>
    <t>TE DE SERVICO INTEGRADO, EM POLIPROPILENO (PP), PARA TUBOS EM PEAD, 90 X 20 MM, PN 16 - LIGACAO PREDIAL DE AGUA</t>
  </si>
  <si>
    <t>TE DE SERVICO INTEGRADO, EM POLIPROPILENO (PP), PARA TUBOS EM PEAD, 90 X 32 MM, PN 16 - LIGACAO PREDIAL DE AGUA</t>
  </si>
  <si>
    <t>INSTALADOR DE PISO ELEVADO (HORISTA)</t>
  </si>
  <si>
    <t>MONTADOR DE FORMAS DO SISTEMA DE PAREDES DE CONCRETO (HORISTA)</t>
  </si>
  <si>
    <t>LOCACAO DE ESTACAO TOTAL, PRECISAO ANGULAR DE 2 A 5 SEGUNDOS, INCLUINDO ACESSORIOS</t>
  </si>
  <si>
    <t>LOCACAO DE RECEPTOR GNSS, INCLUINDO ACESSORIOS</t>
  </si>
  <si>
    <t>ASSENTO SANITARIO DE PLASTICO, COM ABERTURA FRONTAL, COM TAMPO E PARAFUSOS DE FIXACAO</t>
  </si>
  <si>
    <t>BRACO PARA LUMINARIA PUBLICA 1 X 1,20 M</t>
  </si>
  <si>
    <t>BRACO PARA LUMINARIA PUBLICA 1 X 3,50 M</t>
  </si>
  <si>
    <t>LUMINARIA DE LED PARA ILUMINACAO PUBLICA, 1000 W, ENERGIA SOLAR INTEGRADA, INVOLUCRO EM PLASTICO ABS</t>
  </si>
  <si>
    <t>LUMINARIA LED REFLETOR RETANGULAR BIVOLT, LUZ BRANCA, 1000 W</t>
  </si>
  <si>
    <t>LUMINARIA LED REFLETOR RETANGULAR BIVOLT, LUZ BRANCA, 200 W</t>
  </si>
  <si>
    <t>LUMINARIA LED REFLETOR SOLAR BIVOLT, LUZ BRANCA, 50 W</t>
  </si>
  <si>
    <t>LUMINARIA LED REFLETOR RETANGULAR BIVOLT, LUZ BRANCA, 600 W</t>
  </si>
  <si>
    <t>BALIZADOR METALICO COM LED, DIMENSOES 30 CM X 6,2 CM, COM CORPO EM ALUMINIO E DIFUSOR DE LUZ EM POLICARBONATO, ACABAMENTO EM PINTURA ELETROSTATICA, FIXACAO PARAFUSADA</t>
  </si>
  <si>
    <t>BALIZADOR MODELO OLEGARIO, FABRICADO EM TUBO DE ACO GALVANIZADO DE ESPESSURA 3", COM DIMENSOES DE 9 CM DE DIAMETRO X 78,5 CM DE ALTURA, ACABAMENTO DE PINTURA ELETROSTATICA, FIXACAO CHUMBADA</t>
  </si>
  <si>
    <t>BALIZADOR PRE-FABRICADO DE CONCRETO, DIMENSOES 30 CM X 60 CM, ACABAMENTO EM CONCRETO APARENTE, FIXACAO POR CHUMBAMENTO COM CONCRETO</t>
  </si>
  <si>
    <t>BANCO CIRCULAR DE CONCRETO PRE-FABRICADO, DIMENSOES 60 CM X 40 CM, ACABAMENTO EM CONCRETO APARENTE, INSTALACAO POR APOIO SOBRE O PISO</t>
  </si>
  <si>
    <t>BANCO METALICO SEM ENCOSTO, EM TUBOS E CHAPAS DE ACO CARBONO, PINTURA POR PROCESSO ELETROSTATICO, DIMENSOES 49 CM X 157 CM X 34 CM, FIXACAO COM CHUMBADORES MECANICOS</t>
  </si>
  <si>
    <t>BANCO DE CONCRETO PRE-FABRICADO COM ENCOSTO, DIMENSOES 180 CM X 64 CM X 89 CM, ACABAMENTO EM CONCRETO APARENTE, FIXACAO POR CHUMBAMENTO COM CONCRETO</t>
  </si>
  <si>
    <t>BANCO DE CONCRETO PRE-FABRICADO SEM ENCOSTO, DIMENSOES 115 CM X 50 CM X 45 CM, ACABAMENTO EM CONCRETO APARENTE, FIXACAO POR CHUMBAMENTO COM CONCRETO</t>
  </si>
  <si>
    <t>BICICLETARIO MODELO U INVERTIDO, DIMENSOES 110 CM X 78 CM, FABRICADO EM TUBO CIRCULAR DE ACO DE DIAMETRO 2", ACABAMENTO EM PINTURA ELETROSTATICA, FIXACAO CHUMBADA</t>
  </si>
  <si>
    <t>BICICLETARIO MODELO U INVERTIDO, DIMENSOES 82 CM X 78 CM, FABRICADO EM TUBO CIRCULAR DE ACO DE DIAMETRO 2", ACABAMENTO EM PINTURA ELETROSTATICA, FIXACAO PARAFUSADA</t>
  </si>
  <si>
    <t>CONJUNTO COM MESA E QUATRO BANCOS PRE-FABRICADOS DE CONCRETO, ACABAMENTO EM CONCRETO APARENTE, FIXACAO POR CHUMBAMENTO COM CONCRETO, DIMENSOES DA MESA 90 CM X 95 CM, DIMENSOES DOS BANCOS 20 CM X 60 CM</t>
  </si>
  <si>
    <t>FLOREIRA CIRCULAR PRE-FABRICADA DE CONCRETO, DIMENSOES 60 CM X 40 CM, ACABAMENTO EM CONCRETO APARENTE, INSTALACAO POR APOIO SOBRE O PISO</t>
  </si>
  <si>
    <t>LIXEIRA PRE-FABRICADA DE CONCRETO, VOLUME MINIMO DE 120 L, ACABAMENTO EM CONCRETO APARENTE, INSTALACAO POR APOIO SOBRE O PISO</t>
  </si>
  <si>
    <t>PLANTA ESPADA / LANCA DE SAO JORGE, MOERIA, IRIS, OU EQUIVALENTE DA REGIAO COM H = 0,50 A 1,00 M</t>
  </si>
  <si>
    <t>PLANTA TIPO ARECA, BAMBU ORQUIDEA OU EQUIVALENTE DA REGIAO COM H = 1,00 M</t>
  </si>
  <si>
    <t>PLANTA COMIGO-NINGUEM-PODE OU EQUIVALENTE DA REGIAO COM H = 0,50 M</t>
  </si>
  <si>
    <t>MUDA DE PALMEIRA, ARECA, H= *3,00* M</t>
  </si>
  <si>
    <t>MUDA DE PALMEIRA, ARECA, H= *6,00* M</t>
  </si>
  <si>
    <t>MUDA DE ARVORE FRUTIFERA JABOTICABEIRA OU EQUIVALENTE DA REGIAO, H= *3* M</t>
  </si>
  <si>
    <t>MUDA DE ARVORE FRUTIFERA JABOTICABEIRA OU EQUIVALENTE DA REGIAO, H= *5* M</t>
  </si>
  <si>
    <t>MUDA DE ARVORE FRUTIFERA JABOTICABEIRA OU EQUIVALENTE DA REGIAO, H= *1* M</t>
  </si>
  <si>
    <t>MUDA DE ARVORE ORNAMENTAL, OITI/AROEIRA SALSA/ ANGICO/IPE/ JACARANDA OU EQUIVALENTE DA REGIAO, H= *5* M</t>
  </si>
  <si>
    <t>TELA DE ACO SOLDADA NERVURADA, CA-60, L-196 (2,09 KG/M2), DIAMETRO DO FIO = 5,0 MM, LARGURA = 2,45 M, ESPACAMENTO DA MALHA 10 X 30 CM</t>
  </si>
  <si>
    <t>TELA DE ACO SOLDADA NERVURADA CA-60, T-138, (1,49 KG/M2), DIAMETRO DO FIO = 4,2 MM, LARGURA = 2,45 M, ESPACAMENTO DA MALHA = 30 X 10 CM</t>
  </si>
  <si>
    <t>TELA DE ACO SOLDADA NERVURADA, CA-60, T-159 (1,71 KG/M2), DIAMETRO DO FIO = 4,5 MM, LARGURA = 2,45, ESPACAMENTO DA MALHA 30 X 10 CM</t>
  </si>
  <si>
    <t>TELA DE ACO SOLDADA NERVURADA, CA-60, Q-75, (1,21 KG/M2), DIAMETRO DO FIO = 3,8 MM, LARGURA = 2,45 M, ESPACAMENTO DA MALHA = 15 X 15 CM</t>
  </si>
  <si>
    <t>ESPACADOR / DISTANCIADOR CIRCULAR COM ENTRADA LATERAL, EM PLASTICO, PARA VERGALHAO *4,2 A 12,5* MM, COBRIMENTO 40 MM</t>
  </si>
  <si>
    <t>MACROFIBRA POLIMERICA PARA CONCRETO ESTRUTURAL</t>
  </si>
  <si>
    <t>SISTEMA DE FORMAS MANUSEAVEIS DE ALUMINIO, PARA BLOCO RESID. COM PAREDES DE CONCRETO MOLDADAS IN LOCO, BLOCO COM 4 OU MAIS PAVIMENTOS, 8 UNIDADES POR PAV, UNIDADE HABITACIONAL COM APROXIMADAMENTE 48 M2, 2 QUARTOS E 1 BANHEIRO</t>
  </si>
  <si>
    <t>SISTEMA DE FORMAS MANUSEAVEIS DE ALUMINIO, PARA EDIF. RESID. UNIFAMILIAR COM PAREDES DE CONCRETO MOLDADAS IN LOCO, UNIDADE HABITACIONAL TERREA COM 38 M2, COM SALA, CIRCULACAO, 2 QUARTOS, BANHEIRO, COZINHA E TANQUE EXTERNO (SEM COBERTURA)</t>
  </si>
  <si>
    <t>SISTEMA DE FORMAS MANUSEAVEIS COM PAINEIS PLASTICOS DE POLIPROPILENO, ESTRUTURADO EM ACO, PARA BLOCO RESID. COM PAREDES DE CONCRETO MOLDADAS IN LOCO, BLOCO COM 4 OU MAIS PAVIMENTOS, 8 UNIDADES POR PAV., UNIDADE HABITACIONAL COM APROXIMADAMENTE 48 M2, 2 QUARTOS E 1 BANHEIRO</t>
  </si>
  <si>
    <t>SIST. FORMAS MANUSEAVEIS COM PAINEIS PLASTICOS, POLIPROPILENO, ESTRUT. ACO, PARA RESID. UNIFAMILIAR COM PAREDES DE CONCRETO MOLDADAS IN LOCO, UNID. HABIT. TERREA 38 M2, COM SALA, 2 QUARTOS, BANHEIRO, COZINHA, TANQUE EXTERNO (SEM COBERTURA)</t>
  </si>
  <si>
    <t>LA DE PET CONSTITUIDA POR FIBRAS DE POLIESTER, SEM REVESTIMENTO EM AMBAS AS FACES, ESPESSURA 5,0 CM, ROLO COM LARGURA DE 0,60 M E COMPRIMENTO DE 25,00 M</t>
  </si>
  <si>
    <t>FELTRO EM LA DE ROCHA, 1 FACE REVESTIDA COM PAPEL ALUMINIZADO, EM ROLO, DENSIDADE = 32 KG/M3, E=*50* MM</t>
  </si>
  <si>
    <t>BALANCO DE 2 LUGARES PARA PARQUINHO, COM ESTRUTURA DE MADEIRA TRATADA, PRODUZIDO COM TORAS DE EUCALIPTO DE REFLORESTAMENTO</t>
  </si>
  <si>
    <t>BALANCO DE 2 LUGARES PARA PARQUINHO, COM ESTRUTURA METALICA EM TUBOS DE ACO CARBONO PINTURA AUTOMOTIVA, ASSENTOS EM MADEIRA PINTADA, CORRENTES EM ACO</t>
  </si>
  <si>
    <t>CASINHA DE MADEIRA FABRICADA EM MADEIRA TRATADA, INCLUINDO RAMPA ESCALADA, ESCORREGADOR E ESCADA MARINHEIRO</t>
  </si>
  <si>
    <t>ESCORREGADOR PARA PARQUINHO, COM ESTRUTURA DE MADEIRA TRATADA, PRODUZIDO COM TORAS DE EUCALIPTO, TRATADAS COM O SISTEMA DE AUTOCLAVE</t>
  </si>
  <si>
    <t>ESCORREGADOR PARA PARQUINHO, METALICO EM TUBOS E CHAPAS EM ACO CARBONO PINTURA AUTOMOTIVA, DIMENSAO PRANCHA ESCORREGA DE 3,00 M</t>
  </si>
  <si>
    <t>GAIOLA LABIRINTO / TREPA - TREPA PARA PARQUINHO, ESTRUTURA METALICA EM TUBOS DE ACO CARBONO COM PINTURA AUTOMOTIVA, TAMANHO 2,00 X 2,00 M</t>
  </si>
  <si>
    <t>GANGORRA PARA PARQUINHO, SIMPLES, 1 PRANCHA (2 LUGARES), COM ESTRUTURA DE MADEIRA TRATADA, PRODUZIDO COM TORAS DE EUCALIPTO DE REFLORESTAMENTO</t>
  </si>
  <si>
    <t>GANGORRA PARA PARQUINHO, SIMPLES 1 PRANCHA (2 LUGARES), ESTRUTURA METALICA EM TUBOS DE ACO CARBONO PINTURA AUTOMOTIVA, PRANCHA EM MADEIRA PINTADA</t>
  </si>
  <si>
    <t>GIRA-GIRA PARA PARQUINHO INFANTIL, D = *1,50* M (8 LUGARES), METALICO EM TUBOS DE ACO CARBONO PINTADOS, ASSENTOS EM MADEIRA PINTADA, HASTE / BASE PARA CHUMBAMENTO</t>
  </si>
  <si>
    <t>MOLDE DE POLIURETANO, FLEXIVEL OU SEMI-FLEXIVEL, PARA ESTAMPAGEM DE PISO / PASSEIO DE CONCRETO</t>
  </si>
  <si>
    <t>PO ENDURECEDOR PARA CONCRETO ESTAMPADO - PIGMENTO ENDURECEDOR</t>
  </si>
  <si>
    <t>PLACA DE CONCRETO PRE-FABRICADA OU LAJOTA DE CONCRETO, NAO ARMADO, FCK = 35 MPA, COR NATURAL, ACABAMENTO LISO</t>
  </si>
  <si>
    <t>PLACA DE CONCRETO PERMEAVEL (POROSO/DRENANTE), PRE-FABRICADA, 40 CM X 40 CM, E= 8 CM, FCK = 25 MPA, COR NATURAL</t>
  </si>
  <si>
    <t>BLOQUETE/PISO INTERTRAVADO DE CONCRETO PERMEAVEL (POROSO/DRENANTE) - MODELO ONDA/16 FACES, *20 X 10* CM, E = 6 CM, RESISTENCIA DE 35 MPA, COR NATURAL</t>
  </si>
  <si>
    <t>BLOQUETE/PISO INTERTRAVADO DE CONCRETO PERMEAVEL (POROSO/DRENANTE) - MODELO RETANGULAR, *10 X 20* CM, E = 6 CM, RESISTENCIA DE 35 MPA, COR NATURAL</t>
  </si>
  <si>
    <t>BLOQUETE/PISO INTERTRAVADO DE CONCRETO, MODELO QUADRADO, PODOTATIL, DIRECIONAL E ALERTA, *20 X 20* CM, E = 6 CM, RESISTENCIA DE 35 MPA, COR NATURAL</t>
  </si>
  <si>
    <t>BLOQUETE/PISO INTERTRAVADO DE CONCRETO, MODELO RETANGULAR, PODOTATIL, DIRECIONAL E ALERTA, *20 X 10* CM, E = 6 CM, RESISTENCIA DE 35 MPA, COR NATURAL</t>
  </si>
  <si>
    <t>PLACA DE CONCRETO PERMEAVEL (POROSO/DRENANTE), PRE-FABRICADA, 40 CM X 40 CM, E= 6 CM, FCK = 25 MPA, COR NATURAL</t>
  </si>
  <si>
    <t>BLOQUETE/PISO INTERTRAVADO DE CONCRETO PERMEAVEL (POROSO/DRENANTE) - MODELO ONDA/16 FACES, *20 X 10* CM, E = 8 CM, RESISTENCIA DE 35 MPA, COR NATURAL</t>
  </si>
  <si>
    <t>BLOQUETE/PISO INTERTRAVADO DE CONCRETO PERMEAVEL (POROSO/DRENANTE) - MODELO RETANGULAR, *10 X 20* CM, E = 8 CM, RESISTENCIA DE 35 MPA, COR NATURAL</t>
  </si>
  <si>
    <t>CHAPIM OU CAPA DE MURO PRE-MOLDADO EM CONCRETO TIPO "CAPELINHA", COM PINGADEIRA L= 19 CM, E= 4 CM</t>
  </si>
  <si>
    <t>PEITORIL PRE-MOLDADO EM CONCRETO, COM PINGADEIRA, L = 25 CM, E = 3 CM</t>
  </si>
  <si>
    <t>FACHADA CORTINA VIDRO (STICK), 1,25 X 3,20, C/ ABERTURA, PERFIS ALUM. ANOD, VIDRO LAM. 8MM, MONTANTES, TRAV. E QUADROS, PLACAS VIDROS, MAXIM-AR, ANCORAGENS, CHUMBADORES, PRESILHAS, PARAF. DE FIXACAO, GUARNICOES E TRAT.JUNTAS, SEM INSTALACAO</t>
  </si>
  <si>
    <t>FACHADA CORTINA VIDRO (STICK), MOD. 1,25 X 3,20, SEM ABERTURA, PERFIS ALUM. ANOD, VIDRO LAM. 8MM, MONTANTES, TRAV. E QUADROS, PLACAS DE VIDROS, ANCORAGENS, CHUMBADORES, PRESILHAS, PARAF. DE FIXACAO, GUARNICOES, TRAT. JUNTAS (SEM INSTALACAO)</t>
  </si>
  <si>
    <t>FACHADA CORTINA VIDRO (PAVTO TIPO), MOD. 1,25 X 3,20, C/ ABERTURA, PERFIS ALUM. ANOD, VIDRO LAM. 8MM, MONTANTES, PLACAS DE VIDROS, MAXIM-AR, ANCORAGENS, CHUMBADORES, PRESILHAS, PARAF. DE FIXACAO, GUARN. E TRAT. DE JUNTAS, SEM INSTALACAO</t>
  </si>
  <si>
    <t>FACHADA VIDRO (PAVTO TIPO), 1,25 X 3,20, SEM ABERTURA, PERFIS ALUM. ANOD. VIDRO LAM. 8MM. INCLUSO QUADROS DE ALUMINIO, PLACAS DE VIDROS, ANCORAGENS, CHUMBADORES, PRESILHAS, PARAFUSOS DE FIXACAO, GUARNICOES E TRAT.JUNTAS, SEM INSTALACAO</t>
  </si>
  <si>
    <t>FACHADA VIDRO (SPIDER-GLASS), 2,00 X 2,50 M, SPIDERS EM ACO INOX FIXADOS EM COLUNAS METALICAS, VIDRO TEMPERADO LAMINADO 16 MM. INCLUSO SPIDER, ROTULA, VIDRO, PARAFUSOS DE FIXACAO, GUARNICOES E TRAT. DE JUNTAS, SEM INSTALACAO</t>
  </si>
  <si>
    <t>BIOPOLIMERO SUSPENSOR DE SOLIDOS</t>
  </si>
  <si>
    <t>POLIMERO PARA ESTABILIZACAO E PROTECAO DE FERRAMENTAS DE PERFURACAO</t>
  </si>
  <si>
    <t>DISPERSANTE QUIMICO PARA REMOCAO DE ARGILAS E MATERIAIS COLOIDAIS ATIVOS</t>
  </si>
  <si>
    <t>TUBO DE POLIETILENO DE ALTA DENSIDADE - PEAD, PE-100, DE = 180 MM X 16,4 MM PAREDE, (SDR 11 - PN 16), PARA REDE DE AGUA OU ESGOTO (NBR 15561)</t>
  </si>
  <si>
    <t>TUBO DE POLIETILENO DE ALTA DENSIDADE - PEAD, LISO, PE-100, DE = 225 MM X 20,5 MM PAREDE, (SDR 11 - PN 16), PARA REDE DE AGUA OU ESGOTO (NBR 15561)</t>
  </si>
  <si>
    <t>TUBO DE POLIETILENO DE ALTA DENSIDADE - PEAD, LISO, PE-100, DE = 250 MM X 22,7 MM PAREDE, (SDR 11 - PN 16), PARA REDE DE AGUA OU ESGOTO (NBR 15561)</t>
  </si>
  <si>
    <t>TUBO DE POLIETILENO DE ALTA DENSIDADE - PEAD, LISO, PE-100, DE = 280 MM X 25,4 MM PAREDE, (SDR 11 - PN 16), PARA REDE DE AGUA OU ESGOTO (NBR 15561)</t>
  </si>
  <si>
    <t>TUBO DE POLIETILENO DE ALTA DENSIDADE - PEAD, LISO, PE-100, DE = 355 MM X 32,2 MM PAREDE, (SDR 11 - PN 16), PARA REDE DE AGUA OU ESGOTO (NBR 15561)</t>
  </si>
  <si>
    <t>TUBO DE POLIETILENO DE ALTA DENSIDADE - PEAD, LISO, PE-100, DE = 450 MM X 40,9 MM PAREDE, (SDR 11 - PN 16), PARA REDE DE AGUA OU ESGOTO (NBR 15561)</t>
  </si>
  <si>
    <t>TUBO DE POLIETILENO DE ALTA DENSIDADE - PEAD, LISO, PE-100, DE = 560 MM X 50,8 MM PAREDE, (SDR 11 - PN 16), PARA REDE DE AGUA OU ESGOTO (NBR 15561)</t>
  </si>
  <si>
    <t>TUBO DE POLIETILENO DE ALTA DENSIDADE - PEAD, LISO, PE-100, DE = 63 MM X 5,8 MM PAREDE, (SDR 11 - PN 16), PARA REDE DE AGUA OU ESGOTO (NBR 15561)</t>
  </si>
  <si>
    <t>TUBO DE POLIETILENO DE ALTA DENSIDADE - PEAD, LISO, PE-100, DE = 710 MM X 64,5 MM PAREDE, (SDR 11 - PN 16), PARA REDE DE AGUA OU ESGOTO (NBR 15561)</t>
  </si>
  <si>
    <t>TUBO DE POLIETILENO DE ALTA DENSIDADE - PEAD, LISO, PE-100, DE = 90 MM X 8,2 MM PAREDE, (SDR 11 - PN 16), PARA REDE DE AGUA OU ESGOTO (NBR 15561)</t>
  </si>
  <si>
    <t>FUNDO NIVELADOR ACRILICO BRANCO PARA MADEIRA</t>
  </si>
  <si>
    <t>FUNDO SINTETICO NIVELADOR INCOLOR PARA MADEIRA</t>
  </si>
  <si>
    <t>FUNDO NIVELADOR POLIURETANICO INCOLOR PARA MADEIRA, BICOMPONENTE (BASE E ENDURECEDOR)</t>
  </si>
  <si>
    <t>DILUENTE PARA POLIURETANO</t>
  </si>
  <si>
    <t>TINTA ESMALTE A BASE DE AGUA, DE SECAGEM RAPIDA</t>
  </si>
  <si>
    <t>TINTA POLIURETANO DE ACABAMENTO, BICOMPONENTE (TINTA E ENDURECEDOR)</t>
  </si>
  <si>
    <t>VERNIZ POLIURETANO, BICOMPONENTE (VERNIZ E ENDURECEDOR)</t>
  </si>
  <si>
    <t>TINTA EPOXI BICOMPONENTE DE FUNDO E ACABAMENTO</t>
  </si>
  <si>
    <t>MOLDE DE PINTURA ALFANUMERICO EM CHAPA METALICA VAZADA, 100 MM</t>
  </si>
  <si>
    <t>TINTA ACRILICA SPRAY, COR PRETA - 400 ML</t>
  </si>
  <si>
    <t>GABARITO / MOLDE DE PICTOGRAMA "BICICLETA" PARA PINTURA / DEMARCACAO EM PISO, EM CHAPA DE POLIESTIRENO (OS), E = 1 MM, *150 X 60* CM</t>
  </si>
  <si>
    <t>GABARITO / MOLDE DE PICTOGRAMA "CADEIRANTE" PARA PINTURA / DEMARCACAO EM PISO, EM CHAPA DE POLIESTIRENO (PS), E = 1 MM, *120 X 120* CM</t>
  </si>
  <si>
    <t>GABARITO /MOLDE DE PICTOGRAMA "GESTANTE" PARA PINTURA / DEMARCACAO EM PISO, EM CHAPA DE POLIESTIRENO (OS), E = 1 MM, *120X120*</t>
  </si>
  <si>
    <t>GABARITO / MOLDE DE PICTOGRAMA "IDOSO" PARA PINTURA / DEMARCACAO EM PISO EM CHAPA DE POLIESTIRENO (PS), E = 1 MM, *120 X 120*</t>
  </si>
  <si>
    <t>GABARITO / MOLDE DE PICTOGRAMA "PEDESTRE" PARA PINTURA / DEMARCACAO EM PISO, EM CHAPA DE POLIESTIRENO (PS), E = 1 MM, *130 X90* CM</t>
  </si>
  <si>
    <t>LIXA EM FOLHA GRAO 220</t>
  </si>
  <si>
    <t>LIXA EM FOLHA GRAO 80</t>
  </si>
  <si>
    <t>LIXA EM DISCO DE FERRO, DIAMETRO 7", GRAO 60</t>
  </si>
  <si>
    <t>LIXA EM DISCO DE FERRO, DIAMETRO 7", GRAO 36/40</t>
  </si>
  <si>
    <t>LIXA EM DISCO DE FERRO, DIAMETRO 7", GRAO 24</t>
  </si>
  <si>
    <t>MASSA F12 PARA MADEIRA (REJUNTAMENTO)</t>
  </si>
  <si>
    <t>KIT ESTRUTURA SUPORTE DE PISO ELEVADO EM ACO COM ALTURA REGULAVEL, INCLUSO PLACAS DE MESMO MATERIAL PREENCHIDAS DE CONCRETO CELULAR</t>
  </si>
  <si>
    <t>KIT ESTRUTURA SUPORTE DE PISO ELEVADO EM PVC COM ALTURA REGULAVEL, INCLUSO PLACAS DE MESMO MATERIAL</t>
  </si>
  <si>
    <t>PISO LAMINADO DE MADEIRA, REGUAS MACHO-FEMEA, LARGURA *18* CM X *1,35* M, RESIDENCIAL E COMERCIAL, TRAFEGO LEVE</t>
  </si>
  <si>
    <t>ELEMENTOS SOLTOS / DISCRETOS PARA PISO TATIL/ PODOTATIL, DIRECIONAL (FAIXAS) E ALERTA (BOLINHAS), EM PVC REVESTIDOS EM ACO INOX DE MODELO FRISADO</t>
  </si>
  <si>
    <t>MANTA VINILICA FLEXIVEL PARA PISOS, E = 2 MM, LARGURA 2 M</t>
  </si>
  <si>
    <t>CORDAO DE SOLDA CIRCULAR, 4 MM</t>
  </si>
  <si>
    <t>PERFIL DE ARREMATE DE RODAPE VINILICO COM MANTA</t>
  </si>
  <si>
    <t>SUPORTE PARA CANTO CURVO EM PVC</t>
  </si>
  <si>
    <t>AGREGADO RECICLADO, CLASSE A, TIPO AREIA MEDIA RECICLADA MISTA - ARM (POSTO USINA)</t>
  </si>
  <si>
    <t>AGREGADO RECICLADO CLASSE A, TIPO AREIA MEDIA RECICLADA DE CIMENTOS E CONCRETOS - ARCI/ARCO (POSTO USINA)</t>
  </si>
  <si>
    <t>AGREGADO RECICLADO DE CIMENTOS E CONCRETOS (ARCI/ARCO) TIPO PEDRA BRITADA N. 1, CLASSE A - NBR 15116 (POSTO USINA)</t>
  </si>
  <si>
    <t>AGREGADO RECICLADO MISTO (ARM) TIPO PEDRA BRITADA N. 1, CLASSE A - NBR 15116 (POSTO USINA)</t>
  </si>
  <si>
    <t>ASSENTO ESPORTIVO PARA ARQUIBANCADA COM ENCOSTO BAIXO, FABRICADO EM POLIPROPILENO, DIMENSOES 412 MM X 424 MM X 292 MM, FIXACAO COM CHUMBADORES MECANICOS</t>
  </si>
  <si>
    <t>ASSENTO ESPORTIVO PARA ARQUIBANCADA SEM ENCOSTO FABRICADO EM POLIPROPILENO, DIMENSOES 310 MM X 310 MM X 63 MM, FIXACAO COM CHUMBADORES MECANICOS</t>
  </si>
  <si>
    <t>PAR DE ESTRUTURAS EM TRELICA METALICA AEREA PARA TABELA DE BASQUETE, FABRICADA EM TUBO DE ACO CARBONO DE DIAMETRO 1", CABOS DE ACO GALVANIZADO DE ESPESSURA 1/4" COM ELEVACAO MANUAL, FIXACAO ATRAVES DE PARAFUSOS NA PAREDE</t>
  </si>
  <si>
    <t>PAR DE ESTRUTURAS EM TRELICA METALICA APOIADA NO PISO PARA TABELA DE BASQUETE, FABRICADA EM TUBO DE ACO CARBONO, FORMATO EM L, DIAMETRO 1" E AVANCO 2,2 M, DIMENSOES DA BASE 1,8 M X 1,05 M, FIXACAO COM CHUMBADOR MECANICO, NAO INCLUI TABELA</t>
  </si>
  <si>
    <t>PAR DE ESTRUTURAS TUBULARES METALICAS PARA TABELA DE BASQUETE, FABRICADA EM TUBO DE ACO CARBONO, FORMATO EM L, DIAMETRO 4" E AVANCO 2,3 M, FIXACAO POR CHUMBAMENTO COM CONCRETO</t>
  </si>
  <si>
    <t>TAMPA METALICA PARA BUCHA DE FIXACAO DE TRAVE DE FUTSAL E POSTE DE VOLEI, DIAMETRO 100 MM, ALTURA 55 MM</t>
  </si>
  <si>
    <t>BUCHA DE ESPERA PARA FIXACAO DE TRAVE DE FUTSAL E POSTE DE VOLEI EM PVC, PARA TUBO DE 3", C = 40 CM</t>
  </si>
  <si>
    <t>PAR DE TABELAS DE BASQUETE EM ACRILICO, ESPESSURA DE 10 MM, DIMENSOES 1,80 M X 1,05 M, COM ARO DE METAL E REDE (SEM SUPORTE DE FIXACAO)</t>
  </si>
  <si>
    <t>PAR DE TABELAS DE BASQUETE EM VIDRO TEMPERADO, ESPESSURA DE 10 MM, DIMENSOES 1,80 M X 1,05 M, COM ARO DE METAL E REDE (SEM SUPORTE DE FIXACAO)</t>
  </si>
  <si>
    <t>EMULSAO ASFALTICA CATIONICA RL-1C PARA USO EM PAVIMENTACAO ASFALTICA</t>
  </si>
  <si>
    <t>AREIA DE QUARTZO 70/80</t>
  </si>
  <si>
    <t>BASE REGULARIZADORA ACRILICA PARA PISO ESPORTIVO ASFALTICO</t>
  </si>
  <si>
    <t>LAMA ASFALTICA PARA PISO ESPORTIVO</t>
  </si>
  <si>
    <t>BORRACHA GRANULADA MALHA 10 PARA GRAMA SINTETICA</t>
  </si>
  <si>
    <t>TAPE DE COLAGEM DE EMENDAS DE GRAMA SINTETICA DE POLIPROPILENO</t>
  </si>
  <si>
    <t>COLA BICOMPONENTE PARA PISO ESPORTIVO COM CATALISADOR</t>
  </si>
  <si>
    <t>GRAMA SINTETICA BRANCA, FIO EM POLIETILENO, TIPO FIBRILADA COM 50 MM DE ALTURA</t>
  </si>
  <si>
    <t>GRAMA SINTETICA VERDE, FIO EM POLIETILENO, TIPO FIBRILADA COM 50 MM DE ALTURA</t>
  </si>
  <si>
    <t>PLACA / CALCO / PAD DE BORRACHA NEOPRENE PARA ISOLAMENTO VIBRACOES E AMORTECIMENTO, *70* SHA, ESPESSURA DE 10 MM, 5,0 X 5,0 CM</t>
  </si>
  <si>
    <t>LIXA EM DISCO DE FERRO 220</t>
  </si>
  <si>
    <t>LIXA EM DISCO DE FERRO 80</t>
  </si>
  <si>
    <t>TINTA BICOMPONENTE A BASE DE POLIURETANO FOSCA</t>
  </si>
  <si>
    <t>RESINA AUTONIVELANTE A BASE DE POLIURETANO BICOMPONENTE FLEXIVEL</t>
  </si>
  <si>
    <t>PISO DE POLIPROPILENO OUTDOOR PARA QUADRAS POLIESPORTIVAS, DIMENSOES 250 MM X 250 MM X 12 MM</t>
  </si>
  <si>
    <t>PISO DE POLIPROPILENO INDOOR PARA QUADRAS POLIESPORTIVAS, DIMENSOES 250 MM X 250 MM X 12 MM</t>
  </si>
  <si>
    <t>MANTA DE POLIETILENO EXPANDIDO (PEBD), E = 3 MM</t>
  </si>
  <si>
    <t>REDE DE PROTECAO DE POLIETILENO, FIO 2 MM, MALHA 12 CM X 12 CM</t>
  </si>
  <si>
    <t>CORDA DE POLIETILENO FIO 4 MM</t>
  </si>
  <si>
    <t>REDE DE PROTECAO DE POLIETILENO, FIO 4 MM, MALHA 12 CM X 12 CM</t>
  </si>
  <si>
    <t>TELA DE ACO SOLDADA NERVURADA, CA-60, Q-246, (3,91 KG/M2), DIAMETRO DO FIO = 5,6 MM, LARGURA = 2,45 X 6,00 M DE COMPRIMENTO, ESPACAMENTO DA MALHA = 10 X 10 CM</t>
  </si>
  <si>
    <t>TELA DE ACO SOLDADA NERVURADA, CA-60, Q-396, (6,28 KG/M2), DIAMETRO DO FIO = 10 MM, LARGURA = 2,45 X 6,00 M DE COMPRIMENTO, ESPACAMENTO DA MALHA = 10 X 10 CM</t>
  </si>
  <si>
    <t>SISTEMA DE FORMAS MANUSEAVEIS DE ACO REVESTIDO COM CHAPA DE COMPENSADO PLASTIFICADO, EM MODULOS DE 1200 MM</t>
  </si>
  <si>
    <t>TUBO DE ESPUMA ELASTOMERICA FLEXIVEL, PRETA, PARA ISOLAMENTO TERMICO, DN 7/8" (22 MM), E = 9 MM, COEFICIENTE DE CONDUTIVIDADE TERMICA 0,034 W/MK</t>
  </si>
  <si>
    <t>PRE-MISTURADO A FRIO (PMF) PARA PAVIMENTACAO ASFALTICA, PADRAO DNIT, FAIXA C, COM RM-1C - AQUISICAO POSTO USINA</t>
  </si>
  <si>
    <t>ELETRODUTO/DUTO PEAD FLEXIVEL PAREDE SIMPLES, CORRUGACAO HELICOIDAL, COR PRETA, SEM ROSCA, DE 5", PARA CABEAMENTO SUBTERRANEO (NBR 15715)</t>
  </si>
  <si>
    <t>ELETRODUTO/DUTO PEAD FLEXIVEL PAREDE SIMPLES, CORRUGACAO HELICOIDAL, COR PRETA, SEM ROSCA, DE 6", PARA CABEAMENTO SUBTERRANEO (NBR 15715)</t>
  </si>
  <si>
    <t>ELETRODUTO/DUTO PEAD FLEXIVEL PAREDE SIMPLES, CORRUGACAO HELICOIDAL, COR PRETA, SEM ROSCA, DE 7", PARA CABEAMENTO SUBTERRANEO (NBR 15715)</t>
  </si>
  <si>
    <t>ELETRODUTO/DUTO PEAD FLEXIVEL PAREDE SIMPLES, CORRUGACAO HELICOIDAL, COR PRETA, SEM ROSCA, DE 8", PARA CABEAMENTO SUBTERRANEO (NBR 15715)</t>
  </si>
  <si>
    <t>FITA DE SINALIZACAO SUBTERRANEA PARA REDE ELETRICA, EM POLIETILENO, L = *75* MM, COR LARANJA E TEXTO ALERTA EM PRETO (REDE ELETRICA ABAIXO)</t>
  </si>
  <si>
    <t>TUBO DE POLIETILENO DE ALTA DENSIDADE, PEAD, PE-80, DE = 1200 MM X 37,2 MM PAREDE (SDR 32,25 - PN 04) PARA REDE DE AGUA OU ESGOTO</t>
  </si>
  <si>
    <t>TUBO DE POLIETILENO DE ALTA DENSIDADE, PEAD, PE-80, DE = 1400 MM X 42,9 MM PAREDE, (SDR 32,25 - PN 04) PARA REDE DE AGUA OU ESGOTO</t>
  </si>
  <si>
    <t>TUBO DE POLIETILENO DE ALTA DENSIDADE, PEAD, PE-80, DE = 1600 MM X 49,0 MM PAREDE, (SDR 32,25 - PN 04) PARA REDE DE AGUA OU ESGOTO</t>
  </si>
  <si>
    <t>ADESIVO (COLA) DE RESINA COM CATALISADOR</t>
  </si>
  <si>
    <t>BALIZADOR CILINDRICO COM UM PINO DE FIXACAO</t>
  </si>
  <si>
    <t>FORMAS DE BARREIRA DE CONCRETO SIMPLES</t>
  </si>
  <si>
    <t>FORMAS DE BARREIRA DE CONCRETO DUPLA</t>
  </si>
  <si>
    <t>BATE-RODAS DE RESINA COM DOIS PINOS DE FIXACAO</t>
  </si>
  <si>
    <t>CALOTA (TARTARUGA) DE RESINA COM PINO DE FIXACAO</t>
  </si>
  <si>
    <t>PORCA SEXTAVADA DE ACO ZINCADO CLASSE 16 M16, ROSCA 1,5 MA</t>
  </si>
  <si>
    <t>PORCA SEXTAVADA DE ACO ZINCADO CLASSE 10 M10, ROSCA 1,5 MA</t>
  </si>
  <si>
    <t>LAMINA DE DEFENSA METALICA TRIPLA ONDA (GUARD RAIL) PARA VIAS, PERFIL W DE 4 METROS (NAO INCLUI FIXADORES), COM NIVEL DE CONTENCAO H1</t>
  </si>
  <si>
    <t>GARRA PARA DEFENSA METALICA (GUARD RAIL) MALEAVEL</t>
  </si>
  <si>
    <t>PLAQUETA PARA DEFENSA METALICA (GUARD RAIL)</t>
  </si>
  <si>
    <t>ESPACADOR METALICO PARA DEFENSA METALICA EM VIAS (GUARD RAIL) U - 110, MALEAVEL DUPLO (NAO INCLUI FIXADORES)</t>
  </si>
  <si>
    <t>POSTE PERFIL C - 110, PARA DEFENSA METALICA (GUARD RAIL) MALEAVEL, C = 1,80 M (NAO INCLUI FIXADORES)</t>
  </si>
  <si>
    <t>ARRUELA LISA, REDONDA, ACO ZINCADO, M16, DIAMETRO EXTERNO 30 MM, DIAMETRO DO FURO 17 MM</t>
  </si>
  <si>
    <t>ARRUELA LISA, REDONDA, ACO ZINCADO, M10, DIAMETRO EXTERNO 21 MM, DIAMETRO DO FURO 10 MM</t>
  </si>
  <si>
    <t>PARAFUSO M16 INOX, CABECA SEXTAVADA, ROSCA INTEIRA, COMPRIMENTO 50 MM, DIAMETRO 16 MM</t>
  </si>
  <si>
    <t>PARAFUSO M16 EM ACO ZINCADO, CABECA SEXTAVADA, ROSCA INTEIRA, COMPRIMENTO 25 MM, DIAMETRO 16 MM</t>
  </si>
  <si>
    <t>PARAFUSO M10, ACO CARBONO ZINCADO, CLASSE 5.8, SEXTAVADO, ROSCA INTEIRA, DIAMETRO 10 MM, COMPRIMENTO 30 MM</t>
  </si>
  <si>
    <t>LAMINA DE DEFENSA METALICA (GUARD RAIL) PARA VIAS, PERFIL W DE 4 METROS (NAO INCLUI FIXADORES), COM NIVEL DE CONTENCAO H1</t>
  </si>
  <si>
    <t>CINTA PARA DEFENSA METALICA (GUARD RAIL) MALEAVEL SIMPLES</t>
  </si>
  <si>
    <t>ESPACADOR METALICO PARA DEFENSA METALICA EM VIAS (GUARD RAIL) U - 110, MALEAVEL SIMPLES (NAO INCLUI FIXADORES)</t>
  </si>
  <si>
    <t>CALCO PARA DEFENSA METALICA (GUARD RAIL) SEMI MALEAVEL</t>
  </si>
  <si>
    <t>ESPACADOR METALICO PARA DEFENSA METALICA EM VIAS (GUARD RAIL) U - 150, SEMI MALEAVEL (NAO INCLUI FIXADORES)</t>
  </si>
  <si>
    <t>POSTE C - 150 DE DEFENSA METALICA (GUARD RAIL) SEMI MALEAVEL, C = 1,80 M (NAO INCLUI FIXADORES)</t>
  </si>
  <si>
    <t>TERMINAL DE ANCORAGEM TIPO C PARA DEFENSA METALICA (GUARD RAIL) SIMPLES</t>
  </si>
  <si>
    <t>TERMINAL DE ANCORAGEM TIPO B PARA DEFENSA METALICA (GUARD RAIL) DUPLA</t>
  </si>
  <si>
    <t>ESPACADOR METALICO PARA DEFENSA METALICA PARA VIAS(GUARD RAIL) U - 150, PARA TRIPLA ONDA</t>
  </si>
  <si>
    <t>POSTE C - 150 DE DEFENSA METALICA (GUARD RAIL) SEMI MALEAVEL, C = 2,00 M (NAO INCLUI FIXADORES)</t>
  </si>
  <si>
    <t>LOMBADA DE RESINA COM DOIS PINOS DE FIXACAO</t>
  </si>
  <si>
    <t>PRISMA DE RESINA COM DOIS PINOS DE FIXACAO</t>
  </si>
  <si>
    <t>SEGREGADOR DE RESINA COM DOIS PINOS DE FIXACAO</t>
  </si>
  <si>
    <t>TACHA DE RESINA COM UM PINO DE FIXACAO</t>
  </si>
  <si>
    <t>TACHAO DE RESINA COM DOIS PINOS DE FIXACAO</t>
  </si>
  <si>
    <t>TERMINAL DE ANCORAGEM TIPO D PARA DEFENSA METALICA (GUARD RAIL)</t>
  </si>
  <si>
    <t>PARAFUSO DE ACO ZINCADO, TIPO CHUMBADOR PARABOLT, DIAMETRO 5/8"</t>
  </si>
  <si>
    <t>PLACA DE ADVERTENCIA DE SINALIZACAO VERTICAL, EM CHAPA DE ALUMINIO COM ESPESSURA DE 1,5MM, PELICULA RETRORREFLETIVA PRISMATICO, TIPO I PRODUZIDA COM MICROPRISMAS NAO METALIZADOS, SEM ELEMENTOS DE FIXACAO</t>
  </si>
  <si>
    <t>FECHO DENTADO PARA CINTA / FITA METALICA EM ACO INOX, PARA FITA DE ACO DE 3/4"</t>
  </si>
  <si>
    <t>SUPORTE CASTANHA (BRAQUETE) EM ACO GALVANIZADO A FOGO PARA FIXAR PLACA E OUTROS EQUIPAMENTOS EM POSTES E TUBOS DE 3/4"</t>
  </si>
  <si>
    <t>ABRACADEIRA PARA PLACAS VIARIAS (COM PORCAS E ARRUELAS), EM ACO GALVANIZADO A FOGO, COMPRIMENTO DE 40 CM - COMPLETA</t>
  </si>
  <si>
    <t>PLACA DE ADVERTENCIA DE SINALIZACAO VERTICAL, EM CHAPA DE ACO COM ESPESSURA DE 1,25MM, PELICULA RETRORREFLETIVA PRISMATICO, TIPO I PRODUZIDA COM MICROPRISMAS NAO METALIZADOS, SEM ELEMENTOS DE FIXACAO</t>
  </si>
  <si>
    <t>PLACA INDICATIVA EM CHAPA DE ALUMINIO, PELICULA RETRORREFLETIVA DE ALTA INTENSIDADE, TIPO X, FORMATO 4,0 X 2,0 M, INCLUI ELEMENTOS DE FIXACAO NO PORTICO (NAO INCLUI POSTES / PORTICOS)</t>
  </si>
  <si>
    <t>PORTICO METALICO PARA VAO DE 10,3 M E VENTO DE 40 M/S (COMPOSTO POR DUAS COLUNAS TUBULARES LATERAIS H = *7,5* M, UMA VIGA TRELICADA ESPACIAL CENTRAL, PARAFUSOS, PORCAS E ARRUELAS), PARA SINALIZACAO DE VIAS</t>
  </si>
  <si>
    <t>PORTICO METALICO PARA VAO DE 11,4 M E VENTO DE 40 M/S (COMPOSTO POR DUAS COLUNAS TUBULARES LATERAIS H = *7,5* M, UMA VIGA TRELICADA ESPACIAL CENTRAL, PARAFUSOS, PORCAS E ARRUELAS), PARA SINALIZACAO DE VIAS</t>
  </si>
  <si>
    <t>PORTICO METALICO PARA VAO DE 12,5 M E VENTO DE 40 M/S (COMPOSTO POR DUAS COLUNAS TUBULARES LATERAIS H = *7,5* M, UMA VIGA TRELICADA ESPACIAL CENTRAL, PARAFUSOS, PORCAS E ARRUELAS), PARA SINALIZACAO DE VIAS</t>
  </si>
  <si>
    <t>PORTICO METALICO PARA VAO DE 13,6 M E VENTO DE 40 M/S (COMPOSTO POR DUAS COLUNAS TUBULARES LATERAIS H = *7,5* M, UMA VIGA TRELICADA ESPACIAL CENTRAL, PARAFUSOS, PORCAS E ARRUELAS), PARA SINALIZACAO DE VIAS</t>
  </si>
  <si>
    <t>PORTICO METALICO PARA VAO DE 14,8 M E VENTO DE 40 M/S (COMPOSTO POR DUAS COLUNAS TUBULARES LATERAIS H = *7,5* M, UMA VIGA TRELICADA ESPACIAL CENTRAL, PARAFUSOS, PORCAS E ARRUELAS), PARA SINALIZACAO DE VIAS</t>
  </si>
  <si>
    <t>PORTICO METALICO PARA VAO DE 15,9 M E VENTO DE 40 M/S (COMPOSTO POR DUAS COLUNAS TUBULARES LATERAIS H = *7,5* M, UMA VIGA TRELICADA ESPACIAL CENTRAL, PARAFUSOS, PORCAS E ARRUELAS), PARA SINALIZACAO DE VIAS</t>
  </si>
  <si>
    <t>PORTICO METALICO PARA VAO DE 17 M E VENTO DE 40 M/S (COMPOSTO POR DUAS COLUNAS TUBULARES LATERAIS H = *7,5* M, UMA VIGA TRELICADA ESPACIAL CENTRAL, PARAFUSOS, PORCAS E ARRUELAS), PARA SINALIZACAO DE VIAS</t>
  </si>
  <si>
    <t>PORTICO METALICO PARA VAO DE 18,1 M E VENTO DE 40 M/S (COMPOSTO POR DUAS COLUNAS TUBULARES LATERAIS H = *7,5* M, UMA VIGA TRELICADA ESPACIAL CENTRAL, PARAFUSOS, PORCAS E ARRUELAS), PARA SINALIZACAO DE VIAS</t>
  </si>
  <si>
    <t>PORTICO METALICO PARA VAO DE 19,2 M E VENTO DE 40 M/S (COMPOSTO POR DUAS COLUNAS TUBULARES LATERAIS H = *7,5* M, UMA VIGA TRELICADA ESPACIAL CENTRAL, PARAFUSOS, PORCAS E ARRUELAS), PARA SINALIZACAO DE VIAS</t>
  </si>
  <si>
    <t>PORTICO METALICO PARA VAO DE 20,3 M E VENTO DE 40 M/S (COMPOSTO POR DUAS COLUNAS TUBULARES LATERAIS H = *7,5* M, UMA VIGA TRELICADA ESPACIAL CENTRAL, PARAFUSOS, PORCAS E ARRUELAS), PARA SINALIZACAO DE VIAS</t>
  </si>
  <si>
    <t>PORTICO METALICO PARA VAO DE 21,5 M E VENTO DE 40 M/S (COMPOSTO POR DUAS COLUNAS TUBULARES LATERAIS H = *7,5* M, UMA VIGA TRELICADA ESPACIAL CENTRAL, PARAFUSOS, PORCAS E ARRUELAS), PARA SINALIZACAO DE VIAS</t>
  </si>
  <si>
    <t>PORTICO METALICO PARA VAO DE 22,6 M E VENTO DE 40 M/S (COMPOSTO POR DUAS COLUNAS TUBULARES LATERAIS H = *7,5* M, UMA VIGA TRELICADA ESPACIAL CENTRAL, PARAFUSOS, PORCAS E ARRUELAS), PARA SINALIZACAO DE VIAS</t>
  </si>
  <si>
    <t>PORTICO METALICO PARA VAO DE 23,7 M E VENTO DE 40 M/S (COMPOSTO POR DUAS COLUNAS TUBULARES LATERAIS H = *7,5* M, UMA VIGA TRELICADA ESPACIAL CENTRAL, PARAFUSOS, PORCAS E ARRUELAS), PARA SINALIZACAO DE VIAS</t>
  </si>
  <si>
    <t>PORTICO METALICO PARA VAO DE 24,8 M E VENTO DE 40 M/S (COMPOSTO POR DUAS COLUNAS TUBULARES LATERAIS H = *7,5* M, UMA VIGA TRELICADA ESPACIAL CENTRAL, PARAFUSOS, PORCAS E ARRUELAS), PARA SINALIZACAO DE VIAS</t>
  </si>
  <si>
    <t>PORTICO METALICO PARA VAO DE 26 M E VENTO DE 40 M/S (COMPOSTO POR DUAS COLUNAS TUBULARES LATERAIS H = *7,5* M, UMA VIGA TRELICADA ESPACIAL CENTRAL, PARAFUSOS, PORCAS E ARRUELAS), PARA SINALIZACAO DE VIAS</t>
  </si>
  <si>
    <t>PORTICO METALICO PARA VAO DE 27,1 M E VENTO DE 40 M/S (COMPOSTO POR DUAS COLUNAS TUBULARES LATERAIS H = *7,5* M, UMA VIGA TRELICADA ESPACIAL CENTRAL, PARAFUSOS, PORCAS E ARRUELAS), PARA SINALIZACAO DE VIAS</t>
  </si>
  <si>
    <t>PORTICO METALICO PARA VAO DE 9,2 M E VENTO DE 40 M/S (COMPOSTO POR DUAS COLUNAS TUBULARES LATERAIS H = *7,5* M, UMA VIGA TRELICADA ESPACIAL CENTRAL, PARAFUSOS, PORCAS E ARRUELAS), PARA SINALIZACAO DE VIAS</t>
  </si>
  <si>
    <t>SEMI-PORTICO DUPLO METALICO PARA VAO DE 2,7 M E VENTO DE 40 M/S (COMPOSTO POR UMA COLUNA CENTRAL H = *7,5* M, VIGA TRELICADA ESPACIAL PARA AS LATERAIS, PARAFUSOS, PORCAS E ARRUELAS), PARA SINALIZACAO DE VIAS</t>
  </si>
  <si>
    <t>SEMI-PORTICO DUPLO METALICO PARA VAO DE 3,8 M E VENTO DE 40 M/S (COMPOSTO POR UMA COLUNA CENTRAL H = *7,5* M, VIGA TRELICADA ESPACIAL PARA AS LATERAIS, PARAFUSOS, PORCAS E ARRUELAS), PARA SINALIZACAO DE VIAS</t>
  </si>
  <si>
    <t>SEMI-PORTICO DUPLO METALICO PARA VAO DE 4,9 M E VENTO DE 40 M/S (COMPOSTO POR UMA COLUNA CENTRAL H = *7,5* M, VIGA TRELICADA ESPACIAL PARA AS LATERAIS, PARAFUSOS, PORCAS E ARRUELAS), PARA SINALIZACAO DE VIAS</t>
  </si>
  <si>
    <t>SEMI-PORTICO DUPLO METALICO PARA VAO DE 6,0 M E VENTO DE 40 M/S (COMPOSTO POR UMA COLUNA CENTRAL H = *7,5* M, VIGA TRELICADA ESPACIAL PARA AS LATERAIS, PARAFUSOS, PORCAS E ARRUELAS), PARA SINALIZACAO DE VIAS</t>
  </si>
  <si>
    <t>SEMI-PORTICO DUPLO METALICO PARA VAO DE 7,2 M E VENTO DE 40 M/S (COMPOSTO POR UMA COLUNA CENTRAL H = *7,5* M, VIGA TRELICADA ESPACIAL PARA AS LATERAIS, PARAFUSOS, PORCAS E ARRUELAS), PARA SINALIZACAO DE VIAS</t>
  </si>
  <si>
    <t>SEMI-PORTICO DUPLO METALICO PARA VAO DE 8,3 M E VENTO DE 40 M/S (COMPOSTO POR UMA COLUNA CENTRAL H = *7,5* M, VIGA TRELICADA ESPACIAL PARA AS LATERAIS, PARAFUSOS, PORCAS E ARRUELAS), PARA SINALIZACAO DE VIAS</t>
  </si>
  <si>
    <t>SEMI-PORTICO SIMPLES METALICO PARA VAO DE 2,7 M E VENTO DE 40 M/S (COMPOSTO POR UMA COLUNA TUBULAR H = *7,5* M, UMA VIGA TRELICADA ESPACIAL, PARAFUSOS, PORCAS E ARRUELAS), PARA SINALIZACAO DE VIAS</t>
  </si>
  <si>
    <t>SEMI-PORTICO SIMPLES METALICO PARA VAO DE 3,8 M E VENTO DE 40 M/S (COMPOSTO POR UMA COLUNA TUBULAR H = *7,5* M, UMA VIGA TRELICADA ESPACIAL, PARAFUSOS, PORCAS E ARRUELAS), PARA SINALIZACAO DE VIAS</t>
  </si>
  <si>
    <t>SEMI-PORTICO SIMPLES METALICO PARA VAO DE 4,9 M E VENTO DE 40 M/S (COMPOSTO POR UMA COLUNA TUBULAR H = *7,5* M, UMA VIGA TRELICADA ESPACIAL, PARAFUSOS, PORCAS E ARRUELAS), PARA SINALIZACAO DE VIAS</t>
  </si>
  <si>
    <t>SEMI-PORTICO SIMPLES METALICO PARA VAO DE 6,0 M E VENTO DE 40 M/S (COMPOSTO POR UMA COLUNA TUBULAR H = *7,5* M, UMA VIGA TRELICADA ESPACIAL, PARAFUSOS, PORCAS E ARRUELAS), PARA SINALIZACAO DE VIAS</t>
  </si>
  <si>
    <t>SEMI-PORTICO SIMPLES METALICO PARA VAO DE 7,2 M E VENTO DE 40 M/S (COMPOSTO POR UMA COLUNA TUBULAR H = *7,5* M, UMA VIGA TRELICADA ESPACIAL, PARAFUSOS, PORCAS E ARRUELAS), PARA SINALIZACAO DE VIAS</t>
  </si>
  <si>
    <t>SEMI-PORTICO SIMPLES METALICO PARA VAO DE 8,3 M E VENTO DE 40 M/S (COMPOSTO POR UMA COLUNA TUBULAR H = *7,5* M, UMA VIGA TRELICADA ESPACIAL, PARAFUSOS, PORCAS E ARRUELAS), PARA SINALIZACAO DE VIAS</t>
  </si>
  <si>
    <t>SUPORTE (POSTE) EM TUBO DE ACO GALVANIZADO, DIAMETRO DE 2", PARA FIXAR PLACAS DE SINALIZACAO</t>
  </si>
  <si>
    <t>CONECTOR SPLIT-BOLT, PARA TERMINAL AEREO SEM BANDEIRA, EM LATAO ESTANHADO, COM FURO VERTICAL, DN=10MM, PARA CABOS DE 16 A 70 MM2</t>
  </si>
  <si>
    <t>CONJUNTO DE ESTAIS FLEXIVEIS COM CORDOALHAS, 12 METROS CADA ESTAIS X DN= 1 1/2"</t>
  </si>
  <si>
    <t>CONJUNTO DE ESTAIS FLEXIVEIS COM CORDOALHAS, 2 METROS CADA ESTAIS X DN= 1 1/2"</t>
  </si>
  <si>
    <t>CONJUNTO DE ESTAIS FLEXIVEIS COM CORDOALHAS, 4 METROS CADA ESTAIS X DN= 1 1/2"</t>
  </si>
  <si>
    <t>CONJUNTO DE ESTAIS FLEXIVEIS COM CORDOALHAS, 8 METROS CADA ESTAIS X DN= 1 1/2"</t>
  </si>
  <si>
    <t>PRESILHA EM LATAO, 2 FUROS PARA CABOS COM SECAO ENTRE 16 A 70 MM2, PARA FIXACAO CORDOALHA EM SPDA E OUTROS</t>
  </si>
  <si>
    <t>BARRA CHATA EM ALUMINIO, 70 MM2 (7/8" X 1/8") - SEM FUROS</t>
  </si>
  <si>
    <t>PO EXOTERMICO IGNICAO, INCLUI PALITO - NUMERO 150</t>
  </si>
  <si>
    <t>SUPORTE ISOLADOR /ABRACADEIRA, SIMPLES, 2 DESCIDAS, PARA MASTRO 1 1/2" (INCLUSOS PARAFUSOS E PORCAS)</t>
  </si>
  <si>
    <t>PAINEL MODULAR/REGUA DE GASES MEDICINAIS E REDE ELETRICA, DE PAREDE, EM ALUMINIO PINTADO, 3 SAIDAS DE GASES, 4 TOMADAS 220V, 1 LOGICA RJ45, 1 INTERRUPTOR DE LUZ, 1 ESPACO CHAMADA DE ENFERMAGEM</t>
  </si>
  <si>
    <t>PAINEL SUSPENSO DE GASES MEDICINAIS E ELETRICA, EM ALUMINIO PINTADO, 2 SAIDAS OXIGENIO, 2 DE AR COMPRIMIDO, 2 DE VACUO, 10 TOMADAS 220V, 2 LOGICA RJ45, 1 INTERRUPT DE LUZ, 1 CHAMADA DE ENFERMAGEM</t>
  </si>
  <si>
    <t>TOMADA POSTO PAREDE, INTERNO OU EXTERNO, PARA REDE GASES HOSPITALARES, COM VALVULA DE IMPACTO P/ESTANQUEIDADE, PRESSAO MAX. TRAB. 8,0 KGF/CM2, CONEXOES, COM CANOPLA PLASTICA COM INDICACAO DO TIPO DE GAS, COMPLETO</t>
  </si>
  <si>
    <t>REGUA DE INALOTERAPIA, DE PAREDE, PARA GAS AR COMPRIMIDO, 3 PONTOS DE CONSUMO, EM ALUMINIO ANODIZ., APROX. 40 CM, COM VALVULA DE IMPACTO E CONEXOES EM LATAO, COMPLETO</t>
  </si>
  <si>
    <t>REGUA DE INALOTERAPIA, DE PAREDE, PARA GAS OXIGENIO, 3 PONTOS DE CONSUMO, EM ALUMINIO ANODIZ., APROX. 40 CM, COM VALVULA DE IMPACTO E CONEXOES EM LATAO, COMPLETO</t>
  </si>
  <si>
    <t>CAIXA OU ABRIGO EM CHAPA DE ACO GALVANIZADO PARA ATE 2 HIDROMETROS, COM PORTINHOLAS PARA ACESSO A INSTALACOES, MODELO RESIDENCIAL</t>
  </si>
  <si>
    <t>CAIXA OU ABRIGO EM POLICARBONATO (PC), PARA ATE 2 HIDROMETROS, COM TAMPAS E ACESSOS PARA A INSTALACAO</t>
  </si>
  <si>
    <t>CAIXA OU ABRIGO EM POLIPROPILENO (PP) PARA ATE 2 HIDROMETROS, COM TAMPAS E ACESSOS PARA A INSTALACAO</t>
  </si>
  <si>
    <t>CAIXA OU ABRIGO EM CHAPA DE ACO GALVANIZADO PARA ATE 4 HIDROMETROS (COLETIVA), COM PORTINHOLAS PARA ACESSO A INSTALACOES</t>
  </si>
  <si>
    <t>CAIXA EM CONCRETO PRE-MOLDADO PARA ABRIGO DE HIDROMETRO, 400 X 650 X 810 MM</t>
  </si>
  <si>
    <t>CUMEEIRA NORMAL PERFIL TRAPEZOIDAL 40, EM ACO REVESTIDO EM LIGA DE ALUMINIO (GALVALUME) SEM PINTURA, E = 0,5 MM</t>
  </si>
  <si>
    <t>LOCACAO DIARIA DO CONJUNTO COM BARCO / EMBARCACAO PARA TRANSPORTE FLUVIAL/ MARITIMO, CONTENDO EMPURRADOR POTENCIA 315 HP, E BALSA COM CAPACIDADE DE 600 A 1000 TONELADAS, INCLUI TRIPULACAO E DEMAIS ITENS PARA FUNCIONAMENTO COMPLETO</t>
  </si>
  <si>
    <t>DIA</t>
  </si>
  <si>
    <t>LOCACAO DIARIA DO CONJUNTO COM BARCO / EMBARCACAO PARA TRANSPORTE FLUVIAL/ MARITIMO, CONTENDO EMPURRADOR POTENCIA 475 HP, E BALSA COM CAPACIDADE DE 1000 A 1500 TONELADAS, INCLUI TRIPULACAO E DEMAIS ITENS PARA FUNCIONAMENTO COMPLETO</t>
  </si>
  <si>
    <t>LOCACAO DIARIA DO CONJUNTO COM BARCO / EMBARCACAO PARA TRANSPORTE FLUVIAL/ MARITIMO, CONTENDO EMPURRADOR POTENCIA 600 HP, E BALSA COM CAPACIDADE DE 1500 A 2000 TONELADAS, INCLUI TRIPULACAO E DEMAIS ITENS PARA FUNCIONAMENTO COMPLETO</t>
  </si>
  <si>
    <t>LOCACAO DIARIA DO CONJUNTO COM BARCO / EMBARCACAO PARA TRANSPORTE FLUVIAL/ MARITIMO, CONTENDO EMPURRADOR POTENCIA 250 HP, E BALSA COM CAPACIDADE DE 200 A 600 TONELADAS, INCLUI TRIPULACAO E DEMAIS ITENS PARA FUNCIONAMENTO COMPLETO</t>
  </si>
  <si>
    <t>CIMENTO ASFALTICO CAP 150/200</t>
  </si>
  <si>
    <t>CIMENTO ASFALTICO DE PETROLEO A GRANEL (CAP) 50/70</t>
  </si>
  <si>
    <t>ADESIVO / COLA PARA FIXAR ESPELHO 360 G, A BASE DE POLIURETANO, MONOCOMPONENTE</t>
  </si>
  <si>
    <t>FITA ADESIVA DUPLA-FACE PARA FIXACAO DE ESPELHOS E OUTROS MATERIAIS, 12 MM X 20 M, E = 2 MM</t>
  </si>
  <si>
    <t>BOTAO ROSCA INTERNA CABECA CHATA MACICA, FORMATO REDONDO, METAL, 19 MM, INCLUSO ARRUELA E PARAFUSO</t>
  </si>
  <si>
    <t>FITA DE ESPUMA PARA VEDACAO E = 6 MM, *12 MM X 10 M* (VIDROS, ESPELHOS, ETC)</t>
  </si>
  <si>
    <t>SILICONE PARA ENVIDRACAMENTO ESTRUTURAL, 400 G, PRETO</t>
  </si>
  <si>
    <t>VALVULA DE SEGURANCA A TEMPERATURA 1/2", EXTREMIDADES COM ROSCA</t>
  </si>
  <si>
    <t>VALVULA ESFERA PARA GAS 1", EXTREMIDADES COM ROSCA</t>
  </si>
  <si>
    <t>VALVULA ESFERA PARA GAS 1/2", EXTREMIDADES COM ROSCA</t>
  </si>
  <si>
    <t>VALVULA ESFERA PARA GAS 3/4", EXTREMIDADES COM ROSCA</t>
  </si>
  <si>
    <t>VALVULA ESTABILIZADORA DE VAZAO/ AUTOFLOW 1", EXTREMIDADES COM ROSCA</t>
  </si>
  <si>
    <t>VALVULA ESTABILIZADORA DE VAZAO/ AUTOFLOW 3/4", EXTREMIDADES COM ROSCA</t>
  </si>
  <si>
    <t>VALVULA REDUTORA DE PRESSAO 1 1/2", EXTREMIDADES COM ROSCA</t>
  </si>
  <si>
    <t>VALVULA REDUTORA DE PRESSAO 1 1/4", EXTREMIDADES COM ROSCA</t>
  </si>
  <si>
    <t>VALVULA REDUTORA DE PRESSAO 1", EXTREMIDADES COM ROSCA</t>
  </si>
  <si>
    <t>VALVULA REDUTORA DE PRESSAO 1/2", EXTREMIDADES COM ROSCA</t>
  </si>
  <si>
    <t>VALVULA REDUTORA DE PRESSAO 2 1/2", EXTREMIDADES COM ROSCA</t>
  </si>
  <si>
    <t>VALVULA REDUTORA DE PRESSAO 2", EXTREMIDADES COM ROSCA</t>
  </si>
  <si>
    <t>VALVULA REDUTORA DE PRESSAO 3/4", EXTREMIDADES COM ROSCA</t>
  </si>
  <si>
    <t>VALVULA VENTOSA 1/2", EXTREMIDADE COM ROSCA</t>
  </si>
  <si>
    <t>VALVULA VENTOSA 3/4", EXTREMIDADE COM ROSCA</t>
  </si>
  <si>
    <t>JUNTA DE DESMONTAGEM TRAVADA AXIALMENTE. CORPO DE FERRO E TIRANTES DE ACO CARBONO GALVANIZADO, DN = 100 MM, PN 10, PARA REDE DE SANEAMENTO, INCLUI TIRANTES, PORCAS E ANEIS</t>
  </si>
  <si>
    <t>JUNTA DE DESMONTAGEM TRAVADA AXIALMENTE. CORPO DE FERRO E TIRANTES DE ACO CARBONO GALVANIZADO, DN = 150 MM, PN 10, PARA REDE DE SANEAMENTO, INCLUI TIRANTES, PORCAS E ANEIS</t>
  </si>
  <si>
    <t>JUNTA DE DESMONTAGEM TRAVADA AXIALMENTE. CORPO DE FERRO E TIRANTES DE ACO CARBONO GALVANIZADO, DN = 200 MM, PN 10, PARA REDE DE SANEAMENTO, INCLUI TIRANTES, PORCAS E ANEIS</t>
  </si>
  <si>
    <t>JUNTA DE DESMONTAGEM TRAVADA AXIALMENTE. CORPO DE FERRO E TIRANTES DE ACO CARBONO GALVANIZADO, DN = 250 MM, PN 10, PARA REDE DE SANEAMENTO, INCLUI TIRANTES, PORCAS E ANEIS</t>
  </si>
  <si>
    <t>JUNTA DE DESMONTAGEM TRAVADA AXIALMENTE. CORPO DE FERRO E TIRANTES DE ACO CARBONO GALVANIZADO, DN = 300 MM, PN 10, PARA REDE DE SANEAMENTO, INCLUI TIRANTES, PORCAS E ANEIS</t>
  </si>
  <si>
    <t>JUNTA DE DESMONTAGEM TRAVADA AXIALMENTE. CORPO DE FERRO E TIRANTES DE ACO CARBONO GALVANIZADO, DN = 350 MM, PN 10, PARA REDE DE SANEAMENTO, INCLUI TIRANTES, PORCAS E ANEIS</t>
  </si>
  <si>
    <t>JUNTA DE DESMONTAGEM TRAVADA AXIALMENTE. CORPO DE FERRO E TIRANTES DE ACO CARBONO GALVANIZADO, DN = 400 MM, PN 10, PARA REDE DE SANEAMENTO, INCLUI TIRANTES, PORCAS E ANEIS</t>
  </si>
  <si>
    <t>JUNTA DE DESMONTAGEM TRAVADA AXIALMENTE. CORPO DE FERRO E TIRANTES DE ACO CARBONO GALVANIZADO, DN = 500 MM, PN 10, PARA REDE DE SANEAMENTO, INCLUI TIRANTES, PORCAS E ANEIS</t>
  </si>
  <si>
    <t>JUNTA DE DESMONTAGEM TRAVADA AXIALMENTE. CORPO DE FERRO E TIRANTES DE ACO CARBONO GALVANIZADO, DN = 600 MM, PN 10, PARA REDE DE SANEAMENTO, INCLUI TIRANTES, PORCAS E ANEIS</t>
  </si>
  <si>
    <t>JUNTA DE DESMONTAGEM TRAVADA AXIALMENTE. CORPO DE FERRO E TIRANTES DE ACO CARBONO GALVANIZADO, DN = 80 MM, PN 10, PARA REDE DE SANEAMENTO, INCLUI TIRANTES, PORCAS E ANEIS</t>
  </si>
  <si>
    <t>LUVA DE CORRER COM BOLSA JUNTA MECANICA, EM FERRO FUNDIDO, DN = 100 MM, INCLUI PARAFUSOS, PORCAS E ANEIS (NBR 7677)</t>
  </si>
  <si>
    <t>LUVA DE CORRER COM BOLSA JUNTA MECANICA, EM FERRO FUNDIDO, DN = 1000 MM, INCLUI PARAFUSOS, PORCAS E ANEIS (NBR 7677)</t>
  </si>
  <si>
    <t>LUVA DE CORRER COM BOLSA JUNTA MECANICA, EM FERRO FUNDIDO, DN = 1200 MM, INCLUI PARAFUSOS, PORCAS E ANEIS (NBR 7677)</t>
  </si>
  <si>
    <t>LUVA DE CORRER COM BOLSA JUNTA MECANICA, EM FERRO FUNDIDO, DN = 150 MM, INCLUI PARAFUSOS, PORCAS E ANEIS (NBR 7677)</t>
  </si>
  <si>
    <t>LUVA DE CORRER COM BOLSA JUNTA MECANICA, EM FERRO FUNDIDO, DN = 200 MM, INCLUI PARAFUSOS, PORCAS E ANEIS (NBR 7677)</t>
  </si>
  <si>
    <t>LUVA DE CORRER COM BOLSA JUNTA MECANICA, EM FERRO FUNDIDO, DN = 250 MM, INCLUI PARAFUSOS, PORCAS E ANEIS (NBR 7677)</t>
  </si>
  <si>
    <t>LUVA DE CORRER COM BOLSA JUNTA MECANICA, EM FERRO FUNDIDO, DN = 300 MM, INCLUI PARAFUSOS, PORCAS E ANEIS (NBR 7677)</t>
  </si>
  <si>
    <t>LUVA DE CORRER COM BOLSA JUNTA MECANICA, EM FERRO FUNDIDO, DN = 350 MM, INCLUI PARAFUSOS, PORCAS E ANEIS (NBR 7677)</t>
  </si>
  <si>
    <t>LUVA DE CORRER COM BOLSA JUNTA MECANICA, EM FERRO FUNDIDO, DN = 400 MM, INCLUI PARAFUSOS, PORCAS E ANEIS (NBR 7677)</t>
  </si>
  <si>
    <t>LUVA DE CORRER COM BOLSA JUNTA MECANICA, EM FERRO FUNDIDO, DN = 500 MM, INCLUI PARAFUSOS, PORCAS E ANEIS (NBR 7677)</t>
  </si>
  <si>
    <t>LUVA DE CORRER COM BOLSA JUNTA MECANICA, EM FERRO FUNDIDO, DN = 600 MM, INCLUI PARAFUSOS, PORCAS E ANEIS (NBR 7677)</t>
  </si>
  <si>
    <t>LUVA DE CORRER COM BOLSA JUNTA MECANICA, EM FERRO FUNDIDO, DN = 700 MM, INCLUI PARAFUSOS, PORCAS E ANEIS (NBR 7677)</t>
  </si>
  <si>
    <t>LUVA DE CORRER COM BOLSA JUNTA MECANICA, EM FERRO FUNDIDO, DN = 80 MM, INCLUI PARAFUSOS, PORCAS E ANEIS (NBR 7677)</t>
  </si>
  <si>
    <t>LUVA DE CORRER COM BOLSA JUNTA MECANICA, EM FERRO FUNDIDO, DN = 800 MM, INCLUI PARAFUSOS, PORCAS E ANEIS (NBR 7677)</t>
  </si>
  <si>
    <t>LUVA DE CORRER COM BOLSA JUNTA MECANICA, EM FERRO FUNDIDO, DN = 900 MM, INCLUI PARAFUSOS, PORCAS E ANEIS (NBR 7677)</t>
  </si>
  <si>
    <t>MEDIDOR DE VAZAO ELETROMAGNETICO EM ACO CARBONO, REVEST. EBONITE, CABECOTE ALUMINIO FUNDIDO, DISPLAY LCD INTEGRADO, 220 VAC, FAIXA DE VAZAO *14 A 280* M3/H, DN = 100 MM, PN 10</t>
  </si>
  <si>
    <t>CONJUNTO DE ACESSORIOS PARA JUNTA FLANGEADA (PN-10), DN 100 MM, COMPOSTO POR: PARAFUSOS COM PORCAS DE ACO GALVANIZADO E UM ANEL DE BORRACHA, PARA A EXECUCAO DE UMA JUNTA FLANGEADA</t>
  </si>
  <si>
    <t>MEDIDOR DE VAZAO ELETROMAGNETICO EM ACO CARBONO, REVEST. EBONITE, CABECOTE ALUMINIO FUNDIDO, DISPLAY LCD INTEGRADO, 220 VAC, FAIXA DE VAZAO *34,5 A 1140* M3/H, DN = 200 MM, PN 10</t>
  </si>
  <si>
    <t>CONJUNTO DE ACESSORIOS PARA JUNTA FLANGEADA (PN-10), DN 200 MM, COMPOSTO POR: PARAFUSOS COM PORCAS DE ACO GALVANIZADO E UM ANEL DE BORRACHA, PARA A EXECUCAO DE UMA JUNTA FLANGEADA</t>
  </si>
  <si>
    <t>MEDIDOR DE VAZAO ELETROMAGNETICO EM ACO CARBONO, REVEST. EBONITE, CABECOTE ALUMINIO FUNDIDO, DISPLAY LCD INTEGRADO, 220 VAC, FAIXA DE VAZAO *77 A 2540* M3/H, DN = 300 MM, PN 10</t>
  </si>
  <si>
    <t>CONJUNTO DE ACESSORIOS PARA JUNTA FLANGEADA (PN-10), DN 300 MM, COMPOSTO POR: PARAFUSOS COM PORCAS DE ACO GALVANIZADO E UM ANEL DE BORRACHA, PARA A EXECUCAO DE UMA JUNTA FLANGEADA</t>
  </si>
  <si>
    <t>MEDIDOR DE VAZAO ELETROMAGNETICO EM ACO CARBONO, REVEST. EBONITE, CABECOTE ALUMINIO FUNDIDO, DISPLAY LCD INTEGRADO, 220 VAC, FAIXA DE VAZAO *150 A 4520* M3/H, DN = 400 MM, PN 10</t>
  </si>
  <si>
    <t>CONJUNTO DE ACESSORIOS PARA JUNTA FLANGEADA (PN-10), DN 400 MM, COMPOSTO POR: PARAFUSOS COM PORCAS DE ACO GALVANIZADO E UM ANEL DE BORRACHA, PARA A EXECUCAO DE UMA JUNTA FLANGEADA</t>
  </si>
  <si>
    <t>MEDIDOR DE VAZAO ELETROMAGNETICO EM ACO CARBONO, REVEST. EBONITE, CABECOTE ALUMINIO FUNDIDO, DISPLAY LCD INTEGRADO, 220 VAC, FAIXA DE VAZAO *233 A 7000* M3/H, DN = 500 MM, PN 10</t>
  </si>
  <si>
    <t>CONJUNTO DE ACESSORIOS PARA JUNTA FLANGEADA (PN-10), DN 500 MM, COMPOSTO POR: PARAFUSOS COM PORCAS DE ACO GALVANIZADO E UM ANEL DE BORRACHA, PARA A EXECUCAO DE UMA JUNTA FLANGEADA</t>
  </si>
  <si>
    <t>VALVULA REGISTRO DE GAVETA COM FLANGE, EM FERRO FUNDIDO, DN = 100 MM, PN 10, PARA REDE DE SANEAMENTO</t>
  </si>
  <si>
    <t>CONJUNTO DE ACESSORIOS PARA JUNTA FLANGEADA (PN-10), DN 150 MM, COMPOSTO POR: PARAFUSOS COM PORCAS DE ACO GALVANIZADO E UM ANEL DE BORRACHA, PARA A EXECUCAO DE UMA JUNTA FLANGEADA</t>
  </si>
  <si>
    <t>VALVULA REGISTRO DE GAVETA COM FLANGE, EM FERRO FUNDIDO, DN = 150 MM, PN 10, PARA REDE DE SANEAMENTO</t>
  </si>
  <si>
    <t>VALVULA REGISTRO DE GAVETA COM FLANGE, EM FERRO FUNDIDO, DN = 200 MM, PN 10, PARA REDE DE SANEAMENTO</t>
  </si>
  <si>
    <t>CONJUNTO DE ACESSORIOS PARA JUNTA FLANGEADA (PN-10), DN 250 MM, COMPOSTO POR: PARAFUSOS COM PORCAS DE ACO GALVANIZADO E UM ANEL DE BORRACHA, PARA A EXECUCAO DE UMA JUNTA FLANGEADA</t>
  </si>
  <si>
    <t>VALVULA REGISTRO DE GAVETA COM FLANGE, EM FERRO FUNDIDO, DN = 250 MM, PN 10, PARA REDE DE SANEAMENTO</t>
  </si>
  <si>
    <t>VALVULA REGISTRO DE GAVETA COM FLANGE, EM FERRO FUNDIDO, DN = 300 MM, PN 10, PARA REDE DE SANEAMENTO</t>
  </si>
  <si>
    <t>CONJUNTO DE ACESSORIOS PARA JUNTA FLANGEADA (PN-10), DN 350 MM, COMPOSTO POR: PARAFUSOS COM PORCAS DE ACO GALVANIZADO E UM ANEL DE BORRACHA, PARA A EXECUCAO DE UMA JUNTA FLANGEADA</t>
  </si>
  <si>
    <t>VALVULA REGISTRO DE GAVETA COM FLANGE, EM FERRO FUNDIDO, DN = 350 MM, PN 10, PARA REDE DE SANEAMENTO</t>
  </si>
  <si>
    <t>VALVULA REGISTRO DE GAVETA COM FLANGE, EM FERRO FUNDIDO, DN = 400 MM, PN 10, PARA REDE DE SANEAMENTO</t>
  </si>
  <si>
    <t>CONJUNTO DE ACESSORIOS PARA JUNTA FLANGEADA (PN-10), DN 50 MM, COMPOSTO POR: PARAFUSOS COM PORCAS DE ACO GALVANIZADO E UM ANEL DE BORRACHA, PARA A EXECUCAO DE UMA JUNTA FLANGEADA</t>
  </si>
  <si>
    <t>VALVULA REGISTRO DE GAVETA COM FLANGE, EM FERRO FUNDIDO, DN = 50 MM, PN 10, PARA REDE DE SANEAMENTO</t>
  </si>
  <si>
    <t>VALVULA REGISTRO DE GAVETA COM FLANGE, EM FERRO FUNDIDO, DN = 500 MM, PN 10, PARA REDE DE SANEAMENTO</t>
  </si>
  <si>
    <t>CONJUNTO DE ACESSORIOS PARA JUNTA FLANGEADA (PN-10), DN 80 MM, COMPOSTO POR: PARAFUSOS COM PORCAS DE ACO GALVANIZADO E UM ANEL DE BORRACHA, PARA A EXECUCAO DE UMA JUNTA FLANGEADA</t>
  </si>
  <si>
    <t>VALVULA REGISTRO DE GAVETA COM FLANGE, EM FERRO FUNDIDO, DN = 80 MM, PN 10, PARA REDE DE SANEAMENTO</t>
  </si>
  <si>
    <t>VALVULA DE RETENCAO TIPO PORTINHOLA UNICA COM FLANGES, EM FERRO FUNDIDO, DN = 200 MM, PN 10, PARA REDE DE SANEAMENTO</t>
  </si>
  <si>
    <t>VALVULA DE RETENCAO TIPO PORTINHOLA UNICA COM FLANGES, EM FERRO FUNDIDO, DN = 100 MM, PN 10, PARA REDE DE SANEAMENTO</t>
  </si>
  <si>
    <t>VALVULA DE RETENCAO TIPO PORTINHOLA UNICA COM FLANGES, EM FERRO FUNDIDO, DN = 150 MM, PN 10, PARA REDE DE SANEAMENTO</t>
  </si>
  <si>
    <t>VALVULA DE RETENCAO TIPO PORTINHOLA UNICA COM FLANGES, EM FERRO FUNDIDO, DN = 250 MM, PN 10, PARA REDE DE SANEAMENTO</t>
  </si>
  <si>
    <t>VALVULA DE RETENCAO TIPO PORTINHOLA UNICA COM FLANGES, EM FERRO FUNDIDO, DN = 300 MM, PN 10, PARA REDE DE SANEAMENTO</t>
  </si>
  <si>
    <t>VALVULA DE RETENCAO TIPO PORTINHOLA UNICA COM FLANGES, EM FERRO FUNDIDO, DN = 350 MM, PN 10, PARA REDE DE SANEAMENTO</t>
  </si>
  <si>
    <t>VALVULA DE RETENCAO TIPO PORTINHOLA UNICA COM FLANGES, EM FERRO FUNDIDO, DN = 400 MM, PN 10, PARA REDE DE SANEAMENTO</t>
  </si>
  <si>
    <t>VALVULA DE RETENCAO TIPO PORTINHOLA UNICA COM FLANGES, EM FERRO FUNDIDO, DN = 50 MM, PN 10, PARA REDE DE SANEAMENTO</t>
  </si>
  <si>
    <t>VALVULA DE RETENCAO TIPO PORTINHOLA UNICA COM FLANGES, EM FERRO FUNDIDO, DN = 500 MM, PN 10, PARA REDE DE SANEAMENTO</t>
  </si>
  <si>
    <t>VALVULA DE RETENCAO TIPO PORTINHOLA UNICA COM FLANGES, EM FERRO FUNDIDO, DN = 80 MM, PN 10, PARA REDE DE SANEAMENTO</t>
  </si>
  <si>
    <t>VALVULA REDUTORA DE PRESSAO, TIPO Y, COM PILOTO, CORPO EM FERRO FUNDIDO REVESTIDO, MOLA DE ACO INOXIDAVEL E PILOTO DE COBRE OU ACO INOXIDAVEL, COM FLANGES, DN = 100 MM, PN 10, PARA REDE DE AGUA</t>
  </si>
  <si>
    <t>VALVULA REDUTORA DE PRESSAO, TIPO Y, COM PILOTO, CORPO EM FERRO FUNDIDO REVESTIDO, MOLA DE ACO INOXIDAVEL E PILOTO DE COBRE OU ACO INOXIDAVEL, COM FLANGES, DN = 150 MM, PN 10, PARA REDE DE AGUA</t>
  </si>
  <si>
    <t>VALVULA REDUTORA DE PRESSAO, TIPO Y, COM PILOTO, CORPO EM FERRO FUNDIDO REVESTIDO, MOLA DE ACO INOXIDAVEL E PILOTO DE COBRE OU ACO INOXIDAVEL, COM FLANGES, DN = 200 MM, PN 10, PARA REDE DE AGUA</t>
  </si>
  <si>
    <t>VALVULA REDUTORA DE PRESSAO, TIPO Y, COM PILOTO, CORPO EM FERRO FUNDIDO REVESTIDO, MOLA DE ACO INOXIDAVEL E PILOTO DE COBRE OU ACO INOXIDAVEL, COM FLANGES, DN = 250 MM, PN 10, PARA REDE DE AGUA</t>
  </si>
  <si>
    <t>VALVULA REDUTORA DE PRESSAO, TIPO Y, COM PILOTO, CORPO EM FERRO FUNDIDO REVESTIDO, MOLA DE ACO INOXIDAVEL E PILOTO DE COBRE OU ACO INOXIDAVEL, COM FLANGES, DN = 300 MM, PN 10, PARA REDE DE AGUA</t>
  </si>
  <si>
    <t>VALVULA REDUTORA DE PRESSAO, TIPO Y, COM PILOTO, CORPO EM FERRO FUNDIDO REVESTIDO, MOLA DE ACO INOXIDAVEL E PILOTO DE COBRE OU ACO INOXIDAVEL, COM FLANGES, DN = 350 MM, PN 10, PARA REDE DE AGUA</t>
  </si>
  <si>
    <t>VALVULA REDUTORA DE PRESSAO, TIPO Y, COM PILOTO, CORPO EM FERRO FUNDIDO REVESTIDO, MOLA DE ACO INOXIDAVEL E PILOTO DE COBRE OU ACO INOXIDAVEL, COM FLANGES, DN = 400 MM, PN 10, PARA REDE DE AGUA</t>
  </si>
  <si>
    <t>VALVULA REDUTORA DE PRESSAO, TIPO Y, COM PILOTO, CORPO EM FERRO FUNDIDO REVESTIDO, MOLA DE ACO INOXIDAVEL E PILOTO DE COBRE OU ACO INOXIDAVEL, COM FLANGES, DN = 50 MM, PN 10, PARA REDE DE AGUA</t>
  </si>
  <si>
    <t>VALVULA REDUTORA DE PRESSAO, TIPO Y, COM PILOTO, CORPO EM FERRO FUNDIDO REVESTIDO, MOLA DE ACO INOXIDAVEL E PILOTO DE COBRE OU ACO INOXIDAVEL, COM FLANGES, DN = 500 MM, PN 10, PARA REDE DE AGUA</t>
  </si>
  <si>
    <t>VALVULA REDUTORA DE PRESSAO, TIPO Y, COM PILOTO, CORPO EM FERRO FUNDIDO REVESTIDO, MOLA DE ACO INOXIDAVEL E PILOTO DE COBRE OU ACO INOXIDAVEL, COM FLANGES, DN = 80 MM, PN 10, PARA REDE DE AGUA</t>
  </si>
  <si>
    <t>COMPANHIA DE DESENVOLVIMENTO HABITACIONAL E URBANO</t>
  </si>
  <si>
    <t>DO ESTADO DE SÃO PAULO</t>
  </si>
  <si>
    <t>BOLETIM REFERENCIAL DE CUSTOS - TABELA DE SERVIÇOS</t>
  </si>
  <si>
    <t>Versão 196</t>
  </si>
  <si>
    <t>Data Base:</t>
  </si>
  <si>
    <t>NOV/24</t>
  </si>
  <si>
    <t>BDI :</t>
  </si>
  <si>
    <t>L.S.:</t>
  </si>
  <si>
    <t>Referência</t>
  </si>
  <si>
    <t xml:space="preserve"> Descrição</t>
  </si>
  <si>
    <t>Un</t>
  </si>
  <si>
    <t>Material</t>
  </si>
  <si>
    <t>Mão de Obra</t>
  </si>
  <si>
    <t>Custo Total</t>
  </si>
  <si>
    <t>01</t>
  </si>
  <si>
    <t>SERVICO TECNICO ESPECIALIZADO</t>
  </si>
  <si>
    <t>01.02</t>
  </si>
  <si>
    <t>Parecer técnico</t>
  </si>
  <si>
    <t>01.02.071</t>
  </si>
  <si>
    <t>Parecer técnico de fundações, contenções e recomendações gerais, para empreendimentos com área construída até 1.000 m²</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</si>
  <si>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</si>
  <si>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</si>
  <si>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</si>
  <si>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</si>
  <si>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</si>
  <si>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</si>
  <si>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</si>
  <si>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</si>
  <si>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</si>
  <si>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</si>
  <si>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</si>
  <si>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</si>
  <si>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</si>
  <si>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</si>
  <si>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</si>
  <si>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</si>
  <si>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</si>
  <si>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</si>
  <si>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</si>
  <si>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</si>
  <si>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</si>
  <si>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</si>
  <si>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</si>
  <si>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</si>
  <si>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</si>
  <si>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</si>
  <si>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</si>
  <si>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</si>
  <si>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</si>
  <si>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</si>
  <si>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</si>
  <si>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</si>
  <si>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</si>
  <si>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</si>
  <si>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</si>
  <si>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</si>
  <si>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</si>
  <si>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</si>
  <si>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</si>
  <si>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</si>
  <si>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</si>
  <si>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</si>
  <si>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</si>
  <si>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</si>
  <si>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</si>
  <si>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</si>
  <si>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</si>
  <si>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</si>
  <si>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TX</t>
  </si>
  <si>
    <t>01.20.280</t>
  </si>
  <si>
    <t>Levantamento planimétrico de área pavimentada para veículo e pedestre</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</si>
  <si>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</si>
  <si>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</si>
  <si>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</si>
  <si>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</si>
  <si>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</si>
  <si>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</si>
  <si>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</si>
  <si>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</si>
  <si>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</si>
  <si>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</si>
  <si>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</si>
  <si>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</si>
  <si>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</si>
  <si>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</si>
  <si>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</si>
  <si>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</si>
  <si>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</si>
  <si>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</si>
  <si>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</si>
  <si>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</si>
  <si>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</si>
  <si>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</si>
  <si>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</si>
  <si>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</si>
  <si>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</si>
  <si>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</si>
  <si>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</si>
  <si>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</si>
  <si>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</si>
  <si>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</si>
  <si>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</si>
  <si>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</si>
  <si>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</si>
  <si>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</si>
  <si>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</si>
  <si>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</si>
  <si>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</si>
  <si>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</si>
  <si>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</si>
  <si>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</si>
  <si>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</si>
  <si>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</si>
  <si>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</si>
  <si>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</si>
  <si>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</si>
  <si>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</si>
  <si>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KM</t>
  </si>
  <si>
    <t>01.20.921</t>
  </si>
  <si>
    <t>Implantação de marcos através de levantamento com GPS (mínimo de 3 marcos)</t>
  </si>
  <si>
    <t>01.21</t>
  </si>
  <si>
    <t>Estudo geotecnico (sondagem)</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</si>
  <si>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</si>
  <si>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</si>
  <si>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</si>
  <si>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</si>
  <si>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</si>
  <si>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</si>
  <si>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</si>
  <si>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</si>
  <si>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</si>
  <si>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</si>
  <si>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</si>
  <si>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</si>
  <si>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</si>
  <si>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</si>
  <si>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</si>
  <si>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</si>
  <si>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</si>
  <si>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</si>
  <si>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</si>
  <si>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</si>
  <si>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</si>
  <si>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</si>
  <si>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01.23.056</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</si>
  <si>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</si>
  <si>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</si>
  <si>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</si>
  <si>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</si>
  <si>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</si>
  <si>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</si>
  <si>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</si>
  <si>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</si>
  <si>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</si>
  <si>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</si>
  <si>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</si>
  <si>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</si>
  <si>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</si>
  <si>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</si>
  <si>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</si>
  <si>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</si>
  <si>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</si>
  <si>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</si>
  <si>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</si>
  <si>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</si>
  <si>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</si>
  <si>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</si>
  <si>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</si>
  <si>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</si>
  <si>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</si>
  <si>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</si>
  <si>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</si>
  <si>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</si>
  <si>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</si>
  <si>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</si>
  <si>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</si>
  <si>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</si>
  <si>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</si>
  <si>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</si>
  <si>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</si>
  <si>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</si>
  <si>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</si>
  <si>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</si>
  <si>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</si>
  <si>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</si>
  <si>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</si>
  <si>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</si>
  <si>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</si>
  <si>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</si>
  <si>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</si>
  <si>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</si>
  <si>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</si>
  <si>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</si>
  <si>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</si>
  <si>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</si>
  <si>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</si>
  <si>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</si>
  <si>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</si>
  <si>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</si>
  <si>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</si>
  <si>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</si>
  <si>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</si>
  <si>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</si>
  <si>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</si>
  <si>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</si>
  <si>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</si>
  <si>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</si>
  <si>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</si>
  <si>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</si>
  <si>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</si>
  <si>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</si>
  <si>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</si>
  <si>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</si>
  <si>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</si>
  <si>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</si>
  <si>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</si>
  <si>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</si>
  <si>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</si>
  <si>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</si>
  <si>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</si>
  <si>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</si>
  <si>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</si>
  <si>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</si>
  <si>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</si>
  <si>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</si>
  <si>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</si>
  <si>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</si>
  <si>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</si>
  <si>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</si>
  <si>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</si>
  <si>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</si>
  <si>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</si>
  <si>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</si>
  <si>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</si>
  <si>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</si>
  <si>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</si>
  <si>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</si>
  <si>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</si>
  <si>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</si>
  <si>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</si>
  <si>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</si>
  <si>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</si>
  <si>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</si>
  <si>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</si>
  <si>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</si>
  <si>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</si>
  <si>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</si>
  <si>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</si>
  <si>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</si>
  <si>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</si>
  <si>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</si>
  <si>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</si>
  <si>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</si>
  <si>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</si>
  <si>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</si>
  <si>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</si>
  <si>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</si>
  <si>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</si>
  <si>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</si>
  <si>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</si>
  <si>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</si>
  <si>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</si>
  <si>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</si>
  <si>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</si>
  <si>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</si>
  <si>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</si>
  <si>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</si>
  <si>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</si>
  <si>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</si>
  <si>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</si>
  <si>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</si>
  <si>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</si>
  <si>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</si>
  <si>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</si>
  <si>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</si>
  <si>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</si>
  <si>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</si>
  <si>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</si>
  <si>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</si>
  <si>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</si>
  <si>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</si>
  <si>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</si>
  <si>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</si>
  <si>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</si>
  <si>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</si>
  <si>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</si>
  <si>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</si>
  <si>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</si>
  <si>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</si>
  <si>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</si>
  <si>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</si>
  <si>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</si>
  <si>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</si>
  <si>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</si>
  <si>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</si>
  <si>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</si>
  <si>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</si>
  <si>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</si>
  <si>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</si>
  <si>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</si>
  <si>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</si>
  <si>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</si>
  <si>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</si>
  <si>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</si>
  <si>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</si>
  <si>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</si>
  <si>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</si>
  <si>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</si>
  <si>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</si>
  <si>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</si>
  <si>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</si>
  <si>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</si>
  <si>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</si>
  <si>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</si>
  <si>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</si>
  <si>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</si>
  <si>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</si>
  <si>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</si>
  <si>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</si>
  <si>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</si>
  <si>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</si>
  <si>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</si>
  <si>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</si>
  <si>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</si>
  <si>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</si>
  <si>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</si>
  <si>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</si>
  <si>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</si>
  <si>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</si>
  <si>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</si>
  <si>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</si>
  <si>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</si>
  <si>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</si>
  <si>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</si>
  <si>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</si>
  <si>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</si>
  <si>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</si>
  <si>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</si>
  <si>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</si>
  <si>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</si>
  <si>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</si>
  <si>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</si>
  <si>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</si>
  <si>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INICIO, APOIO E ADMINISTRACAO DA OBRA</t>
  </si>
  <si>
    <t>02.01</t>
  </si>
  <si>
    <t>Construção provisória</t>
  </si>
  <si>
    <t>02.01.021</t>
  </si>
  <si>
    <t>Construção provisória em madeira - fornecimento e montagem</t>
  </si>
  <si>
    <t>02.01.171</t>
  </si>
  <si>
    <t>Sanitário/vestiário provisório em alvenaria</t>
  </si>
  <si>
    <t>02.01.180</t>
  </si>
  <si>
    <t>Banheiro químico modelo Standard, com manutenção conforme exigências da CETESB</t>
  </si>
  <si>
    <t>UNMES</t>
  </si>
  <si>
    <t>02.01.200</t>
  </si>
  <si>
    <t>Desmobilização de construção provisória</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</si>
  <si>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</si>
  <si>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</si>
  <si>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</si>
  <si>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</si>
  <si>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</si>
  <si>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</si>
  <si>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</si>
  <si>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</si>
  <si>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</si>
  <si>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</si>
  <si>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</si>
  <si>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</si>
  <si>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</si>
  <si>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</si>
  <si>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</si>
  <si>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</si>
  <si>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</si>
  <si>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</si>
  <si>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</si>
  <si>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</si>
  <si>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</si>
  <si>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</si>
  <si>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</si>
  <si>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</si>
  <si>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</si>
  <si>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</si>
  <si>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M2MES</t>
  </si>
  <si>
    <t>02.03.240</t>
  </si>
  <si>
    <t>Proteção de piso com tecido de aniagem e gesso</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</si>
  <si>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</si>
  <si>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</si>
  <si>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</si>
  <si>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</si>
  <si>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</si>
  <si>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</si>
  <si>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</si>
  <si>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</si>
  <si>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</si>
  <si>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</si>
  <si>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</si>
  <si>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</si>
  <si>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</si>
  <si>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</si>
  <si>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</si>
  <si>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</si>
  <si>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</si>
  <si>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</si>
  <si>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02.05.202</t>
  </si>
  <si>
    <t>Andaime torre metálico (1,5 x 1,5 m) com piso metálico</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</si>
  <si>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</si>
  <si>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</si>
  <si>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</si>
  <si>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</si>
  <si>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</si>
  <si>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</si>
  <si>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</si>
  <si>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</si>
  <si>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</si>
  <si>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</si>
  <si>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</si>
  <si>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</si>
  <si>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</si>
  <si>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</si>
  <si>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</si>
  <si>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</si>
  <si>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</si>
  <si>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</si>
  <si>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</si>
  <si>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</si>
  <si>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</si>
  <si>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</si>
  <si>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</si>
  <si>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</si>
  <si>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</si>
  <si>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</si>
  <si>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</si>
  <si>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</si>
  <si>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</si>
  <si>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</si>
  <si>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02.10.020</t>
  </si>
  <si>
    <t>Locação de obra de edificação</t>
  </si>
  <si>
    <t>02.10.040</t>
  </si>
  <si>
    <t>Locação de rede de canalização</t>
  </si>
  <si>
    <t>02.10.050</t>
  </si>
  <si>
    <t>Locação para muros, cercas e alambrados</t>
  </si>
  <si>
    <t>02.10.060</t>
  </si>
  <si>
    <t>Locação de vias, calçadas, tanques e lagoas</t>
  </si>
  <si>
    <t>03</t>
  </si>
  <si>
    <t>DEMOLICAO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</si>
  <si>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</si>
  <si>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</si>
  <si>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</si>
  <si>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</si>
  <si>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</si>
  <si>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</si>
  <si>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</si>
  <si>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</si>
  <si>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</si>
  <si>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</si>
  <si>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</si>
  <si>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</si>
  <si>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</si>
  <si>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</si>
  <si>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</si>
  <si>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</si>
  <si>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</si>
  <si>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</si>
  <si>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</si>
  <si>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</si>
  <si>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</si>
  <si>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</si>
  <si>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</si>
  <si>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</si>
  <si>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</si>
  <si>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</si>
  <si>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</si>
  <si>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</si>
  <si>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</si>
  <si>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</si>
  <si>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</si>
  <si>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</si>
  <si>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</si>
  <si>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</si>
  <si>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</si>
  <si>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</si>
  <si>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</si>
  <si>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</si>
  <si>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</si>
  <si>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</si>
  <si>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</si>
  <si>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</si>
  <si>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</si>
  <si>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</si>
  <si>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</si>
  <si>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</si>
  <si>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</si>
  <si>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</si>
  <si>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</si>
  <si>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</si>
  <si>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</si>
  <si>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</si>
  <si>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</si>
  <si>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</si>
  <si>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</si>
  <si>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</si>
  <si>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</si>
  <si>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</si>
  <si>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</si>
  <si>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</si>
  <si>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</si>
  <si>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</si>
  <si>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</si>
  <si>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</si>
  <si>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</si>
  <si>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</si>
  <si>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</si>
  <si>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</si>
  <si>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</si>
  <si>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</si>
  <si>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</si>
  <si>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</si>
  <si>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</si>
  <si>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</si>
  <si>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</si>
  <si>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</si>
  <si>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</si>
  <si>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</si>
  <si>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</si>
  <si>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</si>
  <si>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</si>
  <si>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</si>
  <si>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</si>
  <si>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</si>
  <si>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</si>
  <si>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</si>
  <si>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</si>
  <si>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</si>
  <si>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</si>
  <si>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</si>
  <si>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</si>
  <si>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</si>
  <si>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</si>
  <si>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</si>
  <si>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</si>
  <si>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</si>
  <si>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</si>
  <si>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</si>
  <si>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</si>
  <si>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</si>
  <si>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</si>
  <si>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</si>
  <si>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</si>
  <si>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</si>
  <si>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</si>
  <si>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</si>
  <si>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04</t>
  </si>
  <si>
    <t>RETIRADA COM PROVAVEL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</si>
  <si>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</si>
  <si>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</si>
  <si>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</si>
  <si>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</si>
  <si>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</si>
  <si>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</si>
  <si>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</si>
  <si>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</si>
  <si>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</si>
  <si>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</si>
  <si>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</si>
  <si>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</si>
  <si>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</si>
  <si>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</si>
  <si>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</si>
  <si>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</si>
  <si>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</si>
  <si>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</si>
  <si>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</si>
  <si>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</si>
  <si>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</si>
  <si>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</si>
  <si>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</si>
  <si>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</si>
  <si>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</si>
  <si>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</si>
  <si>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</si>
  <si>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</si>
  <si>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</si>
  <si>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</si>
  <si>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</si>
  <si>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</si>
  <si>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</si>
  <si>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</si>
  <si>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</si>
  <si>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</si>
  <si>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</si>
  <si>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</si>
  <si>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</si>
  <si>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</si>
  <si>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</si>
  <si>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</si>
  <si>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</si>
  <si>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</si>
  <si>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</si>
  <si>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</si>
  <si>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</si>
  <si>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</si>
  <si>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</si>
  <si>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</si>
  <si>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</si>
  <si>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</si>
  <si>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</si>
  <si>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</si>
  <si>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</si>
  <si>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</si>
  <si>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</si>
  <si>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</si>
  <si>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</si>
  <si>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</si>
  <si>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</si>
  <si>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</si>
  <si>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</si>
  <si>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</si>
  <si>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</si>
  <si>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</si>
  <si>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</si>
  <si>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</si>
  <si>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</si>
  <si>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</si>
  <si>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</si>
  <si>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</si>
  <si>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</si>
  <si>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</si>
  <si>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</si>
  <si>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</si>
  <si>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</si>
  <si>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</si>
  <si>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</si>
  <si>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</si>
  <si>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</si>
  <si>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</si>
  <si>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</si>
  <si>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</si>
  <si>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</si>
  <si>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</si>
  <si>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</si>
  <si>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</si>
  <si>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</si>
  <si>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</si>
  <si>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</si>
  <si>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</si>
  <si>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</si>
  <si>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</si>
  <si>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</si>
  <si>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</si>
  <si>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</si>
  <si>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</si>
  <si>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</si>
  <si>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</si>
  <si>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</si>
  <si>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</si>
  <si>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</si>
  <si>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</si>
  <si>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</si>
  <si>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</si>
  <si>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</si>
  <si>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</si>
  <si>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</si>
  <si>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</si>
  <si>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</si>
  <si>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</si>
  <si>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</si>
  <si>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</si>
  <si>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</si>
  <si>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</si>
  <si>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</si>
  <si>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</si>
  <si>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</si>
  <si>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</si>
  <si>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</si>
  <si>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</si>
  <si>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</si>
  <si>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</si>
  <si>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</si>
  <si>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</si>
  <si>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</si>
  <si>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</si>
  <si>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</si>
  <si>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</si>
  <si>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</si>
  <si>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</si>
  <si>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</si>
  <si>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</si>
  <si>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</si>
  <si>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</si>
  <si>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</si>
  <si>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</si>
  <si>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</si>
  <si>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</si>
  <si>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</si>
  <si>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</si>
  <si>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</si>
  <si>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</si>
  <si>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</si>
  <si>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</si>
  <si>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</si>
  <si>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</si>
  <si>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</si>
  <si>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</si>
  <si>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</si>
  <si>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</si>
  <si>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</si>
  <si>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</si>
  <si>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</si>
  <si>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</si>
  <si>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</si>
  <si>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</si>
  <si>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</si>
  <si>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</si>
  <si>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</si>
  <si>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</si>
  <si>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</si>
  <si>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</si>
  <si>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</si>
  <si>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</si>
  <si>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</si>
  <si>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</si>
  <si>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</si>
  <si>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ate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</si>
  <si>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</si>
  <si>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</si>
  <si>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</si>
  <si>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</si>
  <si>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</si>
  <si>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</si>
  <si>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</si>
  <si>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</si>
  <si>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</si>
  <si>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</si>
  <si>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</si>
  <si>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</si>
  <si>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</si>
  <si>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</si>
  <si>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</si>
  <si>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</si>
  <si>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</si>
  <si>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</si>
  <si>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</si>
  <si>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</si>
  <si>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</si>
  <si>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</si>
  <si>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</si>
  <si>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</si>
  <si>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</si>
  <si>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</si>
  <si>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</si>
  <si>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</si>
  <si>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</si>
  <si>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</si>
  <si>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</si>
  <si>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</si>
  <si>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</si>
  <si>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</si>
  <si>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</si>
  <si>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</si>
  <si>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</si>
  <si>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</si>
  <si>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</si>
  <si>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</si>
  <si>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</si>
  <si>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</si>
  <si>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</si>
  <si>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</si>
  <si>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</si>
  <si>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</si>
  <si>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</si>
  <si>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</si>
  <si>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</si>
  <si>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</si>
  <si>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</si>
  <si>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</si>
  <si>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</si>
  <si>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</si>
  <si>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</si>
  <si>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</si>
  <si>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</si>
  <si>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</si>
  <si>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</si>
  <si>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</si>
  <si>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</si>
  <si>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</si>
  <si>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</si>
  <si>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</si>
  <si>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</si>
  <si>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</si>
  <si>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</si>
  <si>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</si>
  <si>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</si>
  <si>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</si>
  <si>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</si>
  <si>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</si>
  <si>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</si>
  <si>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</si>
  <si>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</si>
  <si>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</si>
  <si>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</si>
  <si>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</si>
  <si>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</si>
  <si>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</si>
  <si>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</si>
  <si>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</si>
  <si>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</si>
  <si>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</si>
  <si>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</si>
  <si>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</si>
  <si>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</si>
  <si>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ate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</si>
  <si>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</si>
  <si>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</si>
  <si>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</si>
  <si>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</si>
  <si>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</si>
  <si>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</si>
  <si>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</si>
  <si>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</si>
  <si>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</si>
  <si>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</si>
  <si>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</si>
  <si>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</si>
  <si>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</si>
  <si>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</si>
  <si>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</si>
  <si>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</si>
  <si>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</si>
  <si>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</si>
  <si>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</si>
  <si>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</si>
  <si>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</si>
  <si>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ate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</si>
  <si>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</si>
  <si>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</si>
  <si>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</si>
  <si>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</si>
  <si>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</si>
  <si>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</si>
  <si>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</si>
  <si>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</si>
  <si>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</si>
  <si>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</si>
  <si>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</si>
  <si>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</si>
  <si>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</si>
  <si>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ate S</t>
  </si>
  <si>
    <t>04.21.020</t>
  </si>
  <si>
    <t>Remoção de óleo de disjuntor ou transformador</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</si>
  <si>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</si>
  <si>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</si>
  <si>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</si>
  <si>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</si>
  <si>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</si>
  <si>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</si>
  <si>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</si>
  <si>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</si>
  <si>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</si>
  <si>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</si>
  <si>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</si>
  <si>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</si>
  <si>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</si>
  <si>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</si>
  <si>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</si>
  <si>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</si>
  <si>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</si>
  <si>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</si>
  <si>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</si>
  <si>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</si>
  <si>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</si>
  <si>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</si>
  <si>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</si>
  <si>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</si>
  <si>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</si>
  <si>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</si>
  <si>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</si>
  <si>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</si>
  <si>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</si>
  <si>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ate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</si>
  <si>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</si>
  <si>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</si>
  <si>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</si>
  <si>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</si>
  <si>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</si>
  <si>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</si>
  <si>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</si>
  <si>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</si>
  <si>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</si>
  <si>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</si>
  <si>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</si>
  <si>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</si>
  <si>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</si>
  <si>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</si>
  <si>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</si>
  <si>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</si>
  <si>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</si>
  <si>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</si>
  <si>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</si>
  <si>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</si>
  <si>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</si>
  <si>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</si>
  <si>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</si>
  <si>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</si>
  <si>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</si>
  <si>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</si>
  <si>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</si>
  <si>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</si>
  <si>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</si>
  <si>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</si>
  <si>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</si>
  <si>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</si>
  <si>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</si>
  <si>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</si>
  <si>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</si>
  <si>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</si>
  <si>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</si>
  <si>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</si>
  <si>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</si>
  <si>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pecas pre-moldadas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</si>
  <si>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</si>
  <si>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</si>
  <si>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</si>
  <si>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</si>
  <si>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</si>
  <si>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</si>
  <si>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</si>
  <si>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</si>
  <si>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</si>
  <si>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</si>
  <si>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04.41</t>
  </si>
  <si>
    <t>Retirada de dispositivos viários</t>
  </si>
  <si>
    <t>04.41.001</t>
  </si>
  <si>
    <t>Retirada de placa de solo</t>
  </si>
  <si>
    <t>05</t>
  </si>
  <si>
    <t>TRANSPORTE E MOVIMENTACAO,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</si>
  <si>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</si>
  <si>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</si>
  <si>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</si>
  <si>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</si>
  <si>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</si>
  <si>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</si>
  <si>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</si>
  <si>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</si>
  <si>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</si>
  <si>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</si>
  <si>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</si>
  <si>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</si>
  <si>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</si>
  <si>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</si>
  <si>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05.07.100</t>
  </si>
  <si>
    <t>Transporte de resíduo sólido em aterro - telhas cimento amianto Classe D</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</si>
  <si>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</si>
  <si>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</si>
  <si>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</si>
  <si>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</si>
  <si>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</si>
  <si>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</si>
  <si>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</si>
  <si>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</si>
  <si>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</si>
  <si>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</si>
  <si>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</si>
  <si>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</si>
  <si>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05.08.220</t>
  </si>
  <si>
    <t>Carregamento mecanizado de entulho fragmentado, com caminhão à disposição dentro da obra, até o raio de 1 km</t>
  </si>
  <si>
    <t>05.09</t>
  </si>
  <si>
    <t>Taxas de recolhimento</t>
  </si>
  <si>
    <t>05.09.006</t>
  </si>
  <si>
    <t>Taxa de destinação de resíduo sólido em aterro, tipo inerte</t>
  </si>
  <si>
    <t>05.09.007</t>
  </si>
  <si>
    <t>Taxa de destinação de resíduo sólido em aterro, tipo solo/terra</t>
  </si>
  <si>
    <t>05.09.008</t>
  </si>
  <si>
    <t>Taxa de destinação de resíduo sólido em aterro -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</si>
  <si>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</si>
  <si>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</si>
  <si>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</si>
  <si>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</si>
  <si>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</si>
  <si>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</si>
  <si>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</si>
  <si>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</si>
  <si>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</si>
  <si>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</si>
  <si>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</si>
  <si>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</si>
  <si>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</si>
  <si>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</si>
  <si>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</si>
  <si>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</si>
  <si>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</si>
  <si>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</si>
  <si>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</si>
  <si>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</si>
  <si>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</si>
  <si>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</si>
  <si>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</si>
  <si>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</si>
  <si>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</si>
  <si>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</si>
  <si>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</si>
  <si>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</si>
  <si>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</si>
  <si>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</si>
  <si>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</si>
  <si>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</si>
  <si>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</si>
  <si>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SERVICO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</si>
  <si>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</si>
  <si>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</si>
  <si>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</si>
  <si>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</si>
  <si>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</si>
  <si>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</si>
  <si>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</si>
  <si>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</si>
  <si>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</si>
  <si>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</si>
  <si>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</si>
  <si>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</si>
  <si>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</si>
  <si>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</si>
  <si>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</si>
  <si>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</si>
  <si>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</si>
  <si>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</si>
  <si>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</si>
  <si>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</si>
  <si>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</si>
  <si>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</si>
  <si>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</si>
  <si>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</si>
  <si>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</si>
  <si>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</si>
  <si>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</si>
  <si>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</si>
  <si>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</si>
  <si>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SERVICO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</si>
  <si>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</si>
  <si>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</si>
  <si>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</si>
  <si>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</si>
  <si>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</si>
  <si>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</si>
  <si>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</si>
  <si>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</si>
  <si>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</si>
  <si>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</si>
  <si>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</si>
  <si>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</si>
  <si>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</si>
  <si>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</si>
  <si>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</si>
  <si>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</si>
  <si>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</si>
  <si>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</si>
  <si>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</si>
  <si>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</si>
  <si>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</si>
  <si>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</si>
  <si>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</si>
  <si>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</si>
  <si>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</si>
  <si>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</si>
  <si>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</si>
  <si>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</si>
  <si>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</si>
  <si>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</si>
  <si>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</si>
  <si>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</si>
  <si>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</si>
  <si>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</si>
  <si>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</si>
  <si>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</si>
  <si>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</si>
  <si>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</si>
  <si>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</si>
  <si>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</si>
  <si>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</si>
  <si>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</si>
  <si>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</si>
  <si>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</si>
  <si>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</si>
  <si>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</si>
  <si>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</si>
  <si>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</si>
  <si>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</si>
  <si>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</si>
  <si>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</si>
  <si>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CONTENCAO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</si>
  <si>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</si>
  <si>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</si>
  <si>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</si>
  <si>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</si>
  <si>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</si>
  <si>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</si>
  <si>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</si>
  <si>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</si>
  <si>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</si>
  <si>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</si>
  <si>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</si>
  <si>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</si>
  <si>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</si>
  <si>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</si>
  <si>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</si>
  <si>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</si>
  <si>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</si>
  <si>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</si>
  <si>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</si>
  <si>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</si>
  <si>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</si>
  <si>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</si>
  <si>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</si>
  <si>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</si>
  <si>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M3MES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</si>
  <si>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</si>
  <si>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</si>
  <si>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</si>
  <si>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</si>
  <si>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</si>
  <si>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</si>
  <si>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</si>
  <si>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</si>
  <si>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</si>
  <si>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</si>
  <si>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</si>
  <si>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</si>
  <si>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</si>
  <si>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</si>
  <si>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</si>
  <si>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</si>
  <si>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</si>
  <si>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</si>
  <si>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</si>
  <si>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</si>
  <si>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</si>
  <si>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Barbaca</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</si>
  <si>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</si>
  <si>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</si>
  <si>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</si>
  <si>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</si>
  <si>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</si>
  <si>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</si>
  <si>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</si>
  <si>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</si>
  <si>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</si>
  <si>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</si>
  <si>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</si>
  <si>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</si>
  <si>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</si>
  <si>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</si>
  <si>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</si>
  <si>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</si>
  <si>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</si>
  <si>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</si>
  <si>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</si>
  <si>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</si>
  <si>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</si>
  <si>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</si>
  <si>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</si>
  <si>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</si>
  <si>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</si>
  <si>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</si>
  <si>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</si>
  <si>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</si>
  <si>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</si>
  <si>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</si>
  <si>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</si>
  <si>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Forma em tabua</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</si>
  <si>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</si>
  <si>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</si>
  <si>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</si>
  <si>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</si>
  <si>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</si>
  <si>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</si>
  <si>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</si>
  <si>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</si>
  <si>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</si>
  <si>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</si>
  <si>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</si>
  <si>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</si>
  <si>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</si>
  <si>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</si>
  <si>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</si>
  <si>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</si>
  <si>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</si>
  <si>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</si>
  <si>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</si>
  <si>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</si>
  <si>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</si>
  <si>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</si>
  <si>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</si>
  <si>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</si>
  <si>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</si>
  <si>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</si>
  <si>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</si>
  <si>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</si>
  <si>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</si>
  <si>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</si>
  <si>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</si>
  <si>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</si>
  <si>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</si>
  <si>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</si>
  <si>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</si>
  <si>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</si>
  <si>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</si>
  <si>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</si>
  <si>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</si>
  <si>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</si>
  <si>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</si>
  <si>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</si>
  <si>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09.04.070</t>
  </si>
  <si>
    <t>Forma em tubo de papelão com diâmetro de 50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</si>
  <si>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</si>
  <si>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</si>
  <si>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</si>
  <si>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</si>
  <si>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</si>
  <si>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</si>
  <si>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</si>
  <si>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</si>
  <si>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</si>
  <si>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</si>
  <si>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10.01.040</t>
  </si>
  <si>
    <t>Armadura em barra de aço CA-50 (A ou B) fyk = 500 MPa</t>
  </si>
  <si>
    <t>10.01.060</t>
  </si>
  <si>
    <t>Armadura em barra de aço CA-60 (A ou B) fyk = 600 MPa</t>
  </si>
  <si>
    <t>10.02</t>
  </si>
  <si>
    <t>Armadura em tela</t>
  </si>
  <si>
    <t>10.02.020</t>
  </si>
  <si>
    <t>Armadura em tela soldada de aço</t>
  </si>
  <si>
    <t>10.20</t>
  </si>
  <si>
    <t>Reparos, conservações e complementos - GRUPO 10</t>
  </si>
  <si>
    <t>10.20.001</t>
  </si>
  <si>
    <t>Lubrificante em pasta para aplicação em barras de transferência de concreto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</si>
  <si>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</si>
  <si>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</si>
  <si>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</si>
  <si>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</si>
  <si>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</si>
  <si>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</si>
  <si>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</si>
  <si>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</si>
  <si>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</si>
  <si>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</si>
  <si>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</si>
  <si>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</si>
  <si>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</si>
  <si>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</si>
  <si>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</si>
  <si>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</si>
  <si>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</si>
  <si>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</si>
  <si>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</si>
  <si>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</si>
  <si>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</si>
  <si>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</si>
  <si>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</si>
  <si>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</si>
  <si>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11.01.520</t>
  </si>
  <si>
    <t>Concreto usinado, fck = 30 MPa - para bombeamento em estaca hélice contínua</t>
  </si>
  <si>
    <t>11.01.621</t>
  </si>
  <si>
    <t>Concreto usinado, fck=30 MPa, fctm_k=4,2 Mpa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</si>
  <si>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</si>
  <si>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</si>
  <si>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</si>
  <si>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</si>
  <si>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</si>
  <si>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</si>
  <si>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</si>
  <si>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</si>
  <si>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</si>
  <si>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</si>
  <si>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</si>
  <si>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</si>
  <si>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</si>
  <si>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</si>
  <si>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</si>
  <si>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</si>
  <si>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</si>
  <si>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</si>
  <si>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</si>
  <si>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</si>
  <si>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</si>
  <si>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</si>
  <si>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</si>
  <si>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</si>
  <si>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</si>
  <si>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</si>
  <si>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</si>
  <si>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</si>
  <si>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</si>
  <si>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</si>
  <si>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</si>
  <si>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</si>
  <si>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</si>
  <si>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</si>
  <si>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11.11</t>
  </si>
  <si>
    <t>Argamassas especiais</t>
  </si>
  <si>
    <t>11.11.030</t>
  </si>
  <si>
    <t>Argamassa de cimento e areia, fck = 20 MPa, consumo de cimento 600 kg/m³ - material para injeção em estaca raiz</t>
  </si>
  <si>
    <t>11.16</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</si>
  <si>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</si>
  <si>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</si>
  <si>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</si>
  <si>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</si>
  <si>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</si>
  <si>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</si>
  <si>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</si>
  <si>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</si>
  <si>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</si>
  <si>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</si>
  <si>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</si>
  <si>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</si>
  <si>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</si>
  <si>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</si>
  <si>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</si>
  <si>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</si>
  <si>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</si>
  <si>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11.18.060</t>
  </si>
  <si>
    <t>Lona plástica preta - uso geral</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</si>
  <si>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</si>
  <si>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</si>
  <si>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</si>
  <si>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</si>
  <si>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</si>
  <si>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</si>
  <si>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</si>
  <si>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</si>
  <si>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</si>
  <si>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</si>
  <si>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</si>
  <si>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</si>
  <si>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</si>
  <si>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</si>
  <si>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</si>
  <si>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</si>
  <si>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</si>
  <si>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</si>
  <si>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</si>
  <si>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</si>
  <si>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</si>
  <si>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Cura química de concreto, membrana líquida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</si>
  <si>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</si>
  <si>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</si>
  <si>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</si>
  <si>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</si>
  <si>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</si>
  <si>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</si>
  <si>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</si>
  <si>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</si>
  <si>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11.20.140</t>
  </si>
  <si>
    <t>Controlador de retração de concreto, a base de óxido de cálcio</t>
  </si>
  <si>
    <t>12</t>
  </si>
  <si>
    <t>FUNDACAO PROFUNDA</t>
  </si>
  <si>
    <t>12.01</t>
  </si>
  <si>
    <t>Broca</t>
  </si>
  <si>
    <t>12.01.021</t>
  </si>
  <si>
    <t>Broca em concreto armado diâmetro de 20 cm - completa</t>
  </si>
  <si>
    <t>12.01.041</t>
  </si>
  <si>
    <t>Broca em concreto armado diâmetro de 25 cm - completa</t>
  </si>
  <si>
    <t>12.01.061</t>
  </si>
  <si>
    <t>Broca em concreto armado diâmetro de 30 cm - completa</t>
  </si>
  <si>
    <t>12.04</t>
  </si>
  <si>
    <t>Estaca pre-moldada de concreto</t>
  </si>
  <si>
    <t>12.04.080</t>
  </si>
  <si>
    <t>Taxa de mobilização e desmobilização de equipamentos para execução de estaca pré-moldada</t>
  </si>
  <si>
    <t>12.04.081</t>
  </si>
  <si>
    <t>Estaca pré-moldada protendida cravada para 20t</t>
  </si>
  <si>
    <t>12.04.082</t>
  </si>
  <si>
    <t>Estaca pré-moldada protendida cravada para 30t</t>
  </si>
  <si>
    <t>12.04.083</t>
  </si>
  <si>
    <t>Estaca pré-moldada protendida cravada para 40t</t>
  </si>
  <si>
    <t>12.04.084</t>
  </si>
  <si>
    <t>Estaca pré-moldada protendida cravada para 50t</t>
  </si>
  <si>
    <t>12.04.085</t>
  </si>
  <si>
    <t>Estaca pré-moldada protendida cravada para 60t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</si>
  <si>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</si>
  <si>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</si>
  <si>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</si>
  <si>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</si>
  <si>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</si>
  <si>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</si>
  <si>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</si>
  <si>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</si>
  <si>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</si>
  <si>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</si>
  <si>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</si>
  <si>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</si>
  <si>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</si>
  <si>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</si>
  <si>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</si>
  <si>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</si>
  <si>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</si>
  <si>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</si>
  <si>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</si>
  <si>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</si>
  <si>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</si>
  <si>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</si>
  <si>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</si>
  <si>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</si>
  <si>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</si>
  <si>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</si>
  <si>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</si>
  <si>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</si>
  <si>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</si>
  <si>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</si>
  <si>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</si>
  <si>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</si>
  <si>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</si>
  <si>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</si>
  <si>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</si>
  <si>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</si>
  <si>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</si>
  <si>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</si>
  <si>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</si>
  <si>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</si>
  <si>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</si>
  <si>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</si>
  <si>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</si>
  <si>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</si>
  <si>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</si>
  <si>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</si>
  <si>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</si>
  <si>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</si>
  <si>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</si>
  <si>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</si>
  <si>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</si>
  <si>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</si>
  <si>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</si>
  <si>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</si>
  <si>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</si>
  <si>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</si>
  <si>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12.07.274</t>
  </si>
  <si>
    <t>Estaca tipo Raiz, diâmetro de 15 cm para 25 t, sem armação e sem argamassa, em rocha</t>
  </si>
  <si>
    <t>12.07.275</t>
  </si>
  <si>
    <t>Estaca tipo Raiz, diâmetro de 20 cm para 50 t, sem armação e sem argamassa, em rocha</t>
  </si>
  <si>
    <t>12.07.511</t>
  </si>
  <si>
    <t>Injeção de argamassa de cimento e areia em estaca raiz - sobreconsumo</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</si>
  <si>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</si>
  <si>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</si>
  <si>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</si>
  <si>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</si>
  <si>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</si>
  <si>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</si>
  <si>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</si>
  <si>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</si>
  <si>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</si>
  <si>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</si>
  <si>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</si>
  <si>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</si>
  <si>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</si>
  <si>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Estaca hélice continua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</si>
  <si>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</si>
  <si>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</si>
  <si>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</si>
  <si>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</si>
  <si>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</si>
  <si>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</si>
  <si>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</si>
  <si>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</si>
  <si>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</si>
  <si>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</si>
  <si>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</si>
  <si>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</si>
  <si>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</si>
  <si>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</si>
  <si>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</si>
  <si>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</si>
  <si>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</si>
  <si>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</si>
  <si>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</si>
  <si>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Estaca escavada com injeção ou micro 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</si>
  <si>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</si>
  <si>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</si>
  <si>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</si>
  <si>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</si>
  <si>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</si>
  <si>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</si>
  <si>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</si>
  <si>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</si>
  <si>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</si>
  <si>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PRE-FABRICADOS</t>
  </si>
  <si>
    <t>13.01</t>
  </si>
  <si>
    <t>Laje pre-fabricada mista em vigotas treplicadas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</si>
  <si>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</si>
  <si>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</si>
  <si>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</si>
  <si>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</si>
  <si>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</si>
  <si>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</si>
  <si>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</si>
  <si>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</si>
  <si>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</si>
  <si>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</si>
  <si>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</si>
  <si>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</si>
  <si>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</si>
  <si>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</si>
  <si>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</si>
  <si>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</si>
  <si>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</si>
  <si>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</si>
  <si>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</si>
  <si>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</si>
  <si>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</si>
  <si>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pre-fabricada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</si>
  <si>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</si>
  <si>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</si>
  <si>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</si>
  <si>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</si>
  <si>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</si>
  <si>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</si>
  <si>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</si>
  <si>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</si>
  <si>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</si>
  <si>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Pre-laje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</si>
  <si>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</si>
  <si>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</si>
  <si>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</si>
  <si>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</si>
  <si>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</si>
  <si>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</si>
  <si>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</si>
  <si>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</si>
  <si>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</si>
  <si>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</si>
  <si>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</si>
  <si>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</si>
  <si>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</si>
  <si>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</si>
  <si>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</si>
  <si>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</si>
  <si>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</si>
  <si>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</si>
  <si>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</si>
  <si>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</si>
  <si>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</si>
  <si>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</si>
  <si>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</si>
  <si>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</si>
  <si>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</si>
  <si>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</si>
  <si>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</si>
  <si>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</si>
  <si>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</si>
  <si>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</si>
  <si>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</si>
  <si>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</si>
  <si>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</si>
  <si>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</si>
  <si>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</si>
  <si>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</si>
  <si>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</si>
  <si>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</si>
  <si>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</si>
  <si>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</si>
  <si>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</si>
  <si>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</si>
  <si>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</si>
  <si>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</si>
  <si>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</si>
  <si>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</si>
  <si>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</si>
  <si>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de 9 cm</t>
  </si>
  <si>
    <t>14.04.210</t>
  </si>
  <si>
    <t>Alvenaria de bloco cerâmico de vedação de 14 cm</t>
  </si>
  <si>
    <t>14.04.220</t>
  </si>
  <si>
    <t>Alvenaria de bloco cerâmico de vedação de 19 cm</t>
  </si>
  <si>
    <t>14.05</t>
  </si>
  <si>
    <t>Alvenaria com bloco cerâmico estrutural</t>
  </si>
  <si>
    <t>14.05.050</t>
  </si>
  <si>
    <t>Alvenaria de bloco cerâmico estrutural de 14 cm</t>
  </si>
  <si>
    <t>14.05.060</t>
  </si>
  <si>
    <t>Alvenaria de bloco cerâmico estrutural de 19 cm</t>
  </si>
  <si>
    <t>14.10</t>
  </si>
  <si>
    <t>Alvenaria com bloco de concreto de vedação</t>
  </si>
  <si>
    <t>14.10.101</t>
  </si>
  <si>
    <t>Alvenaria de bloco de concreto de vedação de 9 cm - classe C</t>
  </si>
  <si>
    <t>14.10.111</t>
  </si>
  <si>
    <t>Alvenaria de bloco de concreto de vedação de 14 cm - classe C</t>
  </si>
  <si>
    <t>14.10.121</t>
  </si>
  <si>
    <t>Alvenaria de bloco de concreto de vedação de 19 cm - classe C</t>
  </si>
  <si>
    <t>14.11</t>
  </si>
  <si>
    <t>Alvenaria com bloco de concreto estrutural</t>
  </si>
  <si>
    <t>14.11.221</t>
  </si>
  <si>
    <t>Alvenaria de bloco de concreto estrutural 14 cm - classe B</t>
  </si>
  <si>
    <t>14.11.231</t>
  </si>
  <si>
    <t>Alvenaria de bloco de concreto estrutural 19 cm - classe B</t>
  </si>
  <si>
    <t>14.11.261</t>
  </si>
  <si>
    <t>Alvenaria de bloco de concreto estrutural 14 cm - classe A</t>
  </si>
  <si>
    <t>14.11.271</t>
  </si>
  <si>
    <t>Alvenaria de bloco de concreto estrutural 19 cm - classe A</t>
  </si>
  <si>
    <t>14.15</t>
  </si>
  <si>
    <t>Alvenaria de concreto celular ou silico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</si>
  <si>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</si>
  <si>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</si>
  <si>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</si>
  <si>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</si>
  <si>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</si>
  <si>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</si>
  <si>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</si>
  <si>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</si>
  <si>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</si>
  <si>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Pecas moldadas no local (vergas, pilaretes, etc.)</t>
  </si>
  <si>
    <t>14.20.010</t>
  </si>
  <si>
    <t>Vergas, contravergas e pilaretes de concreto armado</t>
  </si>
  <si>
    <t>14.20.020</t>
  </si>
  <si>
    <t>Cimalha em concreto com pingadeira</t>
  </si>
  <si>
    <t>14.28</t>
  </si>
  <si>
    <t>Elementos vazados (concreto, cerâmica e vidros)</t>
  </si>
  <si>
    <t>14.28.012</t>
  </si>
  <si>
    <t>Elemento vazado em cerâmica, tipo quadriculado de 18 x 18 x 7 cm</t>
  </si>
  <si>
    <t>14.28.030</t>
  </si>
  <si>
    <t>Elemento vazado em concreto, tipo quadriculado de 39 x 39 x 10 cm</t>
  </si>
  <si>
    <t>14.28.096</t>
  </si>
  <si>
    <t>Elemento vazado em concreto, tipo veneziana de 39 x 39 x 10 cm</t>
  </si>
  <si>
    <t>14.28.100</t>
  </si>
  <si>
    <t>Elemento vazado em vidro, tipo veneziana capelinha de 20 x 10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</si>
  <si>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</si>
  <si>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</si>
  <si>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</si>
  <si>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</si>
  <si>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</si>
  <si>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</si>
  <si>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</si>
  <si>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</si>
  <si>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</si>
  <si>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</si>
  <si>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</si>
  <si>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</si>
  <si>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</si>
  <si>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</si>
  <si>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</si>
  <si>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</si>
  <si>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</si>
  <si>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</si>
  <si>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</si>
  <si>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</si>
  <si>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</si>
  <si>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</si>
  <si>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</si>
  <si>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</si>
  <si>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</si>
  <si>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</si>
  <si>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</si>
  <si>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</si>
  <si>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</si>
  <si>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</si>
  <si>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</si>
  <si>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</si>
  <si>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</si>
  <si>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</si>
  <si>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</si>
  <si>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</si>
  <si>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</si>
  <si>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</si>
  <si>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</si>
  <si>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</si>
  <si>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</si>
  <si>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</si>
  <si>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</si>
  <si>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</si>
  <si>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</si>
  <si>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</si>
  <si>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</si>
  <si>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</si>
  <si>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</si>
  <si>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</si>
  <si>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</si>
  <si>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</si>
  <si>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</si>
  <si>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</si>
  <si>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</si>
  <si>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</si>
  <si>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</si>
  <si>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</si>
  <si>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</si>
  <si>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</si>
  <si>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</si>
  <si>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</si>
  <si>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</si>
  <si>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</si>
  <si>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</si>
  <si>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</si>
  <si>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</si>
  <si>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</si>
  <si>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</si>
  <si>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</si>
  <si>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</si>
  <si>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ALUMINIO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</si>
  <si>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</si>
  <si>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</si>
  <si>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</si>
  <si>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</si>
  <si>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</si>
  <si>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</si>
  <si>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</si>
  <si>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</si>
  <si>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</si>
  <si>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</si>
  <si>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</si>
  <si>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</si>
  <si>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</si>
  <si>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</si>
  <si>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</si>
  <si>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</si>
  <si>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</si>
  <si>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</si>
  <si>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</si>
  <si>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</si>
  <si>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</si>
  <si>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</si>
  <si>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</si>
  <si>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</si>
  <si>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</si>
  <si>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</si>
  <si>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</si>
  <si>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</si>
  <si>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</si>
  <si>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</si>
  <si>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</si>
  <si>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</si>
  <si>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</si>
  <si>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</si>
  <si>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</si>
  <si>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</si>
  <si>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</si>
  <si>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</si>
  <si>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</si>
  <si>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</si>
  <si>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</si>
  <si>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</si>
  <si>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</si>
  <si>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pre-fabricada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</si>
  <si>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</si>
  <si>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</si>
  <si>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</si>
  <si>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</si>
  <si>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</si>
  <si>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</si>
  <si>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</si>
  <si>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</si>
  <si>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</si>
  <si>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</si>
  <si>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</si>
  <si>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</si>
  <si>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</si>
  <si>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</si>
  <si>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</si>
  <si>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</si>
  <si>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</si>
  <si>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</si>
  <si>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</si>
  <si>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</si>
  <si>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</si>
  <si>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</si>
  <si>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</si>
  <si>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</si>
  <si>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</si>
  <si>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</si>
  <si>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</si>
  <si>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</si>
  <si>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</si>
  <si>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</si>
  <si>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</si>
  <si>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</si>
  <si>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</si>
  <si>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</si>
  <si>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</si>
  <si>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</si>
  <si>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</si>
  <si>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</si>
  <si>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</si>
  <si>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</si>
  <si>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</si>
  <si>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</si>
  <si>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</si>
  <si>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</si>
  <si>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</si>
  <si>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</si>
  <si>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</si>
  <si>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</si>
  <si>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</si>
  <si>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</si>
  <si>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</si>
  <si>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</si>
  <si>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</si>
  <si>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</si>
  <si>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</si>
  <si>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</si>
  <si>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</si>
  <si>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</si>
  <si>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</si>
  <si>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</si>
  <si>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</si>
  <si>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</si>
  <si>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</si>
  <si>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</si>
  <si>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</si>
  <si>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</si>
  <si>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</si>
  <si>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</si>
  <si>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</si>
  <si>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</si>
  <si>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</si>
  <si>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</si>
  <si>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</si>
  <si>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</si>
  <si>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</si>
  <si>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</si>
  <si>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</si>
  <si>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</si>
  <si>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</si>
  <si>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</si>
  <si>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</si>
  <si>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</si>
  <si>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</si>
  <si>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</si>
  <si>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</si>
  <si>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</si>
  <si>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</si>
  <si>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poliisocianurato (PIR)</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</si>
  <si>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</si>
  <si>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</si>
  <si>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</si>
  <si>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</si>
  <si>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</si>
  <si>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</si>
  <si>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</si>
  <si>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</si>
  <si>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</si>
  <si>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</si>
  <si>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</si>
  <si>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</si>
  <si>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</si>
  <si>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</si>
  <si>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</si>
  <si>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</si>
  <si>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</si>
  <si>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</si>
  <si>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</si>
  <si>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</si>
  <si>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</si>
  <si>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</si>
  <si>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</si>
  <si>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</si>
  <si>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</si>
  <si>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</si>
  <si>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</si>
  <si>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</si>
  <si>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</si>
  <si>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</si>
  <si>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</si>
  <si>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</si>
  <si>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</si>
  <si>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</si>
  <si>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</si>
  <si>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</si>
  <si>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</si>
  <si>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</si>
  <si>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</si>
  <si>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</si>
  <si>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</si>
  <si>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</si>
  <si>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16.33.250</t>
  </si>
  <si>
    <t>Calha em PVC 125mm, inclusive conexões - AP</t>
  </si>
  <si>
    <t>16.33.400</t>
  </si>
  <si>
    <t>Rufo pré-moldado em concreto, de 14 x 50 x 18,5 cm</t>
  </si>
  <si>
    <t>16.33.410</t>
  </si>
  <si>
    <t>Rufo pré-moldado em concreto, de 20 x 50 x 26 cm</t>
  </si>
  <si>
    <t>16.33.412</t>
  </si>
  <si>
    <t>Rufo pré-moldado em concreto, largura 24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</si>
  <si>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</si>
  <si>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</si>
  <si>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</si>
  <si>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</si>
  <si>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</si>
  <si>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</si>
  <si>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</si>
  <si>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</si>
  <si>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</si>
  <si>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</si>
  <si>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</si>
  <si>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</si>
  <si>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</si>
  <si>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</si>
  <si>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</si>
  <si>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</si>
  <si>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</si>
  <si>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</si>
  <si>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</si>
  <si>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</si>
  <si>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</si>
  <si>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</si>
  <si>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</si>
  <si>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</si>
  <si>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</si>
  <si>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</si>
  <si>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</si>
  <si>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</si>
  <si>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</si>
  <si>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adesivo de alto desempenho</t>
  </si>
  <si>
    <t>17.01.120</t>
  </si>
  <si>
    <t>Argamassa de cimento e areia traço 1:3, com adesivo acrílico</t>
  </si>
  <si>
    <t>17.02</t>
  </si>
  <si>
    <t>Revestimento em argamassa</t>
  </si>
  <si>
    <t>17.02.020</t>
  </si>
  <si>
    <t>Chapisco</t>
  </si>
  <si>
    <t>17.02.030</t>
  </si>
  <si>
    <t>Chapisco 1:4 com areia grossa</t>
  </si>
  <si>
    <t>17.02.040</t>
  </si>
  <si>
    <t>Chapisco com adesivo de alto desempenho</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</si>
  <si>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</si>
  <si>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</si>
  <si>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</si>
  <si>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</si>
  <si>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</si>
  <si>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</si>
  <si>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</si>
  <si>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</si>
  <si>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</si>
  <si>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</si>
  <si>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17.02.220</t>
  </si>
  <si>
    <t>Reboco</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</si>
  <si>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</si>
  <si>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</si>
  <si>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</si>
  <si>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</si>
  <si>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</si>
  <si>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</si>
  <si>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</si>
  <si>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</si>
  <si>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</si>
  <si>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</si>
  <si>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</si>
  <si>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</si>
  <si>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</si>
  <si>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</si>
  <si>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</si>
  <si>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</si>
  <si>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</si>
  <si>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</si>
  <si>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</si>
  <si>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</si>
  <si>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</si>
  <si>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</si>
  <si>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</si>
  <si>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</si>
  <si>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</si>
  <si>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</si>
  <si>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</si>
  <si>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</si>
  <si>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</si>
  <si>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</si>
  <si>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</si>
  <si>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</si>
  <si>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</si>
  <si>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</si>
  <si>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</si>
  <si>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</si>
  <si>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</si>
  <si>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</si>
  <si>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</si>
  <si>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</si>
  <si>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</si>
  <si>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</si>
  <si>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</si>
  <si>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</si>
  <si>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</si>
  <si>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</si>
  <si>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</si>
  <si>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</si>
  <si>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</si>
  <si>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</si>
  <si>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</si>
  <si>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</si>
  <si>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</si>
  <si>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</si>
  <si>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</si>
  <si>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</si>
  <si>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</si>
  <si>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</si>
  <si>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</si>
  <si>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</si>
  <si>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</si>
  <si>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</si>
  <si>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</si>
  <si>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</si>
  <si>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</si>
  <si>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</si>
  <si>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</si>
  <si>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</si>
  <si>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17.12.241</t>
  </si>
  <si>
    <t>Rodapé abaulado, com argamassa epoxi, altura entre 5 a 10 cm</t>
  </si>
  <si>
    <t>17.12.302</t>
  </si>
  <si>
    <t>Piso epóxi autonivelante, múltiplas camadas, espessura 4 mm</t>
  </si>
  <si>
    <t>17.12.310</t>
  </si>
  <si>
    <t>Taxa de mobilização e desmobilização de equipe e equipamentos para execução de piso epóxi</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</si>
  <si>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</si>
  <si>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</si>
  <si>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</si>
  <si>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</si>
  <si>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</si>
  <si>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</si>
  <si>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</si>
  <si>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</si>
  <si>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</si>
  <si>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</si>
  <si>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</si>
  <si>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</si>
  <si>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</si>
  <si>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</si>
  <si>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</si>
  <si>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</si>
  <si>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</si>
  <si>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</si>
  <si>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</si>
  <si>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</si>
  <si>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</si>
  <si>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</si>
  <si>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</si>
  <si>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</si>
  <si>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</si>
  <si>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</si>
  <si>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</si>
  <si>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</si>
  <si>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</si>
  <si>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</si>
  <si>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</si>
  <si>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</si>
  <si>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</si>
  <si>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CERAMICO</t>
  </si>
  <si>
    <t>18.05</t>
  </si>
  <si>
    <t>Plaqueta laminada para revestimento</t>
  </si>
  <si>
    <t>18.05.020</t>
  </si>
  <si>
    <t>Revestimento em plaqueta laminada, para área interna e externa, sem rejunte</t>
  </si>
  <si>
    <t>18.06</t>
  </si>
  <si>
    <t>Placa cerâmica esmaltada prensada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</si>
  <si>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</si>
  <si>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</si>
  <si>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</si>
  <si>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</si>
  <si>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</si>
  <si>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</si>
  <si>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</si>
  <si>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</si>
  <si>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18.06.152</t>
  </si>
  <si>
    <t>Placa cerâmica esmaltada PEI-4 para área interna com saída para o exterior, grupo de absorção BIIb, tráfego médio, assentado com argamassa colante industrializada</t>
  </si>
  <si>
    <t>18.06.153</t>
  </si>
  <si>
    <t>Rodapé em placa cerâmica esmaltada PEI-4 para área interna com saída para o exterior, grupo de absorção BIIb, tráfego médio,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</si>
  <si>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</si>
  <si>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</si>
  <si>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</si>
  <si>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</si>
  <si>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</si>
  <si>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</si>
  <si>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</si>
  <si>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</si>
  <si>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</si>
  <si>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</si>
  <si>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</si>
  <si>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</si>
  <si>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</si>
  <si>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</si>
  <si>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</si>
  <si>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</si>
  <si>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</si>
  <si>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</si>
  <si>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</si>
  <si>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</si>
  <si>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</si>
  <si>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</si>
  <si>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</si>
  <si>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ceramica nao esmaltada extrudada</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</si>
  <si>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</si>
  <si>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</si>
  <si>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</si>
  <si>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</si>
  <si>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</si>
  <si>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</si>
  <si>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</si>
  <si>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</si>
  <si>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</si>
  <si>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</si>
  <si>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</si>
  <si>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</si>
  <si>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</si>
  <si>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</si>
  <si>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</si>
  <si>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</si>
  <si>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</si>
  <si>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</si>
  <si>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</si>
  <si>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</si>
  <si>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</si>
  <si>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 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</si>
  <si>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</si>
  <si>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</si>
  <si>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</si>
  <si>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</si>
  <si>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</si>
  <si>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</si>
  <si>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</si>
  <si>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</si>
  <si>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</si>
  <si>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</si>
  <si>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</si>
  <si>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</si>
  <si>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</si>
  <si>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</si>
  <si>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</si>
  <si>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</si>
  <si>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</si>
  <si>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</si>
  <si>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</si>
  <si>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</si>
  <si>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</si>
  <si>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</si>
  <si>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</si>
  <si>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</si>
  <si>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</si>
  <si>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</si>
  <si>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</si>
  <si>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</si>
  <si>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</si>
  <si>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</si>
  <si>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</si>
  <si>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ceramica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</si>
  <si>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</si>
  <si>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</si>
  <si>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</si>
  <si>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</si>
  <si>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</si>
  <si>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</si>
  <si>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</si>
  <si>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</si>
  <si>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</si>
  <si>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assentado e rejuntado com argamassa industrializada</t>
  </si>
  <si>
    <t>18.12</t>
  </si>
  <si>
    <t>Revestimento em pastilha e mosaico</t>
  </si>
  <si>
    <t>18.12.020</t>
  </si>
  <si>
    <t>Revestimento em pastilha de porcelana natural ou esmaltada de 5x5 cm, assentado e rejuntado com argamassa colante industrializada</t>
  </si>
  <si>
    <t>18.12.120</t>
  </si>
  <si>
    <t>Revestimento em pastilha de porcelana natural ou esmaltada de 2,5x2,5 cm, assentado e rejuntado com argamassa colante industrializada</t>
  </si>
  <si>
    <t>18.12.140</t>
  </si>
  <si>
    <t>Revestimento em pastilha de porcelana natural ou esmaltada de 2,5x5 cm, assentado e rejuntado com argamassa colante industrializada</t>
  </si>
  <si>
    <t>18.13</t>
  </si>
  <si>
    <t>Revestimento ceramico nao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</si>
  <si>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</si>
  <si>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</si>
  <si>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</si>
  <si>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</si>
  <si>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</si>
  <si>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</si>
  <si>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</si>
  <si>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</si>
  <si>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</si>
  <si>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</si>
  <si>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</si>
  <si>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</si>
  <si>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</si>
  <si>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</si>
  <si>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</si>
  <si>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</si>
  <si>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</si>
  <si>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</si>
  <si>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</si>
  <si>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</si>
  <si>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</si>
  <si>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</si>
  <si>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19.02</t>
  </si>
  <si>
    <t>Marmore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</si>
  <si>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</si>
  <si>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</si>
  <si>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</si>
  <si>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</si>
  <si>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</si>
  <si>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</si>
  <si>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</si>
  <si>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</si>
  <si>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</si>
  <si>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</si>
  <si>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</si>
  <si>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</si>
  <si>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</si>
  <si>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</si>
  <si>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</si>
  <si>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</si>
  <si>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19.03.060</t>
  </si>
  <si>
    <t>Revestimento em pedra mineira comum</t>
  </si>
  <si>
    <t>19.03.090</t>
  </si>
  <si>
    <t>Revestimento em pedra Miracema</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</si>
  <si>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</si>
  <si>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</si>
  <si>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</si>
  <si>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</si>
  <si>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</si>
  <si>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</si>
  <si>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</si>
  <si>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</si>
  <si>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</si>
  <si>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</si>
  <si>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</si>
  <si>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conservacoes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</si>
  <si>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</si>
  <si>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</si>
  <si>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</si>
  <si>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</si>
  <si>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</si>
  <si>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</si>
  <si>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</si>
  <si>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</si>
  <si>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</si>
  <si>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</si>
  <si>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</si>
  <si>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</si>
  <si>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</si>
  <si>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</si>
  <si>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</si>
  <si>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</si>
  <si>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</si>
  <si>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Rodape de madeira</t>
  </si>
  <si>
    <t>20.10.040</t>
  </si>
  <si>
    <t>Rodapé de madeira de 7 x 1,5 cm</t>
  </si>
  <si>
    <t>20.10.120</t>
  </si>
  <si>
    <t>Cordão de madeira</t>
  </si>
  <si>
    <t>20.20</t>
  </si>
  <si>
    <t>Reparos, conservacoes e complementos - GRUPO 20</t>
  </si>
  <si>
    <t>20.20.020</t>
  </si>
  <si>
    <t>Recolocação de soalho em madeira</t>
  </si>
  <si>
    <t>20.20.040</t>
  </si>
  <si>
    <t>Recolocação de tacos soltos com cola</t>
  </si>
  <si>
    <t>20.20.100</t>
  </si>
  <si>
    <t>Recolocação de rodapé e cordão de madeira</t>
  </si>
  <si>
    <t>20.20.202</t>
  </si>
  <si>
    <t>Raspagem com calafetação e aplicação de verniz</t>
  </si>
  <si>
    <t>21</t>
  </si>
  <si>
    <t>REVESTIMENTO SINTETICO E METALICO</t>
  </si>
  <si>
    <t>21.01</t>
  </si>
  <si>
    <t>Revestimento em borracha</t>
  </si>
  <si>
    <t>21.01.100</t>
  </si>
  <si>
    <t>Revestimento em borracha sintética preta, espessura de 4 mm - colado</t>
  </si>
  <si>
    <t>21.01.160</t>
  </si>
  <si>
    <t>Revestimento em grama sintética, com espessura de 20 a 32 mm</t>
  </si>
  <si>
    <t>21.02</t>
  </si>
  <si>
    <t>Revestimento vinilico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</si>
  <si>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</si>
  <si>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</si>
  <si>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</si>
  <si>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</si>
  <si>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</si>
  <si>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</si>
  <si>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</si>
  <si>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</si>
  <si>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</si>
  <si>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</si>
  <si>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</si>
  <si>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</si>
  <si>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</si>
  <si>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</si>
  <si>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</si>
  <si>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</si>
  <si>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</si>
  <si>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</si>
  <si>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</si>
  <si>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metalico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</si>
  <si>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</si>
  <si>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</si>
  <si>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</si>
  <si>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</si>
  <si>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</si>
  <si>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 de alumínio composto "ACM", espessura de 4 mm e acabamento em PVDF</t>
  </si>
  <si>
    <t>21.03.153</t>
  </si>
  <si>
    <t>Revestimento em placa de alumínio composto "ACM", espessura de 3 mm e acabamento em poliéster - uso interno</t>
  </si>
  <si>
    <t>21.04</t>
  </si>
  <si>
    <t>Forracao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</si>
  <si>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</si>
  <si>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</si>
  <si>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</si>
  <si>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</si>
  <si>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</si>
  <si>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reforcado com fio sintetico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</si>
  <si>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</si>
  <si>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</si>
  <si>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</si>
  <si>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</si>
  <si>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</si>
  <si>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sintetico</t>
  </si>
  <si>
    <t>21.07.010</t>
  </si>
  <si>
    <t>Revestimento em laminado melamínico dissipativo</t>
  </si>
  <si>
    <t>21.10</t>
  </si>
  <si>
    <t>Rodape sintetico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</si>
  <si>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</si>
  <si>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</si>
  <si>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</si>
  <si>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</si>
  <si>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</si>
  <si>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</si>
  <si>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</si>
  <si>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</si>
  <si>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</si>
  <si>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</si>
  <si>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</si>
  <si>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</si>
  <si>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</si>
  <si>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</si>
  <si>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</si>
  <si>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</si>
  <si>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</si>
  <si>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sintetico</t>
  </si>
  <si>
    <t>21.11.050</t>
  </si>
  <si>
    <t>Degrau (piso e espelho) em borracha sintética preta com testeira - colado</t>
  </si>
  <si>
    <t>21.11.131</t>
  </si>
  <si>
    <t>Testeira flexível para arremate de degrau vinílico em PVC, espessura de 2 mm, com impermeabilizante acrílico</t>
  </si>
  <si>
    <t>21.20</t>
  </si>
  <si>
    <t>Reparos, conservacoes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</si>
  <si>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</si>
  <si>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</si>
  <si>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</si>
  <si>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</si>
  <si>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</si>
  <si>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</si>
  <si>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</si>
  <si>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</si>
  <si>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</si>
  <si>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</si>
  <si>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</si>
  <si>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</si>
  <si>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</si>
  <si>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</si>
  <si>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</si>
  <si>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</si>
  <si>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</si>
  <si>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</si>
  <si>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</si>
  <si>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</si>
  <si>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</si>
  <si>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</si>
  <si>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</si>
  <si>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</si>
  <si>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</si>
  <si>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</si>
  <si>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</si>
  <si>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</si>
  <si>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</si>
  <si>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</si>
  <si>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</si>
  <si>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</si>
  <si>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</si>
  <si>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</si>
  <si>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</si>
  <si>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</si>
  <si>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</si>
  <si>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</si>
  <si>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</si>
  <si>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</si>
  <si>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</si>
  <si>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12,5mm, fixo</t>
  </si>
  <si>
    <t>22.02.100</t>
  </si>
  <si>
    <t>Forro em painéis de gesso acartonado, acabamento liso com película em PVC - removível</t>
  </si>
  <si>
    <t>22.03</t>
  </si>
  <si>
    <t>Forro sintetico</t>
  </si>
  <si>
    <t>22.03.020</t>
  </si>
  <si>
    <t>Forro em lã de vidro revestido em PVC, espessura de 20mm</t>
  </si>
  <si>
    <t>22.03.030</t>
  </si>
  <si>
    <t>Forro em fibra mineral NRC 0.55 acústico, revestido em látex</t>
  </si>
  <si>
    <t>22.03.040</t>
  </si>
  <si>
    <t>Forro modular removível em PVC de 618mm x 1243mm</t>
  </si>
  <si>
    <t>22.03.050</t>
  </si>
  <si>
    <t>Forro em fibra mineral NRC 0.50, revestido em látex</t>
  </si>
  <si>
    <t>22.03.070</t>
  </si>
  <si>
    <t>Forro em lâmina de PVC</t>
  </si>
  <si>
    <t>22.03.122</t>
  </si>
  <si>
    <t>Forro em fibra mineral NRC 0.85, em placas acústicas removíveis de 625mm x 1250mm</t>
  </si>
  <si>
    <t>22.03.140</t>
  </si>
  <si>
    <t>Forro em fibra mineral NRC 0.65, em placas acústicas removíveis de 625mm x 625mm</t>
  </si>
  <si>
    <t>22.03.200</t>
  </si>
  <si>
    <t>Forro em fibra mineral NRC 0.70, em placas acústicas removíveis</t>
  </si>
  <si>
    <t>22.04</t>
  </si>
  <si>
    <t>Forro metalico</t>
  </si>
  <si>
    <t>22.04.020</t>
  </si>
  <si>
    <t>Forro metálico removível, em painéis de 625mm x 625mm, tipo colmeia</t>
  </si>
  <si>
    <t>22.04.030</t>
  </si>
  <si>
    <t>Forro metálico removível, em painéis de 625mm x 625mm, tile tegular perfurada</t>
  </si>
  <si>
    <t>22.06</t>
  </si>
  <si>
    <t>Brise-soleil</t>
  </si>
  <si>
    <t>22.06.130</t>
  </si>
  <si>
    <t>Brise em placa cimentícia, montado em perfil e chapa metálica</t>
  </si>
  <si>
    <t>22.06.240</t>
  </si>
  <si>
    <t>Brise metálico fixo em chapa lisa aluzinc pré-pintada, formato ogiva, lâmina frontal de 200mm</t>
  </si>
  <si>
    <t>22.06.300</t>
  </si>
  <si>
    <t>Brise metálico curvo e móvel em chapa microperfurada de alumínio pré-pintada</t>
  </si>
  <si>
    <t>22.06.350</t>
  </si>
  <si>
    <t>Brise metálico curvo e móvel termoacústico em chapa lisa de alumínio pré-pintada</t>
  </si>
  <si>
    <t>22.20</t>
  </si>
  <si>
    <t>Reparos, conservacoes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</si>
  <si>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</si>
  <si>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</si>
  <si>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</si>
  <si>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</si>
  <si>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</si>
  <si>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</si>
  <si>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</si>
  <si>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</si>
  <si>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</si>
  <si>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</si>
  <si>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</si>
  <si>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</si>
  <si>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</si>
  <si>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</si>
  <si>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</si>
  <si>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</si>
  <si>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</si>
  <si>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</si>
  <si>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</si>
  <si>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femea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</si>
  <si>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</si>
  <si>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</si>
  <si>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</si>
  <si>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</si>
  <si>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</si>
  <si>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</si>
  <si>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</si>
  <si>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</si>
  <si>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</si>
  <si>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</si>
  <si>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</si>
  <si>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</si>
  <si>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</si>
  <si>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</si>
  <si>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</si>
  <si>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</si>
  <si>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</si>
  <si>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</si>
  <si>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</si>
  <si>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</si>
  <si>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</si>
  <si>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</si>
  <si>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</si>
  <si>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</si>
  <si>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</si>
  <si>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</si>
  <si>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</si>
  <si>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</si>
  <si>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</si>
  <si>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</si>
  <si>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</si>
  <si>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</si>
  <si>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</si>
  <si>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</si>
  <si>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</si>
  <si>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</si>
  <si>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</si>
  <si>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</si>
  <si>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</si>
  <si>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</si>
  <si>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</si>
  <si>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</si>
  <si>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</si>
  <si>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</si>
  <si>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</si>
  <si>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</si>
  <si>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</si>
  <si>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</si>
  <si>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</si>
  <si>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</si>
  <si>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</si>
  <si>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</si>
  <si>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</si>
  <si>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</si>
  <si>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</si>
  <si>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</si>
  <si>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</si>
  <si>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</si>
  <si>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</si>
  <si>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</si>
  <si>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</si>
  <si>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</si>
  <si>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</si>
  <si>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</si>
  <si>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</si>
  <si>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</si>
  <si>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23.08.242</t>
  </si>
  <si>
    <t>Porta lisa de correr suspensa em madeira com batente</t>
  </si>
  <si>
    <t>23.08.244</t>
  </si>
  <si>
    <t>Porta articulada em MDF revestida com laminado melamínico, batente em alumínio - completa</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</si>
  <si>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</si>
  <si>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</si>
  <si>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</si>
  <si>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</si>
  <si>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</si>
  <si>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</si>
  <si>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</si>
  <si>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</si>
  <si>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</si>
  <si>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</si>
  <si>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</si>
  <si>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</si>
  <si>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</si>
  <si>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</si>
  <si>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</si>
  <si>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</si>
  <si>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</si>
  <si>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</si>
  <si>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</si>
  <si>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</si>
  <si>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</si>
  <si>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</si>
  <si>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</si>
  <si>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</si>
  <si>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</si>
  <si>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</si>
  <si>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</si>
  <si>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</si>
  <si>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</si>
  <si>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</si>
  <si>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</si>
  <si>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</si>
  <si>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</si>
  <si>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</si>
  <si>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</si>
  <si>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</si>
  <si>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</si>
  <si>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</si>
  <si>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</si>
  <si>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</si>
  <si>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</si>
  <si>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</si>
  <si>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</si>
  <si>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</si>
  <si>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</si>
  <si>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</si>
  <si>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</si>
  <si>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</si>
  <si>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</si>
  <si>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</si>
  <si>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</si>
  <si>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</si>
  <si>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</si>
  <si>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</si>
  <si>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</si>
  <si>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</si>
  <si>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</si>
  <si>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</si>
  <si>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</si>
  <si>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(padrao dimensional medio)</t>
  </si>
  <si>
    <t>23.12.001</t>
  </si>
  <si>
    <t>Porta lisa de madeira, interna "PIM", para acabamento em pintura, padrão dimensional médio, com ferragens, completo - 80 x 210 cm</t>
  </si>
  <si>
    <t>23.13</t>
  </si>
  <si>
    <t>Porta comum completa - uso publico (padrao dimensional medio/pesado)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</si>
  <si>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</si>
  <si>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</si>
  <si>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</si>
  <si>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</si>
  <si>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</si>
  <si>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</si>
  <si>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</si>
  <si>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</si>
  <si>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</si>
  <si>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</si>
  <si>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</si>
  <si>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</si>
  <si>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</si>
  <si>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conservacoes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</si>
  <si>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</si>
  <si>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</si>
  <si>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</si>
  <si>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</si>
  <si>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</si>
  <si>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</si>
  <si>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</si>
  <si>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</si>
  <si>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</si>
  <si>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</si>
  <si>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</si>
  <si>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</si>
  <si>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</si>
  <si>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</si>
  <si>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</si>
  <si>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</si>
  <si>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</si>
  <si>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</si>
  <si>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</si>
  <si>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</si>
  <si>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</si>
  <si>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</si>
  <si>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</si>
  <si>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</si>
  <si>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</si>
  <si>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</si>
  <si>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</si>
  <si>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</si>
  <si>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</si>
  <si>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</si>
  <si>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</si>
  <si>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</si>
  <si>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</si>
  <si>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</si>
  <si>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23.20.560</t>
  </si>
  <si>
    <t>Folha de madeira sarrafeada, revestida nas 2 faces com laminado melamínico</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</si>
  <si>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</si>
  <si>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</si>
  <si>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</si>
  <si>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</si>
  <si>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</si>
  <si>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</si>
  <si>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</si>
  <si>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</si>
  <si>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</si>
  <si>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</si>
  <si>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</si>
  <si>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</si>
  <si>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</si>
  <si>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</si>
  <si>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</si>
  <si>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</si>
  <si>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</si>
  <si>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</si>
  <si>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</si>
  <si>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</si>
  <si>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</si>
  <si>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</si>
  <si>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</si>
  <si>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</si>
  <si>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</si>
  <si>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</si>
  <si>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</si>
  <si>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</si>
  <si>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</si>
  <si>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portoes e gradis</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</si>
  <si>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</si>
  <si>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</si>
  <si>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</si>
  <si>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</si>
  <si>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</si>
  <si>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</si>
  <si>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</si>
  <si>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</si>
  <si>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</si>
  <si>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</si>
  <si>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</si>
  <si>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</si>
  <si>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</si>
  <si>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</si>
  <si>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</si>
  <si>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</si>
  <si>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</si>
  <si>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</si>
  <si>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</si>
  <si>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tipo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</si>
  <si>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</si>
  <si>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</si>
  <si>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</si>
  <si>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</si>
  <si>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</si>
  <si>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</si>
  <si>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</si>
  <si>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</si>
  <si>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</si>
  <si>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</si>
  <si>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</si>
  <si>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</si>
  <si>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</si>
  <si>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</si>
  <si>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</si>
  <si>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</si>
  <si>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</si>
  <si>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</si>
  <si>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</si>
  <si>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</si>
  <si>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</si>
  <si>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</si>
  <si>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</si>
  <si>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</si>
  <si>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</si>
  <si>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</si>
  <si>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</si>
  <si>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</si>
  <si>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24.02.811</t>
  </si>
  <si>
    <t>Porta de ferro acústica, espessura de 80mm, batente tripla vedação 185mm, com fechadura e maçaneta - 50 dB</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</si>
  <si>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</si>
  <si>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</si>
  <si>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</si>
  <si>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</si>
  <si>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</si>
  <si>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</si>
  <si>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</si>
  <si>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</si>
  <si>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</si>
  <si>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</si>
  <si>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</si>
  <si>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(em aço galvanizado)</t>
  </si>
  <si>
    <t>24.03.080</t>
  </si>
  <si>
    <t>Escada marinheiro com guarda corpo (em aço galvanizado)</t>
  </si>
  <si>
    <t>24.03.100</t>
  </si>
  <si>
    <t>Alçapão/tampa em chapa de ferro com porta cadeado</t>
  </si>
  <si>
    <t>24.03.200</t>
  </si>
  <si>
    <t>Tela de proteção tipo mosquiteira em aço galvanizado, com requadro em perfis de ferro</t>
  </si>
  <si>
    <t>24.03.210</t>
  </si>
  <si>
    <t>Tela de proteção em malha ondulada de 1´, fio 12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</si>
  <si>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</si>
  <si>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</si>
  <si>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</si>
  <si>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</si>
  <si>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</si>
  <si>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</si>
  <si>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</si>
  <si>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</si>
  <si>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</si>
  <si>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</si>
  <si>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</si>
  <si>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</si>
  <si>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</si>
  <si>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</si>
  <si>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</si>
  <si>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</si>
  <si>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</si>
  <si>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</si>
  <si>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</si>
  <si>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seguranca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</si>
  <si>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</si>
  <si>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</si>
  <si>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</si>
  <si>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</si>
  <si>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</si>
  <si>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</si>
  <si>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</si>
  <si>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</si>
  <si>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</si>
  <si>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</si>
  <si>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</si>
  <si>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</si>
  <si>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</si>
  <si>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</si>
  <si>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</si>
  <si>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</si>
  <si>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</si>
  <si>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</si>
  <si>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</si>
  <si>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</si>
  <si>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</si>
  <si>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</si>
  <si>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</si>
  <si>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</si>
  <si>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</si>
  <si>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</si>
  <si>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</si>
  <si>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</si>
  <si>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</si>
  <si>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</si>
  <si>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</si>
  <si>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</si>
  <si>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</si>
  <si>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</si>
  <si>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</si>
  <si>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</si>
  <si>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</si>
  <si>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</si>
  <si>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</si>
  <si>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</si>
  <si>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</si>
  <si>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</si>
  <si>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</si>
  <si>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</si>
  <si>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</si>
  <si>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</si>
  <si>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</si>
  <si>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</si>
  <si>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</si>
  <si>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</si>
  <si>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</si>
  <si>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</si>
  <si>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</si>
  <si>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portoes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</si>
  <si>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</si>
  <si>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</si>
  <si>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</si>
  <si>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</si>
  <si>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</si>
  <si>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aco inoxidavel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</si>
  <si>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</si>
  <si>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</si>
  <si>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</si>
  <si>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</si>
  <si>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</si>
  <si>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</si>
  <si>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</si>
  <si>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conservacoes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</si>
  <si>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</si>
  <si>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</si>
  <si>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</si>
  <si>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</si>
  <si>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</si>
  <si>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</si>
  <si>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</si>
  <si>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</si>
  <si>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</si>
  <si>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</si>
  <si>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</si>
  <si>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</si>
  <si>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</si>
  <si>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</si>
  <si>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</si>
  <si>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</si>
  <si>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</si>
  <si>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</si>
  <si>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</si>
  <si>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</si>
  <si>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</si>
  <si>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</si>
  <si>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</si>
  <si>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</si>
  <si>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</si>
  <si>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ALUMINIO</t>
  </si>
  <si>
    <t>25.01</t>
  </si>
  <si>
    <t>Caixilho em aluminio</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</si>
  <si>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</si>
  <si>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</si>
  <si>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</si>
  <si>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</si>
  <si>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</si>
  <si>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</si>
  <si>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</si>
  <si>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</si>
  <si>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</si>
  <si>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</si>
  <si>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</si>
  <si>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</si>
  <si>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</si>
  <si>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</si>
  <si>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</si>
  <si>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</si>
  <si>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</si>
  <si>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</si>
  <si>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</si>
  <si>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</si>
  <si>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</si>
  <si>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</si>
  <si>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</si>
  <si>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</si>
  <si>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</si>
  <si>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</si>
  <si>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</si>
  <si>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</si>
  <si>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</si>
  <si>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</si>
  <si>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</si>
  <si>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</si>
  <si>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</si>
  <si>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</si>
  <si>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</si>
  <si>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</si>
  <si>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</si>
  <si>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</si>
  <si>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</si>
  <si>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</si>
  <si>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</si>
  <si>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</si>
  <si>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</si>
  <si>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</si>
  <si>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</si>
  <si>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</si>
  <si>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</si>
  <si>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</si>
  <si>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</si>
  <si>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</si>
  <si>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</si>
  <si>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</si>
  <si>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</si>
  <si>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</si>
  <si>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</si>
  <si>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</si>
  <si>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</si>
  <si>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aluminio</t>
  </si>
  <si>
    <t>25.02.010</t>
  </si>
  <si>
    <t>Porta de entrada de abrir em alumínio com vidro, linha comercial</t>
  </si>
  <si>
    <t>25.02.020</t>
  </si>
  <si>
    <t>Porta de entrada de abrir em alumínio, sob medida</t>
  </si>
  <si>
    <t>25.02.040</t>
  </si>
  <si>
    <t>Porta de entrada de correr em alumínio, sob medida</t>
  </si>
  <si>
    <t>25.02.042</t>
  </si>
  <si>
    <t>Porta de correr em alumínio tipo lambri branco, sob medida</t>
  </si>
  <si>
    <t>25.02.050</t>
  </si>
  <si>
    <t>Porta veneziana de abrir em alumínio, linha comercial</t>
  </si>
  <si>
    <t>25.02.060</t>
  </si>
  <si>
    <t>Porta/portinhola tipo veneziana de abrir em alumínio, sob medida</t>
  </si>
  <si>
    <t>25.02.070</t>
  </si>
  <si>
    <t>Portinhola tipo veneziana de abrir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</si>
  <si>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</si>
  <si>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</si>
  <si>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</si>
  <si>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</si>
  <si>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</si>
  <si>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</si>
  <si>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</si>
  <si>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</si>
  <si>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</si>
  <si>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</si>
  <si>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</si>
  <si>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</si>
  <si>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</si>
  <si>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</si>
  <si>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</si>
  <si>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</si>
  <si>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</si>
  <si>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</si>
  <si>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</si>
  <si>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conservacoes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</si>
  <si>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</si>
  <si>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</si>
  <si>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</si>
  <si>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</si>
  <si>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</si>
  <si>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</si>
  <si>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</si>
  <si>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</si>
  <si>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</si>
  <si>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</si>
  <si>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</si>
  <si>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</si>
  <si>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</si>
  <si>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</si>
  <si>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</si>
  <si>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</si>
  <si>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26.01.142</t>
  </si>
  <si>
    <t>Vidro liso laminado colorido de 8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</si>
  <si>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</si>
  <si>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</si>
  <si>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</si>
  <si>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</si>
  <si>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</si>
  <si>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</si>
  <si>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</si>
  <si>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</si>
  <si>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</si>
  <si>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</si>
  <si>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</si>
  <si>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</si>
  <si>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</si>
  <si>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</si>
  <si>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</si>
  <si>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</si>
  <si>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</si>
  <si>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Vidro float monolítico verde de 6 mm</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</si>
  <si>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</si>
  <si>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</si>
  <si>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</si>
  <si>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</si>
  <si>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</si>
  <si>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</si>
  <si>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</si>
  <si>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</si>
  <si>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</si>
  <si>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</si>
  <si>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</si>
  <si>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</si>
  <si>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</si>
  <si>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</si>
  <si>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</si>
  <si>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</si>
  <si>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</si>
  <si>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</si>
  <si>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</si>
  <si>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</si>
  <si>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</si>
  <si>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</si>
  <si>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</si>
  <si>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</si>
  <si>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26.04</t>
  </si>
  <si>
    <t>Espelhos</t>
  </si>
  <si>
    <t>26.04.010</t>
  </si>
  <si>
    <t>Espelho em vidro cristal liso, espessura de 4 mm</t>
  </si>
  <si>
    <t>26.04.030</t>
  </si>
  <si>
    <t>Espelho comum de 3 mm com moldura em alumínio</t>
  </si>
  <si>
    <t>26.20</t>
  </si>
  <si>
    <t>Reparos, conservacoes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</si>
  <si>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</si>
  <si>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</si>
  <si>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</si>
  <si>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</si>
  <si>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</si>
  <si>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</si>
  <si>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</si>
  <si>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</si>
  <si>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</si>
  <si>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 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</si>
  <si>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</si>
  <si>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</si>
  <si>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</si>
  <si>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</si>
  <si>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</si>
  <si>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</si>
  <si>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</si>
  <si>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</si>
  <si>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</si>
  <si>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</si>
  <si>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</si>
  <si>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</si>
  <si>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</si>
  <si>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</si>
  <si>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</si>
  <si>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</si>
  <si>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</si>
  <si>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</si>
  <si>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</si>
  <si>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</si>
  <si>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</si>
  <si>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</si>
  <si>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</si>
  <si>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</si>
  <si>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</si>
  <si>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</si>
  <si>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</si>
  <si>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</si>
  <si>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</si>
  <si>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</si>
  <si>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</si>
  <si>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</si>
  <si>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</si>
  <si>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</si>
  <si>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</si>
  <si>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</si>
  <si>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</si>
  <si>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</si>
  <si>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</si>
  <si>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</si>
  <si>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</si>
  <si>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</si>
  <si>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</si>
  <si>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</si>
  <si>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</si>
  <si>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</si>
  <si>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</si>
  <si>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</si>
  <si>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</si>
  <si>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</si>
  <si>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</si>
  <si>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</si>
  <si>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</si>
  <si>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</si>
  <si>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</si>
  <si>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</si>
  <si>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</si>
  <si>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</si>
  <si>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</si>
  <si>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</si>
  <si>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</si>
  <si>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</si>
  <si>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</si>
  <si>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</si>
  <si>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</si>
  <si>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</si>
  <si>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</si>
  <si>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</si>
  <si>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</si>
  <si>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</si>
  <si>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</si>
  <si>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</si>
  <si>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</si>
  <si>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</si>
  <si>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</si>
  <si>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</si>
  <si>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</si>
  <si>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conservacoes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</si>
  <si>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</si>
  <si>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</si>
  <si>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</si>
  <si>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</si>
  <si>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</si>
  <si>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</si>
  <si>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</si>
  <si>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</si>
  <si>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</si>
  <si>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</si>
  <si>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</si>
  <si>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</si>
  <si>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</si>
  <si>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</si>
  <si>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</si>
  <si>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</si>
  <si>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</si>
  <si>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</si>
  <si>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</si>
  <si>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</si>
  <si>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</si>
  <si>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</si>
  <si>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</si>
  <si>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</si>
  <si>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</si>
  <si>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</si>
  <si>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</si>
  <si>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</si>
  <si>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</si>
  <si>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</si>
  <si>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</si>
  <si>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</si>
  <si>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</si>
  <si>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</si>
  <si>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</si>
  <si>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</si>
  <si>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</si>
  <si>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</si>
  <si>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</si>
  <si>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</si>
  <si>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</si>
  <si>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</si>
  <si>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</si>
  <si>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</si>
  <si>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28.20.655</t>
  </si>
  <si>
    <t>Puxador duplo em aço inoxidável de 300 mm, para porta</t>
  </si>
  <si>
    <t>28.20.750</t>
  </si>
  <si>
    <t>Capa de proteção para fechadura / ferrolho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</si>
  <si>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</si>
  <si>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</si>
  <si>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</si>
  <si>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</si>
  <si>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</si>
  <si>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</si>
  <si>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</si>
  <si>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</si>
  <si>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</si>
  <si>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</si>
  <si>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</si>
  <si>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</si>
  <si>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</si>
  <si>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</si>
  <si>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</si>
  <si>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</si>
  <si>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</si>
  <si>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INSERTE METALICO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</si>
  <si>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</si>
  <si>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</si>
  <si>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</si>
  <si>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</si>
  <si>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</si>
  <si>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</si>
  <si>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</si>
  <si>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</si>
  <si>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</si>
  <si>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</si>
  <si>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</si>
  <si>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</si>
  <si>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</si>
  <si>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</si>
  <si>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</si>
  <si>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</si>
  <si>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</si>
  <si>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</si>
  <si>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</si>
  <si>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</si>
  <si>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</si>
  <si>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</si>
  <si>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</si>
  <si>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conservacoes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</si>
  <si>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</si>
  <si>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</si>
  <si>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</si>
  <si>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</si>
  <si>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</si>
  <si>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</si>
  <si>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</si>
  <si>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</si>
  <si>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</si>
  <si>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</si>
  <si>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</si>
  <si>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</si>
  <si>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</si>
  <si>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</si>
  <si>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</si>
  <si>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</si>
  <si>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</si>
  <si>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</si>
  <si>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</si>
  <si>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</si>
  <si>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</si>
  <si>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</si>
  <si>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</si>
  <si>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</si>
  <si>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</si>
  <si>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</si>
  <si>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</si>
  <si>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eletricos, hidraulicos e a gas</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</si>
  <si>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</si>
  <si>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</si>
  <si>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</si>
  <si>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</si>
  <si>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</si>
  <si>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</si>
  <si>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</si>
  <si>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Revestimento sintético de borracha ou PVC colorido, para sinalização tátil de alerta / direcional - assentamento argamassado</t>
  </si>
  <si>
    <t>30.04.020</t>
  </si>
  <si>
    <t>Revestimento sintético de borracha ou PVC colorido, para sinalização tátil de alerta / direcional - colado</t>
  </si>
  <si>
    <t>30.04.030</t>
  </si>
  <si>
    <t>Piso em ladrilho hidráulico podotátil várias cores (25x25cm), assentado com argamassa mista</t>
  </si>
  <si>
    <t>30.04.034</t>
  </si>
  <si>
    <t>Piso em ladrilho hidráulico podotátil várias cores,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</si>
  <si>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</si>
  <si>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</si>
  <si>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</si>
  <si>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</si>
  <si>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</si>
  <si>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(25x25cm) com argamassa industrializada para rejunte, juntas de 2 mm</t>
  </si>
  <si>
    <t>30.04.090</t>
  </si>
  <si>
    <t>Sinalização visual de degraus com pintura esmalte epóxi, comprimento de 20 cm</t>
  </si>
  <si>
    <t>30.04.100</t>
  </si>
  <si>
    <t>Piso tátil de concreto intertravado alerta / direcional, espessura de 6 cm, com rejunte em areia</t>
  </si>
  <si>
    <t>30.06</t>
  </si>
  <si>
    <t>Comunicacao visual e sonora</t>
  </si>
  <si>
    <t>30.06.010</t>
  </si>
  <si>
    <t>Placa para sinalização tátil (início ou final) em braile para corrimão</t>
  </si>
  <si>
    <t>30.06.020</t>
  </si>
  <si>
    <t>Placa para sinalização tátil (pavimento) em braile para corrimão</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</si>
  <si>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</si>
  <si>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</si>
  <si>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</si>
  <si>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</si>
  <si>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</si>
  <si>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</si>
  <si>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</si>
  <si>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</si>
  <si>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</si>
  <si>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</si>
  <si>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</si>
  <si>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</si>
  <si>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</si>
  <si>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</si>
  <si>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</si>
  <si>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</si>
  <si>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</si>
  <si>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</si>
  <si>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</si>
  <si>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sanitarios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</si>
  <si>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</si>
  <si>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</si>
  <si>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</si>
  <si>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</si>
  <si>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</si>
  <si>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 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</si>
  <si>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</si>
  <si>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</si>
  <si>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</si>
  <si>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</si>
  <si>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</si>
  <si>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</si>
  <si>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</si>
  <si>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</si>
  <si>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</si>
  <si>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</si>
  <si>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</si>
  <si>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</si>
  <si>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</si>
  <si>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IMPERMEABILIZACAO, PROTECAO E JUNTA</t>
  </si>
  <si>
    <t>32.06</t>
  </si>
  <si>
    <t>Isolamentos termicos / acusticos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</si>
  <si>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</si>
  <si>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</si>
  <si>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</si>
  <si>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</si>
  <si>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</si>
  <si>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</si>
  <si>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</si>
  <si>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</si>
  <si>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</si>
  <si>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</si>
  <si>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</si>
  <si>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aplicado em vidros</t>
  </si>
  <si>
    <t>32.06.240</t>
  </si>
  <si>
    <t>Película adesiva jateada para vidros - uso interno</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</si>
  <si>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</si>
  <si>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</si>
  <si>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</si>
  <si>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</si>
  <si>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</si>
  <si>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</si>
  <si>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</si>
  <si>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dilatacao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</si>
  <si>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</si>
  <si>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</si>
  <si>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</si>
  <si>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</si>
  <si>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</si>
  <si>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</si>
  <si>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</si>
  <si>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</si>
  <si>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CM3</t>
  </si>
  <si>
    <t>32.07.120</t>
  </si>
  <si>
    <t>Mangueira plástica flexível para junta de dilatação</t>
  </si>
  <si>
    <t>32.07.160</t>
  </si>
  <si>
    <t>Junta de dilatação elástica a base de poliuretano</t>
  </si>
  <si>
    <t>32.07.226</t>
  </si>
  <si>
    <t>Selante elástico monocomponente a base de poliuretano (PU) para juntas de dilatação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</si>
  <si>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</si>
  <si>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</si>
  <si>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</si>
  <si>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</si>
  <si>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</si>
  <si>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</si>
  <si>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</si>
  <si>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</si>
  <si>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</si>
  <si>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dilatacao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</si>
  <si>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</si>
  <si>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</si>
  <si>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</si>
  <si>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</si>
  <si>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</si>
  <si>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</si>
  <si>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</si>
  <si>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</si>
  <si>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</si>
  <si>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</si>
  <si>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</si>
  <si>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</si>
  <si>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</si>
  <si>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</si>
  <si>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</si>
  <si>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</si>
  <si>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</si>
  <si>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</si>
  <si>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</si>
  <si>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</si>
  <si>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</si>
  <si>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</si>
  <si>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</si>
  <si>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</si>
  <si>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DM3</t>
  </si>
  <si>
    <t>32.10</t>
  </si>
  <si>
    <t>Envelope de concreto e protecao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</si>
  <si>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</si>
  <si>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</si>
  <si>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</si>
  <si>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</si>
  <si>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</si>
  <si>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</si>
  <si>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</si>
  <si>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</si>
  <si>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</si>
  <si>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</si>
  <si>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</si>
  <si>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</si>
  <si>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</si>
  <si>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</si>
  <si>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</si>
  <si>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</si>
  <si>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</si>
  <si>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termico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</si>
  <si>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</si>
  <si>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</si>
  <si>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</si>
  <si>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</si>
  <si>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</si>
  <si>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</si>
  <si>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</si>
  <si>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</si>
  <si>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</si>
  <si>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</si>
  <si>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</si>
  <si>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</si>
  <si>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</si>
  <si>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</si>
  <si>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</si>
  <si>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</si>
  <si>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</si>
  <si>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</si>
  <si>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</si>
  <si>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</si>
  <si>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</si>
  <si>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</si>
  <si>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</si>
  <si>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</si>
  <si>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</si>
  <si>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</si>
  <si>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</si>
  <si>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</si>
  <si>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</si>
  <si>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</si>
  <si>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</si>
  <si>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</si>
  <si>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</si>
  <si>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</si>
  <si>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</si>
  <si>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</si>
  <si>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</si>
  <si>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</si>
  <si>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</si>
  <si>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</si>
  <si>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</si>
  <si>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</si>
  <si>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</si>
  <si>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</si>
  <si>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</si>
  <si>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</si>
  <si>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</si>
  <si>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</si>
  <si>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</si>
  <si>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</si>
  <si>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</si>
  <si>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Impermeabilizacao flexivel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</si>
  <si>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</si>
  <si>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</si>
  <si>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</si>
  <si>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</si>
  <si>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</si>
  <si>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</si>
  <si>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</si>
  <si>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</si>
  <si>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</si>
  <si>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</si>
  <si>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</si>
  <si>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Impermeabilizacao flexivel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</si>
  <si>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</si>
  <si>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</si>
  <si>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</si>
  <si>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</si>
  <si>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</si>
  <si>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</si>
  <si>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</si>
  <si>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</si>
  <si>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</si>
  <si>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</si>
  <si>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</si>
  <si>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</si>
  <si>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</si>
  <si>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</si>
  <si>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</si>
  <si>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Impermeabilizacao rigida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</si>
  <si>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</si>
  <si>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</si>
  <si>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</si>
  <si>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</si>
  <si>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</si>
  <si>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</si>
  <si>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</si>
  <si>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</si>
  <si>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</si>
  <si>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</si>
  <si>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</si>
  <si>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conservacoes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</si>
  <si>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</si>
  <si>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</si>
  <si>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</si>
  <si>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</si>
  <si>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</si>
  <si>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</si>
  <si>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</si>
  <si>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</si>
  <si>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32.20.066</t>
  </si>
  <si>
    <t>Lona plástica em polietileno, 150 micras, para camada separadora de piso/pavimento</t>
  </si>
  <si>
    <t>33</t>
  </si>
  <si>
    <t>PINTURA</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</si>
  <si>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</si>
  <si>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</si>
  <si>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</si>
  <si>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</si>
  <si>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</si>
  <si>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</si>
  <si>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</si>
  <si>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</si>
  <si>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</si>
  <si>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</si>
  <si>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</si>
  <si>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</si>
  <si>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</si>
  <si>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</si>
  <si>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</si>
  <si>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</si>
  <si>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</si>
  <si>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</si>
  <si>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33.03</t>
  </si>
  <si>
    <t>Pintura em superficies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</si>
  <si>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</si>
  <si>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</si>
  <si>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</si>
  <si>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</si>
  <si>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</si>
  <si>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</si>
  <si>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</si>
  <si>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</si>
  <si>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</si>
  <si>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</si>
  <si>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</si>
  <si>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</si>
  <si>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</si>
  <si>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</si>
  <si>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</si>
  <si>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superficies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</si>
  <si>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</si>
  <si>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</si>
  <si>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</si>
  <si>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</si>
  <si>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</si>
  <si>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</si>
  <si>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</si>
  <si>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</si>
  <si>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</si>
  <si>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</si>
  <si>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</si>
  <si>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</si>
  <si>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</si>
  <si>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metalicas</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</si>
  <si>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</si>
  <si>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</si>
  <si>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</si>
  <si>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</si>
  <si>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</si>
  <si>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</si>
  <si>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</si>
  <si>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</si>
  <si>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</si>
  <si>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sinalizacao</t>
  </si>
  <si>
    <t>33.09.020</t>
  </si>
  <si>
    <t>Borracha clorada para faixas demarcatórias</t>
  </si>
  <si>
    <t>33.09.021</t>
  </si>
  <si>
    <t>Tinta acrílica para faixas demarcatórias</t>
  </si>
  <si>
    <t>33.10</t>
  </si>
  <si>
    <t>Pintura em superficie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</si>
  <si>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</si>
  <si>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</si>
  <si>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</si>
  <si>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</si>
  <si>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</si>
  <si>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</si>
  <si>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</si>
  <si>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</si>
  <si>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</si>
  <si>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</si>
  <si>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</si>
  <si>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</si>
  <si>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</si>
  <si>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</si>
  <si>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</si>
  <si>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</si>
  <si>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</si>
  <si>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</si>
  <si>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</si>
  <si>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</si>
  <si>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</si>
  <si>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superficie metalica, inclusive preparo</t>
  </si>
  <si>
    <t>33.11.050</t>
  </si>
  <si>
    <t>Esmalte à base água em superfície metálica, inclusive preparo</t>
  </si>
  <si>
    <t>33.12</t>
  </si>
  <si>
    <t>Pintura em superficie de madeira, inclusive preparo</t>
  </si>
  <si>
    <t>33.12.011</t>
  </si>
  <si>
    <t>Esmalte à base de água em madeira, inclusive preparo</t>
  </si>
  <si>
    <t>34</t>
  </si>
  <si>
    <t>PAISAGISMO E FECHAMENTOS</t>
  </si>
  <si>
    <t>34.01</t>
  </si>
  <si>
    <t>Preparacao de solo</t>
  </si>
  <si>
    <t>34.01.010</t>
  </si>
  <si>
    <t>Terra vegetal orgânica comum</t>
  </si>
  <si>
    <t>34.01.020</t>
  </si>
  <si>
    <t>Limpeza e regularização de áreas para ajardinamento (jardins e canteiros)</t>
  </si>
  <si>
    <t>34.02</t>
  </si>
  <si>
    <t>Vegetacao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</si>
  <si>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</si>
  <si>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</si>
  <si>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</si>
  <si>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</si>
  <si>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</si>
  <si>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</si>
  <si>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</si>
  <si>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</si>
  <si>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</si>
  <si>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</si>
  <si>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</si>
  <si>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</si>
  <si>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</si>
  <si>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</si>
  <si>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</si>
  <si>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</si>
  <si>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</si>
  <si>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Vegetacao arbustiva</t>
  </si>
  <si>
    <t>34.03.020</t>
  </si>
  <si>
    <t>Arbusto Azaléa - h= 0,60 a 0,80 m</t>
  </si>
  <si>
    <t>34.03.120</t>
  </si>
  <si>
    <t>Arbusto Moréia - h= 0,50 m</t>
  </si>
  <si>
    <t>34.03.130</t>
  </si>
  <si>
    <t>Arbusto Alamanda - h= 0,60 a 0,80 m</t>
  </si>
  <si>
    <t>34.03.150</t>
  </si>
  <si>
    <t>Arbusto Curcúligo - h= 0,60 a 0,80 m</t>
  </si>
  <si>
    <t>34.04</t>
  </si>
  <si>
    <t>arvores</t>
  </si>
  <si>
    <t>34.04.050</t>
  </si>
  <si>
    <t>Árvore ornamental tipo Pata de Vaca - h= 2,00 m</t>
  </si>
  <si>
    <t>34.04.130</t>
  </si>
  <si>
    <t>Árvore ornamental tipo Ipê Amarelo - h= 2,00 m</t>
  </si>
  <si>
    <t>34.04.160</t>
  </si>
  <si>
    <t>Árvore ornamental tipo Areca Bambu - h= 2,00 m</t>
  </si>
  <si>
    <t>34.04.164</t>
  </si>
  <si>
    <t>Árvore ornamental tipo Falso barbatimão - h= 2,00 m</t>
  </si>
  <si>
    <t>34.04.166</t>
  </si>
  <si>
    <t>Árvore ornamental tipo Aroeira salsa - h= 2,00 m</t>
  </si>
  <si>
    <t>34.04.280</t>
  </si>
  <si>
    <t>Árvore ornamental tipo Manacá-da-serra - h= 2,00 m</t>
  </si>
  <si>
    <t>34.04.360</t>
  </si>
  <si>
    <t>Árvore ornamental tipo coqueiro Jerivá - h= 4,00 m</t>
  </si>
  <si>
    <t>34.04.370</t>
  </si>
  <si>
    <t>Árvore ornamental tipo Quaresmeira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</si>
  <si>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</si>
  <si>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</si>
  <si>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</si>
  <si>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</si>
  <si>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</si>
  <si>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</si>
  <si>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</si>
  <si>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</si>
  <si>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</si>
  <si>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</si>
  <si>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</si>
  <si>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</si>
  <si>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</si>
  <si>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</si>
  <si>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</si>
  <si>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</si>
  <si>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</si>
  <si>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</si>
  <si>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</si>
  <si>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</si>
  <si>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</si>
  <si>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</si>
  <si>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</si>
  <si>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</si>
  <si>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</si>
  <si>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</si>
  <si>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</si>
  <si>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</si>
  <si>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</si>
  <si>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</si>
  <si>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</si>
  <si>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</si>
  <si>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34.05.322</t>
  </si>
  <si>
    <t>Gradil rígido modular em aço 2" - H=1,10m, C=1,65m, padrão CET SP</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</si>
  <si>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</si>
  <si>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</si>
  <si>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</si>
  <si>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</si>
  <si>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</si>
  <si>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</si>
  <si>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</si>
  <si>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remocao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</si>
  <si>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</si>
  <si>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</si>
  <si>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</si>
  <si>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</si>
  <si>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</si>
  <si>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</si>
  <si>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</si>
  <si>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</si>
  <si>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</si>
  <si>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</si>
  <si>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</si>
  <si>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</si>
  <si>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</si>
  <si>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conservacoes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</si>
  <si>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</si>
  <si>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</si>
  <si>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</si>
  <si>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</si>
  <si>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</si>
  <si>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</si>
  <si>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</si>
  <si>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</si>
  <si>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</si>
  <si>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</si>
  <si>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</si>
  <si>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</si>
  <si>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34.20.382</t>
  </si>
  <si>
    <t>Suporte para apoio de bicicletas em aço carbono 2", modelo U invertido sem emendas, com acabamento em pintura eletrostática para fixação chumbada/parafusada</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</si>
  <si>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</si>
  <si>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</si>
  <si>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</si>
  <si>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</si>
  <si>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</si>
  <si>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</si>
  <si>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</si>
  <si>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</si>
  <si>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</si>
  <si>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</si>
  <si>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</si>
  <si>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</si>
  <si>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</si>
  <si>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</si>
  <si>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</si>
  <si>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</si>
  <si>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</si>
  <si>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de 3,50 até 4,00 m</t>
  </si>
  <si>
    <t>35.04</t>
  </si>
  <si>
    <t>Bancos</t>
  </si>
  <si>
    <t>35.04.020</t>
  </si>
  <si>
    <t>Banco contínuo em concreto vazado</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</si>
  <si>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</si>
  <si>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</si>
  <si>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</si>
  <si>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</si>
  <si>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</si>
  <si>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</si>
  <si>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</si>
  <si>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</si>
  <si>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</si>
  <si>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</si>
  <si>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</si>
  <si>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</si>
  <si>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</si>
  <si>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</si>
  <si>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</si>
  <si>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</si>
  <si>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</si>
  <si>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</si>
  <si>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</si>
  <si>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</si>
  <si>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</si>
  <si>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</si>
  <si>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</si>
  <si>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</si>
  <si>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</si>
  <si>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</si>
  <si>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</si>
  <si>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</si>
  <si>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</si>
  <si>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conservacoes e complementos - GRUPO 35</t>
  </si>
  <si>
    <t>35.20.010</t>
  </si>
  <si>
    <t>Tela em polietileno, malha 10 x 10 cm, fio 2 mm</t>
  </si>
  <si>
    <t>35.20.050</t>
  </si>
  <si>
    <t>Conjunto de 4 lixeiras para coleta seletiva, com tampa basculante, capacidade 50 litros</t>
  </si>
  <si>
    <t>36</t>
  </si>
  <si>
    <t>ENTRADA DE ENERGIA ELETRICA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</si>
  <si>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</si>
  <si>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</si>
  <si>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</si>
  <si>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</si>
  <si>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</si>
  <si>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</si>
  <si>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</si>
  <si>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</si>
  <si>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</si>
  <si>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medicao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</si>
  <si>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</si>
  <si>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</si>
  <si>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</si>
  <si>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</si>
  <si>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</si>
  <si>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</si>
  <si>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</si>
  <si>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</si>
  <si>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</si>
  <si>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</si>
  <si>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</si>
  <si>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</si>
  <si>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</si>
  <si>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</si>
  <si>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</si>
  <si>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</si>
  <si>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</si>
  <si>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</si>
  <si>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</si>
  <si>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</si>
  <si>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</si>
  <si>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</si>
  <si>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</si>
  <si>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</si>
  <si>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</si>
  <si>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</si>
  <si>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</si>
  <si>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</si>
  <si>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</si>
  <si>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</si>
  <si>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</si>
  <si>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</si>
  <si>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</si>
  <si>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</si>
  <si>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</si>
  <si>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</si>
  <si>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</si>
  <si>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</si>
  <si>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</si>
  <si>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</si>
  <si>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</si>
  <si>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</si>
  <si>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</si>
  <si>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</si>
  <si>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</si>
  <si>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</si>
  <si>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</si>
  <si>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</si>
  <si>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</si>
  <si>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</si>
  <si>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</si>
  <si>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media tensao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</si>
  <si>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</si>
  <si>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</si>
  <si>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</si>
  <si>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</si>
  <si>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</si>
  <si>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</si>
  <si>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</si>
  <si>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</si>
  <si>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</si>
  <si>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</si>
  <si>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</si>
  <si>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</si>
  <si>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</si>
  <si>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</si>
  <si>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</si>
  <si>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</si>
  <si>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</si>
  <si>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</si>
  <si>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</si>
  <si>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</si>
  <si>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</si>
  <si>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</si>
  <si>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</si>
  <si>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</si>
  <si>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</si>
  <si>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</si>
  <si>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</si>
  <si>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</si>
  <si>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</si>
  <si>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</si>
  <si>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</si>
  <si>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</si>
  <si>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</si>
  <si>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</si>
  <si>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</si>
  <si>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</si>
  <si>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</si>
  <si>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</si>
  <si>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</si>
  <si>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</si>
  <si>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</si>
  <si>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</si>
  <si>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</si>
  <si>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</si>
  <si>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</si>
  <si>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</si>
  <si>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</si>
  <si>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</si>
  <si>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</si>
  <si>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</si>
  <si>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</si>
  <si>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</si>
  <si>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</si>
  <si>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</si>
  <si>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</si>
  <si>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</si>
  <si>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</si>
  <si>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</si>
  <si>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</si>
  <si>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</si>
  <si>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</si>
  <si>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</si>
  <si>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</si>
  <si>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</si>
  <si>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</si>
  <si>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</si>
  <si>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</si>
  <si>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</si>
  <si>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</si>
  <si>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</si>
  <si>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</si>
  <si>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conservacoes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</si>
  <si>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</si>
  <si>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</si>
  <si>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</si>
  <si>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</si>
  <si>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</si>
  <si>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</si>
  <si>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</si>
  <si>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</si>
  <si>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</si>
  <si>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</si>
  <si>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</si>
  <si>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</si>
  <si>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</si>
  <si>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</si>
  <si>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</si>
  <si>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</si>
  <si>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</si>
  <si>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</si>
  <si>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</si>
  <si>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</si>
  <si>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</si>
  <si>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</si>
  <si>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36.20.200</t>
  </si>
  <si>
    <t>Mão francesa de 700 mm</t>
  </si>
  <si>
    <t>36.20.210</t>
  </si>
  <si>
    <t>Luva isolante de borracha, até 10 kV</t>
  </si>
  <si>
    <t>36.20.220</t>
  </si>
  <si>
    <t>Mudança de tap do transformador</t>
  </si>
  <si>
    <t>36.20.240</t>
  </si>
  <si>
    <t>Óleo para disjuntor</t>
  </si>
  <si>
    <t>36.20.260</t>
  </si>
  <si>
    <t>Óleo para transformador</t>
  </si>
  <si>
    <t>36.20.282</t>
  </si>
  <si>
    <t>Placa de advertência em chapa de aço, com pintura refletiva "Perigo Alta Tensão"</t>
  </si>
  <si>
    <t>36.20.284</t>
  </si>
  <si>
    <t>Placa de advertência em chapa de alumínio, com pintura refletiva "Perigo Alta Tensão"</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</si>
  <si>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</si>
  <si>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</si>
  <si>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</si>
  <si>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</si>
  <si>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</si>
  <si>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</si>
  <si>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</si>
  <si>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</si>
  <si>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</si>
  <si>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</si>
  <si>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</si>
  <si>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</si>
  <si>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</si>
  <si>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</si>
  <si>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</si>
  <si>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</si>
  <si>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</si>
  <si>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</si>
  <si>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</si>
  <si>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ELETRICA E TELEFONIA</t>
  </si>
  <si>
    <t>37.01</t>
  </si>
  <si>
    <t>Quadro para telefonia embutir, protecao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</si>
  <si>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</si>
  <si>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</si>
  <si>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</si>
  <si>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</si>
  <si>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</si>
  <si>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</si>
  <si>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</si>
  <si>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</si>
  <si>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</si>
  <si>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</si>
  <si>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</si>
  <si>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protecao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</si>
  <si>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</si>
  <si>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</si>
  <si>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</si>
  <si>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</si>
  <si>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</si>
  <si>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</si>
  <si>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</si>
  <si>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</si>
  <si>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</si>
  <si>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distribuicao de luz e forca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</si>
  <si>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</si>
  <si>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</si>
  <si>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</si>
  <si>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</si>
  <si>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</si>
  <si>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</si>
  <si>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</si>
  <si>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</si>
  <si>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</si>
  <si>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</si>
  <si>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</si>
  <si>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</si>
  <si>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</si>
  <si>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distribuicao de luz e forca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</si>
  <si>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</si>
  <si>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</si>
  <si>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</si>
  <si>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</si>
  <si>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</si>
  <si>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</si>
  <si>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</si>
  <si>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</si>
  <si>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</si>
  <si>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</si>
  <si>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</si>
  <si>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</si>
  <si>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</si>
  <si>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</si>
  <si>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37.06.014</t>
  </si>
  <si>
    <t>Painel autoportante em chapa de aço,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</si>
  <si>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</si>
  <si>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</si>
  <si>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</si>
  <si>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</si>
  <si>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</si>
  <si>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</si>
  <si>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</si>
  <si>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</si>
  <si>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</si>
  <si>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</si>
  <si>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</si>
  <si>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</si>
  <si>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</si>
  <si>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</si>
  <si>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</si>
  <si>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</si>
  <si>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</si>
  <si>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</si>
  <si>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</si>
  <si>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</si>
  <si>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</si>
  <si>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Fusiveis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</si>
  <si>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</si>
  <si>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</si>
  <si>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</si>
  <si>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</si>
  <si>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</si>
  <si>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</si>
  <si>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</si>
  <si>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</si>
  <si>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</si>
  <si>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</si>
  <si>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</si>
  <si>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</si>
  <si>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</si>
  <si>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</si>
  <si>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</si>
  <si>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</si>
  <si>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</si>
  <si>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</si>
  <si>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</si>
  <si>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</si>
  <si>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</si>
  <si>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</si>
  <si>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</si>
  <si>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</si>
  <si>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</si>
  <si>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</si>
  <si>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</si>
  <si>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</si>
  <si>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</si>
  <si>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</si>
  <si>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</si>
  <si>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</si>
  <si>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</si>
  <si>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</si>
  <si>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</si>
  <si>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</si>
  <si>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</si>
  <si>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</si>
  <si>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</si>
  <si>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</si>
  <si>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</si>
  <si>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</si>
  <si>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</si>
  <si>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</si>
  <si>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</si>
  <si>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</si>
  <si>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</si>
  <si>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</si>
  <si>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</si>
  <si>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</si>
  <si>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</si>
  <si>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</si>
  <si>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</si>
  <si>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</si>
  <si>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</si>
  <si>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</si>
  <si>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</si>
  <si>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</si>
  <si>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</si>
  <si>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</si>
  <si>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</si>
  <si>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</si>
  <si>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</si>
  <si>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</si>
  <si>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</si>
  <si>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</si>
  <si>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</si>
  <si>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</si>
  <si>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</si>
  <si>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</si>
  <si>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</si>
  <si>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</si>
  <si>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</si>
  <si>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</si>
  <si>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</si>
  <si>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</si>
  <si>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</si>
  <si>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</si>
  <si>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</si>
  <si>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</si>
  <si>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</si>
  <si>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</si>
  <si>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</si>
  <si>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</si>
  <si>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</si>
  <si>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tensao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</si>
  <si>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</si>
  <si>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</si>
  <si>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</si>
  <si>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</si>
  <si>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</si>
  <si>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</si>
  <si>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</si>
  <si>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</si>
  <si>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</si>
  <si>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</si>
  <si>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</si>
  <si>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</si>
  <si>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</si>
  <si>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</si>
  <si>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</si>
  <si>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</si>
  <si>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</si>
  <si>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</si>
  <si>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</si>
  <si>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</si>
  <si>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</si>
  <si>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</si>
  <si>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</si>
  <si>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</si>
  <si>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</si>
  <si>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</si>
  <si>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</si>
  <si>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</si>
  <si>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</si>
  <si>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</si>
  <si>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</si>
  <si>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</si>
  <si>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</si>
  <si>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</si>
  <si>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</si>
  <si>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</si>
  <si>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</si>
  <si>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</si>
  <si>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</si>
  <si>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</si>
  <si>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</si>
  <si>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</si>
  <si>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</si>
  <si>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</si>
  <si>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</si>
  <si>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media tensao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</si>
  <si>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</si>
  <si>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</si>
  <si>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</si>
  <si>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</si>
  <si>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</si>
  <si>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</si>
  <si>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</si>
  <si>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</si>
  <si>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</si>
  <si>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</si>
  <si>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</si>
  <si>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</si>
  <si>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</si>
  <si>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</si>
  <si>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</si>
  <si>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</si>
  <si>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</si>
  <si>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2000 A, trifásico, barra de cobre</t>
  </si>
  <si>
    <t>Axm</t>
  </si>
  <si>
    <t>37.16.081</t>
  </si>
  <si>
    <t>Sistema de barramento blindado de 100 a 2000 A, trifásico, barra de alumínio</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</si>
  <si>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</si>
  <si>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</si>
  <si>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</si>
  <si>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</si>
  <si>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</si>
  <si>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</si>
  <si>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</si>
  <si>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</si>
  <si>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</si>
  <si>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</si>
  <si>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</si>
  <si>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</si>
  <si>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</si>
  <si>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</si>
  <si>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</si>
  <si>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</si>
  <si>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</si>
  <si>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</si>
  <si>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</si>
  <si>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</si>
  <si>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</si>
  <si>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</si>
  <si>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</si>
  <si>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</si>
  <si>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</si>
  <si>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</si>
  <si>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</si>
  <si>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</si>
  <si>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</si>
  <si>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</si>
  <si>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</si>
  <si>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</si>
  <si>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</si>
  <si>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</si>
  <si>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</si>
  <si>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</si>
  <si>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</si>
  <si>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</si>
  <si>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37.20</t>
  </si>
  <si>
    <t>Reparos, conservacoes e complementos - GRUPO 37</t>
  </si>
  <si>
    <t>37.20.010</t>
  </si>
  <si>
    <t>Isolador em epóxi de 1 kV para barramento</t>
  </si>
  <si>
    <t>37.20.030</t>
  </si>
  <si>
    <t>Bloco terminal conector até 65A / 600V, faixa de aplicação até 16 mm²</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</si>
  <si>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</si>
  <si>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</si>
  <si>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</si>
  <si>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</si>
  <si>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</si>
  <si>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</si>
  <si>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</si>
  <si>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</si>
  <si>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</si>
  <si>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</si>
  <si>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</si>
  <si>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</si>
  <si>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37.20.156</t>
  </si>
  <si>
    <t>Placa de montagem para quadros em geral, em chapa de aço</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</si>
  <si>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</si>
  <si>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</si>
  <si>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</si>
  <si>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</si>
  <si>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</si>
  <si>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</si>
  <si>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</si>
  <si>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</si>
  <si>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</si>
  <si>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potencia</t>
  </si>
  <si>
    <t>37.21.010</t>
  </si>
  <si>
    <t>Capacitor de potência trifásico de 10 kVAr, 220 V/60 Hz, para correção de fator de potência</t>
  </si>
  <si>
    <t>37.22</t>
  </si>
  <si>
    <t>Transformador de comando</t>
  </si>
  <si>
    <t>37.22.010</t>
  </si>
  <si>
    <t>Transformador monofásico de comando de 200 VA, a seco</t>
  </si>
  <si>
    <t>37.24</t>
  </si>
  <si>
    <t>Supressor de surto</t>
  </si>
  <si>
    <t>37.24.031</t>
  </si>
  <si>
    <t>Supressor de surto monofásico, corrente nominal 4 a 11 kA, Imax. de surto 12 até 15 kA</t>
  </si>
  <si>
    <t>37.24.032</t>
  </si>
  <si>
    <t>Supressor de surto monofásico, corrente nominal 20 kA, Imax. de surto 50 até 80 kA</t>
  </si>
  <si>
    <t>37.24.042</t>
  </si>
  <si>
    <t>Dispositivo de proteção contra surto, 2 polos, suportabilidade &lt;= 4 kV, Un até 240V/415V, Iimp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</si>
  <si>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</si>
  <si>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</si>
  <si>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</si>
  <si>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</si>
  <si>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</si>
  <si>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2 polos, monobloco, suportabilidade &lt;=1,4kV, F+N / F+F, Un até 240V/264V, curva de ensaio 8/20µs - classe 3</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</si>
  <si>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</si>
  <si>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</si>
  <si>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</si>
  <si>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</si>
  <si>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</si>
  <si>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</si>
  <si>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</si>
  <si>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</si>
  <si>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</si>
  <si>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</si>
  <si>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</si>
  <si>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</si>
  <si>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</si>
  <si>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</si>
  <si>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</si>
  <si>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TUBULACAO E CONDUTOR PARA ENERGIA ELETRICA E TELEFONIA BASICA</t>
  </si>
  <si>
    <t>38.01</t>
  </si>
  <si>
    <t>Eletroduto em PVC rigido roscavel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</si>
  <si>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</si>
  <si>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</si>
  <si>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</si>
  <si>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</si>
  <si>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</si>
  <si>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</si>
  <si>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</si>
  <si>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</si>
  <si>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</si>
  <si>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</si>
  <si>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</si>
  <si>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</si>
  <si>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</si>
  <si>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</si>
  <si>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</si>
  <si>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</si>
  <si>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</si>
  <si>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rígido em aço carbono galvanizado com acessórios - NBR 13057</t>
  </si>
  <si>
    <t>38.04.040</t>
  </si>
  <si>
    <t>Eletroduto galvanizado conforme NBR13057 -  3/4´ com acessórios</t>
  </si>
  <si>
    <t>38.04.060</t>
  </si>
  <si>
    <t>Eletroduto galvanizado conforme NBR13057 -  1´ com acessórios</t>
  </si>
  <si>
    <t>38.04.080</t>
  </si>
  <si>
    <t>Eletroduto galvanizado conforme NBR13057 -  1 1/4´ com acessórios</t>
  </si>
  <si>
    <t>38.04.100</t>
  </si>
  <si>
    <t>Eletroduto galvanizado conforme NBR13057 -  1 1/2´ com acessórios</t>
  </si>
  <si>
    <t>38.04.120</t>
  </si>
  <si>
    <t>Eletroduto galvanizado conforme NBR13057 -  2´ com acessórios</t>
  </si>
  <si>
    <t>38.04.140</t>
  </si>
  <si>
    <t>Eletroduto galvanizado conforme NBR13057 -  2 1/2´ com acessórios</t>
  </si>
  <si>
    <t>38.04.160</t>
  </si>
  <si>
    <t>Eletroduto galvanizado conforme NBR13057 -  3´ com acessórios</t>
  </si>
  <si>
    <t>38.04.180</t>
  </si>
  <si>
    <t>Eletroduto galvanizado conforme NBR13057 -  4´ com acessórios</t>
  </si>
  <si>
    <t>38.05</t>
  </si>
  <si>
    <t>Eletroduto rígido em aço carbono galvanizado com acessórios - NBR 6323</t>
  </si>
  <si>
    <t>38.05.040</t>
  </si>
  <si>
    <t>Eletroduto galvanizado a quente conforme NBR6323 - 3/4´ - com acessórios</t>
  </si>
  <si>
    <t>38.05.060</t>
  </si>
  <si>
    <t>Eletroduto galvanizado a quente conforme NBR6323 - 1´ - com acessórios</t>
  </si>
  <si>
    <t>38.05.090</t>
  </si>
  <si>
    <t>Eletroduto galvanizado a quente conforme NBR6323 - 1 1/4´ com acessórios</t>
  </si>
  <si>
    <t>38.05.100</t>
  </si>
  <si>
    <t>Eletroduto galvanizado a quente conforme NBR6323 - 1 1/2´ com acessórios</t>
  </si>
  <si>
    <t>38.05.120</t>
  </si>
  <si>
    <t>Eletroduto galvanizado a quente conforme NBR6323 - 2´ com acessórios</t>
  </si>
  <si>
    <t>38.05.140</t>
  </si>
  <si>
    <t>Eletroduto galvanizado a quente conforme NBR6323 - 2 1/2´ com acessórios</t>
  </si>
  <si>
    <t>38.05.160</t>
  </si>
  <si>
    <t>Eletroduto galvanizado a quente conforme NBR6323 - 3´ com acessórios</t>
  </si>
  <si>
    <t>38.05.180</t>
  </si>
  <si>
    <t>Eletroduto galvanizado a quente conforme NBR6323 - 4´ com acessórios</t>
  </si>
  <si>
    <t>38.06</t>
  </si>
  <si>
    <t>Eletroduto rígido em aço carbono galvanizado por imersão a quente com acessórios – NBR 5598</t>
  </si>
  <si>
    <t>38.06.020</t>
  </si>
  <si>
    <t>Eletroduto galvanizado a quente conforme NBR5598 - 1/2´ com acessórios</t>
  </si>
  <si>
    <t>38.06.040</t>
  </si>
  <si>
    <t>Eletroduto galvanizado a quente conforme NBR5598 - 3/4´ com acessórios</t>
  </si>
  <si>
    <t>38.06.060</t>
  </si>
  <si>
    <t>Eletroduto galvanizado a quente conforme NBR5598 - 1´ com acessórios</t>
  </si>
  <si>
    <t>38.06.080</t>
  </si>
  <si>
    <t>Eletroduto galvanizado a quente conforme NBR5598 - 1 1/4´ com acessórios</t>
  </si>
  <si>
    <t>38.06.100</t>
  </si>
  <si>
    <t>Eletroduto galvanizado a quente conforme NBR5598 - 1 1/2´ com acessórios</t>
  </si>
  <si>
    <t>38.06.120</t>
  </si>
  <si>
    <t>Eletroduto galvanizado a quente conforme NBR5598 - 2´ com acessórios</t>
  </si>
  <si>
    <t>38.06.140</t>
  </si>
  <si>
    <t>Eletroduto galvanizado a quente conforme NBR5598 - 2 1/2´ com acessórios</t>
  </si>
  <si>
    <t>38.06.160</t>
  </si>
  <si>
    <t>Eletroduto galvanizado a quente conforme NBR5598 - 3´ com acessórios</t>
  </si>
  <si>
    <t>38.06.180</t>
  </si>
  <si>
    <t>Eletroduto galvanizado a quente conforme NBR5598 - 4´ com acessórios</t>
  </si>
  <si>
    <t>38.07</t>
  </si>
  <si>
    <t>Canaleta, perfilado e acessorios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</si>
  <si>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</si>
  <si>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</si>
  <si>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</si>
  <si>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</si>
  <si>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</si>
  <si>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</si>
  <si>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</si>
  <si>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</si>
  <si>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</si>
  <si>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</si>
  <si>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</si>
  <si>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</si>
  <si>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</si>
  <si>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</si>
  <si>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</si>
  <si>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</si>
  <si>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</si>
  <si>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</si>
  <si>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</si>
  <si>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</si>
  <si>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</si>
  <si>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</si>
  <si>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</si>
  <si>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</si>
  <si>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</si>
  <si>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</si>
  <si>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</si>
  <si>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</si>
  <si>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</si>
  <si>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</si>
  <si>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</si>
  <si>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</si>
  <si>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</si>
  <si>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</si>
  <si>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</si>
  <si>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</si>
  <si>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</si>
  <si>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</si>
  <si>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38.07.800</t>
  </si>
  <si>
    <t>Gancho longo em chapa aço zincado para fixação de luminária</t>
  </si>
  <si>
    <t>38.07.801</t>
  </si>
  <si>
    <t>Sapata externa com 4 furos, 38 x 38 mm</t>
  </si>
  <si>
    <t>38.10</t>
  </si>
  <si>
    <t>Duto fechado de piso e acessorios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</si>
  <si>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</si>
  <si>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</si>
  <si>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</si>
  <si>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</si>
  <si>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</si>
  <si>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</si>
  <si>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</si>
  <si>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</si>
  <si>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</si>
  <si>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</si>
  <si>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</si>
  <si>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</si>
  <si>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</si>
  <si>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</si>
  <si>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</si>
  <si>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</si>
  <si>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</si>
  <si>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</si>
  <si>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</si>
  <si>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acessorios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</si>
  <si>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</si>
  <si>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</si>
  <si>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</si>
  <si>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</si>
  <si>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</si>
  <si>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</si>
  <si>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</si>
  <si>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</si>
  <si>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</si>
  <si>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</si>
  <si>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</si>
  <si>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</si>
  <si>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</si>
  <si>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</si>
  <si>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</si>
  <si>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</si>
  <si>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</si>
  <si>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</si>
  <si>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</si>
  <si>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</si>
  <si>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</si>
  <si>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</si>
  <si>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</si>
  <si>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</si>
  <si>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</si>
  <si>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</si>
  <si>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</si>
  <si>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metalico flexivel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</si>
  <si>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</si>
  <si>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</si>
  <si>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</si>
  <si>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</si>
  <si>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</si>
  <si>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</si>
  <si>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</si>
  <si>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</si>
  <si>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</si>
  <si>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</si>
  <si>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</si>
  <si>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</si>
  <si>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</si>
  <si>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</si>
  <si>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</si>
  <si>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</si>
  <si>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</si>
  <si>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</si>
  <si>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</si>
  <si>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Rodape tecnico e acessorios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</si>
  <si>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</si>
  <si>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</si>
  <si>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</si>
  <si>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</si>
  <si>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</si>
  <si>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</si>
  <si>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</si>
  <si>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</si>
  <si>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</si>
  <si>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</si>
  <si>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</si>
  <si>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</si>
  <si>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</si>
  <si>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</si>
  <si>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</si>
  <si>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</si>
  <si>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</si>
  <si>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</si>
  <si>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</si>
  <si>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</si>
  <si>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</si>
  <si>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</si>
  <si>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</si>
  <si>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</si>
  <si>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</si>
  <si>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</si>
  <si>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</si>
  <si>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flexivel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</si>
  <si>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</si>
  <si>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</si>
  <si>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</si>
  <si>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</si>
  <si>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</si>
  <si>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</si>
  <si>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</si>
  <si>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</si>
  <si>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</si>
  <si>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</si>
  <si>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</si>
  <si>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conservacoes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</si>
  <si>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</si>
  <si>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</si>
  <si>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</si>
  <si>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</si>
  <si>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</si>
  <si>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</si>
  <si>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</si>
  <si>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</si>
  <si>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</si>
  <si>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acessorios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</si>
  <si>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</si>
  <si>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</si>
  <si>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</si>
  <si>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</si>
  <si>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</si>
  <si>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</si>
  <si>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</si>
  <si>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</si>
  <si>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</si>
  <si>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</si>
  <si>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</si>
  <si>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</si>
  <si>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</si>
  <si>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</si>
  <si>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</si>
  <si>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</si>
  <si>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</si>
  <si>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</si>
  <si>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</si>
  <si>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</si>
  <si>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</si>
  <si>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</si>
  <si>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</si>
  <si>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</si>
  <si>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</si>
  <si>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</si>
  <si>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</si>
  <si>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</si>
  <si>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</si>
  <si>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</si>
  <si>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</si>
  <si>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acessorios.</t>
  </si>
  <si>
    <t>38.22.120</t>
  </si>
  <si>
    <t>Eletrocalha perfurada galvanizada a fogo, 150x100 mm, com acessórios</t>
  </si>
  <si>
    <t>38.22.130</t>
  </si>
  <si>
    <t>Eletrocalha perfurada galvanizada a fogo, 200x100 mm, com acessórios</t>
  </si>
  <si>
    <t>38.22.140</t>
  </si>
  <si>
    <t>Eletrocalha perfurada galvanizada a fogo, 250x100 mm, com acessórios</t>
  </si>
  <si>
    <t>38.22.150</t>
  </si>
  <si>
    <t>Eletrocalha perfurada galvanizada a fogo, 300x100 mm, com acessórios</t>
  </si>
  <si>
    <t>38.22.160</t>
  </si>
  <si>
    <t>Eletrocalha perfurada galvanizada a fogo, 400x100 mm, com acessórios</t>
  </si>
  <si>
    <t>38.22.610</t>
  </si>
  <si>
    <t>Tampa de encaixe para eletrocalha, galvanizada a fogo, L= 50 mm</t>
  </si>
  <si>
    <t>38.22.620</t>
  </si>
  <si>
    <t>Tampa de encaixe para eletrocalha, galvanizada a fogo, L= 100 mm</t>
  </si>
  <si>
    <t>38.22.630</t>
  </si>
  <si>
    <t>Tampa de encaixe para eletrocalha, galvanizada a fogo, L= 150 mm</t>
  </si>
  <si>
    <t>38.22.640</t>
  </si>
  <si>
    <t>Tampa de encaixe para eletrocalha, galvanizada a fogo, L= 200 mm</t>
  </si>
  <si>
    <t>38.22.650</t>
  </si>
  <si>
    <t>Tampa de encaixe para eletrocalha, galvanizada a fogo, L= 250 mm</t>
  </si>
  <si>
    <t>38.22.660</t>
  </si>
  <si>
    <t>Tampa de encaixe para eletrocalha, galvanizada a fogo, L= 300 mm</t>
  </si>
  <si>
    <t>38.22.670</t>
  </si>
  <si>
    <t>Tampa de encaixe para eletrocalha, galvanizada a fogo, L= 400 mm</t>
  </si>
  <si>
    <t>38.23</t>
  </si>
  <si>
    <t>Eletrocalha e acessorios..</t>
  </si>
  <si>
    <t>38.23.010</t>
  </si>
  <si>
    <t>Suporte para eletrocalha, galvanizado a fogo, 50x50 mm</t>
  </si>
  <si>
    <t>38.23.020</t>
  </si>
  <si>
    <t>Suporte para eletrocalha, galvanizado a fogo, 100x50 mm</t>
  </si>
  <si>
    <t>38.23.030</t>
  </si>
  <si>
    <t>Suporte para eletrocalha, galvanizado a fogo, 150x50 mm</t>
  </si>
  <si>
    <t>38.23.040</t>
  </si>
  <si>
    <t>Suporte para eletrocalha, galvanizado a fogo, 200x50 mm</t>
  </si>
  <si>
    <t>38.23.050</t>
  </si>
  <si>
    <t>Suporte para eletrocalha, galvanizado a fogo, 250x50 mm</t>
  </si>
  <si>
    <t>38.23.060</t>
  </si>
  <si>
    <t>Suporte para eletrocalha, galvanizado a fogo, 300x50 mm</t>
  </si>
  <si>
    <t>38.23.110</t>
  </si>
  <si>
    <t>Suporte para eletrocalha, galvanizado a fogo, 100x100 mm</t>
  </si>
  <si>
    <t>38.23.120</t>
  </si>
  <si>
    <t>Suporte para eletrocalha, galvanizado a fogo, 150x100 mm</t>
  </si>
  <si>
    <t>38.23.130</t>
  </si>
  <si>
    <t>Suporte para eletrocalha, galvanizado a fogo, 200x100 mm</t>
  </si>
  <si>
    <t>38.23.140</t>
  </si>
  <si>
    <t>Suporte para eletrocalha, galvanizado a fogo, 250x100 mm</t>
  </si>
  <si>
    <t>38.23.150</t>
  </si>
  <si>
    <t>Suporte para eletrocalha, galvanizado a fogo, 300x100 mm</t>
  </si>
  <si>
    <t>38.23.160</t>
  </si>
  <si>
    <t>Suporte para eletrocalha, galvanizado a fogo, 400x100 mm</t>
  </si>
  <si>
    <t>38.23.210</t>
  </si>
  <si>
    <t>Mão francesa simples, galvanizada a fogo, L= 200 mm</t>
  </si>
  <si>
    <t>38.23.220</t>
  </si>
  <si>
    <t>Mão francesa simples, galvanizada a fogo, L= 300 mm</t>
  </si>
  <si>
    <t>38.23.230</t>
  </si>
  <si>
    <t>Mão francesa simples, galvanizada a fogo, L= 400 mm</t>
  </si>
  <si>
    <t>38.23.240</t>
  </si>
  <si>
    <t>Mão francesa simples, galvanizada a fogo, L= 500 mm</t>
  </si>
  <si>
    <t>38.23.310</t>
  </si>
  <si>
    <t>Mão francesa dupla, galvanizada a fogo, L= 300 mm</t>
  </si>
  <si>
    <t>38.23.320</t>
  </si>
  <si>
    <t>Mão francesa dupla, galvanizada a fogo, L= 400 mm</t>
  </si>
  <si>
    <t>38.23.330</t>
  </si>
  <si>
    <t>Mão francesa dupla, galvanizada a fogo, L= 500 mm</t>
  </si>
  <si>
    <t>39</t>
  </si>
  <si>
    <t>CONDUTOR E ENFIACAO DE ENERGIA ELETRICA E TELEFONIA</t>
  </si>
  <si>
    <t>39.02</t>
  </si>
  <si>
    <t>Cabo de cobre, isolamento 450V / 750 V, isolacao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</si>
  <si>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</si>
  <si>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</si>
  <si>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</si>
  <si>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</si>
  <si>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</si>
  <si>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</si>
  <si>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</si>
  <si>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</si>
  <si>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</si>
  <si>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</si>
  <si>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</si>
  <si>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isolacao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</si>
  <si>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</si>
  <si>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</si>
  <si>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</si>
  <si>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</si>
  <si>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</si>
  <si>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</si>
  <si>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</si>
  <si>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</si>
  <si>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</si>
  <si>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</si>
  <si>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</si>
  <si>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tempera mole, classe 2</t>
  </si>
  <si>
    <t>39.04.040</t>
  </si>
  <si>
    <t>Cabo de cobre nu, têmpera mole, classe 2, de 10 mm²</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</si>
  <si>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</si>
  <si>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</si>
  <si>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</si>
  <si>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</si>
  <si>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</si>
  <si>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</si>
  <si>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</si>
  <si>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</si>
  <si>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</si>
  <si>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</si>
  <si>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</si>
  <si>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</si>
  <si>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</si>
  <si>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</si>
  <si>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</si>
  <si>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isolacao EPR 90°C</t>
  </si>
  <si>
    <t>39.05.070</t>
  </si>
  <si>
    <t>Cabo de cobre de 3x35 mm², isolamento 8,7/15 kV - isolação EPR 90°C</t>
  </si>
  <si>
    <t>39.06</t>
  </si>
  <si>
    <t>Cabo de cobre unipolar, isolamento 8,7/15 kV, isolacao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</si>
  <si>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</si>
  <si>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</si>
  <si>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</si>
  <si>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</si>
  <si>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</si>
  <si>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</si>
  <si>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</si>
  <si>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</si>
  <si>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</si>
  <si>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</si>
  <si>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</si>
  <si>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</si>
  <si>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</si>
  <si>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</si>
  <si>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</si>
  <si>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</si>
  <si>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</si>
  <si>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</si>
  <si>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</si>
  <si>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</si>
  <si>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</si>
  <si>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</si>
  <si>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</si>
  <si>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</si>
  <si>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</si>
  <si>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</si>
  <si>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</si>
  <si>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pressao e compressao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</si>
  <si>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</si>
  <si>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</si>
  <si>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</si>
  <si>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</si>
  <si>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</si>
  <si>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</si>
  <si>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</si>
  <si>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</si>
  <si>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</si>
  <si>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</si>
  <si>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</si>
  <si>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</si>
  <si>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</si>
  <si>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</si>
  <si>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</si>
  <si>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</si>
  <si>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</si>
  <si>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</si>
  <si>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</si>
  <si>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</si>
  <si>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</si>
  <si>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</si>
  <si>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</si>
  <si>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</si>
  <si>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</si>
  <si>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</si>
  <si>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</si>
  <si>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</si>
  <si>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</si>
  <si>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</si>
  <si>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</si>
  <si>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</si>
  <si>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39.11.092</t>
  </si>
  <si>
    <t>Cabo telefônico CCI, com 1 par de 0,50 mm, para ligação de aparelhos telefônicos</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</si>
  <si>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</si>
  <si>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</si>
  <si>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</si>
  <si>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</si>
  <si>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</si>
  <si>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</si>
  <si>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</si>
  <si>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</si>
  <si>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</si>
  <si>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</si>
  <si>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</si>
  <si>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</si>
  <si>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</si>
  <si>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</si>
  <si>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</si>
  <si>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</si>
  <si>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</si>
  <si>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</si>
  <si>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</si>
  <si>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</si>
  <si>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</si>
  <si>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</si>
  <si>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</si>
  <si>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</si>
  <si>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</si>
  <si>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flexivel, isolamento 600 V, isolacao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</si>
  <si>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</si>
  <si>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</si>
  <si>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</si>
  <si>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</si>
  <si>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</si>
  <si>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</si>
  <si>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</si>
  <si>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aluminio nu com alma de aco</t>
  </si>
  <si>
    <t>39.14.010</t>
  </si>
  <si>
    <t>Cabo de alumínio nu com alma de aço CAA, 1/0 AWG - Raven</t>
  </si>
  <si>
    <t>39.14.050</t>
  </si>
  <si>
    <t>Cabo de alumínio nu com alma de aço CAA, 4 AWG - Swan</t>
  </si>
  <si>
    <t>39.15</t>
  </si>
  <si>
    <t>Cabo de aluminio nu sem alma de aco</t>
  </si>
  <si>
    <t>39.15.040</t>
  </si>
  <si>
    <t>Cabo de alumínio nu sem alma de aço CA, 2 AWG - Iris</t>
  </si>
  <si>
    <t>39.15.070</t>
  </si>
  <si>
    <t>Cabo de alumínio nu sem alma de aço CA, 2/0 AWG - Aster</t>
  </si>
  <si>
    <t>39.18</t>
  </si>
  <si>
    <t>Cabo para transmissao de dados</t>
  </si>
  <si>
    <t>39.18.100</t>
  </si>
  <si>
    <t>Cabo coaxial tipo RG 6</t>
  </si>
  <si>
    <t>39.18.104</t>
  </si>
  <si>
    <t>Cabo coaxial tipo RG 11</t>
  </si>
  <si>
    <t>39.18.106</t>
  </si>
  <si>
    <t>Cabo coaxial tipo RG 59</t>
  </si>
  <si>
    <t>39.18.110</t>
  </si>
  <si>
    <t>Cabo coaxial tipo RGC 6</t>
  </si>
  <si>
    <t>39.18.114</t>
  </si>
  <si>
    <t>Cabo coaxial tipo RGC 59</t>
  </si>
  <si>
    <t>39.18.120</t>
  </si>
  <si>
    <t>Cabo para rede U/UTP 23 AWG com 4 pares - categoria 6A</t>
  </si>
  <si>
    <t>39.18.126</t>
  </si>
  <si>
    <t>Cabo para rede 24 AWG com 4 pares, categoria 6</t>
  </si>
  <si>
    <t>39.20</t>
  </si>
  <si>
    <t>Reparos, conservacoes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</si>
  <si>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</si>
  <si>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</si>
  <si>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</si>
  <si>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</si>
  <si>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</si>
  <si>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</si>
  <si>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</si>
  <si>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flexivel, isolamento 0,6/1 kV, isolacao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</si>
  <si>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</si>
  <si>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</si>
  <si>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</si>
  <si>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</si>
  <si>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</si>
  <si>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</si>
  <si>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</si>
  <si>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</si>
  <si>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</si>
  <si>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</si>
  <si>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</si>
  <si>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</si>
  <si>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</si>
  <si>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</si>
  <si>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</si>
  <si>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</si>
  <si>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</si>
  <si>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</si>
  <si>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</si>
  <si>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</si>
  <si>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</si>
  <si>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</si>
  <si>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</si>
  <si>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</si>
  <si>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</si>
  <si>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</si>
  <si>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</si>
  <si>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</si>
  <si>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</si>
  <si>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</si>
  <si>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</si>
  <si>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</si>
  <si>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</si>
  <si>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</si>
  <si>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</si>
  <si>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</si>
  <si>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</si>
  <si>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</si>
  <si>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</si>
  <si>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</si>
  <si>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</si>
  <si>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</si>
  <si>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</si>
  <si>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</si>
  <si>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</si>
  <si>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flexivel, isolamento 500 V, isolacao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</si>
  <si>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</si>
  <si>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</si>
  <si>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</si>
  <si>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</si>
  <si>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</si>
  <si>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</si>
  <si>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</si>
  <si>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</si>
  <si>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</si>
  <si>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</si>
  <si>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</si>
  <si>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</si>
  <si>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</si>
  <si>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isolacao EPR 90 °C / 105 °C</t>
  </si>
  <si>
    <t>39.25.020</t>
  </si>
  <si>
    <t>Cabo de cobre de 35 mm², isolamento 15/25 kV - isolação EPR 105°C</t>
  </si>
  <si>
    <t>39.25.030</t>
  </si>
  <si>
    <t>Cabo de cobre de 50 mm², isolamento 15/25 kV - isolação EPR 105°C</t>
  </si>
  <si>
    <t>39.26</t>
  </si>
  <si>
    <t>Cabo de cobre flexivel, isolamento 0,6/1kV - isolacao HEPR 90° C - baixa emissao fumaca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</si>
  <si>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</si>
  <si>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</si>
  <si>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</si>
  <si>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</si>
  <si>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</si>
  <si>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</si>
  <si>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</si>
  <si>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</si>
  <si>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</si>
  <si>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</si>
  <si>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</si>
  <si>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</si>
  <si>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</si>
  <si>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</si>
  <si>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</si>
  <si>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</si>
  <si>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</si>
  <si>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</si>
  <si>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</si>
  <si>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</si>
  <si>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</si>
  <si>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</si>
  <si>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</si>
  <si>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</si>
  <si>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</si>
  <si>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</si>
  <si>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</si>
  <si>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</si>
  <si>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</si>
  <si>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</si>
  <si>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</si>
  <si>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optico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</si>
  <si>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</si>
  <si>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</si>
  <si>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</si>
  <si>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</si>
  <si>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</si>
  <si>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</si>
  <si>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39.30</t>
  </si>
  <si>
    <t>Fios e cabos - audio e video</t>
  </si>
  <si>
    <t>39.30.010</t>
  </si>
  <si>
    <t>Cabo torcido flexível de 2 x 2,5 mm², isolação em PVC antichama</t>
  </si>
  <si>
    <t>40</t>
  </si>
  <si>
    <t>DISTRIBUICAO DE FORCA E COMANDO DE ENERGIA ELETRICA E TELEFONIA</t>
  </si>
  <si>
    <t>40.01</t>
  </si>
  <si>
    <t>Caixa de passagem estampada</t>
  </si>
  <si>
    <t>40.01.020</t>
  </si>
  <si>
    <t>Caixa de ferro estampada 4´ x 2´</t>
  </si>
  <si>
    <t>40.01.040</t>
  </si>
  <si>
    <t>Caixa de ferro estampada 4´ x 4´</t>
  </si>
  <si>
    <t>40.01.080</t>
  </si>
  <si>
    <t>Caixa de ferro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</si>
  <si>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</si>
  <si>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</si>
  <si>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</si>
  <si>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</si>
  <si>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</si>
  <si>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</si>
  <si>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</si>
  <si>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</si>
  <si>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</si>
  <si>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</si>
  <si>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</si>
  <si>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</si>
  <si>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</si>
  <si>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</si>
  <si>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</si>
  <si>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</si>
  <si>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</si>
  <si>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</si>
  <si>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</si>
  <si>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</si>
  <si>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</si>
  <si>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</si>
  <si>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</si>
  <si>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</si>
  <si>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</si>
  <si>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</si>
  <si>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</si>
  <si>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</si>
  <si>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</si>
  <si>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</si>
  <si>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</si>
  <si>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</si>
  <si>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</si>
  <si>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</si>
  <si>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</si>
  <si>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</si>
  <si>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</si>
  <si>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</si>
  <si>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</si>
  <si>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</si>
  <si>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</si>
  <si>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</si>
  <si>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</si>
  <si>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</si>
  <si>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</si>
  <si>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</si>
  <si>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</si>
  <si>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</si>
  <si>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</si>
  <si>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</si>
  <si>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</si>
  <si>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</si>
  <si>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</si>
  <si>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</si>
  <si>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</si>
  <si>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</si>
  <si>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</si>
  <si>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</si>
  <si>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</si>
  <si>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</si>
  <si>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40.04.492</t>
  </si>
  <si>
    <t>Conjunto 4´ x 4´ de 1 interruptor simples, 1 tomada universal e 1 tomada de 3 polos</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</si>
  <si>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</si>
  <si>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</si>
  <si>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</si>
  <si>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</si>
  <si>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</si>
  <si>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</si>
  <si>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</si>
  <si>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</si>
  <si>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</si>
  <si>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</si>
  <si>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</si>
  <si>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</si>
  <si>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</si>
  <si>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</si>
  <si>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</si>
  <si>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</si>
  <si>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</si>
  <si>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</si>
  <si>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</si>
  <si>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</si>
  <si>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</si>
  <si>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</si>
  <si>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</si>
  <si>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</si>
  <si>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</si>
  <si>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</si>
  <si>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</si>
  <si>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</si>
  <si>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</si>
  <si>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</si>
  <si>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</si>
  <si>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</si>
  <si>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</si>
  <si>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</si>
  <si>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</si>
  <si>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</si>
  <si>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</si>
  <si>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</si>
  <si>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</si>
  <si>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</si>
  <si>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</si>
  <si>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</si>
  <si>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</si>
  <si>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</si>
  <si>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</si>
  <si>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</si>
  <si>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</si>
  <si>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</si>
  <si>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</si>
  <si>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</si>
  <si>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</si>
  <si>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</si>
  <si>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</si>
  <si>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</si>
  <si>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</si>
  <si>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</si>
  <si>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</si>
  <si>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</si>
  <si>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</si>
  <si>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</si>
  <si>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</si>
  <si>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</si>
  <si>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</si>
  <si>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</si>
  <si>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</si>
  <si>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</si>
  <si>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</si>
  <si>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</si>
  <si>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</si>
  <si>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</si>
  <si>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</si>
  <si>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</si>
  <si>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</si>
  <si>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</si>
  <si>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</si>
  <si>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</si>
  <si>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</si>
  <si>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</si>
  <si>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</si>
  <si>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</si>
  <si>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</si>
  <si>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</si>
  <si>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</si>
  <si>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</si>
  <si>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</si>
  <si>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</si>
  <si>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</si>
  <si>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</si>
  <si>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</si>
  <si>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</si>
  <si>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</si>
  <si>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Rele</t>
  </si>
  <si>
    <t>40.11.010</t>
  </si>
  <si>
    <t>Relé fotoelétrico 50/60 Hz, 110/220 V, 1200 VA, completo</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</si>
  <si>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</si>
  <si>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</si>
  <si>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</si>
  <si>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</si>
  <si>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</si>
  <si>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</si>
  <si>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</si>
  <si>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</si>
  <si>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</si>
  <si>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</si>
  <si>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</si>
  <si>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- 110V/220V - 50/60Hz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</si>
  <si>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</si>
  <si>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</si>
  <si>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</si>
  <si>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</si>
  <si>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</si>
  <si>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</si>
  <si>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</si>
  <si>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</si>
  <si>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</si>
  <si>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</si>
  <si>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</si>
  <si>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</si>
  <si>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</si>
  <si>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</si>
  <si>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</si>
  <si>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</si>
  <si>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</si>
  <si>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Amperimetro</t>
  </si>
  <si>
    <t>40.13.010</t>
  </si>
  <si>
    <t>Chave comutadora para amperímetro</t>
  </si>
  <si>
    <t>40.13.040</t>
  </si>
  <si>
    <t>Amperímetro de ferro móvel de 96 x 96 mm, para ligação em transformador de corrente, escala fixa de 0A/50 A até 0A/2 kA</t>
  </si>
  <si>
    <t>40.14</t>
  </si>
  <si>
    <t>Voltimetro</t>
  </si>
  <si>
    <t>40.14.010</t>
  </si>
  <si>
    <t>Chave comutadora para voltímetro</t>
  </si>
  <si>
    <t>40.14.030</t>
  </si>
  <si>
    <t>Voltímetro de ferro móvel de 96 x 96 mm, escalas variáveis de 0/150 V, 0/250 V, 0/300 V, 0/500 V e 0/600 V</t>
  </si>
  <si>
    <t>40.20</t>
  </si>
  <si>
    <t>Reparos, conservacoes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</si>
  <si>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</si>
  <si>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</si>
  <si>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</si>
  <si>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</si>
  <si>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</si>
  <si>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</si>
  <si>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</si>
  <si>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</si>
  <si>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</si>
  <si>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</si>
  <si>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</si>
  <si>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</si>
  <si>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</si>
  <si>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</si>
  <si>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</si>
  <si>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</si>
  <si>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</si>
  <si>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</si>
  <si>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</si>
  <si>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</si>
  <si>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</si>
  <si>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</si>
  <si>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40.20.302</t>
  </si>
  <si>
    <t>Placa suporte (tampa) 4´ x 4´ para áreas úmidas, grau de proteção IP55</t>
  </si>
  <si>
    <t>40.20.310</t>
  </si>
  <si>
    <t>Placa/espelho em latão escovado 4´ x 4´, para 02 tomadas elétrica</t>
  </si>
  <si>
    <t>40.20.320</t>
  </si>
  <si>
    <t>Placa/espelho em latão escovado 4´ x 4´, para 01 tomada elétrica</t>
  </si>
  <si>
    <t>41</t>
  </si>
  <si>
    <t>ILUMINACAO</t>
  </si>
  <si>
    <t>41.02</t>
  </si>
  <si>
    <t>Lampadas</t>
  </si>
  <si>
    <t>41.02.541</t>
  </si>
  <si>
    <t>Lâmpada LED tubular T8 com base G13, de 900 até 1050 Im - 9 a 10 W</t>
  </si>
  <si>
    <t>41.02.551</t>
  </si>
  <si>
    <t>Lâmpada LED tubular T8 com base G13, de 1850 até 2000 Im - 18 a 20 W</t>
  </si>
  <si>
    <t>41.02.562</t>
  </si>
  <si>
    <t>Lâmpada LED tubular T8 com base G13, de 3400 até 4000 Im - 36 a 40 W</t>
  </si>
  <si>
    <t>41.02.580</t>
  </si>
  <si>
    <t>Lâmpada LED 13,5W, com base E-27, 1400 até 1510 lm</t>
  </si>
  <si>
    <t>41.04</t>
  </si>
  <si>
    <t>Acessorios para iluminacao</t>
  </si>
  <si>
    <t>41.04.020</t>
  </si>
  <si>
    <t>Receptáculo de porcelana com parafuso de fixação com rosca E-27</t>
  </si>
  <si>
    <t>41.04.050</t>
  </si>
  <si>
    <t>Trilho eletrificado de alimentação com 1 circuito, em alumínio com pintura na cor branco, inclusive acessórios</t>
  </si>
  <si>
    <t>41.05</t>
  </si>
  <si>
    <t>Lampada de descarga de alta potencia</t>
  </si>
  <si>
    <t>41.05.720</t>
  </si>
  <si>
    <t>Lâmpada de vapor metálico tubular, base G12 de 150 W</t>
  </si>
  <si>
    <t>41.06</t>
  </si>
  <si>
    <t>Lampada halogena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</si>
  <si>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</si>
  <si>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</si>
  <si>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</si>
  <si>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</si>
  <si>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</si>
  <si>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</si>
  <si>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</si>
  <si>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Lampada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</si>
  <si>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</si>
  <si>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</si>
  <si>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</si>
  <si>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</si>
  <si>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</si>
  <si>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</si>
  <si>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</si>
  <si>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</si>
  <si>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</si>
  <si>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</si>
  <si>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</si>
  <si>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</si>
  <si>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41.07.430</t>
  </si>
  <si>
    <t>Lâmpada fluorescente compacta eletrônica "3U", base E27 de 20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</si>
  <si>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</si>
  <si>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</si>
  <si>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</si>
  <si>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</si>
  <si>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</si>
  <si>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</si>
  <si>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</si>
  <si>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</si>
  <si>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41.07.860</t>
  </si>
  <si>
    <t>Lâmpada fluorescente compacta "2U", base G-24Q-3 de 26 W</t>
  </si>
  <si>
    <t>41.08</t>
  </si>
  <si>
    <t>Reator e equipamentos para lampada de descarga de alta potencia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</si>
  <si>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</si>
  <si>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</si>
  <si>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</si>
  <si>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</si>
  <si>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</si>
  <si>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</si>
  <si>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</si>
  <si>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</si>
  <si>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</si>
  <si>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</si>
  <si>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</si>
  <si>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</si>
  <si>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</si>
  <si>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</si>
  <si>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</si>
  <si>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</si>
  <si>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</si>
  <si>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lampada fluorescente</t>
  </si>
  <si>
    <t>41.09.720</t>
  </si>
  <si>
    <t>Reator eletrônico de alto fator de potência com partida instantânea, para 2 lâmpadas fluorescentes tubulares, base bipino bilateral, 16 W - 127 V / 220 V</t>
  </si>
  <si>
    <t>41.09.740</t>
  </si>
  <si>
    <t>Reator eletrônico de alto fator de potência com partida instantânea, para 2 lâmpadas fluorescentes tubulares, base bipino bilateral, 28 W - 127 V / 220 V</t>
  </si>
  <si>
    <t>41.09.750</t>
  </si>
  <si>
    <t>Reator eletrônico de alto fator de potência com partida instantânea, para 2 lâmpadas fluorescentes tubulares, base bipino bilateral, 32 W - 127 V / 220 V</t>
  </si>
  <si>
    <t>41.09.830</t>
  </si>
  <si>
    <t>Reator eletrônico de alto fator de potência com partida instantânea, para 2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</si>
  <si>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</si>
  <si>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</si>
  <si>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</si>
  <si>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2 lâmpadas fluorescentes compactas "2U", base G24q-3, 26 W - 220 V</t>
  </si>
  <si>
    <t>41.10</t>
  </si>
  <si>
    <t>Postes e acessorios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</si>
  <si>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</si>
  <si>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</si>
  <si>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</si>
  <si>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</si>
  <si>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</si>
  <si>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</si>
  <si>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</si>
  <si>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</si>
  <si>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</si>
  <si>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</si>
  <si>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</si>
  <si>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</si>
  <si>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</si>
  <si>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</si>
  <si>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</si>
  <si>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</si>
  <si>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</si>
  <si>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</si>
  <si>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</si>
  <si>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</si>
  <si>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</si>
  <si>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</si>
  <si>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</si>
  <si>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iluminacao publica e decorativa</t>
  </si>
  <si>
    <t>41.11.060</t>
  </si>
  <si>
    <t>Luminária fechada para iluminação pública tipo pétala pequena</t>
  </si>
  <si>
    <t>41.11.090</t>
  </si>
  <si>
    <t>Luminária com corpo em tubo de alumínio tipo balizador para uso externo</t>
  </si>
  <si>
    <t>41.11.094</t>
  </si>
  <si>
    <t>Luminária LED de embutir para caixa de luz 4 x 2cm, para uso externo, tipo balizador de 3 W</t>
  </si>
  <si>
    <t>41.11.100</t>
  </si>
  <si>
    <t>Luminária retangular fechada para iluminação externa em poste, tipo pétala grande</t>
  </si>
  <si>
    <t>41.11.110</t>
  </si>
  <si>
    <t>Luminária retangular fechada para iluminação externa em poste, tipo pétala pequena</t>
  </si>
  <si>
    <t>41.11.115</t>
  </si>
  <si>
    <t>Luminária retangular tipo arandela externa para 2 lâmpadas, com difusor em polietileno ou vidro leitoso</t>
  </si>
  <si>
    <t>41.11.116</t>
  </si>
  <si>
    <t>Luminária LED retangular para poste, fluxo luminoso de 5000 a 5500 lm - potência de 50W</t>
  </si>
  <si>
    <t>41.11.440</t>
  </si>
  <si>
    <t>Suporte tubular de fixação em poste para 1 luminária tipo pétala</t>
  </si>
  <si>
    <t>41.11.450</t>
  </si>
  <si>
    <t>Suporte tubular de fixação em poste para 2 luminárias tipo pétala</t>
  </si>
  <si>
    <t>41.11.702</t>
  </si>
  <si>
    <t>Luminária LED solar integrada para poste, fluxo luminoso de 8000 lm, eficiência mínima de 130,5 lm/W - potência de 80 W</t>
  </si>
  <si>
    <t>41.11.703</t>
  </si>
  <si>
    <t>Luminária pública LED retangular para poste, fluxo luminoso de 14200 a 18000 lm, eficiência mínima de 120 lm/W - potência de 100 W/120 W</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</si>
  <si>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</si>
  <si>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</si>
  <si>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</si>
  <si>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</si>
  <si>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41.11.711</t>
  </si>
  <si>
    <t>Luminária LED retangular para parede ou piso, fluxo luminoso de 11838 a 12150 lm, eficiência mínima 107 lm/W - potência de 86 W/120 W</t>
  </si>
  <si>
    <t>41.11.712</t>
  </si>
  <si>
    <t>Luminária LED redonda de embutir para parede ou piso, área interna ou externa, bivolt - potência 6 W</t>
  </si>
  <si>
    <t>41.11.721</t>
  </si>
  <si>
    <t>Luminária pública LED retangular para poste, fluxo luminoso de 6250 a 6674 lm, eficiência mínima 113 lm/W - potência 40 W/59 W</t>
  </si>
  <si>
    <t>41.12</t>
  </si>
  <si>
    <t>Aparelho de iluminacao de longo alcance e especifica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</si>
  <si>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</si>
  <si>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</si>
  <si>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</si>
  <si>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</si>
  <si>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</si>
  <si>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</si>
  <si>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</si>
  <si>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</si>
  <si>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</si>
  <si>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fluxo luminoso de 26294 lm, eficiência mínima de 125 l/W - 150 W/200 W</t>
  </si>
  <si>
    <t>41.13</t>
  </si>
  <si>
    <t>Aparelho de iluminacao a prova de tempo, gases e vapores</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</si>
  <si>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</si>
  <si>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</si>
  <si>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</si>
  <si>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</si>
  <si>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</si>
  <si>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</si>
  <si>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</si>
  <si>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iluminacao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</si>
  <si>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</si>
  <si>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</si>
  <si>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</si>
  <si>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</si>
  <si>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</si>
  <si>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</si>
  <si>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</si>
  <si>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</si>
  <si>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</si>
  <si>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</si>
  <si>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</si>
  <si>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</si>
  <si>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</si>
  <si>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</si>
  <si>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</si>
  <si>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 W/250 W/400 W</t>
  </si>
  <si>
    <t>41.14.530</t>
  </si>
  <si>
    <t>Luminária redonda de sobrepor com difusor em vidro temperado jateado para 1 ou 2 lâmpadas fluorescentes compactas de 18 W/26 W</t>
  </si>
  <si>
    <t>41.14.560</t>
  </si>
  <si>
    <t>Luminária retangular de embutir tipo calha aberta com aletas parabólicas para 2 lâmpadas fluorescentes tubulares de 28 W/54 W</t>
  </si>
  <si>
    <t>41.14.590</t>
  </si>
  <si>
    <t>Luminária industrial pendente tipo calha aberta instalação em perfilado para 1 ou 2 lâmpadas fluorescentes tubulares 14 W</t>
  </si>
  <si>
    <t>41.14.600</t>
  </si>
  <si>
    <t>Luminária industrial pendente tipo calha aberta instalação em perfilado para 1 ou 2 lâmpadas tubulares 28 W/54 W</t>
  </si>
  <si>
    <t>41.14.620</t>
  </si>
  <si>
    <t>Luminária retangular de sobrepor tipo calha aberta com refletor e aletas parabólicas para 2 lâmpadas fluorescentes tubulares 28 W/54 W</t>
  </si>
  <si>
    <t>41.14.640</t>
  </si>
  <si>
    <t>Luminária retangular de embutir tipo calha aberta com refletor em alumínio de alto brilho para 2 lâmpadas tubulares de 28 W/54 W</t>
  </si>
  <si>
    <t>41.14.670</t>
  </si>
  <si>
    <t>Luminária triangular de sobrepor tipo arandela para fluorescente compacta de 15 W/20 W/23 W</t>
  </si>
  <si>
    <t>41.14.730</t>
  </si>
  <si>
    <t>Luminária redonda de embutir com refletor em alumínio jateado e difusor em vidro para 2 lâmpadas fluorescentes compactas duplas de 18 W/26 W</t>
  </si>
  <si>
    <t>41.14.740</t>
  </si>
  <si>
    <t>Luminária retangular de embutir assimétrica para 1 lâmpada fluorescente tubular de 14 W</t>
  </si>
  <si>
    <t>41.14.750</t>
  </si>
  <si>
    <t>Luminária redonda de sobrepor ou pendente com refletor em alumínio anodizado facho concentrado para 1 lâmpada vapor metálico elipsoidal de 250 W ou 400 W</t>
  </si>
  <si>
    <t>41.14.780</t>
  </si>
  <si>
    <t>Luminária quadrada de sobrepor tipo calha fechada, com difusor plano, para 4 lâmpadas tubulares de 14 W/16 W/18 W</t>
  </si>
  <si>
    <t>41.14.790</t>
  </si>
  <si>
    <t>Luminária retangular de embutir tipo calha aberta com refletor assimétrico em alumínio de alto brilho para 2 lâmpadas tubulares de 28 W/54 W</t>
  </si>
  <si>
    <t>41.14.792</t>
  </si>
  <si>
    <t>Luminária hermética de sobrepor, com difusor em policarbonato, para lâmpadas de 2 x 28 W/32 W/54 W</t>
  </si>
  <si>
    <t>41.15</t>
  </si>
  <si>
    <t>Aparelho de iluminacao interna decorativa</t>
  </si>
  <si>
    <t>41.15.170</t>
  </si>
  <si>
    <t>Luminária redonda de embutir, com foco orientável e acessório antiofuscante, para 1 lâmpada dicroica de 50 W</t>
  </si>
  <si>
    <t>41.20</t>
  </si>
  <si>
    <t>Reparos, conservacoes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</si>
  <si>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</si>
  <si>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</si>
  <si>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</si>
  <si>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</si>
  <si>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</si>
  <si>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</si>
  <si>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</si>
  <si>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</si>
  <si>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</si>
  <si>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Iluminacao LED</t>
  </si>
  <si>
    <t>41.31.040</t>
  </si>
  <si>
    <t>Luminária LED retangular de sobrepor com difusor translúcido, 4000 K, fluxo luminoso de 3690 a 4800 lm, potência de 35 W a 41 W</t>
  </si>
  <si>
    <t>41.31.070</t>
  </si>
  <si>
    <t>Luminária LED quadrada de sobrepor com difusor prismático translúcido, 4000 K, fluxo luminoso de 1363 a 1800 lm, potência de 15 W a 24 W</t>
  </si>
  <si>
    <t>41.31.080</t>
  </si>
  <si>
    <t>Luminária LED redonda de embutir com difusor translúcido, 4000 K, fluxo luminoso de 800 a 1060 lm, potência de 9 W a 12 W</t>
  </si>
  <si>
    <t>41.31.087</t>
  </si>
  <si>
    <t>Luminária LED redonda de sobrepor com difusor translucido, 4000 K, fluxo luminoso de 1900 a 2000 lm, potência de 17 W a 19 W</t>
  </si>
  <si>
    <t>41.31.101</t>
  </si>
  <si>
    <t>Projetor LED retangular, potência de 30 W, fluxo luminoso de 2250 a 2400 lm, temperatura cor 6.500 K, bivolt</t>
  </si>
  <si>
    <t>42</t>
  </si>
  <si>
    <t>PARA-RAIOS PARA EDIFICACAO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</si>
  <si>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</si>
  <si>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</si>
  <si>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</si>
  <si>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</si>
  <si>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</si>
  <si>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</si>
  <si>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</si>
  <si>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</si>
  <si>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</si>
  <si>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</si>
  <si>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</si>
  <si>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</si>
  <si>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</si>
  <si>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</si>
  <si>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</si>
  <si>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</si>
  <si>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</si>
  <si>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</si>
  <si>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</si>
  <si>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</si>
  <si>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</si>
  <si>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</si>
  <si>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</si>
  <si>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</si>
  <si>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</si>
  <si>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</si>
  <si>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</si>
  <si>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</si>
  <si>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</si>
  <si>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</si>
  <si>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</si>
  <si>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</si>
  <si>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</si>
  <si>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</si>
  <si>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</si>
  <si>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</si>
  <si>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</si>
  <si>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</si>
  <si>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</si>
  <si>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</si>
  <si>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</si>
  <si>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</si>
  <si>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</si>
  <si>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sustentacao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</si>
  <si>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</si>
  <si>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</si>
  <si>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</si>
  <si>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</si>
  <si>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</si>
  <si>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</si>
  <si>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</si>
  <si>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</si>
  <si>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</si>
  <si>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</si>
  <si>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</si>
  <si>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</si>
  <si>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</si>
  <si>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</si>
  <si>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</si>
  <si>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</si>
  <si>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</si>
  <si>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</si>
  <si>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</si>
  <si>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</si>
  <si>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</si>
  <si>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</si>
  <si>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</si>
  <si>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</si>
  <si>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</si>
  <si>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</si>
  <si>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</si>
  <si>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</si>
  <si>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</si>
  <si>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</si>
  <si>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</si>
  <si>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42.05.140</t>
  </si>
  <si>
    <t>Conector olhal cabo/haste de 3/4´</t>
  </si>
  <si>
    <t>42.05.160</t>
  </si>
  <si>
    <t>Conector olhal cabo/haste de 5/8´</t>
  </si>
  <si>
    <t>42.05.170</t>
  </si>
  <si>
    <t>Vergalhão liso de aço galvanizado, diâmetro de 3/8´</t>
  </si>
  <si>
    <t>42.05.180</t>
  </si>
  <si>
    <t>Esticador em latão para cabo de cobre</t>
  </si>
  <si>
    <t>42.05.190</t>
  </si>
  <si>
    <t>Haste de aterramento de 3/4´ x 3 m</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</si>
  <si>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</si>
  <si>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</si>
  <si>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</si>
  <si>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</si>
  <si>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</si>
  <si>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</si>
  <si>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</si>
  <si>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</si>
  <si>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</si>
  <si>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</si>
  <si>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</si>
  <si>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</si>
  <si>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</si>
  <si>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</si>
  <si>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</si>
  <si>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</si>
  <si>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</si>
  <si>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</si>
  <si>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</si>
  <si>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</si>
  <si>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</si>
  <si>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</si>
  <si>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</si>
  <si>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</si>
  <si>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</si>
  <si>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</si>
  <si>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</si>
  <si>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</si>
  <si>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</si>
  <si>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</si>
  <si>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</si>
  <si>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</si>
  <si>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</si>
  <si>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</si>
  <si>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</si>
  <si>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</si>
  <si>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</si>
  <si>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</si>
  <si>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</si>
  <si>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</si>
  <si>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</si>
  <si>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</si>
  <si>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</si>
  <si>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</si>
  <si>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</si>
  <si>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</si>
  <si>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</si>
  <si>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</si>
  <si>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</si>
  <si>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</si>
  <si>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</si>
  <si>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</si>
  <si>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</si>
  <si>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</si>
  <si>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</si>
  <si>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</si>
  <si>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</si>
  <si>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</si>
  <si>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</si>
  <si>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</si>
  <si>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</si>
  <si>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</si>
  <si>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</si>
  <si>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conservacoes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</si>
  <si>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</si>
  <si>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</si>
  <si>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</si>
  <si>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</si>
  <si>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</si>
  <si>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</si>
  <si>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</si>
  <si>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</si>
  <si>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</si>
  <si>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</si>
  <si>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</si>
  <si>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</si>
  <si>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</si>
  <si>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</si>
  <si>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</si>
  <si>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</si>
  <si>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</si>
  <si>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</si>
  <si>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</si>
  <si>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</si>
  <si>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</si>
  <si>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</si>
  <si>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</si>
  <si>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</si>
  <si>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</si>
  <si>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</si>
  <si>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</si>
  <si>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</si>
  <si>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</si>
  <si>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</si>
  <si>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</si>
  <si>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</si>
  <si>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</si>
  <si>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</si>
  <si>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</si>
  <si>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</si>
  <si>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</si>
  <si>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</si>
  <si>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</si>
  <si>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</si>
  <si>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</si>
  <si>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APARELHOS ELETRICOS, HIDRAULICOS E A GAS.</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</si>
  <si>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</si>
  <si>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</si>
  <si>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</si>
  <si>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</si>
  <si>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</si>
  <si>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</si>
  <si>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</si>
  <si>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</si>
  <si>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</si>
  <si>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</si>
  <si>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</si>
  <si>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</si>
  <si>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</si>
  <si>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</si>
  <si>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</si>
  <si>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</si>
  <si>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43.02.122</t>
  </si>
  <si>
    <t>Chuveiro frio em PVC,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</si>
  <si>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</si>
  <si>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</si>
  <si>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</si>
  <si>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</si>
  <si>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</si>
  <si>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</si>
  <si>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</si>
  <si>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</si>
  <si>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</si>
  <si>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</si>
  <si>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</si>
  <si>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</si>
  <si>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</si>
  <si>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</si>
  <si>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</si>
  <si>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</si>
  <si>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</si>
  <si>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</si>
  <si>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</si>
  <si>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</si>
  <si>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</si>
  <si>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</si>
  <si>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</si>
  <si>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</si>
  <si>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</si>
  <si>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eletricas</t>
  </si>
  <si>
    <t>43.04.020</t>
  </si>
  <si>
    <t>Torneira elétrica</t>
  </si>
  <si>
    <t>43.05</t>
  </si>
  <si>
    <t>Exaustor, ventilador e circulador de ar</t>
  </si>
  <si>
    <t>43.05.030</t>
  </si>
  <si>
    <t>Exaustor elétrico em plástico, vazão de 150 a 190m³/h</t>
  </si>
  <si>
    <t>43.05.100</t>
  </si>
  <si>
    <t>Insuflador de ar compacto, para renovação de ar em ambientes, vazão máxima 93 m³/h</t>
  </si>
  <si>
    <t>43.06</t>
  </si>
  <si>
    <t>Emissores de som</t>
  </si>
  <si>
    <t>43.06.010</t>
  </si>
  <si>
    <t>Cigarra de embutir 50/60HZ até 127V, com placa</t>
  </si>
  <si>
    <t>43.07</t>
  </si>
  <si>
    <t>Aparelho condicionador de ar</t>
  </si>
  <si>
    <t>43.07.070</t>
  </si>
  <si>
    <t>Ar condicionado a frio, tipo split piso teto com capacidade de 48.000 BTU/h</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</si>
  <si>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</si>
  <si>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</si>
  <si>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</si>
  <si>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</si>
  <si>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</si>
  <si>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</si>
  <si>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</si>
  <si>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</si>
  <si>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</si>
  <si>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</si>
  <si>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</si>
  <si>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</si>
  <si>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</si>
  <si>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</si>
  <si>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</si>
  <si>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</si>
  <si>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</si>
  <si>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</si>
  <si>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</si>
  <si>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</si>
  <si>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</si>
  <si>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</si>
  <si>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</si>
  <si>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</si>
  <si>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</si>
  <si>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</si>
  <si>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</si>
  <si>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</si>
  <si>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</si>
  <si>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</si>
  <si>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</si>
  <si>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</si>
  <si>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</si>
  <si>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</si>
  <si>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</si>
  <si>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</si>
  <si>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</si>
  <si>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</si>
  <si>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</si>
  <si>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</si>
  <si>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</si>
  <si>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</si>
  <si>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</si>
  <si>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</si>
  <si>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</si>
  <si>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</si>
  <si>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</si>
  <si>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</si>
  <si>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</si>
  <si>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</si>
  <si>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</si>
  <si>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centrifugas,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</si>
  <si>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</si>
  <si>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</si>
  <si>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</si>
  <si>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</si>
  <si>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</si>
  <si>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</si>
  <si>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</si>
  <si>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</si>
  <si>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</si>
  <si>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</si>
  <si>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</si>
  <si>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</si>
  <si>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</si>
  <si>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</si>
  <si>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</si>
  <si>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</si>
  <si>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</si>
  <si>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</si>
  <si>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</si>
  <si>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</si>
  <si>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</si>
  <si>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</si>
  <si>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</si>
  <si>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</si>
  <si>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</si>
  <si>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</si>
  <si>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</si>
  <si>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</si>
  <si>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</si>
  <si>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</si>
  <si>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</si>
  <si>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</si>
  <si>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</si>
  <si>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</si>
  <si>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</si>
  <si>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</si>
  <si>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</si>
  <si>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</si>
  <si>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</si>
  <si>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</si>
  <si>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</si>
  <si>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</si>
  <si>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</si>
  <si>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</si>
  <si>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</si>
  <si>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</si>
  <si>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</si>
  <si>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submersiveis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</si>
  <si>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</si>
  <si>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</si>
  <si>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</si>
  <si>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</si>
  <si>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</si>
  <si>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</si>
  <si>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</si>
  <si>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</si>
  <si>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</si>
  <si>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</si>
  <si>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</si>
  <si>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</si>
  <si>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</si>
  <si>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</si>
  <si>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</si>
  <si>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</si>
  <si>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</si>
  <si>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</si>
  <si>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</si>
  <si>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</si>
  <si>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</si>
  <si>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</si>
  <si>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</si>
  <si>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</si>
  <si>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</si>
  <si>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</si>
  <si>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</si>
  <si>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</si>
  <si>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</si>
  <si>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</si>
  <si>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</si>
  <si>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</si>
  <si>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</si>
  <si>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</si>
  <si>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</si>
  <si>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</si>
  <si>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</si>
  <si>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conservacoes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</si>
  <si>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</si>
  <si>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</si>
  <si>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</si>
  <si>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</si>
  <si>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</si>
  <si>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digital</t>
  </si>
  <si>
    <t>43.20.210</t>
  </si>
  <si>
    <t>Bomba de circulação para água quente</t>
  </si>
  <si>
    <t>43.20.250</t>
  </si>
  <si>
    <t>Poço termométrico em alumínio, com haste de 30mm e rosca 1/2" npt</t>
  </si>
  <si>
    <t>43.20.260</t>
  </si>
  <si>
    <t>Termostato para aquecimento ou refrigeração com programação horária</t>
  </si>
  <si>
    <t>44</t>
  </si>
  <si>
    <t>APARELHOS E METAIS HIDRAULICOS</t>
  </si>
  <si>
    <t>44.01</t>
  </si>
  <si>
    <t>Aparelhos e loucas</t>
  </si>
  <si>
    <t>44.01.030</t>
  </si>
  <si>
    <t>Bacia turca de louça - 6 litros</t>
  </si>
  <si>
    <t>44.01.040</t>
  </si>
  <si>
    <t xml:space="preserve">Bacia sifonada com caixa de descarga acoplada e tampa - infantil	</t>
  </si>
  <si>
    <t>44.01.050</t>
  </si>
  <si>
    <t>Bacia sifonada de louça sem tampa - 6 litros</t>
  </si>
  <si>
    <t>44.01.052</t>
  </si>
  <si>
    <t>Bacia sifonada de louça com tampa - 6 litros</t>
  </si>
  <si>
    <t>44.01.070</t>
  </si>
  <si>
    <t>Bacia sifonada de louça sem tampa, com saída horizontal - 6 litros</t>
  </si>
  <si>
    <t>44.01.072</t>
  </si>
  <si>
    <t>Bacia sifonada de louça com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</si>
  <si>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</si>
  <si>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</si>
  <si>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</si>
  <si>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</si>
  <si>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</si>
  <si>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</si>
  <si>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</si>
  <si>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</si>
  <si>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</si>
  <si>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</si>
  <si>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</si>
  <si>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</si>
  <si>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</si>
  <si>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</si>
  <si>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</si>
  <si>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</si>
  <si>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</si>
  <si>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</si>
  <si>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</si>
  <si>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</si>
  <si>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</si>
  <si>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</si>
  <si>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</si>
  <si>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</si>
  <si>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</si>
  <si>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</si>
  <si>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</si>
  <si>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</si>
  <si>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44.01.820</t>
  </si>
  <si>
    <t>Bacia sifonada com caixa de descarga acoplada com tampa - 6 litros</t>
  </si>
  <si>
    <t>44.01.850</t>
  </si>
  <si>
    <t>Cuba de louça de embutir redonda</t>
  </si>
  <si>
    <t>44.02</t>
  </si>
  <si>
    <t>Bancadas e tampos</t>
  </si>
  <si>
    <t>44.02.062</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</si>
  <si>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</si>
  <si>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</si>
  <si>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</si>
  <si>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</si>
  <si>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</si>
  <si>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</si>
  <si>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</si>
  <si>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</si>
  <si>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Acessorios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</si>
  <si>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</si>
  <si>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</si>
  <si>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</si>
  <si>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</si>
  <si>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</si>
  <si>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</si>
  <si>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</si>
  <si>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</si>
  <si>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</si>
  <si>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</si>
  <si>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</si>
  <si>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</si>
  <si>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</si>
  <si>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</si>
  <si>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</si>
  <si>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</si>
  <si>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</si>
  <si>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</si>
  <si>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</si>
  <si>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</si>
  <si>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</si>
  <si>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</si>
  <si>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</si>
  <si>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clínica com volante tipo alavanca</t>
  </si>
  <si>
    <t>44.03.315</t>
  </si>
  <si>
    <t>Torneira de mesa com bica móvel e alavanca</t>
  </si>
  <si>
    <t>44.03.316</t>
  </si>
  <si>
    <t>Torneira misturador clínica de mesa com arejador articulado, acionamento cotovelo</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</si>
  <si>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</si>
  <si>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</si>
  <si>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</si>
  <si>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</si>
  <si>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</si>
  <si>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</si>
  <si>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</si>
  <si>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</si>
  <si>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</si>
  <si>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</si>
  <si>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</si>
  <si>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</si>
  <si>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</si>
  <si>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</si>
  <si>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</si>
  <si>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</si>
  <si>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</si>
  <si>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</si>
  <si>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</si>
  <si>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</si>
  <si>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</si>
  <si>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</si>
  <si>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</si>
  <si>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</si>
  <si>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</si>
  <si>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</si>
  <si>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</si>
  <si>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</si>
  <si>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44.03.645</t>
  </si>
  <si>
    <t>Torneira de mesa automática, acionamento hidromecânico, em latão cromado, DN= 1/2´ou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</si>
  <si>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</si>
  <si>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</si>
  <si>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</si>
  <si>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</si>
  <si>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</si>
  <si>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</si>
  <si>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</si>
  <si>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</si>
  <si>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44.03.810</t>
  </si>
  <si>
    <t>Aparelho misturador de mesa para pia com bica móvel, acabamento cromado</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</si>
  <si>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</si>
  <si>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</si>
  <si>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</si>
  <si>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</si>
  <si>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</si>
  <si>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</si>
  <si>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</si>
  <si>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</si>
  <si>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</si>
  <si>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</si>
  <si>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</si>
  <si>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</si>
  <si>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</si>
  <si>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</si>
  <si>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</si>
  <si>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</si>
  <si>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</si>
  <si>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</si>
  <si>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</si>
  <si>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</si>
  <si>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</si>
  <si>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aco inoxidavel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</si>
  <si>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</si>
  <si>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</si>
  <si>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</si>
  <si>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</si>
  <si>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</si>
  <si>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</si>
  <si>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</si>
  <si>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</si>
  <si>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</si>
  <si>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</si>
  <si>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</si>
  <si>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</si>
  <si>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</si>
  <si>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</si>
  <si>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</si>
  <si>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</si>
  <si>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</si>
  <si>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</si>
  <si>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</si>
  <si>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</si>
  <si>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</si>
  <si>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</si>
  <si>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</si>
  <si>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</si>
  <si>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</si>
  <si>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</si>
  <si>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</si>
  <si>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</si>
  <si>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</si>
  <si>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</si>
  <si>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</si>
  <si>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</si>
  <si>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</si>
  <si>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</si>
  <si>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</si>
  <si>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</si>
  <si>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</si>
  <si>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</si>
  <si>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</si>
  <si>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</si>
  <si>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</si>
  <si>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conservacoes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</si>
  <si>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</si>
  <si>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</si>
  <si>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</si>
  <si>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</si>
  <si>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</si>
  <si>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</si>
  <si>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</si>
  <si>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</si>
  <si>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</si>
  <si>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</si>
  <si>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</si>
  <si>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</si>
  <si>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</si>
  <si>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</si>
  <si>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</si>
  <si>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</si>
  <si>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</si>
  <si>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</si>
  <si>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</si>
  <si>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</si>
  <si>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</si>
  <si>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</si>
  <si>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</si>
  <si>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</si>
  <si>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</si>
  <si>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</si>
  <si>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</si>
  <si>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</si>
  <si>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</si>
  <si>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</si>
  <si>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</si>
  <si>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</si>
  <si>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</si>
  <si>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</si>
  <si>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</si>
  <si>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</si>
  <si>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</si>
  <si>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</si>
  <si>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</si>
  <si>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</si>
  <si>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</si>
  <si>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</si>
  <si>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</si>
  <si>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</si>
  <si>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</si>
  <si>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</si>
  <si>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</si>
  <si>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</si>
  <si>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</si>
  <si>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</si>
  <si>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</si>
  <si>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AGUA, INCÊNDIO E GAS</t>
  </si>
  <si>
    <t>45.01</t>
  </si>
  <si>
    <t>Entrada de agua</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</si>
  <si>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</si>
  <si>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</si>
  <si>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</si>
  <si>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</si>
  <si>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</si>
  <si>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</si>
  <si>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</si>
  <si>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</si>
  <si>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</si>
  <si>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</si>
  <si>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</si>
  <si>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</si>
  <si>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</si>
  <si>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gas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</si>
  <si>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</si>
  <si>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</si>
  <si>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</si>
  <si>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</si>
  <si>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</si>
  <si>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</si>
  <si>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</si>
  <si>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</si>
  <si>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</si>
  <si>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</si>
  <si>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</si>
  <si>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</si>
  <si>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</si>
  <si>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</si>
  <si>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</si>
  <si>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</si>
  <si>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</si>
  <si>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</si>
  <si>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</si>
  <si>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</si>
  <si>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</si>
  <si>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</si>
  <si>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</si>
  <si>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conservacoes e complementos - GRUPO 45</t>
  </si>
  <si>
    <t>45.20.020</t>
  </si>
  <si>
    <t>Cilindro de gás (GLP) de 45 kg, com carga</t>
  </si>
  <si>
    <t>46</t>
  </si>
  <si>
    <t>TUBULACAO E CONDUTORES PARA LIQUIDOS E GASES.</t>
  </si>
  <si>
    <t>46.01</t>
  </si>
  <si>
    <t>Tubulacao em PVC rigido marrom para sistemas prediais de agua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</si>
  <si>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</si>
  <si>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</si>
  <si>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</si>
  <si>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</si>
  <si>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</si>
  <si>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</si>
  <si>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</si>
  <si>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</si>
  <si>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</si>
  <si>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</si>
  <si>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</si>
  <si>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</si>
  <si>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</si>
  <si>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</si>
  <si>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</si>
  <si>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</si>
  <si>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</si>
  <si>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</si>
  <si>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</si>
  <si>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Tubulacao em PVC rigido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</si>
  <si>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</si>
  <si>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</si>
  <si>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</si>
  <si>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</si>
  <si>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</si>
  <si>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</si>
  <si>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</si>
  <si>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</si>
  <si>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</si>
  <si>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Tubulacao em PVC rigido branco serie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</si>
  <si>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</si>
  <si>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</si>
  <si>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</si>
  <si>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</si>
  <si>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</si>
  <si>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</si>
  <si>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</si>
  <si>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</si>
  <si>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</si>
  <si>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</si>
  <si>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</si>
  <si>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Tubulacao em PVC rigido com junta elastica - aducao e distribuicao de agua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</si>
  <si>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</si>
  <si>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</si>
  <si>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</si>
  <si>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</si>
  <si>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</si>
  <si>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</si>
  <si>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</si>
  <si>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</si>
  <si>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</si>
  <si>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</si>
  <si>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</si>
  <si>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</si>
  <si>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</si>
  <si>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</si>
  <si>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</si>
  <si>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</si>
  <si>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</si>
  <si>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Tubulacao em PVC rigido com junta elastica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</si>
  <si>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</si>
  <si>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</si>
  <si>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</si>
  <si>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</si>
  <si>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</si>
  <si>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</si>
  <si>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</si>
  <si>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</si>
  <si>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</si>
  <si>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</si>
  <si>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</si>
  <si>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</si>
  <si>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</si>
  <si>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Tubulacao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</si>
  <si>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</si>
  <si>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</si>
  <si>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</si>
  <si>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</si>
  <si>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</si>
  <si>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</si>
  <si>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</si>
  <si>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</si>
  <si>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</si>
  <si>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</si>
  <si>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</si>
  <si>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</si>
  <si>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</si>
  <si>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</si>
  <si>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</si>
  <si>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</si>
  <si>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</si>
  <si>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</si>
  <si>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</si>
  <si>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</si>
  <si>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</si>
  <si>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Tubulacao em aco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</si>
  <si>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</si>
  <si>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</si>
  <si>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</si>
  <si>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</si>
  <si>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</si>
  <si>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</si>
  <si>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</si>
  <si>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</si>
  <si>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</si>
  <si>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</si>
  <si>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</si>
  <si>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</si>
  <si>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</si>
  <si>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</si>
  <si>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</si>
  <si>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</si>
  <si>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</si>
  <si>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</si>
  <si>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</si>
  <si>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</si>
  <si>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</si>
  <si>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Conexoes e acessorios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</si>
  <si>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</si>
  <si>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</si>
  <si>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</si>
  <si>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</si>
  <si>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</si>
  <si>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</si>
  <si>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</si>
  <si>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</si>
  <si>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</si>
  <si>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</si>
  <si>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</si>
  <si>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</si>
  <si>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</si>
  <si>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</si>
  <si>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</si>
  <si>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</si>
  <si>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</si>
  <si>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</si>
  <si>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</si>
  <si>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</si>
  <si>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</si>
  <si>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</si>
  <si>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</si>
  <si>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</si>
  <si>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</si>
  <si>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</si>
  <si>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</si>
  <si>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</si>
  <si>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</si>
  <si>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</si>
  <si>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</si>
  <si>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</si>
  <si>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</si>
  <si>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</si>
  <si>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</si>
  <si>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</si>
  <si>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</si>
  <si>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</si>
  <si>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</si>
  <si>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</si>
  <si>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</si>
  <si>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</si>
  <si>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</si>
  <si>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</si>
  <si>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</si>
  <si>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</si>
  <si>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</si>
  <si>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</si>
  <si>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</si>
  <si>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</si>
  <si>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</si>
  <si>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</si>
  <si>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</si>
  <si>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</si>
  <si>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</si>
  <si>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</si>
  <si>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</si>
  <si>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</si>
  <si>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</si>
  <si>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</si>
  <si>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</si>
  <si>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</si>
  <si>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</si>
  <si>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Tubulacao em cobre para agua quente, gas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</si>
  <si>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</si>
  <si>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</si>
  <si>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</si>
  <si>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</si>
  <si>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</si>
  <si>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</si>
  <si>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</si>
  <si>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</si>
  <si>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</si>
  <si>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</si>
  <si>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</si>
  <si>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</si>
  <si>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</si>
  <si>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</si>
  <si>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</si>
  <si>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</si>
  <si>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</si>
  <si>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</si>
  <si>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</si>
  <si>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</si>
  <si>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</si>
  <si>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</si>
  <si>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</si>
  <si>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</si>
  <si>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</si>
  <si>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</si>
  <si>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</si>
  <si>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</si>
  <si>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</si>
  <si>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</si>
  <si>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</si>
  <si>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Tubulacao em concreto para rede de aguas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</si>
  <si>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</si>
  <si>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</si>
  <si>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</si>
  <si>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</si>
  <si>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</si>
  <si>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</si>
  <si>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</si>
  <si>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</si>
  <si>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</si>
  <si>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</si>
  <si>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</si>
  <si>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</si>
  <si>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</si>
  <si>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</si>
  <si>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</si>
  <si>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</si>
  <si>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</si>
  <si>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</si>
  <si>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</si>
  <si>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</si>
  <si>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</si>
  <si>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</si>
  <si>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</si>
  <si>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</si>
  <si>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</si>
  <si>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</si>
  <si>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</si>
  <si>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</si>
  <si>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</si>
  <si>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</si>
  <si>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</si>
  <si>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</si>
  <si>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</si>
  <si>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</si>
  <si>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</si>
  <si>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</si>
  <si>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</si>
  <si>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</si>
  <si>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</si>
  <si>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</si>
  <si>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</si>
  <si>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</si>
  <si>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</si>
  <si>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</si>
  <si>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</si>
  <si>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</si>
  <si>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</si>
  <si>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</si>
  <si>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</si>
  <si>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</si>
  <si>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</si>
  <si>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</si>
  <si>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</si>
  <si>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</si>
  <si>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</si>
  <si>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</si>
  <si>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</si>
  <si>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Tubulacao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</si>
  <si>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</si>
  <si>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</si>
  <si>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</si>
  <si>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</si>
  <si>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</si>
  <si>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</si>
  <si>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</si>
  <si>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</si>
  <si>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</si>
  <si>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</si>
  <si>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</si>
  <si>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</si>
  <si>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</si>
  <si>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</si>
  <si>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</si>
  <si>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</si>
  <si>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</si>
  <si>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</si>
  <si>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</si>
  <si>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</si>
  <si>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</si>
  <si>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</si>
  <si>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</si>
  <si>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</si>
  <si>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</si>
  <si>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</si>
  <si>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</si>
  <si>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Tubulacao em ferro ductil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</si>
  <si>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</si>
  <si>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</si>
  <si>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</si>
  <si>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</si>
  <si>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</si>
  <si>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</si>
  <si>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</si>
  <si>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</si>
  <si>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</si>
  <si>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</si>
  <si>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</si>
  <si>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</si>
  <si>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</si>
  <si>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</si>
  <si>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</si>
  <si>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</si>
  <si>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</si>
  <si>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</si>
  <si>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</si>
  <si>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</si>
  <si>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</si>
  <si>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</si>
  <si>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</si>
  <si>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</si>
  <si>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</si>
  <si>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Tubulacao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</si>
  <si>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</si>
  <si>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</si>
  <si>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</si>
  <si>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</si>
  <si>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</si>
  <si>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</si>
  <si>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</si>
  <si>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Tubulacao flangeada em ferro ductil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</si>
  <si>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</si>
  <si>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</si>
  <si>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</si>
  <si>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</si>
  <si>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</si>
  <si>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</si>
  <si>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</si>
  <si>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</si>
  <si>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</si>
  <si>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</si>
  <si>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</si>
  <si>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</si>
  <si>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</si>
  <si>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</si>
  <si>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</si>
  <si>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</si>
  <si>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</si>
  <si>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</si>
  <si>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</si>
  <si>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</si>
  <si>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</si>
  <si>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</si>
  <si>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</si>
  <si>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</si>
  <si>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</si>
  <si>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</si>
  <si>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</si>
  <si>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</si>
  <si>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</si>
  <si>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</si>
  <si>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</si>
  <si>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</si>
  <si>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</si>
  <si>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</si>
  <si>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</si>
  <si>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</si>
  <si>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</si>
  <si>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</si>
  <si>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</si>
  <si>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</si>
  <si>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</si>
  <si>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</si>
  <si>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</si>
  <si>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</si>
  <si>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</si>
  <si>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Tubulacao flangeada em ferro ductil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</si>
  <si>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</si>
  <si>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</si>
  <si>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</si>
  <si>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</si>
  <si>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</si>
  <si>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</si>
  <si>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</si>
  <si>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</si>
  <si>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</si>
  <si>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</si>
  <si>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</si>
  <si>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</si>
  <si>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</si>
  <si>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</si>
  <si>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</si>
  <si>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</si>
  <si>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</si>
  <si>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</si>
  <si>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</si>
  <si>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conservacoes e complementos - GRUPO 46</t>
  </si>
  <si>
    <t>46.20.010</t>
  </si>
  <si>
    <t>Assentamento de tubo de concreto com diâmetro até 600 mm</t>
  </si>
  <si>
    <t>46.20.020</t>
  </si>
  <si>
    <t>Assentamento de tubo de concreto com diâmetro de 700 até 1500 mm</t>
  </si>
  <si>
    <t>46.21</t>
  </si>
  <si>
    <t>Tubulacao em aco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</si>
  <si>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</si>
  <si>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</si>
  <si>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</si>
  <si>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</si>
  <si>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</si>
  <si>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</si>
  <si>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</si>
  <si>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</si>
  <si>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</si>
  <si>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</si>
  <si>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</si>
  <si>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</si>
  <si>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</si>
  <si>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</si>
  <si>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</si>
  <si>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</si>
  <si>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</si>
  <si>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</si>
  <si>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</si>
  <si>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</si>
  <si>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</si>
  <si>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</si>
  <si>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</si>
  <si>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</si>
  <si>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</si>
  <si>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</si>
  <si>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</si>
  <si>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Tubulacao em concreto para rede de esgoto sanitario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</si>
  <si>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</si>
  <si>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</si>
  <si>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</si>
  <si>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</si>
  <si>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</si>
  <si>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</si>
  <si>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</si>
  <si>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</si>
  <si>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</si>
  <si>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</si>
  <si>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</si>
  <si>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</si>
  <si>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</si>
  <si>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</si>
  <si>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</si>
  <si>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</si>
  <si>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46.25</t>
  </si>
  <si>
    <t>Tubulação em CPVC</t>
  </si>
  <si>
    <t>46.25.050</t>
  </si>
  <si>
    <t>Condutor em PVC 88mm, inclusive conexões - AP</t>
  </si>
  <si>
    <t>46.26</t>
  </si>
  <si>
    <t>Tubulacao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</si>
  <si>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</si>
  <si>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</si>
  <si>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</si>
  <si>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</si>
  <si>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</si>
  <si>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</si>
  <si>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</si>
  <si>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</si>
  <si>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</si>
  <si>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</si>
  <si>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</si>
  <si>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</si>
  <si>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</si>
  <si>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</si>
  <si>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</si>
  <si>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</si>
  <si>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</si>
  <si>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</si>
  <si>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</si>
  <si>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</si>
  <si>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</si>
  <si>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</si>
  <si>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</si>
  <si>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</si>
  <si>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</si>
  <si>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</si>
  <si>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</si>
  <si>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</si>
  <si>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</si>
  <si>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</si>
  <si>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</si>
  <si>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</si>
  <si>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</si>
  <si>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</si>
  <si>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</si>
  <si>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</si>
  <si>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</si>
  <si>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</si>
  <si>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</si>
  <si>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</si>
  <si>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</si>
  <si>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</si>
  <si>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</si>
  <si>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</si>
  <si>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</si>
  <si>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</si>
  <si>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</si>
  <si>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</si>
  <si>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</si>
  <si>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</si>
  <si>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</si>
  <si>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</si>
  <si>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</si>
  <si>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</si>
  <si>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</si>
  <si>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</si>
  <si>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</si>
  <si>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</si>
  <si>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</si>
  <si>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</si>
  <si>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</si>
  <si>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</si>
  <si>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</si>
  <si>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</si>
  <si>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</si>
  <si>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</si>
  <si>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</si>
  <si>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</si>
  <si>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</si>
  <si>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</si>
  <si>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</si>
  <si>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</si>
  <si>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</si>
  <si>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</si>
  <si>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</si>
  <si>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</si>
  <si>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</si>
  <si>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</si>
  <si>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</si>
  <si>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</si>
  <si>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</si>
  <si>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</si>
  <si>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</si>
  <si>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</si>
  <si>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</si>
  <si>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</si>
  <si>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46.26.634</t>
  </si>
  <si>
    <t>Redução excêntrica em ferro fundido, predial SMU, DN= 150 x 125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</si>
  <si>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</si>
  <si>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</si>
  <si>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</si>
  <si>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</si>
  <si>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</si>
  <si>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</si>
  <si>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</si>
  <si>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</si>
  <si>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</si>
  <si>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</si>
  <si>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</si>
  <si>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</si>
  <si>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</si>
  <si>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</si>
  <si>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</si>
  <si>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</si>
  <si>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</si>
  <si>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</si>
  <si>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</si>
  <si>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</si>
  <si>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</si>
  <si>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</si>
  <si>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46.26.825</t>
  </si>
  <si>
    <t>Abraçadeira dentada para travamento em aço inoxidável, com parafuso de aço zincado, para tubo em ferro fundido predial SMU, DN= 125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</si>
  <si>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</si>
  <si>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</si>
  <si>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</si>
  <si>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</si>
  <si>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</si>
  <si>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</si>
  <si>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</si>
  <si>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</si>
  <si>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</si>
  <si>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</si>
  <si>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</si>
  <si>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</si>
  <si>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</si>
  <si>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</si>
  <si>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</si>
  <si>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Tubulacao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</si>
  <si>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</si>
  <si>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</si>
  <si>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</si>
  <si>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</si>
  <si>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</si>
  <si>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</si>
  <si>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</si>
  <si>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</si>
  <si>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</si>
  <si>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</si>
  <si>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</si>
  <si>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</si>
  <si>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</si>
  <si>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</si>
  <si>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</si>
  <si>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Tubulacao em cobre rigido,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</si>
  <si>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</si>
  <si>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</si>
  <si>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</si>
  <si>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</si>
  <si>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</si>
  <si>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</si>
  <si>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</si>
  <si>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</si>
  <si>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</si>
  <si>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</si>
  <si>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</si>
  <si>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</si>
  <si>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</si>
  <si>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</si>
  <si>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</si>
  <si>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</si>
  <si>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</si>
  <si>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</si>
  <si>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</si>
  <si>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</si>
  <si>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</si>
  <si>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</si>
  <si>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</si>
  <si>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Tubulacao em PP - aguas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</si>
  <si>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</si>
  <si>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</si>
  <si>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</si>
  <si>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</si>
  <si>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</si>
  <si>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</si>
  <si>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</si>
  <si>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</si>
  <si>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</si>
  <si>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</si>
  <si>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</si>
  <si>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</si>
  <si>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</si>
  <si>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</si>
  <si>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</si>
  <si>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</si>
  <si>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</si>
  <si>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</si>
  <si>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</si>
  <si>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</si>
  <si>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</si>
  <si>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</si>
  <si>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</si>
  <si>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</si>
  <si>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</si>
  <si>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</si>
  <si>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</si>
  <si>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</si>
  <si>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</si>
  <si>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</si>
  <si>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</si>
  <si>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</si>
  <si>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</si>
  <si>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</si>
  <si>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</si>
  <si>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</si>
  <si>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</si>
  <si>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</si>
  <si>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</si>
  <si>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</si>
  <si>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</si>
  <si>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</si>
  <si>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</si>
  <si>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</si>
  <si>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</si>
  <si>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</si>
  <si>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</si>
  <si>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</si>
  <si>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</si>
  <si>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</si>
  <si>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</si>
  <si>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</si>
  <si>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</si>
  <si>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</si>
  <si>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</si>
  <si>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</si>
  <si>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</si>
  <si>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</si>
  <si>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</si>
  <si>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</si>
  <si>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</si>
  <si>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</si>
  <si>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</si>
  <si>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</si>
  <si>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</si>
  <si>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</si>
  <si>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</si>
  <si>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</si>
  <si>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</si>
  <si>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</si>
  <si>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</si>
  <si>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</si>
  <si>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</si>
  <si>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</si>
  <si>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</si>
  <si>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</si>
  <si>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</si>
  <si>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VALVULAS E APARELHOS DE MEDICAO E CONTROLE PARA LIQUIDOS E GASES</t>
  </si>
  <si>
    <t>47.01</t>
  </si>
  <si>
    <t>Registro e / ou valvula em latao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</si>
  <si>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</si>
  <si>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</si>
  <si>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</si>
  <si>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</si>
  <si>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</si>
  <si>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</si>
  <si>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</si>
  <si>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</si>
  <si>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</si>
  <si>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</si>
  <si>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</si>
  <si>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</si>
  <si>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</si>
  <si>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</si>
  <si>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</si>
  <si>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</si>
  <si>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</si>
  <si>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</si>
  <si>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</si>
  <si>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</si>
  <si>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</si>
  <si>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</si>
  <si>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</si>
  <si>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</si>
  <si>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</si>
  <si>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</si>
  <si>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</si>
  <si>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</si>
  <si>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</si>
  <si>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</si>
  <si>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</si>
  <si>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</si>
  <si>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</si>
  <si>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Registro e / ou valvula em latao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</si>
  <si>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</si>
  <si>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</si>
  <si>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</si>
  <si>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</si>
  <si>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</si>
  <si>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</si>
  <si>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</si>
  <si>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</si>
  <si>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</si>
  <si>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</si>
  <si>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</si>
  <si>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</si>
  <si>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</si>
  <si>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</si>
  <si>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</si>
  <si>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</si>
  <si>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</si>
  <si>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</si>
  <si>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</si>
  <si>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Valvula de descarga ou para acionamento de metais sanitarios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</si>
  <si>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</si>
  <si>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</si>
  <si>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</si>
  <si>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</si>
  <si>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</si>
  <si>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</si>
  <si>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</si>
  <si>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</si>
  <si>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</si>
  <si>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</si>
  <si>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</si>
  <si>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</si>
  <si>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</si>
  <si>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</si>
  <si>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</si>
  <si>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</si>
  <si>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</si>
  <si>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</si>
  <si>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</si>
  <si>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</si>
  <si>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</si>
  <si>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valvula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</si>
  <si>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</si>
  <si>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</si>
  <si>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</si>
  <si>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</si>
  <si>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</si>
  <si>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</si>
  <si>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</si>
  <si>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</si>
  <si>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</si>
  <si>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</si>
  <si>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</si>
  <si>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</si>
  <si>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</si>
  <si>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</si>
  <si>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</si>
  <si>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</si>
  <si>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</si>
  <si>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</si>
  <si>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</si>
  <si>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</si>
  <si>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</si>
  <si>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</si>
  <si>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</si>
  <si>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</si>
  <si>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</si>
  <si>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</si>
  <si>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</si>
  <si>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</si>
  <si>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</si>
  <si>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</si>
  <si>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</si>
  <si>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</si>
  <si>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</si>
  <si>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</si>
  <si>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</si>
  <si>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</si>
  <si>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</si>
  <si>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</si>
  <si>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</si>
  <si>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</si>
  <si>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</si>
  <si>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</si>
  <si>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</si>
  <si>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</si>
  <si>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</si>
  <si>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</si>
  <si>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</si>
  <si>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</si>
  <si>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</si>
  <si>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</si>
  <si>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</si>
  <si>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</si>
  <si>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</si>
  <si>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</si>
  <si>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</si>
  <si>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</si>
  <si>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</si>
  <si>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</si>
  <si>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</si>
  <si>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</si>
  <si>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</si>
  <si>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</si>
  <si>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</si>
  <si>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</si>
  <si>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</si>
  <si>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</si>
  <si>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</si>
  <si>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</si>
  <si>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</si>
  <si>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</si>
  <si>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</si>
  <si>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</si>
  <si>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</si>
  <si>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</si>
  <si>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</si>
  <si>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</si>
  <si>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</si>
  <si>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</si>
  <si>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</si>
  <si>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</si>
  <si>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</si>
  <si>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</si>
  <si>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</si>
  <si>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</si>
  <si>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</si>
  <si>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</si>
  <si>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</si>
  <si>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</si>
  <si>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</si>
  <si>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</si>
  <si>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</si>
  <si>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valvula em ferro fundido</t>
  </si>
  <si>
    <t>47.06.030</t>
  </si>
  <si>
    <t>Válvula de gaveta em ferro fundido, haste ascendente com flange, classe 125 libras, DN= 2´</t>
  </si>
  <si>
    <t>47.06.040</t>
  </si>
  <si>
    <t>Válvula de retenção de pé com crivo em ferro fundido, flangeada, DN= 6´</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</si>
  <si>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</si>
  <si>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</si>
  <si>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</si>
  <si>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</si>
  <si>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</si>
  <si>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</si>
  <si>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</si>
  <si>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</si>
  <si>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</si>
  <si>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</si>
  <si>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</si>
  <si>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</si>
  <si>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</si>
  <si>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</si>
  <si>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</si>
  <si>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</si>
  <si>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</si>
  <si>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</si>
  <si>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</si>
  <si>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</si>
  <si>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</si>
  <si>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</si>
  <si>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</si>
  <si>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</si>
  <si>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</si>
  <si>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</si>
  <si>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</si>
  <si>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</si>
  <si>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</si>
  <si>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valvula em aco carbono fundido</t>
  </si>
  <si>
    <t>47.07.010</t>
  </si>
  <si>
    <t>Válvula de esfera em aço carbono fundido, passagem plena, extremidades rosqueáveis, classe 300 libras para vapor e classe 600 libras para água, óleo e gás, DN= 1/2"</t>
  </si>
  <si>
    <t>47.07.020</t>
  </si>
  <si>
    <t>Válvula de esfera em aço carbono fundido, passagem plena, extremidades rosqueáveis, classe 300 libras para vapor e classe 600 libras para água, óleo e gás, DN= 3/4"</t>
  </si>
  <si>
    <t>47.07.030</t>
  </si>
  <si>
    <t>Válvula de esfera em aço carbono fundido, passagem plena, extremidades rosqueáveis, classe 300 libras para vapor e classe 600 libras para água, óleo e gás, DN= 1"</t>
  </si>
  <si>
    <t>47.07.031</t>
  </si>
  <si>
    <t>Válvula de esfera em aço carbono fundido, passagem plena, extremidades rosqueáveis, classe 300 libras para vapor e classe 600 libras para água, óleo e gás, DN= 1.1/4"</t>
  </si>
  <si>
    <t>47.07.090</t>
  </si>
  <si>
    <t>Válvula de esfera em aço carbono fundido, passagem plena, extremidades rosqueáveis, classe 300 libras para vapor saturado, DN= 2"</t>
  </si>
  <si>
    <t>47.09</t>
  </si>
  <si>
    <t>Registro e / ou valvula em aco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</si>
  <si>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</si>
  <si>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</si>
  <si>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</si>
  <si>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</si>
  <si>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</si>
  <si>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</si>
  <si>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</si>
  <si>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</si>
  <si>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</si>
  <si>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valvula em aco inoxidavel forjado</t>
  </si>
  <si>
    <t>47.10.010</t>
  </si>
  <si>
    <t>Purgador termodinâmico com filtro incorporado, em aço inoxidável forjado, pressão de 0,25 a 42 kg/cm², temperatura até 425°C, DN= 1/2´</t>
  </si>
  <si>
    <t>47.11</t>
  </si>
  <si>
    <t>Aparelho de medicao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</si>
  <si>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</si>
  <si>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</si>
  <si>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</si>
  <si>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</si>
  <si>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</si>
  <si>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</si>
  <si>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</si>
  <si>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</si>
  <si>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</si>
  <si>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valvula em ferro ductil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</si>
  <si>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</si>
  <si>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</si>
  <si>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</si>
  <si>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</si>
  <si>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</si>
  <si>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</si>
  <si>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</si>
  <si>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</si>
  <si>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</si>
  <si>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</si>
  <si>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</si>
  <si>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</si>
  <si>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</si>
  <si>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</si>
  <si>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</si>
  <si>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</si>
  <si>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</si>
  <si>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</si>
  <si>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</si>
  <si>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</si>
  <si>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</si>
  <si>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valvula em PVC rigido ou ABS</t>
  </si>
  <si>
    <t>47.14.020</t>
  </si>
  <si>
    <t>Registro de pressão em PVC rígido, soldável, DN= 25mm (3/4´)</t>
  </si>
  <si>
    <t>47.14.200</t>
  </si>
  <si>
    <t>Registro regulador de vazão para torneira, misturador e bidê, em ABS com canopla, DN= 1/2´</t>
  </si>
  <si>
    <t>47.20</t>
  </si>
  <si>
    <t>Reparos, conservacoes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</si>
  <si>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</si>
  <si>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</si>
  <si>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</si>
  <si>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</si>
  <si>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</si>
  <si>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</si>
  <si>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</si>
  <si>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</si>
  <si>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</si>
  <si>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</si>
  <si>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</si>
  <si>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</si>
  <si>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</si>
  <si>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</si>
  <si>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</si>
  <si>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</si>
  <si>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</si>
  <si>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</si>
  <si>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</si>
  <si>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</si>
  <si>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</si>
  <si>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</si>
  <si>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</si>
  <si>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</si>
  <si>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</si>
  <si>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RESERVATORIO E TANQUE PARA LIQUIDOS E GASES</t>
  </si>
  <si>
    <t>48.02</t>
  </si>
  <si>
    <t>Reservatorio em material sintetico</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</si>
  <si>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</si>
  <si>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</si>
  <si>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</si>
  <si>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</si>
  <si>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</si>
  <si>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</si>
  <si>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</si>
  <si>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</si>
  <si>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</si>
  <si>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</si>
  <si>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</si>
  <si>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</si>
  <si>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</si>
  <si>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</si>
  <si>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</si>
  <si>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</si>
  <si>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</si>
  <si>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</si>
  <si>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</si>
  <si>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</si>
  <si>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</si>
  <si>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Reservatorio metalico</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</si>
  <si>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</si>
  <si>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</si>
  <si>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</si>
  <si>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</si>
  <si>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</si>
  <si>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</si>
  <si>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</si>
  <si>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Reservatorio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</si>
  <si>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</si>
  <si>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</si>
  <si>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</si>
  <si>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</si>
  <si>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</si>
  <si>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</si>
  <si>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</si>
  <si>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</si>
  <si>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</si>
  <si>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</si>
  <si>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</si>
  <si>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</si>
  <si>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</si>
  <si>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</si>
  <si>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</si>
  <si>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</si>
  <si>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</si>
  <si>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</si>
  <si>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</si>
  <si>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</si>
  <si>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</si>
  <si>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conservacoes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</si>
  <si>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</si>
  <si>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</si>
  <si>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</si>
  <si>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</si>
  <si>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</si>
  <si>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</si>
  <si>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</si>
  <si>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ACESSORIO HIDRAULICO</t>
  </si>
  <si>
    <t>49.01</t>
  </si>
  <si>
    <t>Caixas sifonadas de PVC rigido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</si>
  <si>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</si>
  <si>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</si>
  <si>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</si>
  <si>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</si>
  <si>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</si>
  <si>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</si>
  <si>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</si>
  <si>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</si>
  <si>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</si>
  <si>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</si>
  <si>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</si>
  <si>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</si>
  <si>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</si>
  <si>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</si>
  <si>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</si>
  <si>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</si>
  <si>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49.03.022</t>
  </si>
  <si>
    <t>Caixa de gordura premoldada com tampa - capacidade 18 litros</t>
  </si>
  <si>
    <t>49.03.036</t>
  </si>
  <si>
    <t>Caixa de gordura em PVC com tampa reforçada - capacidade 19 litros</t>
  </si>
  <si>
    <t>49.04</t>
  </si>
  <si>
    <t>Ralo em PVC rigido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</si>
  <si>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</si>
  <si>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</si>
  <si>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</si>
  <si>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</si>
  <si>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</si>
  <si>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</si>
  <si>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</si>
  <si>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</si>
  <si>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</si>
  <si>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</si>
  <si>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</si>
  <si>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</si>
  <si>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</si>
  <si>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</si>
  <si>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</si>
  <si>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</si>
  <si>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</si>
  <si>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</si>
  <si>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</si>
  <si>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</si>
  <si>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</si>
  <si>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</si>
  <si>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</si>
  <si>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</si>
  <si>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</si>
  <si>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</si>
  <si>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</si>
  <si>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</si>
  <si>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49.06.194</t>
  </si>
  <si>
    <t>Grelha em aço inoxidável com fecho rotativo, DN= 100mm</t>
  </si>
  <si>
    <t>49.06.196</t>
  </si>
  <si>
    <t>Grelha em aço inoxidável com fecho rotativo, DN= 150mm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</si>
  <si>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</si>
  <si>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</si>
  <si>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</si>
  <si>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</si>
  <si>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</si>
  <si>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</si>
  <si>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</si>
  <si>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300 (ruptura &gt; 300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</si>
  <si>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</si>
  <si>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</si>
  <si>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</si>
  <si>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</si>
  <si>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</si>
  <si>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</si>
  <si>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</si>
  <si>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</si>
  <si>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</si>
  <si>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</si>
  <si>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</si>
  <si>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</si>
  <si>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49.06.486</t>
  </si>
  <si>
    <t>Tampão em ferro fundido com tampa articulada, de 900 mm, classe D 400 (ruptura &gt; 400kN</t>
  </si>
  <si>
    <t>49.06.550</t>
  </si>
  <si>
    <t>Grelha com calha e cesto coletor para piso em aço inoxidável, largura de 15 cm</t>
  </si>
  <si>
    <t>49.06.560</t>
  </si>
  <si>
    <t>Grelha com calha e cesto coletor para piso em aço inoxidável, largura de 20 cm</t>
  </si>
  <si>
    <t>49.08</t>
  </si>
  <si>
    <t>Caixa de passagem e inspecao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</si>
  <si>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</si>
  <si>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</si>
  <si>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</si>
  <si>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</si>
  <si>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</si>
  <si>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</si>
  <si>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</si>
  <si>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</si>
  <si>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</si>
  <si>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</si>
  <si>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</si>
  <si>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Poco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</si>
  <si>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</si>
  <si>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</si>
  <si>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</si>
  <si>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</si>
  <si>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</si>
  <si>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</si>
  <si>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</si>
  <si>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</si>
  <si>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</si>
  <si>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</si>
  <si>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</si>
  <si>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</si>
  <si>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</si>
  <si>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</si>
  <si>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</si>
  <si>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anaerobio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</si>
  <si>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</si>
  <si>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</si>
  <si>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</si>
  <si>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</si>
  <si>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</si>
  <si>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</si>
  <si>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</si>
  <si>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</si>
  <si>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</si>
  <si>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septica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</si>
  <si>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</si>
  <si>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</si>
  <si>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</si>
  <si>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</si>
  <si>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</si>
  <si>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</si>
  <si>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</si>
  <si>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</si>
  <si>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</si>
  <si>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</si>
  <si>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</si>
  <si>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pre-moldados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</si>
  <si>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</si>
  <si>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</si>
  <si>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</si>
  <si>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</si>
  <si>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</si>
  <si>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</si>
  <si>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</si>
  <si>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</si>
  <si>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</si>
  <si>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</si>
  <si>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</si>
  <si>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</si>
  <si>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</si>
  <si>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Acessorios hidraulicos para agua de reuso</t>
  </si>
  <si>
    <t>49.16.050</t>
  </si>
  <si>
    <t>Realimentador automático, DN= 1´</t>
  </si>
  <si>
    <t>49.16.051</t>
  </si>
  <si>
    <t>Sifão ladrão em polietileno para extravasão, diâmetro de 100mm</t>
  </si>
  <si>
    <t>50</t>
  </si>
  <si>
    <t>DETECCAO, COMBATE E PREVENCAO A INCÊNDIO</t>
  </si>
  <si>
    <t>50.01</t>
  </si>
  <si>
    <t>Hidrantes e acessorios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</si>
  <si>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</si>
  <si>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</si>
  <si>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</si>
  <si>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</si>
  <si>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</si>
  <si>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</si>
  <si>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</si>
  <si>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</si>
  <si>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</si>
  <si>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</si>
  <si>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</si>
  <si>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</si>
  <si>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</si>
  <si>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</si>
  <si>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</si>
  <si>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</si>
  <si>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</si>
  <si>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</si>
  <si>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</si>
  <si>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</si>
  <si>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</si>
  <si>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</si>
  <si>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</si>
  <si>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</si>
  <si>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</si>
  <si>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</si>
  <si>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</si>
  <si>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</si>
  <si>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</si>
  <si>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</si>
  <si>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</si>
  <si>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</si>
  <si>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</si>
  <si>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</si>
  <si>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</si>
  <si>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valvula controladora</t>
  </si>
  <si>
    <t>50.02.020</t>
  </si>
  <si>
    <t>Bico de sprinkler tipo pendente com rompimento da ampola a 68°C</t>
  </si>
  <si>
    <t>50.02.050</t>
  </si>
  <si>
    <t>Alarme hidráulico tipo gongo</t>
  </si>
  <si>
    <t>50.02.060</t>
  </si>
  <si>
    <t>Bico de sprinkler tipo upright com rompimento da ampola a 68ºC</t>
  </si>
  <si>
    <t>50.02.080</t>
  </si>
  <si>
    <t>Válvula de governo completa com alarme VGA, corpo em ferro fundido, extremidades flangeadas e DN = 6´</t>
  </si>
  <si>
    <t>50.05</t>
  </si>
  <si>
    <t>Iluminacao e sinalizacao de emergencia</t>
  </si>
  <si>
    <t>50.05.022</t>
  </si>
  <si>
    <t>Destravador magnético (eletroímã) para porta corta-fogo de 24 Vcc</t>
  </si>
  <si>
    <t>50.05.060</t>
  </si>
  <si>
    <t>Central de iluminação de emergência, completa, para até 6.000 W</t>
  </si>
  <si>
    <t>50.05.072</t>
  </si>
  <si>
    <t>Luminária de emergência LED de sobrepor, para teto ou parede, autonomia mínima 2 horas</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</si>
  <si>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</si>
  <si>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</si>
  <si>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</si>
  <si>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</si>
  <si>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</si>
  <si>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</si>
  <si>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</si>
  <si>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</si>
  <si>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</si>
  <si>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</si>
  <si>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</si>
  <si>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</si>
  <si>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</si>
  <si>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</si>
  <si>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</si>
  <si>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</si>
  <si>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</si>
  <si>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até 3.000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</si>
  <si>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</si>
  <si>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</si>
  <si>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</si>
  <si>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</si>
  <si>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</si>
  <si>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</si>
  <si>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</si>
  <si>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</si>
  <si>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</si>
  <si>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</si>
  <si>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</si>
  <si>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</si>
  <si>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</si>
  <si>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</si>
  <si>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</si>
  <si>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</si>
  <si>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</si>
  <si>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</si>
  <si>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</si>
  <si>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</si>
  <si>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</si>
  <si>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</si>
  <si>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</si>
  <si>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</si>
  <si>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</si>
  <si>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</si>
  <si>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</si>
  <si>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</si>
  <si>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</si>
  <si>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</si>
  <si>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</si>
  <si>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</si>
  <si>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</si>
  <si>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</si>
  <si>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</si>
  <si>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</si>
  <si>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</si>
  <si>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</si>
  <si>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</si>
  <si>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</si>
  <si>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</si>
  <si>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</si>
  <si>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</si>
  <si>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conservacoes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</si>
  <si>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</si>
  <si>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</si>
  <si>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</si>
  <si>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</si>
  <si>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</si>
  <si>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</si>
  <si>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</si>
  <si>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</si>
  <si>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</si>
  <si>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</si>
  <si>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</si>
  <si>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</si>
  <si>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</si>
  <si>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PAVIMENTACAO E PASSEIO</t>
  </si>
  <si>
    <t>54.01</t>
  </si>
  <si>
    <t>Pavimentacao preparo de base</t>
  </si>
  <si>
    <t>54.01.010</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</si>
  <si>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</si>
  <si>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</si>
  <si>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</si>
  <si>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</si>
  <si>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</si>
  <si>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</si>
  <si>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</si>
  <si>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</si>
  <si>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</si>
  <si>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</si>
  <si>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</si>
  <si>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</si>
  <si>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</si>
  <si>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54.01.400</t>
  </si>
  <si>
    <t>Abertura de caixa até 25 cm, inclui escavação, compactação, transporte e preparo do sub-leito</t>
  </si>
  <si>
    <t>54.01.410</t>
  </si>
  <si>
    <t>Varrição de pavimento para recapeamento</t>
  </si>
  <si>
    <t>54.02</t>
  </si>
  <si>
    <t>Pavimentacao com pedrisco e revestimento primario</t>
  </si>
  <si>
    <t>54.02.030</t>
  </si>
  <si>
    <t>Revestimento primário com pedra britada, compactação mínima de 95% do PN</t>
  </si>
  <si>
    <t>54.02.040</t>
  </si>
  <si>
    <t>Camada de areia grossa compactada manualmente com compactador</t>
  </si>
  <si>
    <t>54.03</t>
  </si>
  <si>
    <t>Pavimentacao flexivel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</si>
  <si>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</si>
  <si>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</si>
  <si>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</si>
  <si>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</si>
  <si>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</si>
  <si>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</si>
  <si>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</si>
  <si>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</si>
  <si>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</si>
  <si>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</si>
  <si>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</si>
  <si>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</si>
  <si>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</si>
  <si>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</si>
  <si>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</si>
  <si>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Pavimentacao em paralelepipedos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</si>
  <si>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</si>
  <si>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</si>
  <si>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</si>
  <si>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</si>
  <si>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</si>
  <si>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</si>
  <si>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</si>
  <si>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</si>
  <si>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</si>
  <si>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</si>
  <si>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</si>
  <si>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</si>
  <si>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</si>
  <si>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</si>
  <si>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</si>
  <si>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espessura de 10 cm</t>
  </si>
  <si>
    <t>54.04.392</t>
  </si>
  <si>
    <t>Piso em placa de concreto permeável drenante, cor natural - espessura de 6 cm</t>
  </si>
  <si>
    <t>54.04.393</t>
  </si>
  <si>
    <t>Piso em placa de concreto permeável drenante, cor natural - espessura de 8 cm</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</si>
  <si>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</si>
  <si>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</si>
  <si>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</si>
  <si>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</si>
  <si>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</si>
  <si>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</si>
  <si>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</si>
  <si>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</si>
  <si>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</si>
  <si>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</si>
  <si>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54.06.151</t>
  </si>
  <si>
    <t>Execução de perfil extrusado no local, sem concreto</t>
  </si>
  <si>
    <t>54.06.160</t>
  </si>
  <si>
    <t>Sarjeta ou sarjetão moldado no local, tipo PMSP em concreto com fck 20 MPa</t>
  </si>
  <si>
    <t>54.06.170</t>
  </si>
  <si>
    <t>Sarjeta ou sarjetão moldado no local, tipo PMSP em concreto com fck 25 MPa</t>
  </si>
  <si>
    <t>54.07</t>
  </si>
  <si>
    <t>Calcadas e passeios.</t>
  </si>
  <si>
    <t>54.07.040</t>
  </si>
  <si>
    <t>Passeio em mosaico português</t>
  </si>
  <si>
    <t>54.07.110</t>
  </si>
  <si>
    <t>Piso em ladrilho hidráulico preto, branco e cinza,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</si>
  <si>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</si>
  <si>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</si>
  <si>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</si>
  <si>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</si>
  <si>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</si>
  <si>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</si>
  <si>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</si>
  <si>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</si>
  <si>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54.08</t>
  </si>
  <si>
    <t>Pavimentação rígida</t>
  </si>
  <si>
    <t>54.08.001</t>
  </si>
  <si>
    <t>Nivelamento e regularização de superfície e desempeno mecânico através de régua vibratória de pavimento em concreto</t>
  </si>
  <si>
    <t>54.08.002</t>
  </si>
  <si>
    <t>Texturização de superfície de pavimento em concreto com vassoura</t>
  </si>
  <si>
    <t>54.08.005</t>
  </si>
  <si>
    <t>Agente de cura química, retardador de evaporação, em pavimento de concreto</t>
  </si>
  <si>
    <t>54.08.010</t>
  </si>
  <si>
    <t>Fibra em polipropileno (macrofibra), resistência residual 4,3+-0,3 Mpa</t>
  </si>
  <si>
    <t>54.08.011</t>
  </si>
  <si>
    <t>Fibra polimérica (microfibra anticrack), tenacidade mínima 5cN/dtex</t>
  </si>
  <si>
    <t>54.20</t>
  </si>
  <si>
    <t>Reparos, conservacoes e complementos - GRUPO 54</t>
  </si>
  <si>
    <t>54.20.040</t>
  </si>
  <si>
    <t>Bate-roda em concreto pré-moldado</t>
  </si>
  <si>
    <t>54.20.050</t>
  </si>
  <si>
    <t>Bate rodas / limitador de pneus em resina</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</si>
  <si>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</si>
  <si>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</si>
  <si>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</si>
  <si>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</si>
  <si>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</si>
  <si>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</si>
  <si>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</si>
  <si>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</si>
  <si>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</si>
  <si>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</si>
  <si>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54.20.160</t>
  </si>
  <si>
    <t>Corte para junta de dilatação através de cortadora a gasolina, com serra de disco diamantado segmentado para pavimento de concreto e asfalto</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</si>
  <si>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</si>
  <si>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</si>
  <si>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</si>
  <si>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</si>
  <si>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</si>
  <si>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</si>
  <si>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</si>
  <si>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</si>
  <si>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</si>
  <si>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</si>
  <si>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</si>
  <si>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</si>
  <si>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</si>
  <si>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</si>
  <si>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</si>
  <si>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</si>
  <si>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</si>
  <si>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</si>
  <si>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</si>
  <si>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desinfeccao sanitaria</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</si>
  <si>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</si>
  <si>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</si>
  <si>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</si>
  <si>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</si>
  <si>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</si>
  <si>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</si>
  <si>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</si>
  <si>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</si>
  <si>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</si>
  <si>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</si>
  <si>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</si>
  <si>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</si>
  <si>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</si>
  <si>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Remocao de entulho</t>
  </si>
  <si>
    <t>55.10.030</t>
  </si>
  <si>
    <t>Locação de duto coletor de entulho</t>
  </si>
  <si>
    <t>61</t>
  </si>
  <si>
    <t>CONFORTO MECANICO,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</si>
  <si>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</si>
  <si>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</si>
  <si>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</si>
  <si>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</si>
  <si>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</si>
  <si>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</si>
  <si>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</si>
  <si>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</si>
  <si>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</si>
  <si>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</si>
  <si>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</si>
  <si>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</si>
  <si>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</si>
  <si>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</si>
  <si>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</si>
  <si>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Climatizacao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</si>
  <si>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</si>
  <si>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</si>
  <si>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</si>
  <si>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</si>
  <si>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</si>
  <si>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</si>
  <si>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</si>
  <si>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</si>
  <si>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</si>
  <si>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</si>
  <si>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</si>
  <si>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</si>
  <si>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61.10.101</t>
  </si>
  <si>
    <t>Tratamento de ar (fan-Coil) tipo Air Handling Unit de concepção modular, capacidade de 6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</si>
  <si>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</si>
  <si>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</si>
  <si>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</si>
  <si>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</si>
  <si>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</si>
  <si>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</si>
  <si>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</si>
  <si>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</si>
  <si>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</si>
  <si>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</si>
  <si>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</si>
  <si>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</si>
  <si>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</si>
  <si>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</si>
  <si>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</si>
  <si>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</si>
  <si>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</si>
  <si>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</si>
  <si>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</si>
  <si>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</si>
  <si>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</si>
  <si>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</si>
  <si>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</si>
  <si>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</si>
  <si>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</si>
  <si>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</si>
  <si>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</si>
  <si>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</si>
  <si>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</si>
  <si>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</si>
  <si>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</si>
  <si>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</si>
  <si>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</si>
  <si>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</si>
  <si>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</si>
  <si>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</si>
  <si>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</si>
  <si>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</si>
  <si>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</si>
  <si>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</si>
  <si>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</si>
  <si>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</si>
  <si>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</si>
  <si>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</si>
  <si>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</si>
  <si>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</si>
  <si>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</si>
  <si>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</si>
  <si>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</si>
  <si>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</si>
  <si>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</si>
  <si>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</si>
  <si>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</si>
  <si>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</si>
  <si>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</si>
  <si>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</si>
  <si>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</si>
  <si>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</si>
  <si>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</si>
  <si>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</si>
  <si>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</si>
  <si>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</si>
  <si>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</si>
  <si>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</si>
  <si>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</si>
  <si>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</si>
  <si>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</si>
  <si>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</si>
  <si>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</si>
  <si>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</si>
  <si>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</si>
  <si>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</si>
  <si>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</si>
  <si>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</si>
  <si>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</si>
  <si>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</si>
  <si>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</si>
  <si>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</si>
  <si>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</si>
  <si>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</si>
  <si>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</si>
  <si>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</si>
  <si>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</si>
  <si>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</si>
  <si>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</si>
  <si>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Ventilacao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</si>
  <si>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</si>
  <si>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</si>
  <si>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</si>
  <si>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</si>
  <si>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</si>
  <si>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</si>
  <si>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61.14.051</t>
  </si>
  <si>
    <t>Caixa ventiladora com ventilador centrífugo, vazão 10.000 m³/h, pressão 30 mmCA - 220/380 V / 60Hz</t>
  </si>
  <si>
    <t>61.14.070</t>
  </si>
  <si>
    <t>Caixa ventiladora com ventilador centrífugo, vazão 1.710 m³/h, pressão 35 mmCA - 220/380 V / 60Hz</t>
  </si>
  <si>
    <t>61.14.080</t>
  </si>
  <si>
    <t>Caixa ventiladora com ventilador centrífugo, vazão 1.190 m³/h, pressão 37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</si>
  <si>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</si>
  <si>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</si>
  <si>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</si>
  <si>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</si>
  <si>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</si>
  <si>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</si>
  <si>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</si>
  <si>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</si>
  <si>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</si>
  <si>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</si>
  <si>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</si>
  <si>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</si>
  <si>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</si>
  <si>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</si>
  <si>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</si>
  <si>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a 2 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</si>
  <si>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</si>
  <si>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</si>
  <si>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</si>
  <si>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</si>
  <si>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</si>
  <si>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 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</si>
  <si>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</si>
  <si>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</si>
  <si>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</si>
  <si>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</si>
  <si>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</si>
  <si>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</si>
  <si>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</si>
  <si>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</si>
  <si>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</si>
  <si>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</si>
  <si>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</si>
  <si>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</si>
  <si>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</si>
  <si>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</si>
  <si>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</si>
  <si>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</si>
  <si>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</si>
  <si>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</si>
  <si>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</si>
  <si>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</si>
  <si>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</si>
  <si>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</si>
  <si>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</si>
  <si>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</si>
  <si>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</si>
  <si>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</si>
  <si>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</si>
  <si>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</si>
  <si>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</si>
  <si>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</si>
  <si>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</si>
  <si>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conservacoes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</si>
  <si>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</si>
  <si>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</si>
  <si>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</si>
  <si>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</si>
  <si>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</si>
  <si>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</si>
  <si>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</si>
  <si>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</si>
  <si>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</si>
  <si>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</si>
  <si>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</si>
  <si>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</si>
  <si>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</si>
  <si>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</si>
  <si>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61.20.452</t>
  </si>
  <si>
    <t>Chapéu tipo chinês para duto galvanizado de 35cm</t>
  </si>
  <si>
    <t>62</t>
  </si>
  <si>
    <t>COZINHA, REFEITORIO, LAVANDERIA INDUSTRIAL E EQUIPAMENTOS</t>
  </si>
  <si>
    <t>62.04</t>
  </si>
  <si>
    <t>Mobiliario e acessorios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</si>
  <si>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</si>
  <si>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</si>
  <si>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</si>
  <si>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</si>
  <si>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</si>
  <si>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</si>
  <si>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</si>
  <si>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conservacoes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</si>
  <si>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</si>
  <si>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</si>
  <si>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</si>
  <si>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</si>
  <si>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</si>
  <si>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</si>
  <si>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</si>
  <si>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CONSERVACAO DE MATERIAL PERECIVEL</t>
  </si>
  <si>
    <t>65.01</t>
  </si>
  <si>
    <t>Camara frigorifica para resfriado</t>
  </si>
  <si>
    <t>65.01.210</t>
  </si>
  <si>
    <t>Câmara frigorífica para resfriados</t>
  </si>
  <si>
    <t>65.02</t>
  </si>
  <si>
    <t>Camara frigorifica para congelado</t>
  </si>
  <si>
    <t>65.02.100</t>
  </si>
  <si>
    <t>Câmara frigorífica para congelados</t>
  </si>
  <si>
    <t>66</t>
  </si>
  <si>
    <t>SEGURANCA, VIGILANCIA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</si>
  <si>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</si>
  <si>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</si>
  <si>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</si>
  <si>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</si>
  <si>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</si>
  <si>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</si>
  <si>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</si>
  <si>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</si>
  <si>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</si>
  <si>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</si>
  <si>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</si>
  <si>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</si>
  <si>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</si>
  <si>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</si>
  <si>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</si>
  <si>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</si>
  <si>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</si>
  <si>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</si>
  <si>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</si>
  <si>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seguranca, vigilancia e controle</t>
  </si>
  <si>
    <t>66.08.061</t>
  </si>
  <si>
    <t>Mesa controladora híbrida para até 32 câmeras IPs, com teclado e joystick, compatível com sistema de CFTV, IP ou analógico</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</si>
  <si>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</si>
  <si>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</si>
  <si>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</si>
  <si>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</si>
  <si>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</si>
  <si>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</si>
  <si>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</si>
  <si>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</si>
  <si>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</si>
  <si>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</si>
  <si>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</si>
  <si>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</si>
  <si>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</si>
  <si>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</si>
  <si>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</si>
  <si>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</si>
  <si>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</si>
  <si>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</si>
  <si>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</si>
  <si>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</si>
  <si>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</si>
  <si>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</si>
  <si>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</si>
  <si>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</si>
  <si>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</si>
  <si>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</si>
  <si>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</si>
  <si>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</si>
  <si>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</si>
  <si>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</si>
  <si>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</si>
  <si>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</si>
  <si>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</si>
  <si>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</si>
  <si>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</si>
  <si>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</si>
  <si>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</si>
  <si>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conservacoes e complementos - GRUPO 66</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</si>
  <si>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</si>
  <si>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</si>
  <si>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</si>
  <si>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</si>
  <si>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</si>
  <si>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</si>
  <si>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</si>
  <si>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</si>
  <si>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</si>
  <si>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</si>
  <si>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</si>
  <si>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</si>
  <si>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</si>
  <si>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CAPTACAO, ADUCAO E TRATAMENTO DE AGUA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</si>
  <si>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</si>
  <si>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</si>
  <si>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</si>
  <si>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</si>
  <si>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</si>
  <si>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</si>
  <si>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</si>
  <si>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</si>
  <si>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</si>
  <si>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</si>
  <si>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</si>
  <si>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</si>
  <si>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</si>
  <si>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</si>
  <si>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</si>
  <si>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</si>
  <si>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</si>
  <si>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</si>
  <si>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</si>
  <si>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</si>
  <si>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</si>
  <si>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</si>
  <si>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</si>
  <si>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</si>
  <si>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</si>
  <si>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ELETRIFICACAO,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</si>
  <si>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</si>
  <si>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</si>
  <si>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</si>
  <si>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</si>
  <si>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</si>
  <si>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</si>
  <si>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</si>
  <si>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</si>
  <si>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</si>
  <si>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</si>
  <si>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</si>
  <si>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</si>
  <si>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</si>
  <si>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</si>
  <si>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</si>
  <si>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</si>
  <si>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</si>
  <si>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</si>
  <si>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</si>
  <si>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</si>
  <si>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</si>
  <si>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</si>
  <si>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</si>
  <si>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</si>
  <si>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</si>
  <si>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</si>
  <si>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</si>
  <si>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</si>
  <si>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</si>
  <si>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Estrutura especifica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</si>
  <si>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</si>
  <si>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</si>
  <si>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</si>
  <si>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</si>
  <si>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</si>
  <si>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</si>
  <si>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</si>
  <si>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</si>
  <si>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</si>
  <si>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</si>
  <si>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</si>
  <si>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</si>
  <si>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</si>
  <si>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</si>
  <si>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</si>
  <si>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</si>
  <si>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</si>
  <si>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</si>
  <si>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</si>
  <si>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</si>
  <si>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</si>
  <si>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</si>
  <si>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</si>
  <si>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</si>
  <si>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</si>
  <si>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conservacoes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</si>
  <si>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</si>
  <si>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</si>
  <si>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</si>
  <si>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</si>
  <si>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</si>
  <si>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</si>
  <si>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</si>
  <si>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</si>
  <si>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</si>
  <si>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LOGICA E TRANSMISSAO DE DADOS, EQUIPAMENTOS E SISTEMA</t>
  </si>
  <si>
    <t>69.03</t>
  </si>
  <si>
    <t>Distribuicao e comando, caixas e equipamentos especificos</t>
  </si>
  <si>
    <t>69.03.090</t>
  </si>
  <si>
    <t>Aparelho telefônico multifrequencial, com teclas ´FLASH´, ´HOOK´, ´PAUSE´, ´LND´, ´MODE´</t>
  </si>
  <si>
    <t>69.03.130</t>
  </si>
  <si>
    <t>Caixa subterrânea de entrada de telefonia, tipo R1 (550 x 350 x 550) mm, padrão TELEBRÁS, com tampa</t>
  </si>
  <si>
    <t>69.03.140</t>
  </si>
  <si>
    <t>Caixa subterrânea de entrada de telefonia, tipo R2 (1050 x 550 x 800) mm, padrão TELEBRÁS, com tampa</t>
  </si>
  <si>
    <t>69.03.301</t>
  </si>
  <si>
    <t>Central de Pabx para 2 linhas e 8 ramais</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</si>
  <si>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</si>
  <si>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</si>
  <si>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</si>
  <si>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</si>
  <si>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</si>
  <si>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</si>
  <si>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</si>
  <si>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a 32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</si>
  <si>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</si>
  <si>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</si>
  <si>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</si>
  <si>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</si>
  <si>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</si>
  <si>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Estabilizacao de tensao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</si>
  <si>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</si>
  <si>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</si>
  <si>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</si>
  <si>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</si>
  <si>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</si>
  <si>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</si>
  <si>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</si>
  <si>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</si>
  <si>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</si>
  <si>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</si>
  <si>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</si>
  <si>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</si>
  <si>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</si>
  <si>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</si>
  <si>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</si>
  <si>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</si>
  <si>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</si>
  <si>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</si>
  <si>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</si>
  <si>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</si>
  <si>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</si>
  <si>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</si>
  <si>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</si>
  <si>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</si>
  <si>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</si>
  <si>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</si>
  <si>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</si>
  <si>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</si>
  <si>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</si>
  <si>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</si>
  <si>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</si>
  <si>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</si>
  <si>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</si>
  <si>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</si>
  <si>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</si>
  <si>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</si>
  <si>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</si>
  <si>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</si>
  <si>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</si>
  <si>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</si>
  <si>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</si>
  <si>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</si>
  <si>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</si>
  <si>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informatica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</si>
  <si>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</si>
  <si>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</si>
  <si>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</si>
  <si>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</si>
  <si>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</si>
  <si>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</si>
  <si>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</si>
  <si>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</si>
  <si>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</si>
  <si>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</si>
  <si>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</si>
  <si>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</si>
  <si>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</si>
  <si>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</si>
  <si>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</si>
  <si>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Telecomunicacoes</t>
  </si>
  <si>
    <t>69.10.130</t>
  </si>
  <si>
    <t xml:space="preserve">Amplificador de potência para VHF e CATV-50 dB, frequência 54 a 750 MHz  </t>
  </si>
  <si>
    <t>69.10.152</t>
  </si>
  <si>
    <t>Antena WI-FI dual band access point, bandas simultâneas - 1750Mbps</t>
  </si>
  <si>
    <t>69.20</t>
  </si>
  <si>
    <t>Reparos, conservacoes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</si>
  <si>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</si>
  <si>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</si>
  <si>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</si>
  <si>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</si>
  <si>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</si>
  <si>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</si>
  <si>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</si>
  <si>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</si>
  <si>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</si>
  <si>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</si>
  <si>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</si>
  <si>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</si>
  <si>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</si>
  <si>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</si>
  <si>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</si>
  <si>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</si>
  <si>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</si>
  <si>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</si>
  <si>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</si>
  <si>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</si>
  <si>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</si>
  <si>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</si>
  <si>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</si>
  <si>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</si>
  <si>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</si>
  <si>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</si>
  <si>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</si>
  <si>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</si>
  <si>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</si>
  <si>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</si>
  <si>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</si>
  <si>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</si>
  <si>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</si>
  <si>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</si>
  <si>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</si>
  <si>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</si>
  <si>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</si>
  <si>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</si>
  <si>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</si>
  <si>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</si>
  <si>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</si>
  <si>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</si>
  <si>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</si>
  <si>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</si>
  <si>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</si>
  <si>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</si>
  <si>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</si>
  <si>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</si>
  <si>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70</t>
  </si>
  <si>
    <t>SINALIZACAO VIARIA</t>
  </si>
  <si>
    <t>70.01</t>
  </si>
  <si>
    <t>Dispositivo viario</t>
  </si>
  <si>
    <t>70.01.003</t>
  </si>
  <si>
    <t>Faixa elevada para travessia de pedestres em massa asfáltica - lombofaixa de vias com execução de recapeamento</t>
  </si>
  <si>
    <t>70.01.030</t>
  </si>
  <si>
    <t>Ondulação transversal em massa asfáltica - lombada tipo "A" de vias com execução de recapeamento</t>
  </si>
  <si>
    <t>70.01.031</t>
  </si>
  <si>
    <t>Ondulação transversal em massa asfáltica - lombada tipo "B" de vias com execução de recapeamento</t>
  </si>
  <si>
    <t>70.01.050</t>
  </si>
  <si>
    <t>Defensa semimaleavel simples</t>
  </si>
  <si>
    <t>70.02</t>
  </si>
  <si>
    <t>Sinalizacao horizontal</t>
  </si>
  <si>
    <t>70.02.001</t>
  </si>
  <si>
    <t>Limpeza, pré marcação e pré pintura de solo</t>
  </si>
  <si>
    <t>70.02.010</t>
  </si>
  <si>
    <t>Sinalização horizontal com tinta vinílica ou acrílica</t>
  </si>
  <si>
    <t>70.02.012</t>
  </si>
  <si>
    <t>Sinalização horizontal em laminado elastoplástico retrorefletivo e antiderrapante, para faixas</t>
  </si>
  <si>
    <t>70.02.013</t>
  </si>
  <si>
    <t>Sinalização horizontal em laminado elastoplástico retrorefletivo e antiderrapante, para símbolos e letras</t>
  </si>
  <si>
    <t>70.02.014</t>
  </si>
  <si>
    <t>Sinalização horizontal em massa termoplástica à quente por aspersão, espessura de 1,5 mm, para faixas</t>
  </si>
  <si>
    <t>70.02.016</t>
  </si>
  <si>
    <t>Sinalização horizontal em massa termoplástica à quente por extrusão, espessura de 3,0 mm, para faixas</t>
  </si>
  <si>
    <t>70.02.017</t>
  </si>
  <si>
    <t>Sinalização horizontal em massa termoplástica à quente por extrusão, espessura de 3,0 mm, para legendas</t>
  </si>
  <si>
    <t>70.02.020</t>
  </si>
  <si>
    <t>Sinalização horizontal em plástico a frio manual, para faixas</t>
  </si>
  <si>
    <t>70.02.021</t>
  </si>
  <si>
    <t>Sinalização horizontal em termoplástico de alto relevo</t>
  </si>
  <si>
    <t>70.02.022</t>
  </si>
  <si>
    <t>Sinalização horizontal em tinta a base de resina acrílica emulsionada em água</t>
  </si>
  <si>
    <t>70.03</t>
  </si>
  <si>
    <t>Sinalizacao vertical</t>
  </si>
  <si>
    <t>70.03.001</t>
  </si>
  <si>
    <t>Placa para sinalização viária em chapa de aço, totalmente refletiva com película IA/IA - área até 2,0 m²</t>
  </si>
  <si>
    <t>70.03.003</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</si>
  <si>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</si>
  <si>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</si>
  <si>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</si>
  <si>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</si>
  <si>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</si>
  <si>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</si>
  <si>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</si>
  <si>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</si>
  <si>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</si>
  <si>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</si>
  <si>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</si>
  <si>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</si>
  <si>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</si>
  <si>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</si>
  <si>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</si>
  <si>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70.04.001</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</si>
  <si>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</si>
  <si>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</si>
  <si>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</si>
  <si>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</si>
  <si>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</si>
  <si>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</si>
  <si>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</si>
  <si>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</si>
  <si>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</si>
  <si>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</si>
  <si>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</si>
  <si>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</si>
  <si>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</si>
  <si>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</si>
  <si>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Sinalizacao semaforica e complementar</t>
  </si>
  <si>
    <t>70.05.001</t>
  </si>
  <si>
    <t>Botoeira convencional para pedestre</t>
  </si>
  <si>
    <t>70.05.002</t>
  </si>
  <si>
    <t>Botoeira sonora para deficientes visuais</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</si>
  <si>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</si>
  <si>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</si>
  <si>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</si>
  <si>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</si>
  <si>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</si>
  <si>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</si>
  <si>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</si>
  <si>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Tachas e tachoes</t>
  </si>
  <si>
    <t>70.06.001</t>
  </si>
  <si>
    <t>Segregador (bate-roda) refletivo - resina</t>
  </si>
  <si>
    <t>70.06.011</t>
  </si>
  <si>
    <t>Tacha tipo I bidirecional refletiva</t>
  </si>
  <si>
    <t>70.06.012</t>
  </si>
  <si>
    <t>Tacha tipo I monodirecional refletiva</t>
  </si>
  <si>
    <t>70.06.013</t>
  </si>
  <si>
    <t>Tacha tipo II bidirecional refletiva</t>
  </si>
  <si>
    <t>70.06.014</t>
  </si>
  <si>
    <t>Tacha tipo II monodirecional refletiva</t>
  </si>
  <si>
    <t>70.06.020</t>
  </si>
  <si>
    <t>Tachão tipo I bidirecional refletivo</t>
  </si>
  <si>
    <t>70.06.021</t>
  </si>
  <si>
    <t>Tachão tipo I monodirecional refletivo</t>
  </si>
  <si>
    <t>70.06.031</t>
  </si>
  <si>
    <t>Tacha tipo I bidirecional refletiva - resina</t>
  </si>
  <si>
    <t>70.06.032</t>
  </si>
  <si>
    <t>Tacha tipo I monodirecional refletiva - resina</t>
  </si>
  <si>
    <t>70.06.033</t>
  </si>
  <si>
    <t>Tacha tipo II bidirecional refletiva - resina</t>
  </si>
  <si>
    <t>70.06.034</t>
  </si>
  <si>
    <t>Tacha tipo II monodirecional refletiva - resina</t>
  </si>
  <si>
    <t>70.06.040</t>
  </si>
  <si>
    <t>Tachão tipo I bidirecional refletivo - resina</t>
  </si>
  <si>
    <t>70.06.041</t>
  </si>
  <si>
    <t>Tachão tipo I monodirecional refletivo - resina</t>
  </si>
  <si>
    <t>70.20</t>
  </si>
  <si>
    <t>Dispositivo viário / transporte</t>
  </si>
  <si>
    <t>70.20.001</t>
  </si>
  <si>
    <t>Faixa elevada para travessia de pedestres em massa asfáltica - lombafaixa - conservação de vias sem execução de recapeamento</t>
  </si>
  <si>
    <t>70.20.010</t>
  </si>
  <si>
    <t>Ondulação transversal em massa asfáltica - lombada tipo "A" - conservação de vias urbanas sem execução de recapeamento</t>
  </si>
  <si>
    <t>70.20.011</t>
  </si>
  <si>
    <t>Ondulação transversal em massa asfáltica - lombada tipo "B" - conservação de vias urbanas sem execução de recapeamento</t>
  </si>
  <si>
    <t>70.20.020</t>
  </si>
  <si>
    <t>Transporte de equipamentos com caminhão carroceria em rodovia pavimentada</t>
  </si>
  <si>
    <t>70.20.021</t>
  </si>
  <si>
    <t>Equipe para serviços de conservação de pavimentação de vias</t>
  </si>
  <si>
    <t>EQDIA</t>
  </si>
  <si>
    <t>97</t>
  </si>
  <si>
    <t>SINALIZACAO E COMUNICACAO VISUAL</t>
  </si>
  <si>
    <t>97.02</t>
  </si>
  <si>
    <t>Placas, porticos e obeliscos arquitetônicos</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</si>
  <si>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</si>
  <si>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</si>
  <si>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</si>
  <si>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</si>
  <si>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</si>
  <si>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</si>
  <si>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</si>
  <si>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</si>
  <si>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</si>
  <si>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</si>
  <si>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</si>
  <si>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(240x120mm),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</si>
  <si>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</si>
  <si>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</si>
  <si>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</si>
  <si>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</si>
  <si>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</si>
  <si>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</si>
  <si>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</si>
  <si>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</si>
  <si>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</si>
  <si>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</si>
  <si>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</si>
  <si>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</si>
  <si>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97.05</t>
  </si>
  <si>
    <t>Placas, porticos e sinalizacao viaria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</si>
  <si>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</si>
  <si>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</si>
  <si>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</si>
  <si>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</si>
  <si>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</si>
  <si>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</si>
  <si>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</si>
  <si>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</si>
  <si>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98</t>
  </si>
  <si>
    <t>ARQUITETURA DE INTERIORES</t>
  </si>
  <si>
    <t>98.02</t>
  </si>
  <si>
    <t>Mobiliario</t>
  </si>
  <si>
    <t>98.02.210</t>
  </si>
  <si>
    <t>Banco de madeira com encosto e pés em ferro fundido pintado</t>
  </si>
  <si>
    <t>BOLETIM REFERENCIAL DE CUSTOS</t>
  </si>
  <si>
    <t>RELATÓRIO DE INSUMOS</t>
  </si>
  <si>
    <t xml:space="preserve"> Descrição do Insumo</t>
  </si>
  <si>
    <t>Unidade</t>
  </si>
  <si>
    <t>Custo (R$)</t>
  </si>
  <si>
    <t>A.02.000.070107</t>
  </si>
  <si>
    <t>Impressão colorida em papel sulfite A4</t>
  </si>
  <si>
    <t>A.02.000.070108</t>
  </si>
  <si>
    <t>Encadernação espiral até 100 folhas</t>
  </si>
  <si>
    <t>A.03.000.022111</t>
  </si>
  <si>
    <t>A.04.000.098083</t>
  </si>
  <si>
    <t>A.04.000.098084</t>
  </si>
  <si>
    <t>Locação de conjunto de bombeamento a vácuo para rebaixamento de lençol freático, com até 50 ponteiras e potência até 15HP mínimo 30 dias</t>
  </si>
  <si>
    <t>A.04.000.098085</t>
  </si>
  <si>
    <t>Ponteiras filtrantes até 5m de profundidades - instaladas</t>
  </si>
  <si>
    <t>A.05.000.020299</t>
  </si>
  <si>
    <t>A.05.000.020306</t>
  </si>
  <si>
    <t>A.05.000.020307</t>
  </si>
  <si>
    <t>Taxa para descarte em aterro legalizado - tipo telhas cimento amianto</t>
  </si>
  <si>
    <t>A.05.000.020358</t>
  </si>
  <si>
    <t>Remoção de entulho de obra, terra, alvenaria, concreto, argamassa, madeira, papel, plástico, metal, capacidade de 4m³</t>
  </si>
  <si>
    <t>A.05.000.020359</t>
  </si>
  <si>
    <t>Remoção de entulho de obra, material volumoso (mistura de alvenaria, terra, madeira, papel, plástico e metal), capacidade 4 m³</t>
  </si>
  <si>
    <t>A.05.000.020363</t>
  </si>
  <si>
    <t>Transporte de resíduo sólido em aterro, tipo telhas cimento amianto classe D</t>
  </si>
  <si>
    <t>A.05.000.020998</t>
  </si>
  <si>
    <t>Remoção de entulho de obra, material rejeitado (mistura de vegetação, isopor, manta asfáltica, lã de vidro), capacidade 4 m³</t>
  </si>
  <si>
    <t>A.05.000.020999</t>
  </si>
  <si>
    <t>Remoção de entulho de obra, gesso, dry wall, capacidade 4 m³</t>
  </si>
  <si>
    <t>A.05.000.021093</t>
  </si>
  <si>
    <t>A.05.000.027014</t>
  </si>
  <si>
    <t>Locação máquinas de solda MIG/MAC, modelo TRR 3410 marca Bambozzi ou equivalente, (100% ciclo), para arame sólido/tubular 0,8 até 1,6mm, trifásicos, 220/380/440 V</t>
  </si>
  <si>
    <t>UNDIA</t>
  </si>
  <si>
    <t>A.05.000.047592</t>
  </si>
  <si>
    <t>Gerador a diesel carenado 150/136 kVA, variação de + ou - 5%, 380/220 V ou 220/127 V, 85dB a 1,5m, completo; ref. GMG 150 da Heimer ou equivalente</t>
  </si>
  <si>
    <t>A.05.000.066595</t>
  </si>
  <si>
    <t>Locação de bomba submersível monofásica, diâmetro de 2´ ou 3´, potência de 0,5CV até 3CV</t>
  </si>
  <si>
    <t>A.05.000.070104</t>
  </si>
  <si>
    <t>Computador - Processador Intel Core I5 ou superior, 4 GB RAM, HD 320 GB, Placa de rede 10/100 TX Mbps, Intel Graphics, saídas serial/Paralela/USB e periféricos</t>
  </si>
  <si>
    <t>A.05.000.080110</t>
  </si>
  <si>
    <t>Balancim elétrico tipo plataforma de 3 m de comprimento, para transporte vertical, com cabo passante de 60m, com gancho, clips, sapatilhas, ponta de cabo, etc.</t>
  </si>
  <si>
    <t>A.05.000.080359</t>
  </si>
  <si>
    <t>GPS com receptor L1-L2 / RTK com base</t>
  </si>
  <si>
    <t>A.05.000.080373</t>
  </si>
  <si>
    <t>Plataforma articulada elétrica, autopropelida, com altura aproximada de 12,50m e capacidade para 227kg, ref. Z34/22 DC da Genie ou equivalente</t>
  </si>
  <si>
    <t>A.05.000.080374</t>
  </si>
  <si>
    <t>Plataforma articulada à diesel, autopropelida, com altura aproximada de 20m e capacidade para 227kg, ref. 600 AJ da JLG, Z60/34 RT da Genie ou equivalente</t>
  </si>
  <si>
    <t>A.06.000.027013</t>
  </si>
  <si>
    <t>Gás para soldagem tipo MIG, ref. Coogar 215 ou equivalente</t>
  </si>
  <si>
    <t>A.06.000.044680</t>
  </si>
  <si>
    <t>Óleo mineral para disjuntor e transformador</t>
  </si>
  <si>
    <t>A.06.000.068502</t>
  </si>
  <si>
    <t>Cilindro de aço para gás GLP de 45kg com carga</t>
  </si>
  <si>
    <t>A.06.000.068550</t>
  </si>
  <si>
    <t>Cilindro de aço para gás GLP de 13kg com carga</t>
  </si>
  <si>
    <t>A.07.000.020350</t>
  </si>
  <si>
    <t>A.07.000.020459</t>
  </si>
  <si>
    <t>Taxa de mobilização e desmobilização de equipamentos para execução de levantamento topográfico 100km</t>
  </si>
  <si>
    <t>A.07.000.020476</t>
  </si>
  <si>
    <t>A.07.000.020483</t>
  </si>
  <si>
    <t>Sondagem a percussão, inclusive as peças gráficas e relatórios pertinentes mínimo de 30m</t>
  </si>
  <si>
    <t>A.07.000.020484</t>
  </si>
  <si>
    <t>Sondagem rotativa em solo, inclusive as peças gráficas e relatórios pertinentes mínimo 30m</t>
  </si>
  <si>
    <t>A.07.000.020485</t>
  </si>
  <si>
    <t>Sondagem rotativa em rocha, inclusive as peças gráficas e relatórios pertinentes</t>
  </si>
  <si>
    <t>A.07.000.020486</t>
  </si>
  <si>
    <t>Sondagem a trado, inclusive as peças gráficas e relatórios pertinentes (não considerar os ensaios de solo) mínimo 30m</t>
  </si>
  <si>
    <t>A.07.000.020487</t>
  </si>
  <si>
    <t>Sondagem percussão com a utilização de torquímetro, inclusive peças gráficas e relatórios pertinentes mínimo 30m</t>
  </si>
  <si>
    <t>A.08.000.020000</t>
  </si>
  <si>
    <t>A.08.000.020001</t>
  </si>
  <si>
    <t>A.08.000.020002</t>
  </si>
  <si>
    <t>Cravação de estaca pré-moldada protendida para 20t</t>
  </si>
  <si>
    <t>A.08.000.020003</t>
  </si>
  <si>
    <t>A.08.000.020004</t>
  </si>
  <si>
    <t>Cravação de estaca pré-moldada protendida para 30t</t>
  </si>
  <si>
    <t>A.08.000.020005</t>
  </si>
  <si>
    <t>A.08.000.020006</t>
  </si>
  <si>
    <t>Cravação de estaca pré-moldada protendida para 40t</t>
  </si>
  <si>
    <t>A.08.000.020007</t>
  </si>
  <si>
    <t>A.08.000.020008</t>
  </si>
  <si>
    <t>Cravação de estaca pré-moldada protendida para 50t</t>
  </si>
  <si>
    <t>A.08.000.020009</t>
  </si>
  <si>
    <t>A.08.000.020010</t>
  </si>
  <si>
    <t>Cravação de estaca pré-moldada protendida para 60t</t>
  </si>
  <si>
    <t>A.08.000.020109</t>
  </si>
  <si>
    <t>A.08.000.020110</t>
  </si>
  <si>
    <t>A.08.000.020111</t>
  </si>
  <si>
    <t>A.08.000.020112</t>
  </si>
  <si>
    <t>A.08.000.020117</t>
  </si>
  <si>
    <t>A.08.000.020118</t>
  </si>
  <si>
    <t>A.08.000.020119</t>
  </si>
  <si>
    <t>A.08.000.020129</t>
  </si>
  <si>
    <t>Perfil de ferro soldado ´I´ de 12´</t>
  </si>
  <si>
    <t>A.08.000.020130</t>
  </si>
  <si>
    <t>Abertura de fuste mecanizado diâmetro 50 cm</t>
  </si>
  <si>
    <t>A.08.000.020131</t>
  </si>
  <si>
    <t>Abertura de fuste mecanizado diâmetro 60 cm</t>
  </si>
  <si>
    <t>A.08.000.020132</t>
  </si>
  <si>
    <t>Abertura de fuste mecanizado diâmetro 80 cm</t>
  </si>
  <si>
    <t>A.08.000.020137</t>
  </si>
  <si>
    <t>A.08.000.020138</t>
  </si>
  <si>
    <t>A.08.000.020139</t>
  </si>
  <si>
    <t>A.08.000.020143</t>
  </si>
  <si>
    <t>A.08.000.020144</t>
  </si>
  <si>
    <t>A.08.000.020145</t>
  </si>
  <si>
    <t>A.08.000.020146</t>
  </si>
  <si>
    <t>A.08.000.020147</t>
  </si>
  <si>
    <t>A.08.000.020150</t>
  </si>
  <si>
    <t>A.08.000.020154</t>
  </si>
  <si>
    <t>A.08.000.020161</t>
  </si>
  <si>
    <t>A.08.000.020162</t>
  </si>
  <si>
    <t>A.08.000.020216</t>
  </si>
  <si>
    <t>A.08.000.020220</t>
  </si>
  <si>
    <t>A.08.000.020251</t>
  </si>
  <si>
    <t>A.08.000.020260</t>
  </si>
  <si>
    <t>Estaca tipo Raiz, diâmetro 10cm para 10t, em solo</t>
  </si>
  <si>
    <t>A.08.000.020261</t>
  </si>
  <si>
    <t>Estaca tipo Raiz, diâmetro 31cm para 100t, em solo</t>
  </si>
  <si>
    <t>A.08.000.020262</t>
  </si>
  <si>
    <t>Estaca tipo Raiz, diâmetro 40cm para 130t, em solo</t>
  </si>
  <si>
    <t>A.08.000.020263</t>
  </si>
  <si>
    <t>Estaca tipo Raiz, diâmetro 12cm para 15t, em solo</t>
  </si>
  <si>
    <t>A.08.000.020265</t>
  </si>
  <si>
    <t>Estaca tipo Raiz, diâmetro 15cm para 25t, em solo</t>
  </si>
  <si>
    <t>A.08.000.020266</t>
  </si>
  <si>
    <t>Estaca tipo Raiz, diâmetro 16cm para 35t, em solo</t>
  </si>
  <si>
    <t>A.08.000.020267</t>
  </si>
  <si>
    <t>Estaca tipo Raiz, diâmetro 20cm para 50t, em solo</t>
  </si>
  <si>
    <t>A.08.000.020268</t>
  </si>
  <si>
    <t>Estaca tipo Raiz, diâmetro 25cm para 80t, em solo</t>
  </si>
  <si>
    <t>A.08.000.020271</t>
  </si>
  <si>
    <t>Estaca tipo Raiz, diâmetro de 45cm, sem armação, em solo</t>
  </si>
  <si>
    <t>A.08.000.020272</t>
  </si>
  <si>
    <t>Estaca tipo Raiz, diâmetro de 31cm, sem armação, em rocha</t>
  </si>
  <si>
    <t>A.08.000.020273</t>
  </si>
  <si>
    <t>Estaca tipo Raiz, diâmetro de 41cm, sem armação, em rocha</t>
  </si>
  <si>
    <t>A.08.000.020274</t>
  </si>
  <si>
    <t>Estaca tipo Raiz, diâmetro de 45cm, sem armação, em rocha</t>
  </si>
  <si>
    <t>A.08.000.020276</t>
  </si>
  <si>
    <t>Injeção de argamassa de cimento e areia em estaca raiz - sem fornecimento de materiais</t>
  </si>
  <si>
    <t>A.08.000.022106</t>
  </si>
  <si>
    <t>A.08.000.022107</t>
  </si>
  <si>
    <t>A.08.000.022108</t>
  </si>
  <si>
    <t>A.09.000.020393</t>
  </si>
  <si>
    <t>Tubo de aço preto liso calandrado, para revestimento interno de poço profundo, diâmetro de 16" (406,40 mm), espessura de 3/16" (4,75 mm) com solda - fornecimento e aplicação</t>
  </si>
  <si>
    <t>A.09.000.020394</t>
  </si>
  <si>
    <t>Filtro espiralado em aço galvanizado simples (Standard) para poço profundo, diâmetro 6" (152,40 mm)</t>
  </si>
  <si>
    <t>A.09.000.020405</t>
  </si>
  <si>
    <t>A.09.000.020406</t>
  </si>
  <si>
    <t>A.09.000.020408</t>
  </si>
  <si>
    <t>Ensaio de vazão (bombeamento) para poço profundo, com bomba submersa, conforme Norma ABNT NBR 12244</t>
  </si>
  <si>
    <t>A.09.000.020411</t>
  </si>
  <si>
    <t>Filtro em aço galvanizado tipo NOLD para poço profundo, diâmetro 6" (150 mm) - fornecimento e aplicação</t>
  </si>
  <si>
    <t>A.09.000.020413</t>
  </si>
  <si>
    <t>Limpeza e desenvolvimento de poço profundo com ar ou bomba submersível</t>
  </si>
  <si>
    <t>A.09.000.020414</t>
  </si>
  <si>
    <t>Perfuração rotativa para poço profundo em aluvião, arenito ou solos sedimentados em geral, diâmetro de 14" (350 mm)</t>
  </si>
  <si>
    <t>A.09.000.020415</t>
  </si>
  <si>
    <t>Perfuração rotativa para poço profundo em aluvião, arenito ou solos sedimentados em geral, diâmetro de 16" (400 mm)</t>
  </si>
  <si>
    <t>A.09.000.020416</t>
  </si>
  <si>
    <t>Perfuração rotativa para poço profundo em aluvião, arenito ou solos sedimentados em geral, diâmetro de 18" (450 mm)</t>
  </si>
  <si>
    <t>A.09.000.020417</t>
  </si>
  <si>
    <t>Perfuração rotativa para poço profundo em aluvião, arenito ou solos sedimentados em geral, diâmetro de 10" (250 mm)</t>
  </si>
  <si>
    <t>A.09.000.020418</t>
  </si>
  <si>
    <t>Perfuração rotativa para poço profundo em aluvião, arenito ou solos sedimentados em geral, diâmetro de 12" (300 mm)</t>
  </si>
  <si>
    <t>A.09.000.020419</t>
  </si>
  <si>
    <t>Perfuração para poço profundo em rocha alterada (basalto alterado) em geral, diâmetro de 8" (200 mm)</t>
  </si>
  <si>
    <t>A.09.000.020420</t>
  </si>
  <si>
    <t>Perfuração para poço profundo em rocha alterada (basalto alterado) em geral, diâmetro de 10" (250 mm)</t>
  </si>
  <si>
    <t>A.09.000.020421</t>
  </si>
  <si>
    <t>Perfuração para poço profundo em rocha alterada (basalto alterado) em geral, diâmetro de 12" (300 mm)</t>
  </si>
  <si>
    <t>A.09.000.020422</t>
  </si>
  <si>
    <t>A.09.000.020423</t>
  </si>
  <si>
    <t>A.09.000.020424</t>
  </si>
  <si>
    <t>A.09.000.020428</t>
  </si>
  <si>
    <t>A.09.000.020429</t>
  </si>
  <si>
    <t>A.09.000.020430</t>
  </si>
  <si>
    <t>Tubo em chapa de aço 3/16", diâmetro de 12", para revestimento interno de poço profundo - fornecimento e aplicação (tubo sanitário)</t>
  </si>
  <si>
    <t>A.09.000.020431</t>
  </si>
  <si>
    <t>Tubo em chapa de aço 3/16", diâmetro de 14", para revestimento interno de poço profundo - fornecimento e aplicação (tubo sanitário)</t>
  </si>
  <si>
    <t>A.09.000.020432</t>
  </si>
  <si>
    <t>Tubo em chapa de aço 3/16", diâmetro de 16", para revestimento interno de poço profundo - fornecimento e aplicação</t>
  </si>
  <si>
    <t>A.09.000.020433</t>
  </si>
  <si>
    <t>Tubo preto DIN 2440 para revestimento interno de poço profundo, diâmetro de 6" (150 mm) - fornecimento e aplicação</t>
  </si>
  <si>
    <t>A.09.000.020434</t>
  </si>
  <si>
    <t>Tubo preto DIN 2440 para revestimento interno de poço profundo, diâmetro de 8" (200 mm) - fornecimento e aplicação</t>
  </si>
  <si>
    <t>A.09.000.020442</t>
  </si>
  <si>
    <t>Perfuração rotativa para poço profundo em aluvião, arenito ou solos sedimentados em geral, diâmetro de 26" (650 mm)</t>
  </si>
  <si>
    <t>A.09.000.020443</t>
  </si>
  <si>
    <t>A.09.000.020444</t>
  </si>
  <si>
    <t>Perfuração rotativa para poço profundo em aluvião, arenito ou solos sedimentados em geral, diâmetro de 20" (500 mm)</t>
  </si>
  <si>
    <t>A.09.000.020445</t>
  </si>
  <si>
    <t>A.09.000.020447</t>
  </si>
  <si>
    <t>Filtro PVC geomecânico nervurado tipo Standard para poço profundo, diâmetro 6" (150 mm) - fornecimento e aplicação</t>
  </si>
  <si>
    <t>A.09.000.020448</t>
  </si>
  <si>
    <t>Pré-filtro tipo Jacareí (pedrisco arestado tipo 1,5/3,0 mm) - fornecimento e aplicação</t>
  </si>
  <si>
    <t>A.09.000.020449</t>
  </si>
  <si>
    <t>Tubo em PVC geomecânico nervurado tipo Standard, diâmetro 6" (150 mm) - fornecimento e aplicação</t>
  </si>
  <si>
    <t>A.09.000.020452</t>
  </si>
  <si>
    <t>Filtro PVC geomecânico nervurado tipo reforçado para poço profundo, diâmetro 8" (200 mm) - fornecimento e aplicação</t>
  </si>
  <si>
    <t>A.09.000.020453</t>
  </si>
  <si>
    <t>Tubo em PVC geomecânico nervurado tipo reforçado, diâmetro 8" (200 mm) - fornecimento e aplicação</t>
  </si>
  <si>
    <t>A.09.000.020454</t>
  </si>
  <si>
    <t>A.09.000.020473</t>
  </si>
  <si>
    <t>A.09.000.020478</t>
  </si>
  <si>
    <t>A.09.000.020496</t>
  </si>
  <si>
    <t>Perfuração rotativa para poço profundo em aluvião, arenito ou solos sedimentados em geral, diâmetro de 22" (550 mm)</t>
  </si>
  <si>
    <t>A.09.000.020497</t>
  </si>
  <si>
    <t>A.09.000.020500</t>
  </si>
  <si>
    <t>Tubo em chapa de aço 3/16", para revestimento da boca de poço profundo, diâmetro 20" (508 mm) - fornecimento e aplicação</t>
  </si>
  <si>
    <t>A.09.000.020506</t>
  </si>
  <si>
    <t>Licença de perfuração para poço profundo conforme Portaria DAEE nº 1.630 de 30/05/2017  e suas complementares 1.631 a 1.635 e Instrução Técnica DPO nº 10 de 30/05/2017 do DAEE</t>
  </si>
  <si>
    <t>A.09.000.020507</t>
  </si>
  <si>
    <t>Outorga de direito de uso para poço profundo conforme Portaria DAEE nº 1.630 de 30/05/2017 e suas complementares 1.631 a 1.635 e Instrução Técnica DPO nº 10 de 30/05/2017 do DAEE</t>
  </si>
  <si>
    <t>A.09.000.020897</t>
  </si>
  <si>
    <t>Perfuração rotativa para poço profundo em camadas de solos sedimentares, diâmetro de 8.1/2" (215,90 mm)</t>
  </si>
  <si>
    <t>A.09.000.020898</t>
  </si>
  <si>
    <t>Tubo liso em aço galvanizado conforme norma ABNT NBR 5590, espessura de 1/4" (6,35 mm), diâmetro de 6" (152,40 mm), união solda - fornecimento e aplicação</t>
  </si>
  <si>
    <t>A.09.000.020899</t>
  </si>
  <si>
    <t>Filtro espiralado em aço galvanizado tipo reforçado para poço profundo, diâmetro de 6" (152,40 mm) - fornecimento e aplicação</t>
  </si>
  <si>
    <t>A.09.000.020900</t>
  </si>
  <si>
    <t>A.09.000.020901</t>
  </si>
  <si>
    <t>Perfuração roto-pneumática para poço profundo em rocha metassedimentar em geral, diâmetro de 12.1/4" (311,15 mm)</t>
  </si>
  <si>
    <t>A.09.000.020902</t>
  </si>
  <si>
    <t>Tubo de aço preto, com costura (soldado), para revestimento interno de poço profundo, diâmetro de 6" (152,40 mm), espessura de 1/4" (6,35 mm) - fornecimento e aplicação</t>
  </si>
  <si>
    <t>A.09.000.020925</t>
  </si>
  <si>
    <t>Filtro espiralado em aço inoxidável tipo reforçado para poço profundo, diâmetro de 6" (152,40 mm) - fornecimento e aplicação</t>
  </si>
  <si>
    <t>A.09.000.020926</t>
  </si>
  <si>
    <t>Centralizador de coluna para poço profundo, diâmetro de 4´ ou 6´ - fornecimento e aplicação</t>
  </si>
  <si>
    <t>A.09.000.020927</t>
  </si>
  <si>
    <t>Ensaio de vazão escalonado para poço profundo, conforme Norma ABNT NBR 12244</t>
  </si>
  <si>
    <t>A.09.000.020928</t>
  </si>
  <si>
    <t>Ensaio de recuperação de nível para poço profundo, conforme Norma ABNT NBR 12244</t>
  </si>
  <si>
    <t>A.09.000.020929</t>
  </si>
  <si>
    <t>Lacre do poço profundo (tampa), conforme Instrução Técnica DPO nº 10 de 30/05/2017 do DAEE - fornecimento e aplicação</t>
  </si>
  <si>
    <t>A.09.000.020930</t>
  </si>
  <si>
    <t>Parecer técnico junto a CETESB conforme critérios específicos determinados na Instrução Técnica DPO nº 10 de 30/05/2017 do DAEE</t>
  </si>
  <si>
    <t>A.09.000.090378</t>
  </si>
  <si>
    <t>Pré-filtro tipo Pérola (seixos selecionados tipo 1,0/2,0 mm) - fornecimento e aplicação</t>
  </si>
  <si>
    <t>A.09.000.090380</t>
  </si>
  <si>
    <t>Perfilagem elétrica de poço profundo com perfil raio gama</t>
  </si>
  <si>
    <t>A.09.000.090429</t>
  </si>
  <si>
    <t>Perfilagem ótica (filmagem / endoscopia) de poço profundo</t>
  </si>
  <si>
    <t>A.10.000.012114</t>
  </si>
  <si>
    <t>Realimentador automático de 1', ref. fabricação Acqua Save ou equivalente</t>
  </si>
  <si>
    <t>A.10.000.012115</t>
  </si>
  <si>
    <t>Sifão ladrão em polietileno para extravasão, diâmetro de 100mm, ref. fabricação Acqua Save ou equivalente</t>
  </si>
  <si>
    <t>A.10.000.066607</t>
  </si>
  <si>
    <t>Peneira estática em poliéster reforçado de fibra de vidro (PRFV) com tela de aço inoxidável AISI 304, malha de 1,5 mm, vazão de 50 l/s; ref. PE-03 da SanecomFibra ou equivalente</t>
  </si>
  <si>
    <t>A.10.000.092000</t>
  </si>
  <si>
    <t>Análises químicas laboratoriais em amostra de efluente, conforme CONAMA 357 de 2005 - Artigos 10 e 15 (Água Doce - Classe II), exigências CETESB e para tratamento de fósforo e nitrogênio</t>
  </si>
  <si>
    <t>A.10.000.092001</t>
  </si>
  <si>
    <t>Análises químicas laboratoriais em amostra de efluente, conforme CONAMA 357 de 2005 (Água Doce - Classe II)</t>
  </si>
  <si>
    <t>A.10.000.092210</t>
  </si>
  <si>
    <t>Medidor vazão "Parshall" em fibra de vidro, garganta W= 3´ com régua medidora, conforme Norma ASTM D-1941, ref. SanecomFibra, Caldefiber, Werjen ou equivalente</t>
  </si>
  <si>
    <t>A.11.000.020364</t>
  </si>
  <si>
    <t>Locação de escoramento tubular metálico (pontual ou em quadros)</t>
  </si>
  <si>
    <t>KGMES</t>
  </si>
  <si>
    <t>A.11.000.020376</t>
  </si>
  <si>
    <t>Locação de quadros metálicos para plataforma de proteção perimetral, com lateral inclinada de 45°, largura 2,05+0,80m (desenvolvida)</t>
  </si>
  <si>
    <t>A.12.000.021081</t>
  </si>
  <si>
    <t>Container guarita, módulo metálico aço galvanizado 2,00x2,30m ou 2,30x2,30m, vão livre, forro térmico, piso concreto, cimentado, madeira ou material equivalente</t>
  </si>
  <si>
    <t>A.12.000.021097</t>
  </si>
  <si>
    <t>Container alojamento, módulo metálico em aço galvanizado de 6,0x2,3x1,5m, vão livre, piso de concreto, cimentado, madeira ou material equivalente</t>
  </si>
  <si>
    <t>A.12.000.021098</t>
  </si>
  <si>
    <t>Container sanitário, módulo aço galvanizado, 2 vasos sanitários, 2 lavatórios/calha e 2 mictórios/calha, 4 pontos para chuveiro, piso impermeável e antiderrapante</t>
  </si>
  <si>
    <t>A.12.000.021099</t>
  </si>
  <si>
    <t>Container depósito, módulo metálico em aço galvanizado de 6,0x2,3x2,5m, vão livre, piso de concreto, cimentado, madeira ou material equivalente</t>
  </si>
  <si>
    <t>A.12.000.021100</t>
  </si>
  <si>
    <t>Container escritório com WC, em aço galvanizado, piso compensado naval (escritório), 1 vaso sanitário, 1 lavatório, 1 ponto para chuveiro, piso impermeável e antiderrapante (WC)</t>
  </si>
  <si>
    <t>A.13.000.020661</t>
  </si>
  <si>
    <t>Análise físico-química e bacteriológica da água para poço profundo, conforme portaria 2914/2011, anexos I, VII e X do Ministério da Saúde</t>
  </si>
  <si>
    <t>A.14.000.038042</t>
  </si>
  <si>
    <t>Saco em polipropileno para resíduos perigosos Classe D, tipo big bag capacidade 1.000kg</t>
  </si>
  <si>
    <t>A.14.000.038043</t>
  </si>
  <si>
    <t>Saco de ráfia - capacidade 50 kg - dimensões (60 x 90)cm</t>
  </si>
  <si>
    <t>A.14.000.081900</t>
  </si>
  <si>
    <t>Banheiro químico, modelo Standard, com limpeza 1 vez por semana e descarte conforme exigências da CETESB</t>
  </si>
  <si>
    <t>B.01.000.010101</t>
  </si>
  <si>
    <t>Ajudante geral</t>
  </si>
  <si>
    <t>B.01.000.010106</t>
  </si>
  <si>
    <t>Azulejista</t>
  </si>
  <si>
    <t>B.01.000.010109</t>
  </si>
  <si>
    <t>Esgoteiro/cavoqueiro</t>
  </si>
  <si>
    <t>B.01.000.010111</t>
  </si>
  <si>
    <t>Carpinteiro</t>
  </si>
  <si>
    <t>B.01.000.010112</t>
  </si>
  <si>
    <t>Ajudante de carpinteiro</t>
  </si>
  <si>
    <t>B.01.000.010115</t>
  </si>
  <si>
    <t>Eletricista</t>
  </si>
  <si>
    <t>B.01.000.010116</t>
  </si>
  <si>
    <t>Ajudante eletricista</t>
  </si>
  <si>
    <t>B.01.000.010117</t>
  </si>
  <si>
    <t>Eletrotécnico montador</t>
  </si>
  <si>
    <t>B.01.000.010118</t>
  </si>
  <si>
    <t>Encanador</t>
  </si>
  <si>
    <t>B.01.000.010119</t>
  </si>
  <si>
    <t>Ajudante de encanador</t>
  </si>
  <si>
    <t>B.01.000.010121</t>
  </si>
  <si>
    <t>Ferreiro/armador</t>
  </si>
  <si>
    <t>B.01.000.010122</t>
  </si>
  <si>
    <t>Ajudante de ferreiro</t>
  </si>
  <si>
    <t>B.01.000.010123</t>
  </si>
  <si>
    <t>Gesseiro</t>
  </si>
  <si>
    <t>B.01.000.010124</t>
  </si>
  <si>
    <t>Graniteiro</t>
  </si>
  <si>
    <t>B.01.000.010126</t>
  </si>
  <si>
    <t>Jardineiro</t>
  </si>
  <si>
    <t>B.01.000.010130</t>
  </si>
  <si>
    <t>Marceneiro</t>
  </si>
  <si>
    <t>B.01.000.010139</t>
  </si>
  <si>
    <t>Pedreiro</t>
  </si>
  <si>
    <t>B.01.000.010140</t>
  </si>
  <si>
    <t>Pintor</t>
  </si>
  <si>
    <t>B.01.000.010141</t>
  </si>
  <si>
    <t>Ajudante de pintor</t>
  </si>
  <si>
    <t>B.01.000.010142</t>
  </si>
  <si>
    <t>Poceiro</t>
  </si>
  <si>
    <t>B.01.000.010143</t>
  </si>
  <si>
    <t>Operador</t>
  </si>
  <si>
    <t>B.01.000.010144</t>
  </si>
  <si>
    <t>Serralheiro</t>
  </si>
  <si>
    <t>B.01.000.010145</t>
  </si>
  <si>
    <t>Ajudante serralheiro</t>
  </si>
  <si>
    <t>B.01.000.010146</t>
  </si>
  <si>
    <t>Servente</t>
  </si>
  <si>
    <t>B.01.000.010148</t>
  </si>
  <si>
    <t>Soldador</t>
  </si>
  <si>
    <t>B.01.000.010160</t>
  </si>
  <si>
    <t>Ajudante de topógrafo</t>
  </si>
  <si>
    <t>B.01.000.010185</t>
  </si>
  <si>
    <t>Topografo</t>
  </si>
  <si>
    <t>B.01.000.010186</t>
  </si>
  <si>
    <t>Vidraceiro</t>
  </si>
  <si>
    <t>B.01.000.010187</t>
  </si>
  <si>
    <t>Desenhista</t>
  </si>
  <si>
    <t>B.01.000.010195</t>
  </si>
  <si>
    <t>Ajudante de esgoteiro</t>
  </si>
  <si>
    <t>B.01.000.010197</t>
  </si>
  <si>
    <t>Oficial de eletrificação</t>
  </si>
  <si>
    <t>B.01.000.010198</t>
  </si>
  <si>
    <t>Técnico equipamentos informática</t>
  </si>
  <si>
    <t>B.01.000.010506</t>
  </si>
  <si>
    <t>Montador</t>
  </si>
  <si>
    <t>B.01.000.010507</t>
  </si>
  <si>
    <t>Montador eletromecânico</t>
  </si>
  <si>
    <t>B.01.000.020112</t>
  </si>
  <si>
    <t>Coordenador de projetos</t>
  </si>
  <si>
    <t>B.01.000.020113</t>
  </si>
  <si>
    <t>Arquiteto junior</t>
  </si>
  <si>
    <t>B.01.000.020114</t>
  </si>
  <si>
    <t>Arquiteto senior</t>
  </si>
  <si>
    <t>B.01.000.020115</t>
  </si>
  <si>
    <t>Engenheiro junior de civil</t>
  </si>
  <si>
    <t>B.01.000.020116</t>
  </si>
  <si>
    <t>Engenheiro junior de elétrica</t>
  </si>
  <si>
    <t>B.01.000.020117</t>
  </si>
  <si>
    <t>Engenheiro junior de mecânica</t>
  </si>
  <si>
    <t>B.01.000.020118</t>
  </si>
  <si>
    <t>Engenheiro senior de civil</t>
  </si>
  <si>
    <t>B.01.000.020119</t>
  </si>
  <si>
    <t>Engenheiro senior de elétrica</t>
  </si>
  <si>
    <t>B.01.000.020120</t>
  </si>
  <si>
    <t>Engenheiro senior de mecânica</t>
  </si>
  <si>
    <t>B.01.000.020121</t>
  </si>
  <si>
    <t>Projetista pleno - nível técnico</t>
  </si>
  <si>
    <t>B.01.000.020122</t>
  </si>
  <si>
    <t>Desenhista pleno/cadista</t>
  </si>
  <si>
    <t>B.02.000.020508</t>
  </si>
  <si>
    <t>Cimento CPII-E-32 (sacos de 50 kg)</t>
  </si>
  <si>
    <t>B.02.000.020509</t>
  </si>
  <si>
    <t>Cimento branco comum (sacos de 20 kg)</t>
  </si>
  <si>
    <t>B.02.000.020529</t>
  </si>
  <si>
    <t>Massa (só material) cor marfim, Classic Spray HD da Argamont ou equivalente</t>
  </si>
  <si>
    <t>B.02.000.026680</t>
  </si>
  <si>
    <t>Adesivo estrutural à base de resina epoxi de alta viscosidade; ref. Tecbond TIX da Quartzolit ou equivalente</t>
  </si>
  <si>
    <t>B.02.000.028016</t>
  </si>
  <si>
    <t>Adesivo de alto desempenho (embalagem em balde de 18 kg); ref. Bianco Vedacit da Otto Baumgart, Biancola PVA da Ciplak ou equivalente</t>
  </si>
  <si>
    <t>B.02.000.034597</t>
  </si>
  <si>
    <t>Argamassa com resistência química, térmica e vibração, para áreas com altas temperaturas até 300°C, ref. Argamassa Kitchen ou equivalente</t>
  </si>
  <si>
    <t>B.02.000.037043</t>
  </si>
  <si>
    <t>Massa para vidro comum branca e/ou cinza</t>
  </si>
  <si>
    <t>B.02.000.037501</t>
  </si>
  <si>
    <t>Massa plástica para mármore e granito</t>
  </si>
  <si>
    <t>B.02.000.038504</t>
  </si>
  <si>
    <t>Argamassa polimérica do tipo Anchortec Anchormassa S2 da Fosroc, Denvertec 700 da Denver, ou equivalente</t>
  </si>
  <si>
    <t>B.02.000.039024</t>
  </si>
  <si>
    <t>Argamassa polimérica impermeabilizante, referência Sikatop 100, Tec Plus Top da Quartzolit Weber ou equivalente</t>
  </si>
  <si>
    <t>B.02.000.039026</t>
  </si>
  <si>
    <t>Impermeabilização em membrana à base de resina termoplástica e cimentos aditivados com reforço em tela poliéster; ref. Viaplus 5000 da Viapol ou equivalente</t>
  </si>
  <si>
    <t>B.02.000.039027</t>
  </si>
  <si>
    <t>Rejunte flexível cores diversas, para áreas interna e externa, pisos e paredes, juntas de 2 a 10 mm</t>
  </si>
  <si>
    <t>B.02.000.039028</t>
  </si>
  <si>
    <t>Rejunte antiácido bicomponente, à base de resina furânica, para rejuntamento de placas cerâmicas anticorrosivas, ref. comercial Resilit FN da Resinar, rejunte furânico da Gail ou equivalente</t>
  </si>
  <si>
    <t>B.02.000.039031</t>
  </si>
  <si>
    <t>Argamassa colante industrializada para assentamento, uso interno, tipo AC-I, conforme NBR 14081</t>
  </si>
  <si>
    <t>B.02.000.039032</t>
  </si>
  <si>
    <t>Argamassa colante industrializada flexível, para assentamento de placas cerâmicas em áreas internas e externas, tipo AC-II, conforme NBR 14081, ref. comercial Ligamax Gold Extra fabricante Eliane ou equivalente</t>
  </si>
  <si>
    <t>B.02.000.039033</t>
  </si>
  <si>
    <t>Argamassa industrializada colorida, para assentamento e rejuntamento de pastilhas cerâmicas, porcelana/vidro, bloco de vidro, interno e externo, e= 3 a 6 mm</t>
  </si>
  <si>
    <t>B.02.000.039041</t>
  </si>
  <si>
    <t>Rejunte sintético anticorrosivo tricomponente, à base de resina epóxi, para rejuntamento de placas cerâmicas antiácidas de uso industrial, ref. comercial Resilit E da Resinar, Rejunte Epóxi Anticorrosivo da Gail ou equivalente</t>
  </si>
  <si>
    <t>B.02.000.039042</t>
  </si>
  <si>
    <t>Argamassa química bicomponente, alta resistência química, térmicas e vibrações, Argamassa AC-III-E da Gail</t>
  </si>
  <si>
    <t>B.02.000.039043</t>
  </si>
  <si>
    <t>Rejunte anticorrosivo bicomponente, composto de cimentos especiais à base de bauxita, agregados e aditivos químicos não tóxico, resistente a altas temperaturas até 300°C, ref. Rejunte Aluminoso da Gail, Resilit Aluminoso da Resinar ou equivalente</t>
  </si>
  <si>
    <t>B.02.000.039044</t>
  </si>
  <si>
    <t>Argamassa colante industrializada; referência Gail Argamassa Industrial ou equivalente</t>
  </si>
  <si>
    <t>B.02.000.039055</t>
  </si>
  <si>
    <t>Massa para revestimento, ref. Multimassa pronta uso geral da Quartizolit ou equivalente - saco de 20 kg</t>
  </si>
  <si>
    <t>B.02.000.039056</t>
  </si>
  <si>
    <t>Argamassa colante industrializada, resistência química e térmicas, tipo AC-III. Ref. Argamassa Ligamax Gold Performance Branca da Eliane ou equivalente</t>
  </si>
  <si>
    <t>B.02.000.042229</t>
  </si>
  <si>
    <t>Adesivo estrutural bicomponente, à base de epóxi, ref. Cola Compound- Otto Baumgart ou equivalente</t>
  </si>
  <si>
    <t>B.02.000.092014</t>
  </si>
  <si>
    <t>Argamassa graute autonivelante, composto de cimento, areia de quartzo e aditivos especiais; ref. SikaGrout 250 da Sika, Pro Grauth V2 da Vedacit ou equivalente</t>
  </si>
  <si>
    <t>B.02.000.093344</t>
  </si>
  <si>
    <t>Rejunte flexível para porcelanato, aplicada em áreas internas e externas com junta até 3mm, ref. Rejunte Ligamax Gold Total da Eliane ou equivalente</t>
  </si>
  <si>
    <t>B.03.000.020505</t>
  </si>
  <si>
    <t>Cal hidratada (saco de 20 kg)</t>
  </si>
  <si>
    <t>B.03.000.020580</t>
  </si>
  <si>
    <t>Gesso em pó ensacado para revestimento saco de 20 kg</t>
  </si>
  <si>
    <t>B.03.000.038003</t>
  </si>
  <si>
    <t>Cal para pintura (saco de 8 kg)</t>
  </si>
  <si>
    <t>B.04.000.020503</t>
  </si>
  <si>
    <t>Areia média lavada (a granel caçamba fechada)</t>
  </si>
  <si>
    <t>B.04.000.020504</t>
  </si>
  <si>
    <t>Areia grossa</t>
  </si>
  <si>
    <t>B.05.000.020513</t>
  </si>
  <si>
    <t>Pedra britada usinada n° 1 posto obra</t>
  </si>
  <si>
    <t>B.05.000.020514</t>
  </si>
  <si>
    <t>Pedra britada usinada n° 2 posto obra</t>
  </si>
  <si>
    <t>B.05.000.020515</t>
  </si>
  <si>
    <t>Pedra britada usinada n° 4 posto obra</t>
  </si>
  <si>
    <t>B.05.000.020516</t>
  </si>
  <si>
    <t>Brita graduada usinada posto obra</t>
  </si>
  <si>
    <t>B.05.000.020518</t>
  </si>
  <si>
    <t>Pedra britada nº médios 1.2.3 e 4 (a granel)</t>
  </si>
  <si>
    <t>B.05.000.020519</t>
  </si>
  <si>
    <t>Pedra britada usinada n° 3 posto obra</t>
  </si>
  <si>
    <t>B.05.000.020521</t>
  </si>
  <si>
    <t>Pedra de mão (rachão)</t>
  </si>
  <si>
    <t>B.05.000.020522</t>
  </si>
  <si>
    <t>Pedrisco</t>
  </si>
  <si>
    <t>B.05.000.020523</t>
  </si>
  <si>
    <t>Bica corrida posto obra</t>
  </si>
  <si>
    <t>B.05.000.020524</t>
  </si>
  <si>
    <t>Pó de pedra</t>
  </si>
  <si>
    <t>B.06.000.021510</t>
  </si>
  <si>
    <t>Aço CA-25 $MD bitolas</t>
  </si>
  <si>
    <t>B.06.000.021525</t>
  </si>
  <si>
    <t>Aço CA-50-A $MD bitolas</t>
  </si>
  <si>
    <t>B.06.000.021538</t>
  </si>
  <si>
    <t>Aço CA-60-B $MD bitolas</t>
  </si>
  <si>
    <t>B.06.000.021560</t>
  </si>
  <si>
    <t>Tela soldada, diversas bitolas</t>
  </si>
  <si>
    <t>B.06.000.042302</t>
  </si>
  <si>
    <t>Tela em aço soldada nervurada CA-60, Q-61, diâmetro do fio = 3,4mm, espaçamento da malha = 15x15cm - (0,97 kg/m²)</t>
  </si>
  <si>
    <t>B.07.000.024042</t>
  </si>
  <si>
    <t>Disco de corte 7´</t>
  </si>
  <si>
    <t>B.07.000.024090</t>
  </si>
  <si>
    <t>Fita adesiva textura antiderrapante fosforescente/fotoluminescente para pisos, degraus, rampas, corredores/saídas de emergência, etc, cor preta, p/áreas internas/externas, alto tráfego, largura 5 cm, ref. Safety Walk Neon da 3M ou equivalente</t>
  </si>
  <si>
    <t>B.07.000.024091</t>
  </si>
  <si>
    <t>Faixa em policarbonato para sinalização, fotoluminescente amarela, adesivado com dupla face, para degraus, antiderrapante, comprimento 20cm, largura mínima de 3cm, ref. Andaluz ou equivalente</t>
  </si>
  <si>
    <t>B.07.000.024502</t>
  </si>
  <si>
    <t>Argila expandida n° 1 (tipo 2215 - dimensões 22 a 15 mm) - a granel</t>
  </si>
  <si>
    <t>B.07.000.026681</t>
  </si>
  <si>
    <t>Resina epóxi de baixa viscosidade para injeção de fissuras; ref. Techbond Injeção WT da Quartzolit ou equivalente</t>
  </si>
  <si>
    <t>B.07.000.038005</t>
  </si>
  <si>
    <t>Disco de desbaste 7´</t>
  </si>
  <si>
    <t>B.07.000.049501</t>
  </si>
  <si>
    <t>Fita isolante de 20 m, ref. 3M Scoth 33MR ou equivalente - uso especial</t>
  </si>
  <si>
    <t>B.07.000.049753</t>
  </si>
  <si>
    <t>Luva isolante de borracha, acima de 5 até 10kV</t>
  </si>
  <si>
    <t>B.07.000.049763</t>
  </si>
  <si>
    <t>B.07.000.049764</t>
  </si>
  <si>
    <t>Porta luvas (caixa) em madeira com tampa</t>
  </si>
  <si>
    <t>B.07.000.049767</t>
  </si>
  <si>
    <t>Luva isolante de borracha, acima de 10 até 20kV</t>
  </si>
  <si>
    <t>B.07.000.067021</t>
  </si>
  <si>
    <t>Mangueira plástica flexível 3/4´</t>
  </si>
  <si>
    <t>B.07.000.069552</t>
  </si>
  <si>
    <t>Fita teflon de 18 mm</t>
  </si>
  <si>
    <t>B.07.000.090631</t>
  </si>
  <si>
    <t>Fita adesiva antiderrapante para pisos e degraus, na cor preta, alto tráfego, com largura de 5cm, ref. Safety-WalkMR fabricação 3M ou equivalente</t>
  </si>
  <si>
    <t>B.07.000.090806</t>
  </si>
  <si>
    <t>Escova de aço</t>
  </si>
  <si>
    <t>B.09.000.024006</t>
  </si>
  <si>
    <t>Cura química para superfície de concreto, membrana líquida branca; ref. Sika AntiSol Pav, Adi-Cura Pav10 da Aditibras, Pro Agente de Cura Pav da Vedacit, Emcoril Traffic da MC ou equivalente</t>
  </si>
  <si>
    <t>B.09.000.024069</t>
  </si>
  <si>
    <t>Aditivo hidrófugo de pega normal; ref. Vedacit, Sika 1 / Sika ou equivalente</t>
  </si>
  <si>
    <t>B.09.000.028074</t>
  </si>
  <si>
    <t>Adesivo para poliuretano PA 02</t>
  </si>
  <si>
    <t>bg</t>
  </si>
  <si>
    <t>B.09.000.039023</t>
  </si>
  <si>
    <t>Adesivo/selador à base de emulsão acrílica, ref. Nitobond AR da Anchortec ou Rheomix 104 da BASF ou equivalente</t>
  </si>
  <si>
    <t>B.09.000.039024</t>
  </si>
  <si>
    <t>Adesivo (cola) para dispositivos de resina - 1 kg</t>
  </si>
  <si>
    <t>B.09.000.039074</t>
  </si>
  <si>
    <t>Cola de poliuretano PU</t>
  </si>
  <si>
    <t>B.09.000.039075</t>
  </si>
  <si>
    <t>Cola para chapas melamínicas</t>
  </si>
  <si>
    <t>B.09.000.039076</t>
  </si>
  <si>
    <t>Cola branca para piso, tacos madeira</t>
  </si>
  <si>
    <t>B.09.000.069513</t>
  </si>
  <si>
    <t>Adesivo para tubos PVC</t>
  </si>
  <si>
    <t>C.01.000.020235</t>
  </si>
  <si>
    <t>Furo em concreto armado com diâmetro de 1 1/4´</t>
  </si>
  <si>
    <t>C.01.000.020236</t>
  </si>
  <si>
    <t>Furo em concreto armado com diâmetro de 1 1/2´</t>
  </si>
  <si>
    <t>C.01.000.020237</t>
  </si>
  <si>
    <t>Furo em concreto armado com diâmetro de 2 1/4´</t>
  </si>
  <si>
    <t>C.01.000.020256</t>
  </si>
  <si>
    <t>Furação com broca de vídea para até 10mm x 100mm em concreto armado, inclusive colagem da armadura com resina Epoxi (para até 8mm)</t>
  </si>
  <si>
    <t>C.01.000.020257</t>
  </si>
  <si>
    <t>Furação com broca de vídea para 16mm x 150mm em concreto armado, inclusive colagem da armadura com resina Epoxi (para 12,5mm)</t>
  </si>
  <si>
    <t>C.01.000.020258</t>
  </si>
  <si>
    <t>Furação com broca de vídea para 20mm x 150mm em concreto armado, inclusive colagem da armadura com resina Epoxi (para 16mm)</t>
  </si>
  <si>
    <t>C.01.000.020259</t>
  </si>
  <si>
    <t>Furação com broca de vídea para 12,5mm x 200mm em concreto armado, inclusive colagem da armadura com resina Epoxi (para 10mm)</t>
  </si>
  <si>
    <t>C.01.000.020260</t>
  </si>
  <si>
    <t>Furação com broca de vídea para 12,5mm x 100mm em concreto armado, inclusive colagem da armadura com resina Epoxi (para 10mm)</t>
  </si>
  <si>
    <t>C.01.000.020261</t>
  </si>
  <si>
    <t>Furação com broca de vídea para 16mm x 100mm em concreto armado, inclusive colagem da armadura com resina Epoxi (para 12,5mm)</t>
  </si>
  <si>
    <t>C.01.000.020263</t>
  </si>
  <si>
    <t>Furação com broca de vídea para até 10mm x 150mm em concreto armado, inclusive colagem da armadura com resina Epoxi (para até 8mm)</t>
  </si>
  <si>
    <t>C.01.000.020264</t>
  </si>
  <si>
    <t>Furação com broca de vídea para 12,5mm x 150mm em concreto armado, inclusive colagem da armadura com resina Epoxi (para 10mm)</t>
  </si>
  <si>
    <t>C.01.000.020265</t>
  </si>
  <si>
    <t>Furação com broca de vídea para até 10mm x 200mm em concreto armado, inclusive colagem da armadura com resina Epoxi (para 8mm)</t>
  </si>
  <si>
    <t>C.01.000.020266</t>
  </si>
  <si>
    <t>Furação com broca de vídea para 16mm x 200mm em concreto armado, inclusive colagem da armadura com resina Epoxi (para 12,5mm)</t>
  </si>
  <si>
    <t>C.01.000.020267</t>
  </si>
  <si>
    <t>Furação com broca de vídea para 20mm x 200mm em concreto armado, inclusive colagem da armadura com resina Epoxi (para 16mm)</t>
  </si>
  <si>
    <t>C.01.000.020317</t>
  </si>
  <si>
    <t>Locação de forma deslizante, Dint.= 5,50 a 6,00m, mão de obra especializada e direção técnica</t>
  </si>
  <si>
    <t>C.01.000.020318</t>
  </si>
  <si>
    <t>Locação de forma deslizante, Dint.= 3,50 a 4,00m, mão de obra especializada e direção técnica</t>
  </si>
  <si>
    <t>C.01.000.020560</t>
  </si>
  <si>
    <t>Furo em concreto armado com diâmetro de 2 1/2´</t>
  </si>
  <si>
    <t>C.01.000.020592</t>
  </si>
  <si>
    <t>Furo em concreto armado de 1´</t>
  </si>
  <si>
    <t>C.01.000.020593</t>
  </si>
  <si>
    <t>Furo em concreto armado de 3´</t>
  </si>
  <si>
    <t>C.01.000.020594</t>
  </si>
  <si>
    <t>Furo em concreto armado de 5´</t>
  </si>
  <si>
    <t>C.01.000.020692</t>
  </si>
  <si>
    <t>C.01.000.024054</t>
  </si>
  <si>
    <t>Fibra de carbono para reforço estrutural de alta resisência 300 g/m², faixa de resistência a tração de 4.000 à 4900 Mpa; referência comercial Sika, Viapol ou equivalente</t>
  </si>
  <si>
    <t>C.01.000.090095</t>
  </si>
  <si>
    <t>Corte vertical em placa de concreto armado, espessura de 15cm</t>
  </si>
  <si>
    <t>C.01.000.090640</t>
  </si>
  <si>
    <t>Taxa de mobilização e desmobilização de equipamentos para execução de perfuração em concreto, com broca diamantada ou vídea</t>
  </si>
  <si>
    <t>C.01.000.090647</t>
  </si>
  <si>
    <t>Furo em concreto armado de 2´</t>
  </si>
  <si>
    <t>C.01.000.090648</t>
  </si>
  <si>
    <t>Furo em concreto armado de 4´</t>
  </si>
  <si>
    <t>C.01.000.090649</t>
  </si>
  <si>
    <t>Furo em concreto armado de 6´</t>
  </si>
  <si>
    <t>C.01.000.092024</t>
  </si>
  <si>
    <t>Corte de junta dilatação com serra disco diamantado na largura de 3 mm, profundidade de 3 cm, para piso de concreto ou alta resistência 3,0 mm x 3,0 cm</t>
  </si>
  <si>
    <t>C.01.000.098199</t>
  </si>
  <si>
    <t>Mão de obra especializada, equipamento e ferramentas apropriadas para nivelamento de piso em concreto com desempeno de magnésio e acabadora de superfície</t>
  </si>
  <si>
    <t>C.02.000.020910</t>
  </si>
  <si>
    <t>Marco de concreto tronco pirâmide de 60x08x12cm, padrão INCRA</t>
  </si>
  <si>
    <t>C.02.000.035614</t>
  </si>
  <si>
    <t>Piso em placa de concreto permeável drenante, cinza natural, de acordo com a norma NBR 16416:2015; ref. Presto, Oterprem, Megadreno ou equivalente</t>
  </si>
  <si>
    <t>C.02.000.035615</t>
  </si>
  <si>
    <t>Piso em placa de concreto permeável drenante, cinza natural, de 40x40x8cm, de acordo com a norma NBR 16416:2015; ref. Glasser, Oterprem, Drenaltec, Geoblocos ou equivalente</t>
  </si>
  <si>
    <t>C.04.000.020530</t>
  </si>
  <si>
    <t>Concreto usinado fck= 15 MPa, slump 5 ± 1cm</t>
  </si>
  <si>
    <t>C.04.000.020531</t>
  </si>
  <si>
    <t>Concreto usinado fck= 30 MPa, fctm,k &gt; 4,2 MPa, slump 12 + 2 cm, A/C 0,50% + 2, cimento 320 kg/m³</t>
  </si>
  <si>
    <t>C.04.000.020535</t>
  </si>
  <si>
    <t>Concreto usinado fck= 20 MPa, slump 5 ± 1cm</t>
  </si>
  <si>
    <t>C.04.000.020536</t>
  </si>
  <si>
    <t>Concreto usinado fck= 25 MPa, slump 5 ± 1cm</t>
  </si>
  <si>
    <t>C.04.000.020542</t>
  </si>
  <si>
    <t>Concreto usinado fck= 35 MPa, slump 5 ± 1cm</t>
  </si>
  <si>
    <t>C.04.000.020544</t>
  </si>
  <si>
    <t>Concreto usinado fck= 30 MPa, slump 5 ± 1cm</t>
  </si>
  <si>
    <t>C.04.000.020546</t>
  </si>
  <si>
    <t>Concreto usinado bombeado fck= 40 MPa, slump 8 ± 1cm</t>
  </si>
  <si>
    <t>C.04.000.020551</t>
  </si>
  <si>
    <t>Concreto usinado fck= 40 MPa, slump 5 ± 1cm</t>
  </si>
  <si>
    <t>C.04.000.020553</t>
  </si>
  <si>
    <t>Concreto usinado bombeado fck= 20 MPa, slump 8 ± 1cm</t>
  </si>
  <si>
    <t>C.04.000.020554</t>
  </si>
  <si>
    <t>Concreto usinado bombeado fck= 25 MPa, slump 8 ± 1cm</t>
  </si>
  <si>
    <t>C.04.000.020556</t>
  </si>
  <si>
    <t>Concreto usinado bombeado fck= 35 MPa, slump 8 ± 1cm</t>
  </si>
  <si>
    <t>C.04.000.020559</t>
  </si>
  <si>
    <t>Concreto usinado bombeado fck= 30 MPa, slump 8 ± 1cm</t>
  </si>
  <si>
    <t>C.04.000.020560</t>
  </si>
  <si>
    <t>Concreto usinado fck= 30 MPa, pedrisco, slump 22cm ± 2cm</t>
  </si>
  <si>
    <t>C.04.000.020562</t>
  </si>
  <si>
    <t>Concreto usinado fck= 25 MPa para perfil extrudado, Slump 0 ± 1</t>
  </si>
  <si>
    <t>C.04.000.020563</t>
  </si>
  <si>
    <t>Concreto usinado 150kg cimento/m³</t>
  </si>
  <si>
    <t>C.04.000.020564</t>
  </si>
  <si>
    <t>Concreto usinado 200kg cimento/m³</t>
  </si>
  <si>
    <t>C.04.000.020565</t>
  </si>
  <si>
    <t>Concreto usinado 300kg cimento/m³</t>
  </si>
  <si>
    <t>C.04.000.020566</t>
  </si>
  <si>
    <t>Taxa para bombeamento de concreto</t>
  </si>
  <si>
    <t>C.04.000.022006</t>
  </si>
  <si>
    <t>Concreto celular, densidade 1200 kg/m³</t>
  </si>
  <si>
    <t>C.06.000.022011</t>
  </si>
  <si>
    <t>Laje pré-fabricada unidirecional em viga treliçada/lajota em EPS LT 12 (8 + 4) - SC = 200kgf/m²</t>
  </si>
  <si>
    <t>C.06.000.022012</t>
  </si>
  <si>
    <t>Laje pré-fabricada unidirecional em viga treliçada/lajota em EPS LT 16 (12 + 4) - SC = 300kgf/m²</t>
  </si>
  <si>
    <t>C.06.000.022013</t>
  </si>
  <si>
    <t>Laje pré-fabricada unidirecional em viga treliçada/lajota em EPS LT 20 (16 + 4) - SC = 300kgf/m²</t>
  </si>
  <si>
    <t>C.06.000.022014</t>
  </si>
  <si>
    <t>Laje pré-fabricada unidirecional em viga treliçada/lajota em EPS LT 25 (20 + 5) - SC = 300kgf/m²</t>
  </si>
  <si>
    <t>C.06.000.022015</t>
  </si>
  <si>
    <t>Laje pré-fabricada unidirecional em viga treliçada/lajota em EPS LT 30 (25+ 5) - SC = 300kgf/m²</t>
  </si>
  <si>
    <t>C.06.000.022029</t>
  </si>
  <si>
    <t>Laje pré-fabricada mista vigota treliçada/lajota cerâmica - LT 24 (20+4); sobrecarga 200 kgf/m²</t>
  </si>
  <si>
    <t>C.06.000.022030</t>
  </si>
  <si>
    <t>Laje pré-fabricada mista vigota treliçada/lajota cerâmica - LT 30 (24+6); sobrecarga 200 kgf/m²</t>
  </si>
  <si>
    <t>C.06.000.022032</t>
  </si>
  <si>
    <t>Pré-laje em painel pré-fabricado treliçado, com EPS classe PI, H= 12 cm, sem capeamento; sobrecarga 200 kgf/m²</t>
  </si>
  <si>
    <t>C.06.000.022033</t>
  </si>
  <si>
    <t>Pré-laje em painel pré-fabricado treliçado, com EPS classe PI, H= 25 cm, sem capeamento; sobrecarga 200 kgf/m²</t>
  </si>
  <si>
    <t>C.06.000.022034</t>
  </si>
  <si>
    <t>Pré-laje em painel pré-fabricado treliçado, com EPS classe PI, H= 20 cm, sem capeamento; sobrecarga 200 kgf/m²</t>
  </si>
  <si>
    <t>C.06.000.022035</t>
  </si>
  <si>
    <t>Pré-laje em painel pré-fabricado treliçado, com EPS classe PI, H= 16 cm, sem capeamento; sobrecarga 200 kgf/m²</t>
  </si>
  <si>
    <t>C.06.000.022039</t>
  </si>
  <si>
    <t>Laje pré-fabricada mista vigota protendida/lajota cerâmica - LP 25 (20+5); sobrecarga 200kgf/m²</t>
  </si>
  <si>
    <t>C.06.000.022047</t>
  </si>
  <si>
    <t>Laje pré-fabricada mista vigota treliçada/lajota cerâmica - LT 12 (8+4); sobrecarga 200kgf/m²</t>
  </si>
  <si>
    <t>C.06.000.022048</t>
  </si>
  <si>
    <t>Laje pré-fabricada mista vigota treliçada/lajota cerâmica - LT 16 (12+4); sobrecarga 200 kgf/m²</t>
  </si>
  <si>
    <t>C.06.000.022049</t>
  </si>
  <si>
    <t>Laje pré-fabricada mista vigota treliçada/lajota cerâmica - LT 20 (16+4); sobrecarga 200 kgf/m²</t>
  </si>
  <si>
    <t>C.06.000.022050</t>
  </si>
  <si>
    <t>Laje pré-fabricada mista vigota protendida/lajota cerâmica - LP 12 (8+4); sobrecarga 200kgf/m²</t>
  </si>
  <si>
    <t>C.06.000.022051</t>
  </si>
  <si>
    <t>Laje pré-fabricada mista vigota protendida/lajota cerâmica - LP 16 (12+4); sobrecarga 200kgf/m²</t>
  </si>
  <si>
    <t>C.06.000.022052</t>
  </si>
  <si>
    <t>Laje pré-fabricada mista vigota protendida/lajota cerâmica - LP 20 (16+4); sobrecarga 200kgf/m²</t>
  </si>
  <si>
    <t>C.06.000.022061</t>
  </si>
  <si>
    <t>Pré-laje em painel pré-fabricado treliçado maciço; altura total, H= 12 cm, sobrecarga 200 kgf/m²</t>
  </si>
  <si>
    <t>C.06.000.022065</t>
  </si>
  <si>
    <t>Pré-laje em painel pré-fabricado treliçado maciço; altura total, H= 16 cm; sobrecarga 200 kgf/m²</t>
  </si>
  <si>
    <t>C.06.000.025011</t>
  </si>
  <si>
    <t>Capa para muro e/ou rufo pré-moldado em concreto de 14 x 50 x 18,5 cm, ref. mod. 75C da Neo Rex ou equivalente</t>
  </si>
  <si>
    <t>C.06.000.025012</t>
  </si>
  <si>
    <t>Capa para muro e/ou rufo pré-moldado em concreto de 20 x 50 x 26 cm, ref. mod. 75D da Neo Rex ou equivalente</t>
  </si>
  <si>
    <t>C.06.000.025013</t>
  </si>
  <si>
    <t>Capa para muro e/ou rufo pré-moldado em concreto, com pingadeira, de 24/25x50x29,5cm; ref. 75F da Neo Rex, AD-83 da Facital ou equivalente</t>
  </si>
  <si>
    <t>C.07.000.022510</t>
  </si>
  <si>
    <t>Bloco de concreto de vedação 9 x 19 x 39 cm, classe C (resistência &gt; ou = 3 Mpa)</t>
  </si>
  <si>
    <t>C.07.000.022522</t>
  </si>
  <si>
    <t>Bloco de concreto de vedação 14 x 19 x 39 cm, classe C (resistência &gt; ou = 3 Mpa)</t>
  </si>
  <si>
    <t>C.07.000.022523</t>
  </si>
  <si>
    <t>Bloco de concreto de vedação 19 x 19 x 39 cm, classe C (resistência &gt; ou = 3 Mpa)</t>
  </si>
  <si>
    <t>C.07.000.022537</t>
  </si>
  <si>
    <t>Bloco de concreto estrutural 14 x 19 x 39 cm, classe B (resistência &gt; ou = 4 Mpa)</t>
  </si>
  <si>
    <t>C.07.000.022538</t>
  </si>
  <si>
    <t>Bloco de concreto estrutural 19 x 19 x 39 cm, classe B (resistência &gt; ou = 4 Mpa)</t>
  </si>
  <si>
    <t>C.07.000.022539</t>
  </si>
  <si>
    <t>Bloco de concreto estrutural 14 x 19 x 39 cm, classe A (resistência &gt; ou = 8 Mpa)</t>
  </si>
  <si>
    <t>C.07.000.022540</t>
  </si>
  <si>
    <t>Bloco de concreto estrutural 19 x 19 x 39 cm, classe A (resistência &gt; ou = 8 Mpa)</t>
  </si>
  <si>
    <t>C.07.000.022577</t>
  </si>
  <si>
    <t>Bloco de concreto para piso drenante tipo pisograma, espessura de 10 cm; ref. Neo-Rex / Facital ou equivalente</t>
  </si>
  <si>
    <t>C.07.000.022579</t>
  </si>
  <si>
    <t>Elemento vazado em concreto, tipo veneziana por sobreposição de peças de 39 x 39 x 10 cm; ref. Neo Rex EV59A ou equivalente</t>
  </si>
  <si>
    <t>C.07.000.023005</t>
  </si>
  <si>
    <t>Grelha pré-moldada em concreto, com furos redondos 79,5 x 24,5 x 8 cm; ref. GRE88R da Neo Rex ou equivalente</t>
  </si>
  <si>
    <t>C.07.000.023016</t>
  </si>
  <si>
    <t>Elemento vazado em concreto, tipo quadriculado de 39 x 39 x 10 cm; ref. Neo-Rex 23A ou equivalente</t>
  </si>
  <si>
    <t>C.07.000.023042</t>
  </si>
  <si>
    <t>Banco em concreto pré-moldado, dimensões 150 x 45 x 45 cm, referência BVP150 da Neo Rex ou equivalente</t>
  </si>
  <si>
    <t>C.07.000.023049</t>
  </si>
  <si>
    <t>Banco em concreto pré-moldado com 1 assento, pés vazados, de 200 x 42 x 47cm, ref. BV200 da Neo Rex ou equivalente</t>
  </si>
  <si>
    <t>C.07.000.023055</t>
  </si>
  <si>
    <t>Banco em concreto pré-moldado, reto, sem encosto, com 3 pés, medindo aproximadamente 300 x 45 x 45 cm; ref. B-14 Lufran, B-5G Titan, B2-300 VGR ou equivalente</t>
  </si>
  <si>
    <t>C.07.000.027504</t>
  </si>
  <si>
    <t>Mourão de concreto 10x10x300cm, curvo com 8 furos</t>
  </si>
  <si>
    <t>C.07.000.027520</t>
  </si>
  <si>
    <t>Mourão de concreto 10x10x220cm, reto com furos a cada 20cm</t>
  </si>
  <si>
    <t>C.07.000.027540</t>
  </si>
  <si>
    <t>Mourão de concreto seção min. 10x10x300cm, 12 furos</t>
  </si>
  <si>
    <t>C.07.000.035580</t>
  </si>
  <si>
    <t>Piso de concreto intertravado, cor natural, tipos: raquete, retangular, sextavado e 16 faces, espessura 6 cm, 35 MPa</t>
  </si>
  <si>
    <t>C.07.000.035581</t>
  </si>
  <si>
    <t>Piso de concreto intertravado, tipos: raquete, retangular, sextavado e 16 faces, espessura 8 cm, 35 MPa</t>
  </si>
  <si>
    <t>C.07.000.035583</t>
  </si>
  <si>
    <t>Piso de concreto intertravado, colorido, tipos: raquete, retangular, sextavado e 16 faces, espessura 6 cm, 35 MPa</t>
  </si>
  <si>
    <t>C.07.000.035587</t>
  </si>
  <si>
    <t>Piso podotátil colorido intertravado, tipo alerta ou direcional, espessura de 6 cm; ref. Blocasa, Presto, Tatu ou equivalente</t>
  </si>
  <si>
    <t>C.09.000.022551</t>
  </si>
  <si>
    <t>Bloco de concreto celular autoclavado com espessura de 10 cm - Classe C25</t>
  </si>
  <si>
    <t>C.09.000.022552</t>
  </si>
  <si>
    <t>Bloco de concreto celular autoclavado com espessura de 12,5 cm - Classe C25</t>
  </si>
  <si>
    <t>C.09.000.022553</t>
  </si>
  <si>
    <t>Bloco de concreto celular autoclavado com espessura de 15 cm - Classe C25</t>
  </si>
  <si>
    <t>C.09.000.022554</t>
  </si>
  <si>
    <t>Bloco de concreto celular autoclavado com espessura de 20 cm - Classe C25</t>
  </si>
  <si>
    <t>C.10.000.028150</t>
  </si>
  <si>
    <t>Guia chapeu para boca de lobo, padrão PMSP</t>
  </si>
  <si>
    <t>C.10.000.028151</t>
  </si>
  <si>
    <t>Tampa de concreto para boca de lobo, padrão PMSP</t>
  </si>
  <si>
    <t>C.10.000.028153</t>
  </si>
  <si>
    <t>Bate-roda pré-fabricado em concreto aparente liso, com chumbador para fixação, cor natural - medidas: (13x17x180cm) ou (13x17x200cm)</t>
  </si>
  <si>
    <t>C.10.000.032022</t>
  </si>
  <si>
    <t>Ladrilho hidráulico várias cores, exceto branco, cinza e preto, de 20x20x1,8cm, ref. fabricação Fulget, Artefatos cimentos Maria Estela Ltda ou Pisos Paulista ou equivalente</t>
  </si>
  <si>
    <t>C.10.000.036514</t>
  </si>
  <si>
    <t>Guia pré-moldada reta/curva, padrão PMSP 100, fck 25MPa</t>
  </si>
  <si>
    <t>C.10.000.036525</t>
  </si>
  <si>
    <t>Guia pré-moldada curva, padrão PMSP 100, fck 25 MPa</t>
  </si>
  <si>
    <t>C.10.000.091167</t>
  </si>
  <si>
    <t>Ladrilho hidráulico nas cores: branco, preto e cinza, espessura média 1,8cm; ref. fabricação Fulget ou equivalente</t>
  </si>
  <si>
    <t>D.01.000.035577</t>
  </si>
  <si>
    <t>Raspagem, calafetação de verniz a base de água, bi-componente com proteção, acabamento semibrilho; ref. Bona Traffic ou equivalente</t>
  </si>
  <si>
    <t>D.01.000.036007</t>
  </si>
  <si>
    <t>Colocação do soalho, inclusive fornecimento e acessórios para instalação</t>
  </si>
  <si>
    <t>D.02.000.020215</t>
  </si>
  <si>
    <t>Estronca de eucalipto com 10cm de diâmetro sem casca</t>
  </si>
  <si>
    <t>D.02.000.020217</t>
  </si>
  <si>
    <t>Estronca de eucalipto-citriodora (mourão), com diâmetro de 200 a 250 mm - com casca</t>
  </si>
  <si>
    <t>D.02.000.021001</t>
  </si>
  <si>
    <t>Caibro em cambará, cedrinho, eucalipto-citriodora, eucalipto-saligna, garapa, cupiúba, de 5,0 x 6,0cm</t>
  </si>
  <si>
    <t>D.02.000.021005</t>
  </si>
  <si>
    <t>Madeira serrada em cambará, cedrinho, cumaru, eucalipto-citriodora, eucalipto-saligna, garapa, tuari, (viga de 6 x 12cm)</t>
  </si>
  <si>
    <t>D.02.000.021009</t>
  </si>
  <si>
    <t>Pontalete de cedrinho de 75 mm x 75 mm - 3ª construção</t>
  </si>
  <si>
    <t>D.02.000.021014</t>
  </si>
  <si>
    <t>Sarrafo de cedrinho 2,5 x 5 cm</t>
  </si>
  <si>
    <t>D.02.000.021017</t>
  </si>
  <si>
    <t>Sarrafo de cedrinho 2,5 x 10 cm</t>
  </si>
  <si>
    <t>D.02.000.021018</t>
  </si>
  <si>
    <t>Sarrafo de cedrinho bruto - 1´ x 3´</t>
  </si>
  <si>
    <t>D.02.000.021021</t>
  </si>
  <si>
    <t>Tábua cedrinho 25 mm x 300 mm de 3ª</t>
  </si>
  <si>
    <t>D.02.000.021043</t>
  </si>
  <si>
    <t>Madeira de cedrinho - bruto</t>
  </si>
  <si>
    <t>D.02.000.021052</t>
  </si>
  <si>
    <t>Estronca de eucalipto (mourão), com 15cm de diâmetro sem casca</t>
  </si>
  <si>
    <t>D.02.000.021060</t>
  </si>
  <si>
    <t>Ripa em cambará, cedrinho, cupuíba, eucalipto-citriodora, eucalipto-saligna, garapa, itaúba, pinus-elioti, 12 mm x 50 mm</t>
  </si>
  <si>
    <t>D.02.000.021066</t>
  </si>
  <si>
    <t>Sarrafo de cedrinho aparelhado 1 x 2´</t>
  </si>
  <si>
    <t>D.02.000.021071</t>
  </si>
  <si>
    <t>Chapa OSB (Oriented Strand Board) de 10mm (2,20 x 1,22)m</t>
  </si>
  <si>
    <t>D.02.000.021072</t>
  </si>
  <si>
    <t>Chapa OSB (Oriented Strand Board) de 12mm (2,20x1,22)m</t>
  </si>
  <si>
    <t>D.02.000.090166</t>
  </si>
  <si>
    <t>Tábua aparelhada em cambará, cedrinho, cupuíba, eucalipto-citriodora, eucalipto-saligna, garapa, pinus-elioti, itaúba, de 2,5 x 20,0 cm - testeira / tabeira</t>
  </si>
  <si>
    <t>D.02.000.090635</t>
  </si>
  <si>
    <t>Madeira em cambará, cedrinho, eucalipto-citriodora, eucalipto-saligna, garapa, cupiúba, itaúba, de 5 x 20 cm - bruta</t>
  </si>
  <si>
    <t>D.03.000.021030</t>
  </si>
  <si>
    <t>Chapa compensada cola PVA resinada de 6mm (2,20 x 1,10)m</t>
  </si>
  <si>
    <t>D.03.000.021031</t>
  </si>
  <si>
    <t>Chapa compensada cola resinada de 10mm (2,20 x 1,10)m</t>
  </si>
  <si>
    <t>D.03.000.021032</t>
  </si>
  <si>
    <t>Chapa compensada cola PVA resinada de 12mm (2,20 x 1,10)m</t>
  </si>
  <si>
    <t>D.03.000.021033</t>
  </si>
  <si>
    <t>Chapa compensada cola fenólica plastificada de 12mm (2,20 x 1,10)m</t>
  </si>
  <si>
    <t>D.03.000.021034</t>
  </si>
  <si>
    <t>Chapa compensada cola fenólica plastificada de 18mm (2,44 x 1,22)m</t>
  </si>
  <si>
    <t>D.03.000.021036</t>
  </si>
  <si>
    <t>Chapa compensado naval em virola, espessura de 25mm - (2,20 x 1,60)m</t>
  </si>
  <si>
    <t>D.03.000.021085</t>
  </si>
  <si>
    <t>Chapa compensada cola fenólica plastificada de 6mm (2,2 x 1,10)m</t>
  </si>
  <si>
    <t>D.03.000.021095</t>
  </si>
  <si>
    <t>D.04.000.021076</t>
  </si>
  <si>
    <t>Tabua emparelhada em cambará, cedrinho, cupuíba, amesclão, eucalipto-citriodora, eucalipto-saligna, garapa, pinus-elioti, tauari, de 2,50 x 10cm</t>
  </si>
  <si>
    <t>D.04.000.030003</t>
  </si>
  <si>
    <t>Porta lisa de correr suspensa em madeira Curupixá, freijo, com batente e trilho na parte superior</t>
  </si>
  <si>
    <t>D.04.000.030006</t>
  </si>
  <si>
    <t>Caixilho em madeira, tipo veneziana de correr</t>
  </si>
  <si>
    <t>D.04.000.030020</t>
  </si>
  <si>
    <t>Porta lisa de madeira, interna "PIM", para acabamento em pintura, 01 folha, desempenho intermediário para uso coletivo, tráfego regular 50.000 ciclos, padrão dimensional médio, com ferragens, completo - 80 x 210 cm</t>
  </si>
  <si>
    <t>D.04.000.030021</t>
  </si>
  <si>
    <t>Porta lisa de madeira, interna "PIM", para acabamento em pintura, 01 folha, desempenho superior para uso público, tráfego intenso de 100.000 ciclos, padrão dimensional médio/pesado, com ferragens, completo - 80 x 210 cm</t>
  </si>
  <si>
    <t>D.04.000.030022</t>
  </si>
  <si>
    <t>Porta lisa de madeira, interna "PIM", para acabamento em pintura, 01 folha, desempenho superior para uso público, tráfego intenso de 100.000 ciclos, padrão dimensional médio/pesado, com ferragens, completo - 90 x 210 cm</t>
  </si>
  <si>
    <t>D.04.000.030023</t>
  </si>
  <si>
    <t>Porta lisa de madeira, interna, resistente a umidade "PIM RU", para acabamento em pintura, 01 folha, desempenho superior para uso público, tráfego intenso de 100.000 ciclos, padrão dimensional médio/pesado, com ferragens, completo - 80 x 210 cm</t>
  </si>
  <si>
    <t>D.04.000.030024</t>
  </si>
  <si>
    <t>Porta lisa de madeira, interna "PIM RU", acab. revestida/pintura, 01 folha, de 35mm, p/divisória sanitária, desemp. superior, uso público, tráfego intenso 100.000 ciclos, padrão dimensional médio/pesado, c/ferragens, completo, 80 x 210 cm</t>
  </si>
  <si>
    <t>D.04.000.030025</t>
  </si>
  <si>
    <t>Porta lisa de madeira, interna, resistente a umidade "PIM RU", para  pintura, 01 folha, tipo acessível, desempenho superior,  uso público, tráfego intenso 100.000 ciclos, padrão dimensional médio/pesado, com ferragens, completo - 90 x 210 cm</t>
  </si>
  <si>
    <t>D.04.000.030026</t>
  </si>
  <si>
    <t>Porta lisa madeira, interna, resistente a umidade "PIM RU", para pintura, 01 folha, de correr/deslizante, tipo acessível, desempenho superior p/uso público, tráfego intenso 100.000 ciclos, padrão dimensional pesado, ferragem, completo 100x200cm</t>
  </si>
  <si>
    <t>D.04.000.030108</t>
  </si>
  <si>
    <t>Folha de porta lisa em madeira folheada e encabeçada, sob medida</t>
  </si>
  <si>
    <t>D.04.000.030112</t>
  </si>
  <si>
    <t>Folha de porta em madeira sarrafeada com película lisa para verniz 72x210cm</t>
  </si>
  <si>
    <t>D.04.000.030113</t>
  </si>
  <si>
    <t>Folha de porta em madeira sarrafeada com película lisa para verniz 82x210cm</t>
  </si>
  <si>
    <t>D.04.000.030114</t>
  </si>
  <si>
    <t>Folha de porta em madeira sarrafeada com película lisa para verniz 92x210cm</t>
  </si>
  <si>
    <t>D.04.000.030135</t>
  </si>
  <si>
    <t>Batente madeira itauba/garapeira/cedro/angelim 14 x 3,5 cm, vão 52 a 92 x 210 cm</t>
  </si>
  <si>
    <t>D.04.000.030137</t>
  </si>
  <si>
    <t>Batente madeira itauba/garapeira/cedro/angelim 14 x 3,5 cm, vão 122 x 210 cm</t>
  </si>
  <si>
    <t>D.04.000.030150</t>
  </si>
  <si>
    <t>Guarnição cedrinho de 210 x 100 x 1 x 5 cm</t>
  </si>
  <si>
    <t>D.04.000.030205</t>
  </si>
  <si>
    <t>Folha de madeira sarrafeada, revestida nas 2 faces com laminado liso 62x210cm</t>
  </si>
  <si>
    <t>D.04.000.030206</t>
  </si>
  <si>
    <t>Folha de madeira sarrafeada, revestida nas 2 faces com laminado liso 72x210cm</t>
  </si>
  <si>
    <t>D.04.000.030207</t>
  </si>
  <si>
    <t>Folha de madeira sarrafeada, revestida nas 2 faces com laminado liso 82x210cm</t>
  </si>
  <si>
    <t>D.04.000.030208</t>
  </si>
  <si>
    <t>Folha de madeira sarrafeada, revestida nas 2 faces com laminado liso 92x210cm</t>
  </si>
  <si>
    <t>D.04.000.030209</t>
  </si>
  <si>
    <t>D.04.000.030221</t>
  </si>
  <si>
    <t>Folha de porta lisa em madeira sarrafeada para pintura 62x210cm</t>
  </si>
  <si>
    <t>D.04.000.030222</t>
  </si>
  <si>
    <t>Folha de porta lisa em madeira sarrafeada para pintura 72x210cm</t>
  </si>
  <si>
    <t>D.04.000.030223</t>
  </si>
  <si>
    <t>Folha de porta lisa em madeira sarrafeada para pintura 82x210cm</t>
  </si>
  <si>
    <t>D.04.000.030224</t>
  </si>
  <si>
    <t>Folha de porta lisa em madeira sarrafeada para pintura 92x210cm</t>
  </si>
  <si>
    <t>D.04.000.030225</t>
  </si>
  <si>
    <t>Folha de porta macho/fêmea sem emenda de 72x210cm</t>
  </si>
  <si>
    <t>D.04.000.030226</t>
  </si>
  <si>
    <t>Folha de porta macho/fêmea sem emenda de 82x210cm</t>
  </si>
  <si>
    <t>D.04.000.030227</t>
  </si>
  <si>
    <t>Folha de porta macho/fêmea sem emenda de 92x210cm</t>
  </si>
  <si>
    <t>D.04.000.030228</t>
  </si>
  <si>
    <t>Folha de porta macho/fêmea sem emenda de 62x210cm</t>
  </si>
  <si>
    <t>D.04.000.030274</t>
  </si>
  <si>
    <t>Folha de porta lisa em madeira para pintura de 110x210cm</t>
  </si>
  <si>
    <t>D.04.000.030360</t>
  </si>
  <si>
    <t>Chapa de laminado melamínico</t>
  </si>
  <si>
    <t>D.04.000.030366</t>
  </si>
  <si>
    <t>Sarrafo de cedrinho de 10 x 1,5 cm, aparelhada 3ª construção (para acabamento lateral de beiral)</t>
  </si>
  <si>
    <t>D.04.000.030380</t>
  </si>
  <si>
    <t>Faixa/batedor de proteção em tábua de MDF, revestido com laminado melamínico, canto arredondado - 290x15mm</t>
  </si>
  <si>
    <t>D.04.000.034041</t>
  </si>
  <si>
    <t>Tabua aparelhada de pinus macho-fêmea, de 1 x 10 cm - para forro</t>
  </si>
  <si>
    <t>D.04.000.035511</t>
  </si>
  <si>
    <t>Tabua aparelhada em cambará, cedrinho, cupuíba, eucalipto-citriodora, eucalipto-saligna, garapa, pinus-elioti, de 10 x 2 cm - macho/fêmea</t>
  </si>
  <si>
    <t>D.04.000.035551</t>
  </si>
  <si>
    <t>Taco de Ipê fixado com cola 10 x 40cm - material</t>
  </si>
  <si>
    <t>D.04.000.036006</t>
  </si>
  <si>
    <t>Soalho madeira aparelhada em cumaru, ipê, jatobá, tauari, garapa, angelim-pedra, de 20 x 2 cm</t>
  </si>
  <si>
    <t>D.04.000.036106</t>
  </si>
  <si>
    <t>Cordão meia cana de madeira aparelhada 1 x 1cm, em cumaru, ipê, jatobá, tauari, garapa, angelim-pedra</t>
  </si>
  <si>
    <t>D.04.000.098078</t>
  </si>
  <si>
    <t>D.05.000.023507</t>
  </si>
  <si>
    <t>Divisória cega tipo naval; ref. Divilux 35 Fibraroc Formidur BPplus ou equivalente - instalado</t>
  </si>
  <si>
    <t>D.05.000.023509</t>
  </si>
  <si>
    <t>Divisória para sanitários, painéis em laminado melamínico estrutural, perfis em alumínio, inclusive ferragem - instalado</t>
  </si>
  <si>
    <t>D.05.000.023512</t>
  </si>
  <si>
    <t>Divisória painel/vidro/vidro, tipo naval; ref. Divilux 35 MSO, Eucaplac UV ou equivalente - instalado</t>
  </si>
  <si>
    <t>D.05.000.023585</t>
  </si>
  <si>
    <t>Divisória cega; ref. Divilux 35 MSO Eucaplac UV cega ou equivalente - instalado</t>
  </si>
  <si>
    <t>D.05.000.024618</t>
  </si>
  <si>
    <t>Divisória cega tipo piso/teto em laminado melamínico de baixa pressão, com coluna estrutural em alumínio extrudado - instalado</t>
  </si>
  <si>
    <t>D.05.000.024619</t>
  </si>
  <si>
    <t>Divisória tipo piso/teto em vidro temperado simples de 6mm, com coluna estrutural em alumínio extrudado - instalado</t>
  </si>
  <si>
    <t>D.05.000.024620</t>
  </si>
  <si>
    <t>Divisória tipo piso/teto em vidro temperado duplo de 6mm e micro persianas, com coluna estrutural em alumínio extrudado - instalado</t>
  </si>
  <si>
    <t>E.01.000.037530</t>
  </si>
  <si>
    <t>Pintura de acabamento em tinta esmalte sobre estrutura metálica</t>
  </si>
  <si>
    <t>E.01.000.037531</t>
  </si>
  <si>
    <t>Pintura de acabamento em tinta epóxi sobre estrutura metálica</t>
  </si>
  <si>
    <t>E.01.000.037532</t>
  </si>
  <si>
    <t>Tinta PU bi componente para estrutura metálica, cor branca, ref. Sherwin Williams ou equivalente</t>
  </si>
  <si>
    <t>E.01.000.037533</t>
  </si>
  <si>
    <t>Fundo primer epoxi bicomponente, para pintura de ferro, alumínio, aço e galvanizado, ref. Sherwin Williams ou equivalente</t>
  </si>
  <si>
    <t>E.02.000.026760</t>
  </si>
  <si>
    <t>Prego diversas bitolas (referência 18 x 27)</t>
  </si>
  <si>
    <t>E.02.000.027010</t>
  </si>
  <si>
    <t>Arame recozido nº 18 BWG</t>
  </si>
  <si>
    <t>E.02.000.027011</t>
  </si>
  <si>
    <t>Arame tipo MIG, diâmetro de 0,80 a 1,20 mm</t>
  </si>
  <si>
    <t>E.02.000.027018</t>
  </si>
  <si>
    <t>Arame farpado galvanizado fio Nº 16 BWG</t>
  </si>
  <si>
    <t>E.02.000.027025</t>
  </si>
  <si>
    <t>Arame galvanizado nº 16 BWG</t>
  </si>
  <si>
    <t>E.02.000.090264</t>
  </si>
  <si>
    <t>Arame galvanizado nº 14 BWG</t>
  </si>
  <si>
    <t>E.03.000.026504</t>
  </si>
  <si>
    <t>Gancho de 1/4´ com porca e arruela, 550 mm</t>
  </si>
  <si>
    <t>E.03.000.026513</t>
  </si>
  <si>
    <t>Chumbador Fischer Bolt diâmetro = 1/2´ e comprimento = 4´</t>
  </si>
  <si>
    <t>E.03.000.026516</t>
  </si>
  <si>
    <t>Parafuso em latão com cabeça sextavada, com rosca mecânica de 3/8´ x 50mm</t>
  </si>
  <si>
    <t>E.03.000.026548</t>
  </si>
  <si>
    <t>Parafuso cabeça chata com bucha plástica de 8 mm - 5,5 x 50 mm</t>
  </si>
  <si>
    <t>E.03.000.026577</t>
  </si>
  <si>
    <t>Parafuso com rosca soberba 8 x 165mm</t>
  </si>
  <si>
    <t>E.03.000.026651</t>
  </si>
  <si>
    <t>Gaxeta EPDM ref. 1619 da Day Brasil ou equivalente</t>
  </si>
  <si>
    <t>E.03.000.026652</t>
  </si>
  <si>
    <t>Gaxeta EPDM ref. 274 da Day Brasil ou equivalente</t>
  </si>
  <si>
    <t>E.03.000.026653</t>
  </si>
  <si>
    <t>Parafuso auto-atarraxante/auto-brocante em aço médio carbono, com acabamento zincado brando, de 12 x 38 mm - com arruela de vedação</t>
  </si>
  <si>
    <t>E.03.000.026709</t>
  </si>
  <si>
    <t>Grapa ferro para cantoneira 1´ x 1/8´ 1,19 kg/m</t>
  </si>
  <si>
    <t>E.03.000.026726</t>
  </si>
  <si>
    <t>Parafuso com arruela e bucha S8 de 4,8 x 50 mm, tipo panela</t>
  </si>
  <si>
    <t>E.03.000.026733</t>
  </si>
  <si>
    <t>Parafusos niquelados para sanitários</t>
  </si>
  <si>
    <t>E.03.000.026735</t>
  </si>
  <si>
    <t>Conjunto de fixação para lavatório (dois parafusos, duas buchas e quatro arruelas); ref. SP 7 01 da Deca ou equivalente</t>
  </si>
  <si>
    <t>E.03.000.026771</t>
  </si>
  <si>
    <t>Rebites de ferro zincado n° 8, comprimento de 6,10 mm, diâmetro nominal de 3 mm</t>
  </si>
  <si>
    <t>E.03.000.049502</t>
  </si>
  <si>
    <t>Porca quadrada para parafuso M16</t>
  </si>
  <si>
    <t>E.03.000.049534</t>
  </si>
  <si>
    <t>Parafuso cabeça abaulada M16 x 45 mm</t>
  </si>
  <si>
    <t>E.03.000.049539</t>
  </si>
  <si>
    <t>Arruela quadrada de 50 mm com furo de 18 mm</t>
  </si>
  <si>
    <t>E.03.000.049540</t>
  </si>
  <si>
    <t>Arruela quadrada 100 x 100 x 5 mm com furo de 18 mm</t>
  </si>
  <si>
    <t>E.03.000.049550</t>
  </si>
  <si>
    <t>Parafuso cabeça quadrada M16 x 125 mm</t>
  </si>
  <si>
    <t>E.03.000.049551</t>
  </si>
  <si>
    <t>Parafuso cabeça abaulada M16 x 150 mm</t>
  </si>
  <si>
    <t>E.03.000.049552</t>
  </si>
  <si>
    <t>Parafuso cabeça quadrada M16 x 300 mm</t>
  </si>
  <si>
    <t>E.03.000.049553</t>
  </si>
  <si>
    <t>Parafuso rosca dupla M16 x 450 mm</t>
  </si>
  <si>
    <t>E.03.000.069519</t>
  </si>
  <si>
    <t>Conjunto para fixação de tanque</t>
  </si>
  <si>
    <t>E.03.000.069568</t>
  </si>
  <si>
    <t>Parafuso e bucha de 8´ para fixação de louça sanitária</t>
  </si>
  <si>
    <t>E.03.000.090616</t>
  </si>
  <si>
    <t>Parafuso sextavado em aço inoxidável de 1/4" x 1 1/4"; ref. SXRI1/4X1.1/4A2 da Belenus, TEL5329 da Termotécnica ou equivalente</t>
  </si>
  <si>
    <t>E.03.000.090617</t>
  </si>
  <si>
    <t>Arruela lisa em aço inoxidável de 1/4"; ref. 39136202 da Ciser, Inox 1/4" da Aciole, AL3/16A4 da Veppel ou equivalente</t>
  </si>
  <si>
    <t>E.03.000.090618</t>
  </si>
  <si>
    <t>Porca sextavada em aço inoxidável de 1/4";  ref. Inox 1/4" da Ciser, TEL5314 da Termotécnica, Inox 304 1/4" da Walsywa ou equivalente</t>
  </si>
  <si>
    <t>E.04.000.025014</t>
  </si>
  <si>
    <t>Fornecimento e montagem de estrutura metálica em aço USISAC41E / COSARCOR400E / CSNCOR420</t>
  </si>
  <si>
    <t>E.04.000.037502</t>
  </si>
  <si>
    <t>E.04.000.037503</t>
  </si>
  <si>
    <t>E.04.000.037504</t>
  </si>
  <si>
    <t>Tubo metálico metalon, referência 60 x 60 x 3,75mm</t>
  </si>
  <si>
    <t>E.04.000.037532</t>
  </si>
  <si>
    <t>Fornecimento e montagem de estrutura metálica em aço ASTM-A 36, sem pintura</t>
  </si>
  <si>
    <t>E.05.000.026198</t>
  </si>
  <si>
    <t>Chapa perfurada em aço SAE 1020, furos redondos de diâmetro 7,5 mm, área aberta 45%, e espessura de 1/8´, dimensão 2,0 x 1,0 m</t>
  </si>
  <si>
    <t>E.05.000.026615</t>
  </si>
  <si>
    <t>Cantoneira ferro 1´ x 1´ x 1/8´ - 1,19 kg/m</t>
  </si>
  <si>
    <t>E.05.000.026662</t>
  </si>
  <si>
    <t>Chapa de aço ASTM A-36 de 1/4´</t>
  </si>
  <si>
    <t>E.05.000.026678</t>
  </si>
  <si>
    <t>Ferro cantoneira abas iguais em aço carbono, de 1´ x 1´ x 1/8´</t>
  </si>
  <si>
    <t>E.05.000.026682</t>
  </si>
  <si>
    <t>Cantoneira em aço galvanizado de 1´ x 1/8´</t>
  </si>
  <si>
    <t>E.05.000.026702</t>
  </si>
  <si>
    <t>Insert maciço com furo inferior para ancoragem, carga de trabalho 3.000 kg; ref. TS24 da Trejor ou equivalente</t>
  </si>
  <si>
    <t>E.05.000.026703</t>
  </si>
  <si>
    <t>Içador, carga de trabalho 3.000 kg; ref. TI-24 fabricação Trejor ou equivalente</t>
  </si>
  <si>
    <t>E.05.000.026704</t>
  </si>
  <si>
    <t>Chapa de ferro Nº 14</t>
  </si>
  <si>
    <t>E.05.000.026707</t>
  </si>
  <si>
    <t>Posicionador, carga de trabalho 3.000 kg, ref. TP24 fabricação Trejor ou equivalente</t>
  </si>
  <si>
    <t>E.06.000.021546</t>
  </si>
  <si>
    <t>Tela galvanizada para fixação de alvenaria, malha de 15x15mm e dimensão 6x50cm</t>
  </si>
  <si>
    <t>E.06.000.021547</t>
  </si>
  <si>
    <t>Tela galvanizada para fixação de alvenaria, malha de 15x15mm e dimensão 7,5x50cm</t>
  </si>
  <si>
    <t>E.06.000.021548</t>
  </si>
  <si>
    <t>Tela galvanizada para fixação de alvenaria, malha de 15x15mm e dimensão 10,5x50cm</t>
  </si>
  <si>
    <t>E.06.000.021549</t>
  </si>
  <si>
    <t>Tela galvanizada para fixação de alvenaria, malha de 15x15mm e dimensão 12x50cm</t>
  </si>
  <si>
    <t>E.06.000.021550</t>
  </si>
  <si>
    <t>Tela galvanizada para fixação de alvenaria, malha de 15x15mm e dimensão 17x50cm</t>
  </si>
  <si>
    <t>E.06.000.021551</t>
  </si>
  <si>
    <t>Pino de aço liso com arruela  1/4" x 27 mm para tela galvanizada para fixação de alvenaria</t>
  </si>
  <si>
    <t>E.06.000.042847</t>
  </si>
  <si>
    <t>Clips de fixação para vergalhão em aço galvanizado diâmetro de 3/8´, ref. TEL 5238 ou equivalente</t>
  </si>
  <si>
    <t>E.06.000.065041</t>
  </si>
  <si>
    <t>Reservatório metálico cilíndrico horizontal, capacidade de 10.000 litros</t>
  </si>
  <si>
    <t>E.06.000.065042</t>
  </si>
  <si>
    <t>Reservatório metálico cilíndrico horizontal, capacidade de 5.000 litros</t>
  </si>
  <si>
    <t>E.06.000.065056</t>
  </si>
  <si>
    <t>Reservatório metálico cilíndrico horizontal, capacidade de 3.000 litros</t>
  </si>
  <si>
    <t>E.07.000.020121</t>
  </si>
  <si>
    <t>Trilho em alumínio simples</t>
  </si>
  <si>
    <t>E.07.000.020122</t>
  </si>
  <si>
    <t>Perfil retangular em alumínio de 50x25x2mm</t>
  </si>
  <si>
    <t>E.07.000.020127</t>
  </si>
  <si>
    <t>Perfil em alumínio anodizado natural, perfil qualquer</t>
  </si>
  <si>
    <t>E.07.000.026650</t>
  </si>
  <si>
    <t>Cantoneira em alumínio antiderrapante, dimensões 50 x 30 mm; referência comercial Artesana ou equivalente</t>
  </si>
  <si>
    <t>E.07.000.026661</t>
  </si>
  <si>
    <t>Chapa lisa em alumínio 2000 x 1000 x 3 mm (16,20 kg/pc)</t>
  </si>
  <si>
    <t>E.07.000.026667</t>
  </si>
  <si>
    <t>Cantoneira sextavada em alumínio para placa cerâmica, acabamento natural; ref. Canto metal A3 ou equivalente</t>
  </si>
  <si>
    <t>E.07.000.027632</t>
  </si>
  <si>
    <t>Gradil em alumínio natural com portão central de 2 folhas de 80cm cada - sob medida</t>
  </si>
  <si>
    <t>E.07.000.033503</t>
  </si>
  <si>
    <t>Cantoneira em alumínio ´Y´ para massa, espessura de 1,5mm, ref. R-78 da Pin-Can, M-1 da Canto Metal ou equivalente</t>
  </si>
  <si>
    <t>E.07.000.090592</t>
  </si>
  <si>
    <t>Cinta de alumínio, diâmetro de 1/2´</t>
  </si>
  <si>
    <t>E.07.000.093837</t>
  </si>
  <si>
    <t>Fita porosa de 25mm x 25 m</t>
  </si>
  <si>
    <t>E.08.000.021080</t>
  </si>
  <si>
    <t>Perfil em alumínio anodizado tipo U, abas iguais, de 9,53x9,53x1,58mm</t>
  </si>
  <si>
    <t>E.08.000.023605</t>
  </si>
  <si>
    <t>Forro modular metálico em aluzink, placas de 625x625mm, Tile Tegular perfurado - instalado</t>
  </si>
  <si>
    <t>E.08.000.025044</t>
  </si>
  <si>
    <t>Brise metálico curvo e móvel termoacustico, em chapa lisa de alumínio pré-pintada, preenchido com poliuretano expandido injetado, largura 335 mm, ref. Asa de avião da Refax, BSM335 da Sul Metal ou equivalente - instalado</t>
  </si>
  <si>
    <t>E.08.000.025053</t>
  </si>
  <si>
    <t>Brise metálico curvo e móvel em chapa microperfurada de alumínio pré-pintada; ref. AS288 Retrátil da Refax, SM A300 da Sul Metais ou equivalente - instalado</t>
  </si>
  <si>
    <t>E.08.000.026210</t>
  </si>
  <si>
    <t>Placa de alumínio composto "ACM", espessura de 4 mm, acabamento em PVDF, uso externo/interno</t>
  </si>
  <si>
    <t>E.08.000.026211</t>
  </si>
  <si>
    <t>Placa de alumínio composto "ACM", espessura de 3 mm, acabamento em polieter (interno)</t>
  </si>
  <si>
    <t>E.08.000.030901</t>
  </si>
  <si>
    <t>Barra de proteção para lavatório tipo U, para pessoas com mobilidade reduzida, em tubo de alumínio com pintura de epóxi, medidas: 63x51cm ou 54x40cm</t>
  </si>
  <si>
    <t>E.08.000.090569</t>
  </si>
  <si>
    <t>Folha em alumínio corrugado 015 revestido em papel kraft</t>
  </si>
  <si>
    <t>E.09.000.045602</t>
  </si>
  <si>
    <t>Caixa de derivação, embutida ou externa, de 2x30x60mm, para rodapé duplo</t>
  </si>
  <si>
    <t>E.09.000.090147</t>
  </si>
  <si>
    <t>Parafuso com arruela em aço galvanizado, para flange S16/80</t>
  </si>
  <si>
    <t>E.09.000.090150</t>
  </si>
  <si>
    <t>Parafuso com porca e arruela em aço galvanizado S20/90</t>
  </si>
  <si>
    <t>E.10.000.020343</t>
  </si>
  <si>
    <t>Tela galvanizada fio 24 BWG, malha hexagonal de 1/2´</t>
  </si>
  <si>
    <t>E.10.000.027017</t>
  </si>
  <si>
    <t>Gabião tipo caixa em tela metálica, revestido com galvanização com liga zinco/alumínio, malha hexagonal torção dupla 8x10cm, fio diâmetro 2,7mm, altura de 0,5m, independente do formato, conforme NBR 8964, ref. Maccaferri, Comep, Diprotec ou equivalente</t>
  </si>
  <si>
    <t>E.10.000.027018</t>
  </si>
  <si>
    <t>Gabião tipo caixa em tela metálica, revestido com galvanização com liga zinco/alumínio, malha hexagonal torção dupla 8x10cm, fio diâmetro 2,7mm, altura de 1,0m, independente do formato, conforme NBR 8964; ref. Maccaferri, Comep, Diprotec ou equivalente</t>
  </si>
  <si>
    <t>E.10.000.027511</t>
  </si>
  <si>
    <t>Tela de aço galvanizado, fio 10 BWG,  malha 2´ tipo alambrado</t>
  </si>
  <si>
    <t>E.10.000.027518</t>
  </si>
  <si>
    <t>Tela de aço galvanizado, fio 12BWG, malha 2´ tipo alambrado</t>
  </si>
  <si>
    <t>E.10.000.027521</t>
  </si>
  <si>
    <t>Tela em arame galvanizado, malha 2´, fio 22BWG, tipo galinheiro</t>
  </si>
  <si>
    <t>E.10.000.027526</t>
  </si>
  <si>
    <t>Tela ondulada de arame galvanizado, fio 10 BWG, malha 1´ artística</t>
  </si>
  <si>
    <t>E.10.000.027529</t>
  </si>
  <si>
    <t>Tela de alambrado em arame galvanizado, fio 16 BWG, malha 1´</t>
  </si>
  <si>
    <t>E.10.000.049565</t>
  </si>
  <si>
    <t>Cordoalha para estai de aço galvanizado 7 fios, diâmetro 3/8´ tipo SM, galvanização eletrolítica</t>
  </si>
  <si>
    <t>E.10.000.049575</t>
  </si>
  <si>
    <t>Esticador para cabo de aço 5/16´ (8 mm) com terminal gancho-olhal</t>
  </si>
  <si>
    <t>E.10.000.090472</t>
  </si>
  <si>
    <t>Cabo de aço galvanizado com alma de aço, diâmetro 5/16´ (7,94mm)</t>
  </si>
  <si>
    <t>E.10.000.090476</t>
  </si>
  <si>
    <t>Cabo de aço galvanizado com alma de aço, diâmetro 3/16´ (4,76mm)</t>
  </si>
  <si>
    <t>E.10.000.090477</t>
  </si>
  <si>
    <t>Cordoalha de aço galvanizado, diâmetro de 1/4´ (6,35mm), tipo HS, galvanização à fogo, classe A com 7 fios</t>
  </si>
  <si>
    <t>E.10.000.092774</t>
  </si>
  <si>
    <t>Cabo de aço galvanizado com alma de aço, diâmetro 3/8´ (9,52mm)</t>
  </si>
  <si>
    <t>E.18.000.020159</t>
  </si>
  <si>
    <t>Barra de apoio lateral para lavatório, para pessoas com mobilidade reduzida, em tubo de aço inoxidável de 1.1/4´, comprimento 25 a 30 cm</t>
  </si>
  <si>
    <t>E.18.000.027519</t>
  </si>
  <si>
    <t>Barreira de proteção perimetral em aço inoxidável, AISI 430, dupla (clipada) instalado com 8 espiras, ref. Iron Wall, Master proteção, Incotela ou equivalente</t>
  </si>
  <si>
    <t>E.18.000.027523</t>
  </si>
  <si>
    <t>Colocação de Ouriço, simples ou dupla, com 8 espiras - instalado</t>
  </si>
  <si>
    <t>E.18.000.030900</t>
  </si>
  <si>
    <t>Barra de apoio em aço inoxidável AISI 304, diâmetro de 32 mm (1 1/4´), espessura 1,5 mm e comprimento 40 cm</t>
  </si>
  <si>
    <t>E.18.000.031010</t>
  </si>
  <si>
    <t>Barra de apoio, para pessoas com mobilidade reduzida, em tubo de aço inoxidável 1 1/2´, L= 500mm</t>
  </si>
  <si>
    <t>E.18.000.031011</t>
  </si>
  <si>
    <t>Barra de apoio, para pessoas com mobilidade reduzida, em tubo de aço inoxidável 1 1/2´, L= 800mm</t>
  </si>
  <si>
    <t>E.18.000.031013</t>
  </si>
  <si>
    <t>Barra de apoio, para pessoas com mobilidade reduzida, em tubo de aço inoxidável 1 1/2´, L= 800x800mm</t>
  </si>
  <si>
    <t>E.18.000.031109</t>
  </si>
  <si>
    <t>Corrimão em tubo redondo de aço inoxidável AISI 304 liga 18,8, diâmetro nominal de 1 1/2" (38,1mm), espessura de 1,5mm, acabamento escovado, sem arestas vivas, conforme NBR 9050, NBR 9077 E NBR 14718</t>
  </si>
  <si>
    <t>E.18.000.031932</t>
  </si>
  <si>
    <t>Corrimão duplo em tubo de aço inoxidável com diâmetro de 1 1/2´ e montantes com diâmetro de 2´, acabamento aço inox 304 escovado, fixado com flange e canopla</t>
  </si>
  <si>
    <t>E.18.000.031933</t>
  </si>
  <si>
    <t>Corrimão em tubo de aço inoxidável, diâmetro 1 1/2´ e montantes com diâmetro de 2´, acabamento em aço inox 304 escovado, fixado com flange e canopla</t>
  </si>
  <si>
    <t>E.18.000.036519</t>
  </si>
  <si>
    <t>Revestimento em aço inoxidável AISI304, liga18,8 em chapa 20 com espessura de 1mm, acabamento escovado - instalado</t>
  </si>
  <si>
    <t>E.18.000.039079</t>
  </si>
  <si>
    <t>Placa comemorativa em aço inoxidável escovado, medidas aproximadas de 50cm de largura e 70cm de altura, texto+desenho+parafuos</t>
  </si>
  <si>
    <t>E.18.000.050496</t>
  </si>
  <si>
    <t>Mesa lateral em aço inoxidável com prateleira inferior, de 2100 x 700 x 850mm</t>
  </si>
  <si>
    <t>E.18.000.063554</t>
  </si>
  <si>
    <t>Abrigo simples em aço inoxidável escovado AISI-304/316, com suporte para mangueira 1 1/2", porta em vidro temperado, 60x90x17cm, ref. Firex, Gilfire, Rwinox ou equivalente</t>
  </si>
  <si>
    <t>E.18.000.067524</t>
  </si>
  <si>
    <t>Captor pluvial equipado com mecanismo anti-vórtice, corpo em aço inoxidável, grelha em alumínio, DN= 50 mm; ref. linha EPAMS da Saint Gobain ou equivalente</t>
  </si>
  <si>
    <t>E.18.000.067525</t>
  </si>
  <si>
    <t>Captor pluvial equipado com mecanismo anti-vórtice, corpo em aço inoxidável, grelha em alumínio, DN= 75 mm; ref. linha SMU EPAMS da Saint Gobain ou equivalente</t>
  </si>
  <si>
    <t>E.19.000.025645</t>
  </si>
  <si>
    <t>Telha ondulada translúcida em polipropileno, 244x110cm, espessura 1,10mm, ref. 177 Esaf, Atco ou equivalente</t>
  </si>
  <si>
    <t>E.20.000.091554</t>
  </si>
  <si>
    <t>Brise metálico fixo em chapa lisa de Aluzinc pré-pintada, espessura de 0,6 mm, seção "U" dimensão 200x75mm; ref. Aerobrise 200 da Hunter Douglas, AB 200 da Refax, BSM-A200 da Sul Metais ou equivalente - instalado</t>
  </si>
  <si>
    <t>F.03.000.020572</t>
  </si>
  <si>
    <t>Concreto asfáltico usinado à quente tipo CBUQ, faixa Dersa (faixa 4 ou 5) posto obra</t>
  </si>
  <si>
    <t>F.03.000.020573</t>
  </si>
  <si>
    <t>Binder fechado, fornecimento posto obra</t>
  </si>
  <si>
    <t>F.03.000.024023</t>
  </si>
  <si>
    <t>Manta asfáltica plastomérica com armadura filme de poliéster tipo III, espessura 4mm, face exposta em geotêxtil, Premium Geotêxtil da Viapol ou equivalente</t>
  </si>
  <si>
    <t>F.03.000.024031</t>
  </si>
  <si>
    <t>Papel betumado KRAFT</t>
  </si>
  <si>
    <t>F.03.000.024034</t>
  </si>
  <si>
    <t>Asfalto oxidado tipo II (NBR9910), ref. Denver asfalto OX ou 084 da Petrox ou equivalente</t>
  </si>
  <si>
    <t>F.03.000.024078</t>
  </si>
  <si>
    <t>Impermeabilização flexível à base polímeros acrílicos; ref. Denvercril Super / Igolflex / Vedapren / Viaflex branco ou equivalente</t>
  </si>
  <si>
    <t>F.03.000.024081</t>
  </si>
  <si>
    <t>Membrana de asfalto modificado com elastômeros cor preta, ref. Vedapren / Otto Baumgart, Denverpren SBS / Denver, Igolflex Preto / Sika ou equivalente</t>
  </si>
  <si>
    <t>F.03.000.024109</t>
  </si>
  <si>
    <t>Manta asfáltica com armadura filme de poliéster, tipo III-B, espessura de 3 mm, ref. Denvermanta III-B Denver Global, Torodin III-B Viapol, Premium Poliéster III-B Viapol ou equivalente</t>
  </si>
  <si>
    <t>F.03.000.024110</t>
  </si>
  <si>
    <t>Manta asfáltica com armadura filme de poliéster, tipo III-B, espessura de 4 mm, ref. Denvermanta III-B Denver Global, Torodin III-B Viapol, Premium Poliéster III-B Viapol ou equivalente</t>
  </si>
  <si>
    <t>F.03.000.024111</t>
  </si>
  <si>
    <t>Manta asfáltica tipo III-B, esp. 3mm, face exposta em geotêxtil, ref. Denvermanta Geotêxtil III-B -Denver Global, Torodin Geotêxtil III-B e Premium III-B Viapol ou equivalente</t>
  </si>
  <si>
    <t>F.03.000.024534</t>
  </si>
  <si>
    <t>Isolamento térmico em espuma elastomérica, espessura de 9 a 12 mm, para tubulação água quente e refrigeração, diâmetro de 1/4´ (cobre)</t>
  </si>
  <si>
    <t>F.03.000.024535</t>
  </si>
  <si>
    <t>Isolamento térmico em espuma elastomérica, espessura de 9 a 12 mm, para tubulação água quente e refrigeração, diâmetro de 5/8´ (cobre) ou 1/4´ (ferro)</t>
  </si>
  <si>
    <t>F.03.000.024549</t>
  </si>
  <si>
    <t>Manta elastomérica para tubulação de água quente e refrigeração, espessura de 19 a 26 mm</t>
  </si>
  <si>
    <t>F.03.000.024550</t>
  </si>
  <si>
    <t>Isolamento térmico em espuma elastomérica, espessura de 19 a 26 mm, para tubulação de água quente e refrigeração, diâmetro de 3/8" (cobre) e 1/8" (ferro)</t>
  </si>
  <si>
    <t>F.03.000.024551</t>
  </si>
  <si>
    <t>Isolamento térmico em espuma elastomérica, espessura de 19 a 26 mm, para tubulação de água quente e refrigeração, diâmetro de 3/4" (cobre) e 3/8" (ferro)</t>
  </si>
  <si>
    <t>F.03.000.024702</t>
  </si>
  <si>
    <t>Asfalto betuminoso (CAP 85/100= CAP 7)(CAP 50/60= CAP 20)</t>
  </si>
  <si>
    <t>F.03.000.024704</t>
  </si>
  <si>
    <t>Emulsão RR-1-C</t>
  </si>
  <si>
    <t>F.03.000.024705</t>
  </si>
  <si>
    <t>Asfalto diluído CM-30</t>
  </si>
  <si>
    <t>F.03.000.039005</t>
  </si>
  <si>
    <t>Pintura impermeabilizante com asfalto oxidado e solventes orgânicos, ref. Viabit/Viapol, Neutrol/Otto Baumgart/IGOL55 Sika ou equivalente</t>
  </si>
  <si>
    <t>F.04.000.025523</t>
  </si>
  <si>
    <t>Cumeeira para telha de poliester reforçado com fibra de vidro (PRFV), perfil trapezoidal 49 ou kalheta; ref. Coberfibras, Cersan, Fibratel Telhas, Doplast ou equivalente</t>
  </si>
  <si>
    <t>F.04.000.025549</t>
  </si>
  <si>
    <t>Domo em acrílico fixado com perfil de alumínio, de 1,05 x 1,05 m ref. Alumecril, Domoplast ou equivalente - instalado</t>
  </si>
  <si>
    <t>F.04.000.025550</t>
  </si>
  <si>
    <t>Chapa em policarbonato alveolar bronze de 6 x 1050 x 6000 mm</t>
  </si>
  <si>
    <t>F.04.000.025600</t>
  </si>
  <si>
    <t>Chapa em policarbonato compacto, cor fumê/bronze, espessura de 6mm</t>
  </si>
  <si>
    <t>F.04.000.025601</t>
  </si>
  <si>
    <t>Chapa em policarbonato compacto, cor cristal, espessura de 6mm</t>
  </si>
  <si>
    <t>F.04.000.025602</t>
  </si>
  <si>
    <t>Chapa em policarbonato compacto, cor cristal, espessura de 10mm</t>
  </si>
  <si>
    <t>F.04.000.025608</t>
  </si>
  <si>
    <t>Telha de poliester reforçado com fibra de vidro (PRFV), perfil trapezoidal 49 ou kalheta, com espessura de 1,5mm; ref. Coberfibras, Cersan, Fibratel Telhas, Doplast ou equivalente</t>
  </si>
  <si>
    <t>F.04.000.025638</t>
  </si>
  <si>
    <t>Chapa em policarbonato alveolar bronze de 10 x 2100 x 6000 mm</t>
  </si>
  <si>
    <t>F.04.000.025642</t>
  </si>
  <si>
    <t>Chapa em policarbonato alveolar translúcido de 10 x 2100 x 6000 mm</t>
  </si>
  <si>
    <t>F.04.000.026505</t>
  </si>
  <si>
    <t>Calço plástico para telha ondulada, 18 mm</t>
  </si>
  <si>
    <t>F.04.000.026506</t>
  </si>
  <si>
    <t>Calço plástico para telha trapezoidal, 38 mm</t>
  </si>
  <si>
    <t>F.04.000.090497</t>
  </si>
  <si>
    <t>Chapa em policarbonato alveolar de 6mm</t>
  </si>
  <si>
    <t>F.07.000.022013</t>
  </si>
  <si>
    <t>Poliestireno expandido densidade 9 a 10 kg/m³ - P1 para enchimento</t>
  </si>
  <si>
    <t>F.07.000.022016</t>
  </si>
  <si>
    <t>EPS (poliestireno expandido) tipo 5F com densidade de 22,5 kg/m³, antichamas (tipo F), resistência a compressão de 104 KPa, deformação de 10%, em blocos</t>
  </si>
  <si>
    <t>F.07.000.024075</t>
  </si>
  <si>
    <t>Manta de lã de vidro e/ou lã de rocha de 2´</t>
  </si>
  <si>
    <t>F.07.000.024507</t>
  </si>
  <si>
    <t>Poliestireno expandido P-III (isopor), espessura de 10mm</t>
  </si>
  <si>
    <t>F.07.000.024513</t>
  </si>
  <si>
    <t>Poliestireno expandido P-III (isopor), espessura de 20mm</t>
  </si>
  <si>
    <t>F.07.000.024536</t>
  </si>
  <si>
    <t>Isolamento térmico em espuma elastomérica, espessura de 9 a 12 mm, para tubulação água quente e refrigeração, diâmetro de 1/2´ (cobre)</t>
  </si>
  <si>
    <t>F.07.000.024537</t>
  </si>
  <si>
    <t>Isolamento térmico em espuma elastomérica, espessura de 9 a 12 mm, para tubulação água quente e refrigeração, diâmetro de 1´ (cobre)</t>
  </si>
  <si>
    <t>F.07.000.024538</t>
  </si>
  <si>
    <t>Isolamento térmico em espuma elastomérica, espessura de 19 a 26 mm, para tubulação água quente e refrigeração, diâmetro de 7/8´ (cobre) / 1/2´ (ferro)</t>
  </si>
  <si>
    <t>F.07.000.024539</t>
  </si>
  <si>
    <t>Isolamento térmico em espuma elastomérica, espessura de 19 a 26 mm, para tubulação água quente e refrigeração, diâmetro de 1 1/8´ (cobre) / 3/4´ (ferro)</t>
  </si>
  <si>
    <t>F.07.000.024540</t>
  </si>
  <si>
    <t>Isolamento térmico em espuma elastomérica, espessura de 19 a 26 mm, para tubulação água quente e refrigeração, diâmetro de 1 3/8´ (cobre) ou 1´ (ferro)</t>
  </si>
  <si>
    <t>F.07.000.024541</t>
  </si>
  <si>
    <t>Isolamento térmico em espuma elastomérica, espessura de 19 a 26 mm, para tubulação água quente e refrigeração, diâmetro de 1 5/8´ (cobre) ou 1 1/4´ (ferro)</t>
  </si>
  <si>
    <t>F.07.000.024542</t>
  </si>
  <si>
    <t>Isolamento térmico em espuma elastomérica, espessura de 19 a 26 mm, para tubulação água quente e refrigeração, diâmetro de 1 1/2´ (ferro)</t>
  </si>
  <si>
    <t>F.07.000.024543</t>
  </si>
  <si>
    <t>Isolamento térmico em espuma elastomérica, espessura de 19 a 26 mm, para tubulação água quente e refrigeração, diâmetro de 2´ (ferro)</t>
  </si>
  <si>
    <t>F.07.000.024544</t>
  </si>
  <si>
    <t>Isolamento térmico em espuma elastomérica, espessura de 19 a 26 mm, para tubulação água quente e refrigeração, diâmetro de 2 1/2´ (ferro)</t>
  </si>
  <si>
    <t>F.07.000.024545</t>
  </si>
  <si>
    <t>Isolamento térmico em espuma elastomérica, espessura de 19 a 26 mm, para tubulação água quente e refrigeração, diâmetro de 3 1/2´ (cobre) / 3´ (ferro)</t>
  </si>
  <si>
    <t>F.07.000.024546</t>
  </si>
  <si>
    <t>Isolamento térmico em espuma elastomérica, espessura de 19 a 26 mm, para tubulação água quente e refrigeração, diâmetro de 4´ (ferro)</t>
  </si>
  <si>
    <t>F.07.000.024547</t>
  </si>
  <si>
    <t>Isolamento térmico em espuma elastomérica, espessura de 19 a 26 mm, para tubulação água quente e refrigeração, diâmetro de 5´ (ferro)</t>
  </si>
  <si>
    <t>F.07.000.024548</t>
  </si>
  <si>
    <t>Isolamento térmico em espuma elastomérica, espessura de 19 a 26 mm, para tubulação água quente e refrigeração, diâmetro de 6´ (ferro)</t>
  </si>
  <si>
    <t>F.07.000.024551</t>
  </si>
  <si>
    <t>Manta em fibra cerâmica aluminizada, espessura de 38 mm, densidade 96 kg/m³, comprimento de fibra (médio) 100mm, para isolamento térmico de duto de pressurização</t>
  </si>
  <si>
    <t>F.07.000.024571</t>
  </si>
  <si>
    <t>Manta de lã de vidro e/ou lã de rocha de 1´</t>
  </si>
  <si>
    <t>F.08.000.020301</t>
  </si>
  <si>
    <t>Placa neoprene fretado para apoio, medidas aproximadas de 20x20x2cm chapa 4mm / 60x45x7cm chapa 6mm - Dm³</t>
  </si>
  <si>
    <t>F.08.000.024103</t>
  </si>
  <si>
    <t>Mastique silicone Silix 567; referência comercial Rhodia / Dow Corning 791 ou equivalente</t>
  </si>
  <si>
    <t>F.08.000.024104</t>
  </si>
  <si>
    <t>Película adesiva jateada liso fosco ou listra branca para vidros - uso interno</t>
  </si>
  <si>
    <t>F.08.000.028059</t>
  </si>
  <si>
    <t>Perfil de acabamento com borracha termoplástica vulcanizada de embutir, para junta dilatação piso-piso, fixação em perfis de alumínio, ref. GFTW100V/GFT100x2" da CS Brasil ou equivalente</t>
  </si>
  <si>
    <t>F.08.000.028060</t>
  </si>
  <si>
    <t>Perfil de acabamento com borracha santoprene de embutir, para junta de dilatação, piso-parede, fixação em perfis de alumínio, ref. Cosimo Cataldo ou equivalente</t>
  </si>
  <si>
    <t>F.08.000.028061</t>
  </si>
  <si>
    <t>Perfil de acabamento com borracha santoprene de embutir, para junta dilatação parede-parede ou forro-forro, fixação em perfis de alumínio, ref. Cosimo Cataldo ou equivalente</t>
  </si>
  <si>
    <t>F.08.000.028062</t>
  </si>
  <si>
    <t>Perfil de acabamento com borracha santoprene de embutir, para junta dilatação parede-parede ou forro-forro-canto, fixação em perfis de alumínio, ref. Cosimo Cataldo ou equivalente</t>
  </si>
  <si>
    <t>F.08.000.028065</t>
  </si>
  <si>
    <t>Mastique elástico poliuretano para juntas; referência comercial Vedaflex da Otto Baumgart, Sikaflex 1A da Sika ou equivalente</t>
  </si>
  <si>
    <t>F.08.000.033572</t>
  </si>
  <si>
    <t>Friso para junta de dilatação em revestimento granito lavado tipo Fulget</t>
  </si>
  <si>
    <t>F.08.000.036004</t>
  </si>
  <si>
    <t>Junta estrutural, UT10VMA Uniontech / JJ1015M Jeene</t>
  </si>
  <si>
    <t>F.08.000.036005</t>
  </si>
  <si>
    <t>Junta estrutural, UT20VMA Uniontech / JJ2027M Jeene</t>
  </si>
  <si>
    <t>F.08.000.036018</t>
  </si>
  <si>
    <t>Junta UT25OAE Uniontech / JJ2540VV Jeene, labios poliméricos</t>
  </si>
  <si>
    <t>F.08.000.036019</t>
  </si>
  <si>
    <t>Junta UT35OAE Uniontech / JJ3550VV Jeene, labios poliméricos</t>
  </si>
  <si>
    <t>F.08.000.036025</t>
  </si>
  <si>
    <t>Perfilado termoplast em PVC; ref. Vedacit O-12/Sika O-12 ou equivalente</t>
  </si>
  <si>
    <t>F.08.000.036027</t>
  </si>
  <si>
    <t>Perfilado termoplast em PVC; ref. Vedacit O-22/Sika O-22 ou equivalente</t>
  </si>
  <si>
    <t>F.08.000.036063</t>
  </si>
  <si>
    <t>Juntas latão 3/4´x 1/8´</t>
  </si>
  <si>
    <t>F.08.000.062020</t>
  </si>
  <si>
    <t>Tarugo de polietileno D=10mm delimitador da junta de dilatação</t>
  </si>
  <si>
    <t>F.08.000.062026</t>
  </si>
  <si>
    <t>Guia de polietileno Tarucel, diâmetro de 15 mm</t>
  </si>
  <si>
    <t>F.09.000.024029</t>
  </si>
  <si>
    <t>Manta geotêxtil com resistência à tração longitudinal de 31kN/m e transversal de 27kN/m, ref. linha Bidim RT ou equivalente</t>
  </si>
  <si>
    <t>F.09.000.024049</t>
  </si>
  <si>
    <t>Manta geotêxtil com resistência à tração longitudinal de 16kN/m e transversal de 14kN/m, ref. linha Bidim RT ou equivalente</t>
  </si>
  <si>
    <t>F.09.000.024080</t>
  </si>
  <si>
    <t>Manta geotêxtil com resistência à tração longitudinal de 10kN/m e transversal de 9kN/m, ref. linha Bidim RT ou equivalente</t>
  </si>
  <si>
    <t>F.09.000.092628</t>
  </si>
  <si>
    <t>Tela de juta (aniagem)</t>
  </si>
  <si>
    <t>F.10.000.023573</t>
  </si>
  <si>
    <t>Forro termoacústico em lã de vidro com acabamento plástico; e= 20 mm, densidade 60 kg/m³, com estrutura de sustentação; ref. Forrovid K-60 ou equivalente - instalado</t>
  </si>
  <si>
    <t>F.10.000.024058</t>
  </si>
  <si>
    <t>Lâmina refletiva revestida 2 faces em alumínio, dupla malha de reforço resina termoplástica, alta densidade, laminação c/filme entre camadas, cl. A, norma ABNT NBR15567, espes. 0,20mm; ref. Duralfoil Multi 2 de Gib do Brasil ou equivalente</t>
  </si>
  <si>
    <t>F.10.000.024520</t>
  </si>
  <si>
    <t>Espuma flexível poliuretano poliéter, auto extinguível, superfície em cunhas anecóicas ou ondulado, natural grafite, e=50mm, densidade 28 até 35kg/m³; ref. Sonique Wave 50/10 Vibrasom, Sinus PLus da Isopur ou equivalente</t>
  </si>
  <si>
    <t>F.11.000.025601</t>
  </si>
  <si>
    <t>Telha em fibra vegetal, ondulada de 3mm; ref. Onduline, Fibroflex ou equivalente</t>
  </si>
  <si>
    <t>F.11.000.025602</t>
  </si>
  <si>
    <t>Cumeeira em fibra vegetal, lisa de 3mm; ref. Onduline, Fibroflex ou equivalente</t>
  </si>
  <si>
    <t>F.12.000.024008</t>
  </si>
  <si>
    <t>Fita autoadesiva em poliester de 5 cm, para trincas, ref. Fitafix ou equivalente</t>
  </si>
  <si>
    <t>F.12.000.024026</t>
  </si>
  <si>
    <t>Selante endurecedor à base de polímeros siliconados, ref. Otto baugart, Masterkure HD 200WB da Basf ou equivalente</t>
  </si>
  <si>
    <t>F.12.000.024027</t>
  </si>
  <si>
    <t>Controlador de retração de concreto; ref. Redutrac da Concrefiber, Eucon Conex CR da Viapol, Dry D1 N.G. da Chimica Edile ou equivalente</t>
  </si>
  <si>
    <t>F.12.000.024102</t>
  </si>
  <si>
    <t>Geomembrana em polietileno PEAD, lisa em ambas as faces com espessura de 1 mm</t>
  </si>
  <si>
    <t>F.12.000.028008</t>
  </si>
  <si>
    <t>Desmoldante para formas</t>
  </si>
  <si>
    <t>F.12.000.028069</t>
  </si>
  <si>
    <t>Selante elástico de alto desempenho à base de poliuretano para uso geral; ref. Nitoseal PU30 da Fosroc, PU30 Construção da Quartzolit ou equivalente</t>
  </si>
  <si>
    <t>F.12.000.028075</t>
  </si>
  <si>
    <t>Cola de contato para espuma elastomérica, isolamento térmico (uso adesivo industrial), ref. Armaflex 520 ou equivalente</t>
  </si>
  <si>
    <t>F.12.000.091473</t>
  </si>
  <si>
    <t>Serviço soldagem geomembrana alta densidade PEAD</t>
  </si>
  <si>
    <t>F.13.000.025534</t>
  </si>
  <si>
    <t>Telha ondulada em CRFS (2,13x1,10m) de 8mm</t>
  </si>
  <si>
    <t>F.13.000.025535</t>
  </si>
  <si>
    <t>Cumeeira universal CRFS 0,06, (1,10), perfil ondulado</t>
  </si>
  <si>
    <t>F.13.000.025538</t>
  </si>
  <si>
    <t>Telha tipo Kalheta 44cm CRFS (3,0 x 0,472m)</t>
  </si>
  <si>
    <t>F.13.000.025539</t>
  </si>
  <si>
    <t>Rufo em CRFS 0,08, Tod.1,10m, perfil ondulado</t>
  </si>
  <si>
    <t>F.13.000.025542</t>
  </si>
  <si>
    <t>Cumeeira normal em CRFS, perfil ondulado (1,10m)</t>
  </si>
  <si>
    <t>F.13.000.025545</t>
  </si>
  <si>
    <t>Telha ondulada em CRFS (2,13x1,10m) de 6mm</t>
  </si>
  <si>
    <t>F.13.000.025551</t>
  </si>
  <si>
    <t>Cumeeira normal em CRFS, perfil Kalheta 44 (0,608m)</t>
  </si>
  <si>
    <t>F.13.000.025552</t>
  </si>
  <si>
    <t>Telha modulada (onda 50) em CRFS (2,30 x 0,605m)</t>
  </si>
  <si>
    <t>F.13.000.025555</t>
  </si>
  <si>
    <t>Cumeeira normal em CRFS, perfil modulada/onda 50(0,6m)</t>
  </si>
  <si>
    <t>F.13.000.025564</t>
  </si>
  <si>
    <t>Espigão normal CRFS perfil modulada/onda 50(1,22m)</t>
  </si>
  <si>
    <t>F.13.000.026001</t>
  </si>
  <si>
    <t>Espigão universal em CRFS perfil ondulado (1,80m)</t>
  </si>
  <si>
    <t>F.14.000.025516</t>
  </si>
  <si>
    <t>Telha em chapa de aço zincado, pré-pintado, perfil trapezoidal, espessura de 0,50mm, ref.: LR-40 da Perfilor, LR 40 da Eucatex, MBP 40 da MBP ou equivalente</t>
  </si>
  <si>
    <t>F.14.000.025529</t>
  </si>
  <si>
    <t>Cumeeira em chapa de aço zincado, pré-pintada, perfil trapezoidal, espessura de 0,50mm; ref. LR-40 da Perfilor, MBP-40 da MBP, Eucatex ou equivalente</t>
  </si>
  <si>
    <t>F.14.000.025531</t>
  </si>
  <si>
    <t>Cumeeira em de aço zincado, pré-pintada, perfil ondulado, espessura de 0,50mm; ref. LR-17 da Perfilor, MBP17,5 da MBP, Eucatex ou equivalente</t>
  </si>
  <si>
    <t>F.14.000.025532</t>
  </si>
  <si>
    <t>Telha em chapa de aço zincado, grau "B", 260g/m2, perfil trapezoidal, esp.0,80 mm, h=120 mm, autoportante; ref. A120 da Eucatex ou equivalente</t>
  </si>
  <si>
    <t>F.14.000.025563</t>
  </si>
  <si>
    <t>Telha sanduíche chapa de aço zincado, perfil trapezoidal, pré-pintada, esp. 0,50 mm, miolo poliestireno expandido classe F2, espessura de 30 mm; ref. MBP / Eucatex ou equivalente</t>
  </si>
  <si>
    <t>F.14.000.025576</t>
  </si>
  <si>
    <t>Telha em chapa de aço zincado, pré-pintada, perfil trapezoidal, espessura de 0,80 mm; ref. LR-100N da Perfilor, MBP 100 da MBP ou equivalente</t>
  </si>
  <si>
    <t>F.14.000.025580</t>
  </si>
  <si>
    <t>Telha em chapa de aço zincado, pré-pintada, perfil ondulado, espessura de 0,50mm; ref. LR-17 da Pefilor, L17,5 da Eucatex, MBP 17,5 da MBP ou equivalente</t>
  </si>
  <si>
    <t>F.14.000.025581</t>
  </si>
  <si>
    <t>Telha em chapa de aço galvalume, pré-pintada, perfil ondulado, espessura de 0.8mm; ref. LR-17 Calandrada da Perfilor, RT 17 calandrada da MBP ou equivalente</t>
  </si>
  <si>
    <t>F.14.000.068001</t>
  </si>
  <si>
    <t>Calha em chapa galvanizada 26 desenvolvimento 0,33 m</t>
  </si>
  <si>
    <t>F.14.000.068002</t>
  </si>
  <si>
    <t>Calha em chapa galvanizada 26 desenvolvimento 0,50 m</t>
  </si>
  <si>
    <t>F.14.000.068025</t>
  </si>
  <si>
    <t>Calha em chapa galvanizada 24 desenvolvimento 0,33 m</t>
  </si>
  <si>
    <t>F.14.000.068026</t>
  </si>
  <si>
    <t>Calha em chapa galvanizada 24 desenvolvimento 0,50 m</t>
  </si>
  <si>
    <t>F.14.000.068027</t>
  </si>
  <si>
    <t>Calha em chapa galvanizada 24 desenvolvimento 1,00 m</t>
  </si>
  <si>
    <t>F.14.000.092046</t>
  </si>
  <si>
    <t>Telha sanduíche chapa de aço zincado pré-pintada, perfil trapezoidal, h= 25mm para face inferior e superior, esp. 0,50 mm, miolo lã de rocha FRS 32 de 50 mm, para montar; ref. MBP ou equivalente</t>
  </si>
  <si>
    <t>F.14.000.092047</t>
  </si>
  <si>
    <t>Telha sanduíche chapa de aço galvalume pré pintada, perfil trapezoidal, h= 40mm para face inferior e superior, esp. 0,50 mm, miolo com poliisocianurato (PIR), densidade mínima 30 kg/m3 de 30 mm, montada</t>
  </si>
  <si>
    <t>G.01.000.022500</t>
  </si>
  <si>
    <t>Elemento vazado em cerâmica, tipo quadriculado de 18x18x7cm</t>
  </si>
  <si>
    <t>G.01.000.022514</t>
  </si>
  <si>
    <t>Tijolo especial maciço para alvenaria a vista</t>
  </si>
  <si>
    <t>G.01.000.022515</t>
  </si>
  <si>
    <t>Tijolo comum maciço</t>
  </si>
  <si>
    <t>G.01.000.022516</t>
  </si>
  <si>
    <t>Tijolo cerâmico furado "baianinho" de 10 x 19 x 19 cm</t>
  </si>
  <si>
    <t>G.01.000.022536</t>
  </si>
  <si>
    <t>Tijolo laminado 5,5 x 11 x 23,5 cm</t>
  </si>
  <si>
    <t>G.01.000.022541</t>
  </si>
  <si>
    <t>Bloco cerâmico para vedação 9 x 19 x 39 cm</t>
  </si>
  <si>
    <t>G.01.000.022542</t>
  </si>
  <si>
    <t>Bloco cerâmico para vedação 14 x 19 x 39 cm</t>
  </si>
  <si>
    <t>G.01.000.022543</t>
  </si>
  <si>
    <t>Bloco cerâmico para vedação 19 x 19 x 39 cm</t>
  </si>
  <si>
    <t>G.01.000.022544</t>
  </si>
  <si>
    <t>Bloco cerâmico estrutural 14 x 19 x 39 cm</t>
  </si>
  <si>
    <t>G.01.000.022545</t>
  </si>
  <si>
    <t>Bloco cerâmico estrutural 19 x 19 x 39 cm</t>
  </si>
  <si>
    <t>G.01.000.025501</t>
  </si>
  <si>
    <t>G.01.000.025508</t>
  </si>
  <si>
    <t>G.01.000.025533</t>
  </si>
  <si>
    <t>G.01.000.025536</t>
  </si>
  <si>
    <t>G.01.000.025537</t>
  </si>
  <si>
    <t>Cumeeira para telhas tipo universal</t>
  </si>
  <si>
    <t>G.01.000.025639</t>
  </si>
  <si>
    <t>Final de espigão de barro - (terminal de cumeeira)</t>
  </si>
  <si>
    <t>G.01.000.026042</t>
  </si>
  <si>
    <t>Telhas cerâmica, tipo colonial paulista (capa e canal)</t>
  </si>
  <si>
    <t>G.02.000.022584</t>
  </si>
  <si>
    <t>Pastilha de porcelana, esmaltada ou natural, para uso em paredes e fachadas internas/externas, formato 2,5x5 cm, diversas cores, ref. linha Decoração e Design da Jatobá, linha Cerâmica Atlas ou equivalente</t>
  </si>
  <si>
    <t>G.02.000.022585</t>
  </si>
  <si>
    <t>Placa cerâmica extrudada para uso vertical (paredes e fachadas), com garras cônicas, espessura entre 9 e 10 mm, ref. linha Natural da Gail, linha Piscina e Cor e linha Industrial Premium da Cerâmica São Luiz ou equivalente</t>
  </si>
  <si>
    <t>G.02.000.023000</t>
  </si>
  <si>
    <t>Ladrilho hidráulico antiderrapante, tipo rampa, várias cores, de 30x30cm; ref. Ivaí, Mosaico Amazonas ou equivalente</t>
  </si>
  <si>
    <t>G.02.000.023001</t>
  </si>
  <si>
    <t>Porcelanato esmaltado tipo antiderrapante, indicado para áreas externas, grupo de absorção BIa; referência comercial Eliane, Itagres, Elizabeth, Cecrisa ou equivalente</t>
  </si>
  <si>
    <t>G.02.000.023003</t>
  </si>
  <si>
    <t>Porcelanato esmaltado polido, com acabamento retificado, indicado para áreas internas e ambientes com tráfego médio, grupo de absorção BIa; referência comercial Eliane, Cecrisa-Portinari ou equivalente</t>
  </si>
  <si>
    <t>G.02.000.023005</t>
  </si>
  <si>
    <t>Placa cerâmica esmaltada para parede ou fachada, de 7,5x7,5cm, monocromática; ref. Guaíba OBD da Atlas, Prisma branco da Portobello ou equivalente</t>
  </si>
  <si>
    <t>G.02.000.023006</t>
  </si>
  <si>
    <t>Placa cerâmica esmaltada para parede ou fachada, de 10x10 cm, monocromática, diversas cores; ref. linha esmaltado ou brilhante da Tecnogres, Ibérica White da Strufaldi ou equivalente</t>
  </si>
  <si>
    <t>G.02.000.023007</t>
  </si>
  <si>
    <t>Placa cerâmica esmaltada para parede, ambientes internos, tipo monoporosa; ref. linha Diamante da Eliane, branco acetinado da Artens ou equivalente</t>
  </si>
  <si>
    <t>G.02.000.023008</t>
  </si>
  <si>
    <t>Placa cerâmica esmaltada para parede, de 15x15cm, tipo monocolor, diversas cores; ref. White/azul da Geral, bold cobalto/branco da Pierini ou equivalente</t>
  </si>
  <si>
    <t>G.02.000.023009</t>
  </si>
  <si>
    <t>Placa cerâmica esmaltada para parede, de 20x20cm, tipo monocolor, diversas cores, borda bold, grupo BIIa; ref. Branco liso/Quarter da Pierini, Eliane ou equivalente</t>
  </si>
  <si>
    <t>G.02.000.023017</t>
  </si>
  <si>
    <t>Placa cerâmica extrudada resistente a altas temperaturas, para pisos indústrias e cozinhas profissionais, alta resistência química e mecânica, espessura mínima 13 mm; ref. Gail, Cerâmica São Luiz ou equivalente</t>
  </si>
  <si>
    <t>G.02.000.023018</t>
  </si>
  <si>
    <t>Rodapé em placa cerâmica extrudada, resistente a altas temperaturas, para pisos industriais e cozinhas profissionais, alta resistência química e mecânica, altura de 10 cm; ref. Gail, Cerâmica São Luiz ou equivalente</t>
  </si>
  <si>
    <t>G.02.000.032004</t>
  </si>
  <si>
    <t>Ladrilho hidráulico para portadores de deficiência física/visual, várias cores; ref. Mosaicos Amazonas, Pisos Paulista, Mosaicos Bernardi ou equivalente</t>
  </si>
  <si>
    <t>G.02.000.032009</t>
  </si>
  <si>
    <t>Ladrilho hidráulico para portadores de deficiência física/visual 25x25x2,5cm; ref. Mosaicos Amazonas, Pisos Paulista, Mosaicos Bernardi ou equivalente</t>
  </si>
  <si>
    <t>G.02.000.034499</t>
  </si>
  <si>
    <t>Placa cerâmica extrudada para piso industrial, de alta resistência química e mecânica, nas dimensões 300 x 300 x 9 mm; referência Gail ou equivalente</t>
  </si>
  <si>
    <t>G.02.000.034523</t>
  </si>
  <si>
    <t>Placa cerâmica esmaltada antiderrapante, área interna com saída para o exterior, grupo de absorção BIIa, classe de abrasão PEI-5, resistência química A; ref. Biancogres, Incepa, Elizabeth ou equivalente</t>
  </si>
  <si>
    <t>G.02.000.034525</t>
  </si>
  <si>
    <t>Placa cerâmica esmaltada para área interna, grupo de absorção BIIb, classe de abrasão PEI-5, resistência química B; ref. Neve/Malta/Bariloche da Formigres, Rotocolor da Angra, Navona da Savane ou equivalente</t>
  </si>
  <si>
    <t>G.02.000.034532</t>
  </si>
  <si>
    <t>Placa cerâmica esmaltada tipo rústica para área interna com saída para o exterior, grupo de absorção BIIb, classe de abrasão PEI-5, resistência química B; ref. Enduro/HD/Tróia da Fornigres ou equivalente</t>
  </si>
  <si>
    <t>G.02.000.034534</t>
  </si>
  <si>
    <t>Pastilha de porcelana, esmaltada ou natural, para uso em paredes e fachadas internas/externas, formato 5x5 cm, diversas cores, ref. comercial linha Piscina da Jatobá, linhas Revenda e Engenharia da Atlas ou equivalente</t>
  </si>
  <si>
    <t>G.02.000.034535</t>
  </si>
  <si>
    <t>Pastilha de porcelana, esmaltada ou natural, para uso em paredes e fachadas internas/externas, formato 2,5x2,5 cm, diversas cores, ref. comercial linhas Piscina e Mediterranée da Jatobá, linha Revenda da Atlas ou equivalente</t>
  </si>
  <si>
    <t>G.02.000.034536</t>
  </si>
  <si>
    <t>Placa cerâmica extrudada para piso industrial, de alta resistência química e mecânica, com espessura de 9 a 10 mm; ref. Gail, Cerâmica São Luiz ou equivalente</t>
  </si>
  <si>
    <t>G.02.000.034537</t>
  </si>
  <si>
    <t>Placa cerâmica extrudada para piso industrial, de alta resistência química e mecânica, com espessura de 13 a 14 mm; ref. Gail, Cerâmica São Luiz ou equivalente</t>
  </si>
  <si>
    <t>G.02.000.034538</t>
  </si>
  <si>
    <t>Rodapé em placa cerâmica extrudada para piso industrial, de alta resistência química e mecânica, com altura de 10 cm, topo boleado; ref. Gail, Cerâmica São Luiz ou equivalente</t>
  </si>
  <si>
    <t>G.02.000.034545</t>
  </si>
  <si>
    <t>Placa cerâmica esmaltada PEI-4 para área interna com saída para o exterior, grupo de absorção BIIb; ref. Classic Avelã da Savane, Chamonix da Incesa, Artens, Geral ou equivalente</t>
  </si>
  <si>
    <t>G.02.000.034583</t>
  </si>
  <si>
    <t>Porcelanato técnico não esmaltado tipo antiderrapante, com acabamento retificado, resistente ao escorregamento, indicado para ambientes externos, grupo de absorção BIa, ref. comercial Eliane, Elizabeth, Portinari ou equivalente</t>
  </si>
  <si>
    <t>G.02.000.034585</t>
  </si>
  <si>
    <t>Porcelanato esmaltado tipo acetinado, indicado para áreas internas e ambientes com acesso ao exterior, com acabamento tradicional, grupo de absorção BIa; ref. comercial Eliane, Elizabeth, Cecrisa-Portinari ou equivalente</t>
  </si>
  <si>
    <t>G.02.000.034590</t>
  </si>
  <si>
    <t>Porcelanato técnico natural, com acabamento retificado, indicado para áreas internas e ambientes com acesso ao exterior, grupo de absorção BIa; ref. Eliane, Incepa ou equivalente</t>
  </si>
  <si>
    <t>G.02.000.034592</t>
  </si>
  <si>
    <t>Porcelanato técnico polido, indicado para ambientes internos e de médio tráfego, grupo de absorção BIa; referência comercial Eliane, Incepa, Cecrisa-Portinari ou equivalente</t>
  </si>
  <si>
    <t>H.01.000.021198</t>
  </si>
  <si>
    <t>H.01.000.021199</t>
  </si>
  <si>
    <t>H.01.000.021229</t>
  </si>
  <si>
    <t>Porta corta-fogo classe P.120 de 80 x 210 cm, chapa de aço, com uma folha de abrir, completa, sem barra antipânico</t>
  </si>
  <si>
    <t>H.01.000.021234</t>
  </si>
  <si>
    <t>Porta corta-fogo classe P.90, em aço galvanizada, com barra antipânico numa face e maçaneta na outra, completa; ref. Authentic ou equivalente</t>
  </si>
  <si>
    <t>H.01.000.021403</t>
  </si>
  <si>
    <t>Porta corta-fogo classe P.120 de 90 x 210 cm, chapa de aço, com uma folha de abrir, completa, sem barra anti-pânico</t>
  </si>
  <si>
    <t>H.01.000.031213</t>
  </si>
  <si>
    <t>Porta corta-fogo classe P.90 de 90 x 210 cm, completa, com maçaneta tipo alavanca e batentes (NBR 11742)</t>
  </si>
  <si>
    <t>H.01.000.031233</t>
  </si>
  <si>
    <t>Porta corta-fogo classe P.90 de 100 x 210 cm, completa, com maçaneta tipo alavanca e batentes (NBR 11742)</t>
  </si>
  <si>
    <t>H.01.000.031674</t>
  </si>
  <si>
    <t>Barra antipânico de sobrepor, com maçaneta e chave, com travamento horizontal, para porta em vidro de 1 folha</t>
  </si>
  <si>
    <t>H.01.000.031919</t>
  </si>
  <si>
    <t>Barra antipânico de sobrepor, com maçaneta e chave, com travamento vertical, para porta em vidro de 2 folhas</t>
  </si>
  <si>
    <t>H.02.000.030107</t>
  </si>
  <si>
    <t>Folha de porta veneziana maciça sob medida</t>
  </si>
  <si>
    <t>H.02.000.065547</t>
  </si>
  <si>
    <t>Armário sob medida compensado, revestido folheado madeira (mogno, freijó, imbuia, marfim, cerejeira) dobradiça em aço, puxadores, trinco com chave profundidade até 50cm</t>
  </si>
  <si>
    <t>H.02.000.065548</t>
  </si>
  <si>
    <t>Armário sob medida compensado, revestido laminado melamínico texturizado, várias cores (post forming) dobradiça em aço, puxadores, trinco com chave, profundidade até 50 cm</t>
  </si>
  <si>
    <t>H.02.000.090738</t>
  </si>
  <si>
    <t>Folha de porta em madeira para receber vidro, com montantes em imbuia</t>
  </si>
  <si>
    <t>H.02.000.090741</t>
  </si>
  <si>
    <t>Caixilho de madeira maxim-ar</t>
  </si>
  <si>
    <t>H.02.000.090797</t>
  </si>
  <si>
    <t>Instalação de visor (vidro branco de 3mm) de 20x30cm, em porta de madeira</t>
  </si>
  <si>
    <t>H.02.000.090798</t>
  </si>
  <si>
    <t>Prateleira sob medida em compensado, revestido nas 2 faces com laminado fenólico melamínico, e= 20 mm, L= 45 cm, C= 1,20 m - instalado</t>
  </si>
  <si>
    <t>H.02.000.090801</t>
  </si>
  <si>
    <t>Armário tipo prateleira revestido em laminado fenólico melamínico, espessura 20mm - instalado</t>
  </si>
  <si>
    <t>H.02.000.090802</t>
  </si>
  <si>
    <t>Tampo compensado, espessura de 25 mm, largura de 60 cm, revestimento na face superior em laminado fenólico melamínico - instalado</t>
  </si>
  <si>
    <t>H.02.000.090916</t>
  </si>
  <si>
    <t>Armário/gabinete embutido em MDF sob medida, revestido em laminado melamínico, com portas, prateleiras e ferragens - instalado</t>
  </si>
  <si>
    <t>H.03.000.026208</t>
  </si>
  <si>
    <t>Chapa perfurada em aço SAE 1020, furos redondos de diâmetro 25mm, área aberta de 57%, espessura 1/4´ - inclusive sondagem</t>
  </si>
  <si>
    <t>H.03.000.027541</t>
  </si>
  <si>
    <t>Portão tipo basculante com contrapeso, em chapa metálica 14 calandrada, estruturado com perfis metálicos, uma folha, de 3,30 x 7,20 m, completo, sem motor</t>
  </si>
  <si>
    <t>H.03.000.027618</t>
  </si>
  <si>
    <t>Porta de ferro acústica, espessura de 80mm, batente tripla vedação 185mm, com fechadura e maçaneta, pintura eletrostática cor a definir</t>
  </si>
  <si>
    <t>H.03.000.030355</t>
  </si>
  <si>
    <t>Porta veneziana completa para abrigo em chapa</t>
  </si>
  <si>
    <t>H.03.000.031045</t>
  </si>
  <si>
    <t>Porta ferro de abrir para receber vidro, sob medida</t>
  </si>
  <si>
    <t>H.03.000.031126</t>
  </si>
  <si>
    <t>Fechamento em chapa perfurada de 1,2mm, furos quadrados 4x4mm, com requadro cantoneira em aço carbono, sob medida</t>
  </si>
  <si>
    <t>H.03.000.031205</t>
  </si>
  <si>
    <t>Veneziana de ferro com folhas fixas e de correr sem grade, com 6 folhas; referência comercial JVB 62.51.301-2/62.51.304-7 Belfort da Sasazaki ou equivalente - linha comercial</t>
  </si>
  <si>
    <t>H.03.000.031206</t>
  </si>
  <si>
    <t>Porta de ferro veneziana de abrir 217 x 87 cm, 1 folha, ref. Belfort da Sasazaki ou equivalente - linha comercial</t>
  </si>
  <si>
    <t>H.03.000.031222</t>
  </si>
  <si>
    <t>Porta em chapa n° 14 com batente</t>
  </si>
  <si>
    <t>H.03.000.031225</t>
  </si>
  <si>
    <t>Porta/portão correr em chapa cega dupla, sobmedida</t>
  </si>
  <si>
    <t>H.03.000.031241</t>
  </si>
  <si>
    <t>Caixilho de correr em chapa de ferro dobrado, com subdivisão, sob medida</t>
  </si>
  <si>
    <t>H.03.000.031244</t>
  </si>
  <si>
    <t>Caixilho em ferro, tipo basculante, perfil em ´T´ e ´L´ com espessura de 1/8´, sob medida</t>
  </si>
  <si>
    <t>H.03.000.031245</t>
  </si>
  <si>
    <t>Caixilho em perfis de chapa dobrada, com espessura de 1/8´, baguetes em chapa de aço 14, para fixação de vidros, sob medida</t>
  </si>
  <si>
    <t>H.03.000.031262</t>
  </si>
  <si>
    <t>Porta ferro de abrir para receber vidro, parte inferior chapeada sob medida</t>
  </si>
  <si>
    <t>H.03.000.031266</t>
  </si>
  <si>
    <t>H.03.000.031273</t>
  </si>
  <si>
    <t>Fechamento em chapa metálica expandida EXP-12D com requadro em cantoneira</t>
  </si>
  <si>
    <t>H.03.000.031274</t>
  </si>
  <si>
    <t>Grade de proteção em barra chata soldada 1 1/2´x1/4´, com requadro em chapa dobrada</t>
  </si>
  <si>
    <t>H.03.000.031275</t>
  </si>
  <si>
    <t>Portinhola de correr em chapa de aço 1/4´, para "passa pacote", completa</t>
  </si>
  <si>
    <t>H.03.000.031276</t>
  </si>
  <si>
    <t>Portinhola de abrir, dupla, em chapa de aço 10, para "passa pacote", completa sob medida</t>
  </si>
  <si>
    <t>H.03.000.031284</t>
  </si>
  <si>
    <t>Grade média em aço carbono com espaçamento de 2cm, com barra chata 1´ x 3/8´</t>
  </si>
  <si>
    <t>H.03.000.031296</t>
  </si>
  <si>
    <t>Portão tipo gradil 1 ou 2 folhas, com ou sem bandeira, sob medida</t>
  </si>
  <si>
    <t>H.03.000.031627</t>
  </si>
  <si>
    <t>Porta de abrir em chapa dupla 14 com visor, batente envolvente, completa</t>
  </si>
  <si>
    <t>H.03.000.067564</t>
  </si>
  <si>
    <t>Grelha arvoreira em ferro fundido nodular</t>
  </si>
  <si>
    <t>H.03.000.068037</t>
  </si>
  <si>
    <t>Fechamento em chapa de aço 14 MSG perfurada com diâmetro de 12,7 mm, com requadro em chapa dobrada</t>
  </si>
  <si>
    <t>H.03.000.090241</t>
  </si>
  <si>
    <t>Caixilho em ferro com ventilação permanente, perfil de ferro tipo ´T´ de 1´ x 1/8´ - sob medida</t>
  </si>
  <si>
    <t>H.03.000.090904</t>
  </si>
  <si>
    <t>Caixilho em ferro veneziana em perfis ´L´ e ´T´ com espessura de 1/8´ - sob medida</t>
  </si>
  <si>
    <t>H.03.000.090911</t>
  </si>
  <si>
    <t>Tela em aço galvanizado, malha ondulada artística de 1´, fio 12 com requadro de perfil de ferro em ´L´ de 1´ x 1´ x 1/8´ - (3,40 x 1,30 m)</t>
  </si>
  <si>
    <t>H.04.000.026223</t>
  </si>
  <si>
    <t>Portão de abrir 2 folhas, com tela ondulada galvanizada, malha 2´ e fio 10BWG, cantoneira 5/8x1/8, esquadro tubular de 100x50mm, aço SAE 1008/1010 galvanizado</t>
  </si>
  <si>
    <t>H.04.000.026229</t>
  </si>
  <si>
    <t>Porta de enrolar automatizada, em chapa aço galvanizado 20 perfil articulada raiada, meia cana com micro perfurações, tipo transvision, inclusive coluna</t>
  </si>
  <si>
    <t>H.04.000.026233</t>
  </si>
  <si>
    <t>Guarda-corpo em tubo de aço galvanizado, diâmetro de 1 1/2´ para receber vidro</t>
  </si>
  <si>
    <t>H.04.000.026666</t>
  </si>
  <si>
    <t>Tampa em chapa xadrez galvanizada a fogo antiderrapante, espessura 1/4´ 50kg/m² com cantoneira 1´ x 1´ x 1/8´</t>
  </si>
  <si>
    <t>H.04.000.027501</t>
  </si>
  <si>
    <t>Alambrado em tela de aço galvanizado malha 2´, com montantes metálicos</t>
  </si>
  <si>
    <t>H.04.000.027517</t>
  </si>
  <si>
    <t>Alambrado de segurança em aço galvanizado malha 1´, fio 12BWG, com montantes verticais aço carbono SAE 1008/1010 e arame farpado, completo</t>
  </si>
  <si>
    <t>H.04.000.027524</t>
  </si>
  <si>
    <t>Caixilho fixo em tela galvanizada, revestida com poliamida, malha 10mm</t>
  </si>
  <si>
    <t>H.04.000.027530</t>
  </si>
  <si>
    <t>Alambrado em tela de aço galvanizado malha 2´, montantes metálicos extremo superior duplo e arame farpado, acima de 4m de altura; ref. São Luiz ou Alambre ou equivalente - instalado</t>
  </si>
  <si>
    <t>H.04.000.031006</t>
  </si>
  <si>
    <t>Corrimão tubular em aço galvanizado, diâmetro de 1 1/2´</t>
  </si>
  <si>
    <t>H.04.000.031007</t>
  </si>
  <si>
    <t>Corrimão tubular em aço galvanizado, diâmetro de 2´</t>
  </si>
  <si>
    <t>H.04.000.031030</t>
  </si>
  <si>
    <t>Porta de enrolar manual em chapa de aço galvanizado 22 perfil articulada raiada, meia cana cega ou vazada</t>
  </si>
  <si>
    <t>H.04.000.031111</t>
  </si>
  <si>
    <t>Mão de obra especializada para instalação de veneziana industrial em aço galvanizado com aletas em resina reforçada de fibra de vidro</t>
  </si>
  <si>
    <t>H.04.000.031134</t>
  </si>
  <si>
    <t>Gradil rígido modular em aço 2" - H=1,10m, C=1,65m, padrão ET-SV-14 da CET-SP</t>
  </si>
  <si>
    <t>H.04.000.031224</t>
  </si>
  <si>
    <t>Porta/portão correr tela ondulada em aço galvanizado, sobmedida</t>
  </si>
  <si>
    <t>H.04.000.031249</t>
  </si>
  <si>
    <t>Porta em ferro galvanizado de correr, para vidro 2 folhas, completa, sob medida</t>
  </si>
  <si>
    <t>H.04.000.031269</t>
  </si>
  <si>
    <t>Caixilho fixo em tela de aço galvanizada, tipo ondulada com malha 1/2´, fio 12, com requadro cantoneira de aço carbono, sob medida</t>
  </si>
  <si>
    <t>H.04.000.031270</t>
  </si>
  <si>
    <t>Caixilho removível em tela de aço galvanizada, tipo ondulada com malha 1´, fio 12, com requadro tubular de aço carbono de 2´, sob medida</t>
  </si>
  <si>
    <t>H.04.000.031272</t>
  </si>
  <si>
    <t>Porta de abrir em tela de aço galvanizado, ondulada de 1´ fio 12, sob medida</t>
  </si>
  <si>
    <t>H.04.000.031282</t>
  </si>
  <si>
    <t>Caixilho para vidro á prova de bala em aço SAE1010/1020</t>
  </si>
  <si>
    <t>H.04.000.031312</t>
  </si>
  <si>
    <t>Batente reto de chapa #16 dobrada em aço galvanizado</t>
  </si>
  <si>
    <t>H.04.000.031352</t>
  </si>
  <si>
    <t>Guarda-corpo em tubo de aço galvanizado, diâmetro de 1 1/2´ com tela ondulada artística</t>
  </si>
  <si>
    <t>H.04.000.031374</t>
  </si>
  <si>
    <t>Escada marinheiro galvanizada com guarda-corpo</t>
  </si>
  <si>
    <t>H.04.000.031375</t>
  </si>
  <si>
    <t>Escada marinheiro galvanizada</t>
  </si>
  <si>
    <t>H.04.000.031390</t>
  </si>
  <si>
    <t>Tampa para alçapão em chapa de aço galvanizada de 14, com porta cadeado</t>
  </si>
  <si>
    <t>H.04.000.031395</t>
  </si>
  <si>
    <t>Portão 2 folhas tubular diâmetro 3´, com tela em aço galvanizado 2´, altura acima 3,0m, completo; ref. São Luiz, Alambre e Pruden Art ou equivalente</t>
  </si>
  <si>
    <t>H.04.000.031616</t>
  </si>
  <si>
    <t>Portão pivotante/abrir aço galvanizado de 65x132mm, pintura eletrostática, 1 folha, medida 2200x1000mm, dimensão 100x2100mm, incluso Pilares</t>
  </si>
  <si>
    <t>H.04.000.031617</t>
  </si>
  <si>
    <t>Portão pivotante/abrir aço galvanizado de 65x132mm, pintura eletrostática, 2 folhas, medida 2200x3600mm, dimensão 1600x2100mm, incluso requadro e pilares</t>
  </si>
  <si>
    <t>H.04.000.031618</t>
  </si>
  <si>
    <t>Gradil em aço galvanizado eletrofundido de 1718x1650mm e pintura eletrostática, 65x132mm e barra portante 25x2mm</t>
  </si>
  <si>
    <t>H.04.000.031619</t>
  </si>
  <si>
    <t>Montante para gradil em aço galvanizado eletrofundido, pintura eletrostática, chato, dimensões 2120 x 76 x 8 mm</t>
  </si>
  <si>
    <t>H.04.000.031621</t>
  </si>
  <si>
    <t>Portão deslizante/correr em aço galvanizado de 65x132mm, pintura eletrostática, inclusive requadros e pilares, dimensão 1600x2100mm</t>
  </si>
  <si>
    <t>H.04.000.031633</t>
  </si>
  <si>
    <t>Porta de enrolar em chapa de aço galvanizado, perfil meia-cana Tansvizion de 22, automatizada, com controle remoto, pintura eletrostática - instalada</t>
  </si>
  <si>
    <t>H.04.000.091169</t>
  </si>
  <si>
    <t>Portão 1 ou 2 folhas tubular com tela de arame galvanizado, completo até 2,50m</t>
  </si>
  <si>
    <t>H.04.000.091170</t>
  </si>
  <si>
    <t>Alambrado de segurança em aço galvanizado malha 2´, fio 10, com montantes verticais em tubos de aço carbono SAE 1008/1010 e arame farpado completo</t>
  </si>
  <si>
    <t>H.04.000.091532</t>
  </si>
  <si>
    <t>Portão com 2 folhas, tubular em tela de aço galvanizado, para alambrado, com altura acima de 2,50m</t>
  </si>
  <si>
    <t>H.04.000.091533</t>
  </si>
  <si>
    <t>Alambrado de segurança em aço galvanizado malha 2´, com montantes verticais em tubos de aço carbono SAE 1008/1010 e arame farpado, acima de 4,00 m de altura</t>
  </si>
  <si>
    <t>H.04.000.092647</t>
  </si>
  <si>
    <t>Grade para forro eletrofundida em aço carbono galvanizado 1008/1010 malha 25x100mm, barra 25x2mm; ref. Metalgrade ou equivalente</t>
  </si>
  <si>
    <t>H.04.000.092773</t>
  </si>
  <si>
    <t>Grade para piso eletrofundida em aço carbono galvanizado a fogo antiderrapante de 30x100mm, barra chata 40x2mm e redonda com diâmetro de 5mm</t>
  </si>
  <si>
    <t>H.05.000.027629</t>
  </si>
  <si>
    <t>Caixilho em alumínio anodizado natural fixo, linha Cittá da Alcoa ou equivalente</t>
  </si>
  <si>
    <t>H.05.000.027630</t>
  </si>
  <si>
    <t>Caixilho em alumínio anodizado natural maxim-ar; ref. linha Cittá da Alcoa ou equivalente</t>
  </si>
  <si>
    <t>H.05.000.027631</t>
  </si>
  <si>
    <t>Caixilho em alumínio anodizado natural para pele de vidro; ref. linha Cittá da Alcoa ou equivalente</t>
  </si>
  <si>
    <t>H.05.000.027635</t>
  </si>
  <si>
    <t>Caixilho fixo em alumínio anodizado, nas cores bronze/preto, linha 30 - sem vidro</t>
  </si>
  <si>
    <t>H.05.000.027636</t>
  </si>
  <si>
    <t>Caixilho basculante em alumínio anodizado, nas cores bronze/preto, linha 30 - sem vidro</t>
  </si>
  <si>
    <t>H.05.000.027637</t>
  </si>
  <si>
    <t>Caixilho maxim-ar em alumínio anodizado, nas cores bronze/preto, linha 30 - sem vidro</t>
  </si>
  <si>
    <t>H.05.000.027638</t>
  </si>
  <si>
    <t>Caixilho de correr em alumínio anodizado, nas cores bronze/preto, linha 30 - sem vidro</t>
  </si>
  <si>
    <t>H.05.000.027639</t>
  </si>
  <si>
    <t>Porta de abrir em alumínio anodizado, nas cores bronze/preto, linha 30 - sem vidro</t>
  </si>
  <si>
    <t>H.05.000.027640</t>
  </si>
  <si>
    <t>Porta de correr em alumínio anodizado, nas cores bronze/preto, linha 30 - sem vidro</t>
  </si>
  <si>
    <t>H.05.000.027641</t>
  </si>
  <si>
    <t>Porta de abrir tipo veneziana em alumínio anodizado, nas cores bronze/preto, linha 30 - sem vidro</t>
  </si>
  <si>
    <t>H.05.000.027642</t>
  </si>
  <si>
    <t>Portinhola de correr em alumínio anodizado linha 30, tipo veneziana, nas cores bronze/preto</t>
  </si>
  <si>
    <t>H.05.000.027644</t>
  </si>
  <si>
    <t>Porta de abrir em alumínio com pintura eletrostática branca, sob medida, instalada - sem vidro</t>
  </si>
  <si>
    <t>H.05.000.027645</t>
  </si>
  <si>
    <t>Porta de abrir em alumínio tipo lambri branco, sob medida - sem vidro; ref. comercial project MGM ou equivalente</t>
  </si>
  <si>
    <t>H.05.000.027646</t>
  </si>
  <si>
    <t>Porta de correr em alumínio tipo lambri branco, trilho na parte superior, sob medida</t>
  </si>
  <si>
    <t>H.05.000.030403</t>
  </si>
  <si>
    <t>Caixilho fixo em alumínio com pintura eletrostática branca, sob medida, instalado - sem vidros</t>
  </si>
  <si>
    <t>H.05.000.030415</t>
  </si>
  <si>
    <t>Caixilho fixo tipo veneziana em alumínio anodizado branco, linha 25 - sob medida</t>
  </si>
  <si>
    <t>H.05.000.031002</t>
  </si>
  <si>
    <t>Caixilho em alumínio anodizado fosco L 25 de correr, sob medida</t>
  </si>
  <si>
    <t>H.05.000.031015</t>
  </si>
  <si>
    <t>Barra de proteção tipo U, para pessoas com mobilidade reduzida, em tubo de alumínio, L= 250 x 250mm, acabamento com pintura epóxi, conforme NBR9050</t>
  </si>
  <si>
    <t>H.05.000.031101</t>
  </si>
  <si>
    <t>Caixilho em alumínio tipo basculante com vidro, linha comercial</t>
  </si>
  <si>
    <t>H.05.000.031102</t>
  </si>
  <si>
    <t>Caixilho em alumínio tipo maxim-ar com vidro, linha comercial</t>
  </si>
  <si>
    <t>H.05.000.031103</t>
  </si>
  <si>
    <t>Caixilho em alumínio tipo correr com vidro, linha comercial</t>
  </si>
  <si>
    <t>H.05.000.031104</t>
  </si>
  <si>
    <t>H.05.000.031105</t>
  </si>
  <si>
    <t>Porta entrada de abrir em alumínio anodizado natural, com divisão horizontal com vidro e veneziana - linha 25 comercial</t>
  </si>
  <si>
    <t>H.05.000.031107</t>
  </si>
  <si>
    <t>Porta tipo veneziana de abrir em alumínio, linha comercial</t>
  </si>
  <si>
    <t>H.05.000.031108</t>
  </si>
  <si>
    <t>Portinhola em alumínio anodizado, tipo veneziana de abrir e batente, inclusive ferragens, linha comercial</t>
  </si>
  <si>
    <t>H.05.000.031109</t>
  </si>
  <si>
    <t>Veneziana industrial em alumínio com aletas em fiber-glass, ref. Comovent ou equivalente</t>
  </si>
  <si>
    <t>H.05.000.031120</t>
  </si>
  <si>
    <t>Porta em alumínio anodizado fosco L 30, tipo veneziana de giro, completa com batente e ferragem, sob medida com referência 90 cm x 185 cm</t>
  </si>
  <si>
    <t>H.05.000.031127</t>
  </si>
  <si>
    <t>Porta de entrada em alumínio anodizado fosco L 30 de correr, completa com batente e ferragem, sob medida</t>
  </si>
  <si>
    <t>H.05.000.031128</t>
  </si>
  <si>
    <t>Porta de entrada em alumínio anodizado fosco L 30, 01 folha de giro, completa com batente e ferragem, sob medida</t>
  </si>
  <si>
    <t>H.05.000.031153</t>
  </si>
  <si>
    <t>Caixilho em alumínio anodizado fosco L 25 basculante, sob medida</t>
  </si>
  <si>
    <t>H.05.000.031154</t>
  </si>
  <si>
    <t>Caixilho guilhotina em alumínio anodizado natural, sob medida, instalado - sem vidros</t>
  </si>
  <si>
    <t>H.05.000.031155</t>
  </si>
  <si>
    <t>Caixilho em alumínio anodizado fosco L 25 fixo, sob medida</t>
  </si>
  <si>
    <t>H.05.000.031156</t>
  </si>
  <si>
    <t>Caixilho em alumínio anodizado fosco L 25 maxim-ar, sob medida</t>
  </si>
  <si>
    <t>H.05.000.032419</t>
  </si>
  <si>
    <t>Porta de correr em alumínio tipo veneziana e vidro liso, linha 25, branca, folhas móveis, vidro liso; ref. Magnum da Atlântica Esquadrias, Premium da Lux Esquadrias, AJ Esquadrias ou equivalente - linha comercial</t>
  </si>
  <si>
    <t>H.05.000.032421</t>
  </si>
  <si>
    <t>Porta tipo veneziana de abrir em alumínio, cor branca, com pintura eletrostática a pó; ref. Sasazaki, Ebel, Brimak ou equivalente, linha comercial</t>
  </si>
  <si>
    <t>H.05.000.032422</t>
  </si>
  <si>
    <t>Caixilho em alumínio tipo maxim-ar com vidro liso ou mini boreal, cor branco; ref. Sasazaki, Ebel, Gravia, Atlântica ou equivalente, linha comercial</t>
  </si>
  <si>
    <t>H.05.000.032426</t>
  </si>
  <si>
    <t>Caixilho em alumínio tipo basculante com vidro mini boreal, cor branco; referência comercial Sasazaki, Gravia, Atlantica ou equivalente - linha comercial</t>
  </si>
  <si>
    <t>H.05.000.032427</t>
  </si>
  <si>
    <t>Caixilho em alumínio de correr com vidro, cor branco; referência comercial Sasazaki, Ebel, Brimak, Atlantica ou equivalente - linha comercial</t>
  </si>
  <si>
    <t>H.05.000.032437</t>
  </si>
  <si>
    <t>Caixilho em alumínio basculante, com pintura eletrostática branca, sob medida</t>
  </si>
  <si>
    <t>H.05.000.032439</t>
  </si>
  <si>
    <t>Caixilho em alumínio maxim-ar com pintura eletrostática, cor branco, sob medida</t>
  </si>
  <si>
    <t>H.05.000.067522</t>
  </si>
  <si>
    <t>Grelha em alumínio fundido com requadro, 20x100 / 20x50cm, ref. Vila Rica ou equivalente</t>
  </si>
  <si>
    <t>H.05.000.067526</t>
  </si>
  <si>
    <t>Canaleta com grelha em alumínio, largura de 80 mm, ref. SP80 linha Sekapiso da Sekapiso, Aminox ou equivalente</t>
  </si>
  <si>
    <t>H.05.000.067536</t>
  </si>
  <si>
    <t>Canaleta com grelha em alumínio, largura de 46 mm, saída central, vertical ou horizontal, para tubo de 40 mm ou 50 mm; ref. SP46 linha Sekabox da Sekapiso, Aminox ou equivalente</t>
  </si>
  <si>
    <t>H.05.000.067537</t>
  </si>
  <si>
    <t>Canaleta com grelha removível em alumínio, saída central ou vertical, de 46 x 52 mm, grelha abre e fecha de 46 x 1000 mm; ref. SP46 linha Abreseka da Sekapiso ou equivalente</t>
  </si>
  <si>
    <t>H.05.000.090632</t>
  </si>
  <si>
    <t>Caixilho em alumínio anodizado fosco L 25, tipo veneziana, sob medida</t>
  </si>
  <si>
    <t>H.05.000.090633</t>
  </si>
  <si>
    <t>Portinhola em alumínio anodizado fosco L16, tipo veneziana de abrir para abrigo, completa, com batente e ferragens, sob medida</t>
  </si>
  <si>
    <t>H.05.000.090686</t>
  </si>
  <si>
    <t>Barra de apoio reta, para pessoas com mobilidade reduzida, em tubo de alumínio, L= 800mm, com flanges, acabamento pintura epóxi, conforme norma NBR 9050</t>
  </si>
  <si>
    <t>H.05.000.090687</t>
  </si>
  <si>
    <t>Barra de apoio em ângulo 90°, para pessoas com mobilidade reduzida, em tubo de alumínio, L= 800x800mm, acabamento com pintura epóxi, conforme norma NBR9050</t>
  </si>
  <si>
    <t>H.06.000.031110</t>
  </si>
  <si>
    <t>Veneziana industrial em aço galvanizado com aletas em resina reforçada de fibra de vidro</t>
  </si>
  <si>
    <t>H.06.000.031640</t>
  </si>
  <si>
    <t>Caixilho de correr com requadro em PVC, 2 folhas móveis, vidro-simples e liso de 3 a 4mm, persiana manual integrada; ref. Brimak, Eurosystem, Belle Acoustique, Marframe ou equivalente</t>
  </si>
  <si>
    <t>H.06.000.037103</t>
  </si>
  <si>
    <t>Placa de poliester insaturado com fibra vidro de 3 mm</t>
  </si>
  <si>
    <t>H.07.000.037004</t>
  </si>
  <si>
    <t>Vidro temperado serigrafado de 8 mm incolor - material</t>
  </si>
  <si>
    <t>H.07.000.037008</t>
  </si>
  <si>
    <t>Vidro liso laminado incolor de 10 mm - material</t>
  </si>
  <si>
    <t>H.07.000.037011</t>
  </si>
  <si>
    <t>Espelho comum com espessura de 3mm, com moldura em perfil de alumínio de 1cm, fundo em chapa compensada com 3 mm de espessura</t>
  </si>
  <si>
    <t>H.07.000.037013</t>
  </si>
  <si>
    <t>Vidro liso laminado colorido de 10 mm - material</t>
  </si>
  <si>
    <t>H.07.000.037026</t>
  </si>
  <si>
    <t>Espelho em vidro cristal liso, espessura de 4 mm, sobre superfície plana, peças aproximadamente 0,5 a 4,12 m²</t>
  </si>
  <si>
    <t>H.07.000.037028</t>
  </si>
  <si>
    <t>Vidro liso laminado colorido de 8 mm - material</t>
  </si>
  <si>
    <t>H.07.000.037033</t>
  </si>
  <si>
    <t>Vidro multilaminado de alta segurança (blindado) em policarbonato, com certificação Retex; ref. NIJ III da Fanavid ou equivalente - material</t>
  </si>
  <si>
    <t>H.07.000.037040</t>
  </si>
  <si>
    <t>Vidro liso laminado, com filme polivinil butiral (PVB), incolor de 8 mm - material</t>
  </si>
  <si>
    <t>H.07.000.037042</t>
  </si>
  <si>
    <t>Vidro fantasia de 3/4 mm - material</t>
  </si>
  <si>
    <t>H.07.000.037047</t>
  </si>
  <si>
    <t>Vidro liso incolor laminado e temperado, espessura de 16 mm (8+8); ref. Personal ou equivalente - material</t>
  </si>
  <si>
    <t>H.07.000.037048</t>
  </si>
  <si>
    <t>Vidro temperado neutro verde de 10 mm - material</t>
  </si>
  <si>
    <t>H.07.000.037073</t>
  </si>
  <si>
    <t>Vidros float monolíticos de aparência verde, com espessura de 6 mm - material</t>
  </si>
  <si>
    <t>H.07.000.037074</t>
  </si>
  <si>
    <t>Vidro liso laminado incolor de 6 mm - material</t>
  </si>
  <si>
    <t>H.07.000.037079</t>
  </si>
  <si>
    <t>Vidro liso laminado colorido de 6 mm - material</t>
  </si>
  <si>
    <t>H.07.000.037080</t>
  </si>
  <si>
    <t>Vidro liso laminado leitoso de 6 mm - material</t>
  </si>
  <si>
    <t>H.07.000.037081</t>
  </si>
  <si>
    <t>Vidro liso transparente de 3 mm - material</t>
  </si>
  <si>
    <t>H.07.000.037082</t>
  </si>
  <si>
    <t>Vidro liso transparente de 4 mm - material</t>
  </si>
  <si>
    <t>H.07.000.037083</t>
  </si>
  <si>
    <t>Vidro liso transparente de 5 mm - material</t>
  </si>
  <si>
    <t>H.07.000.037084</t>
  </si>
  <si>
    <t>Vidro liso transparente de 6 mm - material</t>
  </si>
  <si>
    <t>H.07.000.037086</t>
  </si>
  <si>
    <t>Vidro temperado cinza ou bronze 6 mm - material</t>
  </si>
  <si>
    <t>H.07.000.037087</t>
  </si>
  <si>
    <t>Vidro temperado cinza ou bronze 8 mm - material</t>
  </si>
  <si>
    <t>H.07.000.037088</t>
  </si>
  <si>
    <t>Vidro temperado incolor 10 mm - material</t>
  </si>
  <si>
    <t>H.07.000.037089</t>
  </si>
  <si>
    <t>Vidro temperado incolor 6 mm - material</t>
  </si>
  <si>
    <t>H.07.000.037090</t>
  </si>
  <si>
    <t>Vidro temperado incolor 8 mm - material</t>
  </si>
  <si>
    <t>H.07.000.037095</t>
  </si>
  <si>
    <t>Vidro temperado cinza ou bronze 10 mm - material</t>
  </si>
  <si>
    <t>H.07.000.037098</t>
  </si>
  <si>
    <t>Vidro laminado temperado incolor de 8mm - material</t>
  </si>
  <si>
    <t>H.07.000.037099</t>
  </si>
  <si>
    <t>Vidro multilaminado de alta segurança, com proteção balística de nível III, com espessura final de 51 a 70 mm, com certificação Retex; ref. Inovaglass, Blindare, Grupo Fort ou equivalente - instalado</t>
  </si>
  <si>
    <t>H.08.000.010001</t>
  </si>
  <si>
    <t>Veda porta/veda fresta para portas 90 cm com escova em alumínio branco, parafusado, ref. comercial Reisam ou equivalente</t>
  </si>
  <si>
    <t>H.08.000.031218</t>
  </si>
  <si>
    <t>Fechadura tipo alavanca com chave para porta corta-fogo, cilindro para acionamento com chave; ref. PHT05 da Dorma, 5124 Sobrano, 09.164-065-PPT La Fonte ou equivalente</t>
  </si>
  <si>
    <t>H.08.000.031221</t>
  </si>
  <si>
    <t>Barra antipânico para porta, de sobrepor de um lado da folha e do outro lado cega</t>
  </si>
  <si>
    <t>H.08.000.031223</t>
  </si>
  <si>
    <t>Barra antipânico de sobrepor de um lado da folha da porta e do outro lado maçaneta, tipo alavanca, com acionamento livre</t>
  </si>
  <si>
    <t>H.08.000.031614</t>
  </si>
  <si>
    <t>Porta cadeado zincado, ref. 81114 89mm ZI da Aliança ou equivalente</t>
  </si>
  <si>
    <t>H.08.000.031637</t>
  </si>
  <si>
    <t>Maçaneta tipo alavanca e cilindro para acionamento com chave, acabamento na cor prata</t>
  </si>
  <si>
    <t>H.08.000.031641</t>
  </si>
  <si>
    <t>Pivô superior lateral, para porta em vidro temperado, ref. SM-1001 fabricação Dorma ou equivalente</t>
  </si>
  <si>
    <t>H.08.000.031642</t>
  </si>
  <si>
    <t>Mancal inferior com rolamento, para porta em vidro temperado, ref. SM 1002 fabricação Dorma, 1013 Santa Marina ou equivalente</t>
  </si>
  <si>
    <t>H.08.000.031644</t>
  </si>
  <si>
    <t>Dobradiça vai-vem de 3" em aço com mola, acabamento cromado; ref. 255/3 da Page, 403  da Arouca ou equivalente</t>
  </si>
  <si>
    <t>H.08.000.031645</t>
  </si>
  <si>
    <t>Dobradiça em latão cromado de 3 1/2" x 3", ref. La Fonte Dob 90 3 1/2" x 3" LT S/P CR, Arouca 346, 3500 da União Mundial ou equivalente</t>
  </si>
  <si>
    <t>H.08.000.031646</t>
  </si>
  <si>
    <t>Dobradiça inferior para vidro temperado, ref. SM1010 fabricação Dorma, 1103 Santa Marina ou equivalente</t>
  </si>
  <si>
    <t>H.08.000.031647</t>
  </si>
  <si>
    <t>Dobradiça superior para vidro temperado; referência comercial 1101S Santa Marina, Dorma ou equivalente</t>
  </si>
  <si>
    <t>H.08.000.031650</t>
  </si>
  <si>
    <t>Fechadura de centro com cilindro, para porta externa em vidro temperado, ref. SM 1050-E linha Glas da Dorma ou equivalente</t>
  </si>
  <si>
    <t>H.08.000.031653</t>
  </si>
  <si>
    <t>Suporte duplo para vidro temperado fixado em alvenaria, ref. SM1092 fabricação Dorma, 1306 Santa Marina ou equivalente</t>
  </si>
  <si>
    <t>H.08.000.031656</t>
  </si>
  <si>
    <t>Contra fechadura de centro, para porta de vidro temperado; ref. SM1051/S1051E1 linha Glas da Dorma ou equivalente</t>
  </si>
  <si>
    <t>H.08.000.031658</t>
  </si>
  <si>
    <t>Puxador duplo para porta de madeira, alumínio ou vidro, ref. Dorma Manet de 350mm da Dorma ou equivalente</t>
  </si>
  <si>
    <t>H.08.000.031672</t>
  </si>
  <si>
    <t>Trinco para piso, ref. SM1060 da Dorma, 3240 da Glasspeças, 1519 da Santa Marina ou equivalente</t>
  </si>
  <si>
    <t>H.08.000.031679</t>
  </si>
  <si>
    <t>Roldana RO65 Plus, para porta de correr de 60kg - 15mm</t>
  </si>
  <si>
    <t>H.08.000.031687</t>
  </si>
  <si>
    <t>Fecho de embutir de alavanca, com 20 cm, em latão cromado; ref. 1011 / 20 FC da Arouca ou equivalente</t>
  </si>
  <si>
    <t>H.08.000.031688</t>
  </si>
  <si>
    <t>Fecho tipo ´unho´ de 10 cm em latão cromado de embutir</t>
  </si>
  <si>
    <t>H.08.000.031697</t>
  </si>
  <si>
    <t>Visor tipo olho mágico com ângulo de visualização de 200°; ref. Vonder ou equivalente</t>
  </si>
  <si>
    <t>H.08.000.031698</t>
  </si>
  <si>
    <t>Ferragem adicional para porta de divisória, vão simples - instalado</t>
  </si>
  <si>
    <t>H.08.000.031699</t>
  </si>
  <si>
    <t>Ferragem adicional para porta de divisória, vão duplo - instalado</t>
  </si>
  <si>
    <t>H.08.000.031701</t>
  </si>
  <si>
    <t>Dobradiça de aço cromado de 3 1/2", para portas de até 21 kg, ref. União Mundial ou equivalente - (embalagem com 3 dobradiças)</t>
  </si>
  <si>
    <t>H.08.000.031712</t>
  </si>
  <si>
    <t>Puxador duplo tubular em aço inoxidável, com duas fixações, dimensões 300mm entre furos, ref. Dorma ou equivalente</t>
  </si>
  <si>
    <t>H.08.000.031715</t>
  </si>
  <si>
    <t>Ferragem completa para porta de box de WC tipo livre/ocupado; ref. 1515/136 Arouca, 719 AZ CR La Fonte, 801 AZ CR 35mm Lockwell ou equivalente</t>
  </si>
  <si>
    <t>H.08.000.031718</t>
  </si>
  <si>
    <t>Cadeado alta segurança 16 pinos, ref. CRT 70 mm da Papaiz ou equivalente</t>
  </si>
  <si>
    <t>H.08.000.031719</t>
  </si>
  <si>
    <t>Cadeado com haste de aço, 35/36 mm, ref. CR35 da Papaiz, E35 da Pado ou equivalente</t>
  </si>
  <si>
    <t>H.08.000.031722</t>
  </si>
  <si>
    <t>Cadeado com haste de aço, 60 mm, ref. CR60 da Papaiz, E60 da Pado ou equivalente</t>
  </si>
  <si>
    <t>H.08.000.031723</t>
  </si>
  <si>
    <t>Cadeado com haste de aço, 25/27 mm, ref. CR25 da Papaiz, E27 da Pado ou equivalente</t>
  </si>
  <si>
    <t>H.08.000.031726</t>
  </si>
  <si>
    <t>Mola de piso para porta com largura até 1,10m e esforço até 120kg, ref. BTS 75 V fabricação Dorma ou equivalente</t>
  </si>
  <si>
    <t>H.08.000.031728</t>
  </si>
  <si>
    <t>Cadeado com haste de aço, 50 mm, ref. CR50 da Papaiz; E50 da Pado ou equivalente</t>
  </si>
  <si>
    <t>H.08.000.031734</t>
  </si>
  <si>
    <t>Dobradiça em latão cromado reforçada com anéis de 3 1/2" x 3", ref. La Fonte Dob 85 3 1/2" x 3" LT S/P CR, 3635 da União Mundial ou equivalente</t>
  </si>
  <si>
    <t>H.08.000.031740</t>
  </si>
  <si>
    <t>Dobradiça em aço inoxidável escovado com anéis, de 3" x 2 1/2", para portas de até 25 kg, ref. Dobradiça 395 da La Fonte ou equivalente</t>
  </si>
  <si>
    <t>H.08.000.031764</t>
  </si>
  <si>
    <t>Equipamento automatizador de portas deslizantes para folha dupla, ref. ES200 EASY da Dorma ou equivalente</t>
  </si>
  <si>
    <t>H.08.000.031765</t>
  </si>
  <si>
    <t>Equipamento automatizador telescópico unilateral de portas deslizantes para folha dupla, ref. ES 200 T da Dorma ou equivalente</t>
  </si>
  <si>
    <t>H.08.000.035003</t>
  </si>
  <si>
    <t>Fechadura completa com maçaneta tipo alavanca, para porta externa de 1 folha; ref. 725.01/40CR da Pado, Papaiz ou equivalente</t>
  </si>
  <si>
    <t>H.08.000.035004</t>
  </si>
  <si>
    <t>Ferragem completa com maçaneta tipo alavanca, com miolo tipo gorges, para porta interna com 1 folha; referência 721/01 CR da Pado, 402526/40 da Arouca ou equivalente</t>
  </si>
  <si>
    <t>H.08.000.035009</t>
  </si>
  <si>
    <t>Fechadura eletroímã para capacidade de atraque de 150kgf</t>
  </si>
  <si>
    <t>H.08.000.035010</t>
  </si>
  <si>
    <t>Fechadura elétrica de sobrepor e fonte, para portas ou portões de metal ou madeira, ref. C-90 dupla da HDL; fonte com botão, ref. TRA-400 da HDL ou equivalente</t>
  </si>
  <si>
    <t>H.08.000.035011</t>
  </si>
  <si>
    <t>Mola aérea para porta com esforço acima de 50kg até 60kg, ref. MA 200 potência 3 fabricação Dorma, linha 770 POT2 fabricação Disafe ou equivalente</t>
  </si>
  <si>
    <t>H.08.000.035012</t>
  </si>
  <si>
    <t>Mola aérea para porta com esforço acima de 60kg até 80kg, ref. MA 200 potência 4 fabricação Dorma, linha 770POT2 fabricação Disafe ou equivalente</t>
  </si>
  <si>
    <t>H.08.000.035013</t>
  </si>
  <si>
    <t>Mola aérea hidráulica com calha deslizante, para porta com largura até 1,60mm, com esforço de 81 até 250kg, ref. TS 93B / TS 93 System da Dorma, linha 6825 fabricação Disafe ou equivalente</t>
  </si>
  <si>
    <t>H.08.000.035019</t>
  </si>
  <si>
    <t>Fechadura com maçaneta tipo alavanca em aço inoxidável e rozeta, ref. Victória Ecoinox 882 IXE externa da Pado ou equivalente</t>
  </si>
  <si>
    <t>H.09.000.031168</t>
  </si>
  <si>
    <t>Porta de segurança de correr suspensa em grade com aço SAE 1045, com brete superior, diâmetro de 1´, completa, sem têmpera e revenimento</t>
  </si>
  <si>
    <t>H.09.000.031181</t>
  </si>
  <si>
    <t>Brete para instalação lateral em porta chapa/grade de segurança</t>
  </si>
  <si>
    <t>H.09.000.031253</t>
  </si>
  <si>
    <t>Grade de segurança em aço SAE 1045, diâmetro de 1´, com têmpera e revenimento</t>
  </si>
  <si>
    <t>H.09.000.031254</t>
  </si>
  <si>
    <t>Grade de segurança para janela em aço SAE 1045, diâmetro 1´, com têmpera e revenimento</t>
  </si>
  <si>
    <t>H.09.000.031255</t>
  </si>
  <si>
    <t>Porta de segurança de abrir em grade aço SAE 1045, diâmetro de 1´, completa - com têmpera e revenimento</t>
  </si>
  <si>
    <t>H.09.000.031256</t>
  </si>
  <si>
    <t>Porta de segurança de abrir grade em aço SAE 1045 chapeada, diâmetro de 1´, completa, com têmpera e revenimento</t>
  </si>
  <si>
    <t>H.09.000.031257</t>
  </si>
  <si>
    <t>Porta de segurança especial de abrir com grade em aço SAE 1045, diâmetro de 1´, completa, com têmpera e revenimento</t>
  </si>
  <si>
    <t>H.09.000.031258</t>
  </si>
  <si>
    <t>Portão de abrir para muralha em aço SAE 1045 chapeada, diâmetro de 1´, completa - com têmpera e revenimento</t>
  </si>
  <si>
    <t>H.09.000.031260</t>
  </si>
  <si>
    <t>Grade de segurança em aço SAE 1045 chapeada, diâmetro de 1´, com têmpera e revenimento</t>
  </si>
  <si>
    <t>H.09.000.031329</t>
  </si>
  <si>
    <t>H.09.000.031341</t>
  </si>
  <si>
    <t>Ferrolho de segurança de 1,20 m, DN= 1´, para adaptação em portas de celas, embutido em caixa externamente</t>
  </si>
  <si>
    <t>H.09.000.031361</t>
  </si>
  <si>
    <t>Grade de segurança em aço SAE 1045, diâmetro de 1´ - sem têmpera e revenimento - instalado</t>
  </si>
  <si>
    <t>H.09.000.031362</t>
  </si>
  <si>
    <t>Grade de segurança para janela em aço SAE 1045, diâmetro 1´ - sem têmpera e revenimento - instalado</t>
  </si>
  <si>
    <t>H.09.000.031363</t>
  </si>
  <si>
    <t>Porta de segurança de abrir em grade aço SAE 1045, diâmetro de 1´, sem completa - sem têmpera e revenimento</t>
  </si>
  <si>
    <t>H.09.000.031364</t>
  </si>
  <si>
    <t>Porta de segurança de abrir grade em aço SAE 1045 chapeada, diâmetro de 1´, completa - sem têmpera e revenimento</t>
  </si>
  <si>
    <t>H.09.000.031368</t>
  </si>
  <si>
    <t>Porta de segurança especial de abrir com grade em aço SAE 1045, diâmetro de 1´, completa - sem têmpera e revenimento</t>
  </si>
  <si>
    <t>H.09.000.031369</t>
  </si>
  <si>
    <t>Portão de abrir para muralha em aço SAE 1045 chapeada, diâmetro de 1´, completa - sem têmpera e revenimento</t>
  </si>
  <si>
    <t>H.09.000.031370</t>
  </si>
  <si>
    <t>Grade de segurança em aço SAE 1045 chapeada, diâmetro de 1´ - sem têmpera e revenimento - instalado</t>
  </si>
  <si>
    <t>H.09.000.031613</t>
  </si>
  <si>
    <t>Ferrolho de segurança de 7/8´ para adaptação em portas de celas, com porta cadeado e suporte de fixação</t>
  </si>
  <si>
    <t>H.09.000.031622</t>
  </si>
  <si>
    <t>Caixilho de segurança em aço SAE 1010/1020 tipo fixo e de correr (0,70x0,80m), para receber vidro, com bandeira tipo veneziana (0,375x0,80m)</t>
  </si>
  <si>
    <t>H.09.000.031623</t>
  </si>
  <si>
    <t>Guichê de segurança em grade com aço SAE 1045, diâmetro de 1´, com têmpera e revenimento</t>
  </si>
  <si>
    <t>H.09.000.031625</t>
  </si>
  <si>
    <t>Guichê de segurança em grade com aço SAE 1045, diâmetro de 1´, sem têmpera e revenimento</t>
  </si>
  <si>
    <t>H.09.000.031626</t>
  </si>
  <si>
    <t>H.09.000.031628</t>
  </si>
  <si>
    <t>Porta de segurança de correr em grade de aço SAE 1045, com brete lateral, diâmetro de 1´, completa, com têmpera e revenimento</t>
  </si>
  <si>
    <t>H.09.000.031629</t>
  </si>
  <si>
    <t>Porta de segurança de correr suspensa em grade de aço SAE 1045, chapeada, diâmetro de 1´, completa, com têmpera e revenimento</t>
  </si>
  <si>
    <t>H.09.000.031631</t>
  </si>
  <si>
    <t>Porta de segurança de correr/deslizante, em grade com aço SAE 1045, diâmetro de 1´, completa, sem têmpera e revenimento</t>
  </si>
  <si>
    <t>H.09.000.031907</t>
  </si>
  <si>
    <t>Porta de segurança de correr suspensa em grade em aço SAE 1045, chapeada, diâmetro de 1´, com brete vertical, completa - sem têmpera e revenimento</t>
  </si>
  <si>
    <t>H.12.000.031610</t>
  </si>
  <si>
    <t>Dobradiça tipo gonzo em aço SAE 1045, diâmetro de 1 1/2´ com abas de 2´ x 3/8´</t>
  </si>
  <si>
    <t>H.13.000.069501</t>
  </si>
  <si>
    <t>Solda 50/50</t>
  </si>
  <si>
    <t>H.13.000.069502</t>
  </si>
  <si>
    <t>Pasta para soldar</t>
  </si>
  <si>
    <t>H.13.000.069565</t>
  </si>
  <si>
    <t>Solda eletrolítica tipo Smaw-AWS 6013 eletrodos esp. 2,5/3,25/4,0mm; ref. ESAB, LINCOLN, WELD ou equivalente</t>
  </si>
  <si>
    <t>I.01.000.025057</t>
  </si>
  <si>
    <t>Painel Wall com miolo de madeira contraplacado por lâminas de madeira e externamente por chapas em CRFS, para piso, ref. Eternit ou equivalente</t>
  </si>
  <si>
    <t>I.01.000.030105</t>
  </si>
  <si>
    <t>Porta em laminado melamínico estrutural Alcoplac, TS-10 (fórmica maciça) - 62 x 180cm, com dobradiça e fechadura</t>
  </si>
  <si>
    <t>I.05.000.021057</t>
  </si>
  <si>
    <t>Placa cimentícia impermeabilizada com espessura de 12mm, placa de 1,20 x 2,40m; ref. Brasilit ou equivalente</t>
  </si>
  <si>
    <t>I.05.000.021080</t>
  </si>
  <si>
    <t>Placa cimentícia em CRFS impermeabilizada, espessura 6 mm, dimensões 1,20 x 2,00m, ref. Eternit, Brasilit ou equivalente</t>
  </si>
  <si>
    <t>I.06.000.022566</t>
  </si>
  <si>
    <t>Veneziana de vidro tipo ´CAPELINHA´ 20 x 10 x 10 cm</t>
  </si>
  <si>
    <t>I.06.000.022567</t>
  </si>
  <si>
    <t>Veneziana de vidro ´IBRAVIR´ 20 x 20 x 6 cm</t>
  </si>
  <si>
    <t>I.06.000.025561</t>
  </si>
  <si>
    <t>Telha de vidro tipo ´FRANCESA´</t>
  </si>
  <si>
    <t>I.06.000.025562</t>
  </si>
  <si>
    <t>Telha de vidro tipo ´PAULISTA´</t>
  </si>
  <si>
    <t>J.01.000.038012</t>
  </si>
  <si>
    <t>Lixa para ferro e metais Norton N° 80, ou equivalente</t>
  </si>
  <si>
    <t>J.01.000.038040</t>
  </si>
  <si>
    <t>Lixa d´água, ref. Norton n° 80, Aquaflex ou equivalente</t>
  </si>
  <si>
    <t>J.02.000.024007</t>
  </si>
  <si>
    <t>Emulsão acrílica para vedação de trincas, ref. Selatrinca Suvinil ou  equivalente</t>
  </si>
  <si>
    <t>J.02.000.024028</t>
  </si>
  <si>
    <t>Hidrorepelente a base de silano-siloxano oligomérico disperso em solvente; ref. Silicone da Sika, Acquella Original da Otto Baumgart, Fuseprotec Silicone da Viapol ou equivalente</t>
  </si>
  <si>
    <t>J.02.000.024030</t>
  </si>
  <si>
    <t>Hidrorepelente a base de silano-siloxano oligomérico disperso em água, ref. Acqua da Denver, Repele água da Quartzolit ou equivalente</t>
  </si>
  <si>
    <t>J.02.000.024047</t>
  </si>
  <si>
    <t>Líquido imunizante para madeira pentox (Montana); ref. Penetrol Cupim (Otto Baungart) ou equivalente</t>
  </si>
  <si>
    <t>J.02.000.024076</t>
  </si>
  <si>
    <t>Resina 100% acrílica plastificante, Hiper 409 da NS Brasil ou equivalente</t>
  </si>
  <si>
    <t>J.02.000.024147</t>
  </si>
  <si>
    <t>Resina acrílica para piso granilite</t>
  </si>
  <si>
    <t>J.02.000.024148</t>
  </si>
  <si>
    <t>Resina epóxi para piso granilite</t>
  </si>
  <si>
    <t>J.02.000.028057</t>
  </si>
  <si>
    <t>Selador para tinta epóxi</t>
  </si>
  <si>
    <t>J.02.000.028058</t>
  </si>
  <si>
    <t>Tinta esmalte Premium, base água, brilhante/acetinado, várias cores, pintura interna/externa, ref. Coralit Zero da Coral, Futura Premium, Suvinil Premium, Metalatex Eco, Sherwin Williams, ou equivalente</t>
  </si>
  <si>
    <t>J.02.000.037501</t>
  </si>
  <si>
    <t>Primer base resina sintética com cromato de zinco 2 demãos; referência comercial Maza alta performance, Vedacit Pro Anticorrosivo ZN ou equivalente</t>
  </si>
  <si>
    <t>J.02.000.037503</t>
  </si>
  <si>
    <t>Revestimento texturizado acrílico com microagregado, uso interno/externo em várias corres; ref. Permalit Textura Domus da Ibratin ou equivalente</t>
  </si>
  <si>
    <t>J.02.000.037505</t>
  </si>
  <si>
    <t>Textura acrílica sem agregados minerais, cor branca, ref. Texturatto liso ou clássico da Suvinil ou equivalente, para uso interno ou externo</t>
  </si>
  <si>
    <t>J.02.000.037506</t>
  </si>
  <si>
    <t>Tinta base borracha clorada, ref. Anklor TR da Tintas Ancora, Globaltrafic 611 da Global Tintas, Perfortrafic código 25020 da Tintas Perfortex ou equivalente</t>
  </si>
  <si>
    <t>J.02.000.037508</t>
  </si>
  <si>
    <t>Resina epóxi com alcatrão de hulha; ref. Denvercoat Epóxi Alcatrão da Denver, Compound Coal Tar Epóxi, Duropoxy alcatrão especial ou equivalente</t>
  </si>
  <si>
    <t>J.02.000.037510</t>
  </si>
  <si>
    <t>Massa corrida de base acrílica; ref. Massa Acrílica (Suvinil/Glasurit), Massa FC (Fusecolor), Massa Especial para fachada (Retinco) ou equivalente</t>
  </si>
  <si>
    <t>J.02.000.037513</t>
  </si>
  <si>
    <t>Tinta latex, acabamento fosco aveludado, ref. coral 3 em 1 da Coral, rende e cobre muito da Suvinil ou equivalente</t>
  </si>
  <si>
    <t>J.02.000.037517</t>
  </si>
  <si>
    <t>Tinta acrílica para pisos, ref. Novacor Piso Liso-amarelo (Globo/Novacor), Suvinil Poliesportiva da Glasurit, Metalatex Acrílico com Quartzo da Sherwin Williams ou equivalente</t>
  </si>
  <si>
    <t>J.02.000.037518</t>
  </si>
  <si>
    <t>Selador para tinta acrílica Coral, Suvinil ou equivalente</t>
  </si>
  <si>
    <t>J.02.000.037528</t>
  </si>
  <si>
    <t>Tinta acrílica para sinalização visual de pisos, com acabamento fosco, várias cores, ref. Interlight da Indutil ou equivalente</t>
  </si>
  <si>
    <t>J.02.000.037539</t>
  </si>
  <si>
    <t>Verniz fungicida Stain, para madeiras; ref. Osmocolor Montana / Verniz Satin Suvinil ou equivalente</t>
  </si>
  <si>
    <t>J.02.000.037542</t>
  </si>
  <si>
    <t>Tinta 100% acrílica acabamento fosco acetinado, Coral, Suvinil 100% Acrílico (Glasurit), Sherwin Willian, Metalatex (Fusecolor) ou equivalente</t>
  </si>
  <si>
    <t>J.02.000.037545</t>
  </si>
  <si>
    <t>Tinta à base de resina epoxi; ref. Esmalte Wandepoxy Coral, Interseal 670 HS Internacional ou equivalente</t>
  </si>
  <si>
    <t>J.02.000.037548</t>
  </si>
  <si>
    <t>Verniz incolor antipichação, ref. Graffitiguard da Anchortec, Antgraf Eco verniz da Ant Graf ou equivalente</t>
  </si>
  <si>
    <t>J.02.000.037549</t>
  </si>
  <si>
    <t>Microesferas de vidro Extra Premix (tipo I-B); ref. Vimaster ou equivalente</t>
  </si>
  <si>
    <t>J.02.000.037602</t>
  </si>
  <si>
    <t>Proteção passiva contra incêndio com tinta intumescente, com tempo requerido de resistência ao fogo TRRF = 60 min - aplicação em painéis de gesso acartonado</t>
  </si>
  <si>
    <t>J.02.000.037603</t>
  </si>
  <si>
    <t>Proteção passiva contra incêndio com tinta intumescente, com tempo requerido de resistência ao fogo TRRF = 120 min - aplicação em painéis de gesso acartonado</t>
  </si>
  <si>
    <t>J.02.000.037605</t>
  </si>
  <si>
    <t>Tinta intumescente para aplicação em estrutura metálica; ref. Brasifire da Brasilux, Maza, Firecoat da Polidura, Renner ou equivalente</t>
  </si>
  <si>
    <t>J.02.000.038000</t>
  </si>
  <si>
    <t>Fundo preparador base água, para madeira e metais; ref. Fundo preparador Coralit Balance da Coral, Metalatex Eco fundo antiferrugem da Sherwin Williams, Fundo preparador da Suvinil ou equivalente</t>
  </si>
  <si>
    <t>J.02.000.038001</t>
  </si>
  <si>
    <t>Diluente aguarrás mineral; ref. Suvinil, Luksnova, Coral ou equivalente</t>
  </si>
  <si>
    <t>J.02.000.038006</t>
  </si>
  <si>
    <t>Fundo sintético branco para superfície galvanizada, alumínio; ref. Coral fundo para galvanização ou equivalente</t>
  </si>
  <si>
    <t>J.02.000.038007</t>
  </si>
  <si>
    <t>Tinta latex PVA anti-mofo; ref. Coralmur da Coral, Premium ou equivalente</t>
  </si>
  <si>
    <t>J.02.000.038008</t>
  </si>
  <si>
    <t>Tinta latex acrílica antimofo acetinado fosco; ref. Metalatex antimofo (Sherwin Williams) ou equivalente</t>
  </si>
  <si>
    <t>J.02.000.038017</t>
  </si>
  <si>
    <t>Massa corrida PVA; ref. Massa Corrida Suvinil, Massa Corrida Coral, Metalatex da Sherwin Willians ou equivalente</t>
  </si>
  <si>
    <t>J.02.000.038028</t>
  </si>
  <si>
    <t>Zarcão, ref. Zarcoral fabricação Coral - Zarcão Internacional ou equivalente</t>
  </si>
  <si>
    <t>J.02.000.038029</t>
  </si>
  <si>
    <t>Removedor de tinta, ref. Pintoff da Coral ou equivalente</t>
  </si>
  <si>
    <t>J.02.000.038038</t>
  </si>
  <si>
    <t>Pigmento para argamassa tipo Pó Xadrez, ref. amarelo Novacor, Globo ou equivalente</t>
  </si>
  <si>
    <t>J.02.000.038050</t>
  </si>
  <si>
    <t>Verniz comum a base de poliuretano; referência comercial Verniz SW Marítimo brilhante (Sherwin Willians), Suvinil Verniz Copal (Glasurit), Sparlak Copal (Akzo/Ypiranga) ou equivalente</t>
  </si>
  <si>
    <t>J.02.000.038052</t>
  </si>
  <si>
    <t>Verniz acrílico base água, ref. Denverniz Acqua (Denver), Durocryl A (Wolf Hacker), Nitoprimer AW (Fosroc) ou equivalente</t>
  </si>
  <si>
    <t>J.02.000.038054</t>
  </si>
  <si>
    <t>Verniz acrílico base solvente, Dekguard BS/FS, (Fosroc), Durocryl S (Wolf Hacker), Denverniz SB/SF (Denver) ou equivalente</t>
  </si>
  <si>
    <t>J.02.000.038058</t>
  </si>
  <si>
    <t>Impermeabilizante acrílico, ref. Suviflex ou equivalente</t>
  </si>
  <si>
    <t>J.02.000.038060</t>
  </si>
  <si>
    <t>Thinner, ref. Natrielli ou equivalente</t>
  </si>
  <si>
    <t>J.02.000.038061</t>
  </si>
  <si>
    <t>Líquido de fundo (fundo preparador)</t>
  </si>
  <si>
    <t>J.02.000.090805</t>
  </si>
  <si>
    <t>Tinta esmalte especial para lousa, cor verde, acabamento fosco, ref. Coralit Esmalte Sintético (Coral), Suvinil Esmalte Sintético, ou equivalente</t>
  </si>
  <si>
    <t>K.01.000.023500</t>
  </si>
  <si>
    <t>Divisória em granilite frontal, maciça ou revestida, e= 4,0cm - instalado</t>
  </si>
  <si>
    <t>K.01.000.023501</t>
  </si>
  <si>
    <t>Divisória em granilite maciça ou revestida, e= 3,0cm - instalado</t>
  </si>
  <si>
    <t>K.01.000.033001</t>
  </si>
  <si>
    <t>Estucamento e polimento piso/patamar em granilite</t>
  </si>
  <si>
    <t>K.01.000.033002</t>
  </si>
  <si>
    <t>Estucamento e polimento degrau (piso e espelho) em granilite</t>
  </si>
  <si>
    <t>K.01.000.033004</t>
  </si>
  <si>
    <t>Estucamento e polimento de rodapé em granilite</t>
  </si>
  <si>
    <t>K.01.000.033011</t>
  </si>
  <si>
    <t>Soleira em granilite cinza ou verde, polido com espessura mínima de 8mm fornecimento e aplicação média</t>
  </si>
  <si>
    <t>K.01.000.033015</t>
  </si>
  <si>
    <t>Piso em granilite cinza ou verde, polido, espessura mínimo de 8mm fornecimento e aplicação média</t>
  </si>
  <si>
    <t>K.01.000.033017</t>
  </si>
  <si>
    <t>Soleira para piso alta resistência (&gt;40MPa), moldado no local, tráfego médio (8mm) ou pesado (12mm), largura até 30cm aplicado média</t>
  </si>
  <si>
    <t>K.01.000.035031</t>
  </si>
  <si>
    <t>Degrau em granilite, cinza ou verde, polido, com espessura mínima de 8mm fornecimento e aplicação média</t>
  </si>
  <si>
    <t>K.01.000.035531</t>
  </si>
  <si>
    <t>Placa granilite de 3 cm</t>
  </si>
  <si>
    <t>K.01.000.035534</t>
  </si>
  <si>
    <t>Piso alta resistência (&gt;40MPa), moldado no local, tráfego pesado com espessura de 12mm aplicado</t>
  </si>
  <si>
    <t>K.01.000.035535</t>
  </si>
  <si>
    <t>Degrau para piso alta resistência (&gt;40 MPa), moldado no local, tráfego médio, espessura de 8 mm aplicado</t>
  </si>
  <si>
    <t>K.01.000.035536</t>
  </si>
  <si>
    <t>Degrau para piso alta resistência (&gt;40 MPa), moldado no local, tráfego médio, espessura de 12 mm aplicado</t>
  </si>
  <si>
    <t>K.01.000.036042</t>
  </si>
  <si>
    <t>Rodapé em granilite tipo meia cana, cor cinza ou verde, polido, até 10cm fornecimento e aplicação média</t>
  </si>
  <si>
    <t>K.01.000.036140</t>
  </si>
  <si>
    <t>Rodapé para piso alta resistência (&gt;40MPa), moldado no local, tráfego médio (8mm) ou tráfego pesado (12mm) aplicado média</t>
  </si>
  <si>
    <t>K.01.000.036512</t>
  </si>
  <si>
    <t>Polimento piso fundido no local alta resistência</t>
  </si>
  <si>
    <t>K.02.000.023504</t>
  </si>
  <si>
    <t>Divisória placa granito cinza andorinha; dimensões 1,0x2,0 m, com espessura de 3 cm; (fixada piso e parede) - instalado</t>
  </si>
  <si>
    <t>K.02.000.023555</t>
  </si>
  <si>
    <t>Divisória em mármore branco, dimensões 1,0x2,0 m, com espessura de 3 cm; (fixada piso e parede) - instalado</t>
  </si>
  <si>
    <t>K.02.000.032502</t>
  </si>
  <si>
    <t>Tampo (com frontão) em granito, com espessura de 2 cm, com furo para 1 cuba simples, nas cores Andorinha, cinza Corumbá, Santa Cecília, verde Ubatuba, acabamento polido</t>
  </si>
  <si>
    <t>K.02.000.032503</t>
  </si>
  <si>
    <t>Revestimento em granito em placas de 40 x 40 cm, com espessura de 2 cm, nas cores cinza Andorinha, cinza Corumbá, Santa Cecília, verde Ubatuba ou branco Dallas, acabamento polido - material</t>
  </si>
  <si>
    <t>K.02.000.032504</t>
  </si>
  <si>
    <t>Degrau e espelho em granito (piso 30 cm e espelho 20 cm), com espessura de 2 cm, nas cores cinza Andorinha, cinza Corumbá, Santa Cecília, verde Ubatuba ou branco Dallas, acabamento polido - material</t>
  </si>
  <si>
    <t>K.02.000.032508</t>
  </si>
  <si>
    <t>Peitoril e/ou soleira em granito boleado, com espessura de 2 cm e largura de 20 cm, nas cores cinza Andorinha, cinza Corumbá, Santa Cecília, verde Ubatuba ou branco Dallas, acabamento polido - material</t>
  </si>
  <si>
    <t>K.02.000.032509</t>
  </si>
  <si>
    <t>Peitoril e/ou soleira em granito boleado, com espessura de 2 cm e largura de 21 até 30 cm, nas cores cinza Andorinha, cinza Corumbá, Santa Cecília, verde Ubatuba ou branco Dallas, acabamento polido - material</t>
  </si>
  <si>
    <t>K.02.000.032516</t>
  </si>
  <si>
    <t>Rodapé em granito, espessura de 2 cm e altura de 7 cm, nas cores cinza Andorinha, cinza Corumbá, Santa Cecília, verde Ubatuba ou branco Dallas, acabamento polido - material</t>
  </si>
  <si>
    <t>K.02.000.032517</t>
  </si>
  <si>
    <t>Rodapé em granito, espessura de 2 cm e altura entre 7,1 a 10 cm, nas cores cinza Andorinha, cinza Corumbá, Santa Cecília, verde Ubatuba ou branco Dallas, acabamento polido - material</t>
  </si>
  <si>
    <t>K.02.000.033012</t>
  </si>
  <si>
    <t>Piso em granilite, placas pré-moldadas de 40 x 40 cm, inclusive assentamento, polimento, enceramento e rejunte</t>
  </si>
  <si>
    <t>K.02.000.033570</t>
  </si>
  <si>
    <t>Revestimento em granito lavado tipo Fulget tradicional ou natural em faixas até 40 cm; ref. Fulget da Grani Torre ou equivalente</t>
  </si>
  <si>
    <t>K.02.000.033571</t>
  </si>
  <si>
    <t>Revestimento em granito lavado tipo Fulget tradicional ou natural em panos, ref. Fulget da Grani Torre ou equivalente</t>
  </si>
  <si>
    <t>K.02.000.035033</t>
  </si>
  <si>
    <t>Degrau em mármore travertino nacional com espessura de 2 cm, piso 30 cm e espelho 20 cm</t>
  </si>
  <si>
    <t>K.02.000.035036</t>
  </si>
  <si>
    <t>Degrau e espelho em mármore branco com espessura de 2 cm, piso 30 cm e espelho 20 cm</t>
  </si>
  <si>
    <t>K.02.000.035072</t>
  </si>
  <si>
    <t>Mármore travertino nacional com espessura de 2 cm</t>
  </si>
  <si>
    <t>K.02.000.035073</t>
  </si>
  <si>
    <t>Mármore branco com espessura de 3 cm</t>
  </si>
  <si>
    <t>K.02.000.035075</t>
  </si>
  <si>
    <t>Mármore travertino nacional com espessura de 3 cm</t>
  </si>
  <si>
    <t>K.02.000.035076</t>
  </si>
  <si>
    <t>Mármore branco com espessura de 2 cm</t>
  </si>
  <si>
    <t>K.02.000.065652</t>
  </si>
  <si>
    <t>Tampo (com frontão) para pia em mármore Espírito Santo; com espessura de 3 cm; dimensão de 0,60x1,50m; furo para 1 cuba simples - instalado</t>
  </si>
  <si>
    <t>K.03.000.032508</t>
  </si>
  <si>
    <t>Peitoril e/ou soleira em pedra ardósia cinza, com espessura de 2 cm e largura até 20 cm - material</t>
  </si>
  <si>
    <t>K.03.000.032517</t>
  </si>
  <si>
    <t>Ardósia cinza de 40 x 40cm e espessura de 1 cm - material</t>
  </si>
  <si>
    <t>K.03.000.032519</t>
  </si>
  <si>
    <t>Rodapé em ardósia cinza com altura de 7 cm, espessura 1 cm - material</t>
  </si>
  <si>
    <t>K.03.000.035055</t>
  </si>
  <si>
    <t>Pedra em mosaico português 2 cores - instalado</t>
  </si>
  <si>
    <t>K.03.000.035060</t>
  </si>
  <si>
    <t>Pedra miracema de 11,5 x 23 cm, com espessura de 10 a 15 mm</t>
  </si>
  <si>
    <t>K.03.000.035061</t>
  </si>
  <si>
    <t>Pedra mineira comum irregular (chapa) para revestimento</t>
  </si>
  <si>
    <t>K.03.000.036138</t>
  </si>
  <si>
    <t>Rodapé em pedra mineira simples com altura de 10 cm</t>
  </si>
  <si>
    <t>K.03.000.036505</t>
  </si>
  <si>
    <t>Paralelepípedo só material</t>
  </si>
  <si>
    <t>L.01.000.023105</t>
  </si>
  <si>
    <t>Forro em fibra mineral em placas acústicas removíveis, NRC 0.70 / SRA 0.65-0.80 / CAC 30a 31dB; ref. Brillianto ou New Sandila da Owa ou equivalente - instalado</t>
  </si>
  <si>
    <t>L.01.000.023531</t>
  </si>
  <si>
    <t>Divisória em placas de gesso acartonado, resistência ao fogo 30 minutos, espessura 73/48mm - 1ST 12,5 + 1ST 12,5 - instalado</t>
  </si>
  <si>
    <t>L.01.000.023533</t>
  </si>
  <si>
    <t>Divisória em placas de gesso acartonado, resistência ao fogo 30 minutos, espessura 73/48mm - 1ST 12,5 + 1ST 12,5 - com lã mineral - instalado</t>
  </si>
  <si>
    <t>L.01.000.023534</t>
  </si>
  <si>
    <t>Divisória em placas de gesso acartonado, resistência ao fogo 30 minutos, espessura 100/70mm - 1ST 15 + 1ST 15 - com lã mineral - instalado</t>
  </si>
  <si>
    <t>L.01.000.023535</t>
  </si>
  <si>
    <t>Divisória em placas de gesso acartonado, resistência ao fogo 30 minutos, espessura 100/70mm - 1ST 15 + 1ST 15 - instalado</t>
  </si>
  <si>
    <t>L.01.000.023560</t>
  </si>
  <si>
    <t>Divisória em placas de gesso acartonado, resistência ao fogo 30 minutos, espessura 100/70mm - 1RU 15 + 1RU 15 - instalado</t>
  </si>
  <si>
    <t>L.01.000.023564</t>
  </si>
  <si>
    <t>Divisória em placas duplas de gesso acartonado, resistência ao fogo 60 minutos, espessura 120/70mm - 2ST 12,5 + 2ST 12,5 - com lã mineral - instalado</t>
  </si>
  <si>
    <t>L.01.000.023587</t>
  </si>
  <si>
    <t>Divisória em placas de gesso acartonado, resistência ao fogo 60 minutos, espessura 120/90mm - 1RF 15 + 1RF 15 - com lã mineral - instalado</t>
  </si>
  <si>
    <t>L.01.000.023606</t>
  </si>
  <si>
    <t>Forro em painéis de gesso acartonado removível, acabamento liso com película rígida de PVC, placas 625x625mm/625x1250mm, espessura de 9,5mm; ref. Gyprex liso Placo ou equivalente - instalado</t>
  </si>
  <si>
    <t>L.01.000.023630</t>
  </si>
  <si>
    <t>Divisória em placas duplas de gesso acartonado, resistência ao fogo 120 minutos, espessura 130/70mm - 2RF 15 + 2RF 15 - instalado</t>
  </si>
  <si>
    <t>L.01.000.023631</t>
  </si>
  <si>
    <t>Divisória em placas duplas de gesso acartonado, resistência ao fogo 60 minutos, espessura 120/70mm - 2ST 12,5 + 2RU 12,5 - instalado</t>
  </si>
  <si>
    <t>L.01.000.023632</t>
  </si>
  <si>
    <t>Divisória em placas duplas de gesso acartonado, resistência ao fogo 60 minutos, espessura 120/70mm - 2RU 12,5 + 2RU 12,5 - instalado</t>
  </si>
  <si>
    <t>L.01.000.023633</t>
  </si>
  <si>
    <t>Divisória em placas duplas de gesso acartonado, resistência ao fogo 60 minutos, espessura 98/48mm - 2ST 12,5 + 2ST 12,5 - com lã mineral - instalado</t>
  </si>
  <si>
    <t>L.01.000.023634</t>
  </si>
  <si>
    <t>Divisória em placas duplas de gesso acartonado, resistência ao fogo 60 minutos, espessura 98/48mm - 2RU 12,5 + 2RU 12,5 - com lã mineral - instalado</t>
  </si>
  <si>
    <t>L.01.000.023635</t>
  </si>
  <si>
    <t>Divisória em placas duplas de gesso acartonado, resistência ao fogo 60 minutos, espessura 98/48mm - 2ST 12,5 + 2RU 12,5 - com lã mineral - instalado</t>
  </si>
  <si>
    <t>L.01.000.034019</t>
  </si>
  <si>
    <t>Moldura gesso simples, espessura até 6,0cm - instalada</t>
  </si>
  <si>
    <t>L.01.000.034021</t>
  </si>
  <si>
    <t>Forro em painel de gesso acartonado, tipo standard, espessura 12,5mm, estrutura em aço galvanizado; ref. Gypsum FGE, Placostil F530 ou equivalente - instalado</t>
  </si>
  <si>
    <t>L.01.000.034024</t>
  </si>
  <si>
    <t>Forro em placa de gesso liso, fixado e estruturado - instalado</t>
  </si>
  <si>
    <t>M.02.000.036114</t>
  </si>
  <si>
    <t>M.02.000.036115</t>
  </si>
  <si>
    <t>Fornecimento e instalação de piso elevado tipo telescópico em chapa de aço, sem revestimento</t>
  </si>
  <si>
    <t>M.02.000.036118</t>
  </si>
  <si>
    <t>Piso elevado de concreto, placas 60x60cm, em sistema de apoio, pedestais em PVC, resistência 7 KN/m², espes. aproximada 4cm, altura 15cm, antiderrapante; ref. C40-600-PV Concreto linha Sílica da Dacapo, Piso Concrestiell ou equivalente - instalado</t>
  </si>
  <si>
    <t>M.02.000.036140</t>
  </si>
  <si>
    <t>Piso epóxi multilayer 4mm, acabamento semi brilhante com característica antiderrapante, em áreas internas; ref. Miaki, Ecosytem Multilayer, Concrecor E250 ou equivalente</t>
  </si>
  <si>
    <t>M.02.000.036143</t>
  </si>
  <si>
    <t>Rodapé abaulado, com argamassa epoxi, altura entre 5 a 10cm</t>
  </si>
  <si>
    <t>M.02.000.036144</t>
  </si>
  <si>
    <t>M.03.000.020450</t>
  </si>
  <si>
    <t>Limpeza fossa séptica</t>
  </si>
  <si>
    <t>M.04.000.022593</t>
  </si>
  <si>
    <t>Piso sintético de borracha ou PVC colorido, podotátil alerta/direcional, em placas 25x25cm, espessura total 7 a 12mm; ref. Daud, Andaluz ou equivalente</t>
  </si>
  <si>
    <t>M.04.000.023609</t>
  </si>
  <si>
    <t>Forro em fibra mineral acústico removível, em placas de 625 x 1250 mm, com atenuação sonora mínima de 28 dB, coeficiente de absorção sonora (NRC) de 0,85; ref. Forro Thermatex Thermofon da AMF, Humancare da OWA ou equivalente - instalado</t>
  </si>
  <si>
    <t>M.04.000.023650</t>
  </si>
  <si>
    <t>Forro metálico removível tipo colmeia, paineis de 625 x 625 mm, modulação das células de 125 x 125 mm, ref. CELL T15 da Hunter Douglas ou equivalente - instalado</t>
  </si>
  <si>
    <t>M.04.000.024096</t>
  </si>
  <si>
    <t>Placa para sinalização tátil em braile (início ou final), para corrimão, com o verso auto-aderente, conforme NBR 9050-2015</t>
  </si>
  <si>
    <t>M.04.000.024097</t>
  </si>
  <si>
    <t>Placa para sinalização tátil em braile (pavimento), para corrimão, com o verso auto-aderente, conforme NBR 9050-2015</t>
  </si>
  <si>
    <t>M.04.000.024522</t>
  </si>
  <si>
    <t>Isolamento térmico em polietileno expandido para tubulação água quente e refrigeração, espessura de 5mm, diâmetro de 15mm; ref. Elumaflex, Polipex ou equivalente</t>
  </si>
  <si>
    <t>M.04.000.024523</t>
  </si>
  <si>
    <t>Isolamento térmico em polietileno expandido para tubulação água quente e refrigeração, espessura de 5mm, diâmetro de 22mm; ref. Elumaflex, Polipex ou equivalente</t>
  </si>
  <si>
    <t>M.04.000.024524</t>
  </si>
  <si>
    <t>Isolamento térmico em polietileno expandido para tubulação água quente e refrigeração, espessura de 5mm, diâmetro de 28mm; ref. Elumaflex, Polipex ou equivalente</t>
  </si>
  <si>
    <t>M.04.000.024525</t>
  </si>
  <si>
    <t>Isolamento térmico em polietileno expandido para tubulação água quente e refrigeração, espessura de 10mm, diâmetro de 35mm; ref. Elumaflex, Polipex ou equivalente</t>
  </si>
  <si>
    <t>M.04.000.024526</t>
  </si>
  <si>
    <t>Isolamento térmico em polietileno expandido para tubulação água quente e refrigeração, espessura de 10mm, diâmetro de 42mm; ref. Elumaflex, Polipex ou equivalente</t>
  </si>
  <si>
    <t>M.04.000.024527</t>
  </si>
  <si>
    <t>Isolamento térmico em polietileno expandido para tubulação água quente e refrigeração, espessura de 10mm, diâmetro de 54mm; ref. Elumaflex, Polipex ou equivalente</t>
  </si>
  <si>
    <t>M.04.000.024618</t>
  </si>
  <si>
    <t>Placa acústica em espuma semirrígida na cor cinza, com uma camada de manta HD, espessura de 50mm e dimensões 500x500mm, ref. Sonex Illtec Bloc 50/35 da OWA ou equivalente</t>
  </si>
  <si>
    <t>M.04.000.024621</t>
  </si>
  <si>
    <t>Placa acústica incombustível em espuma semirrígida na cor cinza, com superfície em cunhas anecóicas - instalado</t>
  </si>
  <si>
    <t>M.04.000.030368</t>
  </si>
  <si>
    <t>Cantoneira de sobrepor em PVC, dimensões (40x40x2,8)mm - 90º; referência comercial TEC-029 da Tecnoperfil ou equivalente</t>
  </si>
  <si>
    <t>M.04.000.030375</t>
  </si>
  <si>
    <t>Canto externo de acabamento em PVC, perfil de 1,0 x 3,0 cm, ref. TEC 183 da Tecnoperfil ou equivalente - barra de 2,70 m</t>
  </si>
  <si>
    <t>M.04.000.030376</t>
  </si>
  <si>
    <t>Corrimão, bate-maca ou protetor de parede em PVC, com altura de 140mm, barras de 4,0m, nas azul ou marfim, ref. TEC 026N da Tecnoperfil ou equivalente</t>
  </si>
  <si>
    <t>M.04.000.030377</t>
  </si>
  <si>
    <t>Protetor de parede ou bate-maca em PVC flexível, com altura de 150mm, nas amarelo, branco ou preto, rolo de 25m, ref. TEC 913N da Tecnoperfil ou equivalente</t>
  </si>
  <si>
    <t>M.04.000.030378</t>
  </si>
  <si>
    <t>Bate-maca ou protetor curvo de parede em PVC, com altura de 198mm, nas cores branco, bege azul escuro, barra de 4m, ref. TEC 198 N da Tecnoperfil ou equivalente</t>
  </si>
  <si>
    <t>M.04.000.030379</t>
  </si>
  <si>
    <t>Bate-maca ou protetor de parede em PVC, com altura de 200mm, barra de 4m, ref. TEC 200 da Tecnoperfil ou equivalente</t>
  </si>
  <si>
    <t>M.04.000.030380</t>
  </si>
  <si>
    <t>Faixa protetora em vinil de alto impacto para paredes, altura de 400mm, várias cores, com tratamento antibacteriano, antifungo, antimofo, retardante de chama e resistente a impacto, ref. Cosimo Cataldo, Enterprises Arquitetura ou equivalente</t>
  </si>
  <si>
    <t>M.04.000.030382</t>
  </si>
  <si>
    <t>Cantoneira autoadesiva em vinil de alto impacto, aba 2cm a 3,8cm, espessura 2mm, ângulo 90º, cor branca; ref. Enterprises Arquitetura, Cosimo Cataldo ou equivalente</t>
  </si>
  <si>
    <t>M.04.000.032533</t>
  </si>
  <si>
    <t>Rodapé em poliestireno com altura de 7 cm, cor branca, linha Primer/BR, ref. 451 RP/BR da Revitech, 451 RP/BR da Santa Luzia ou equivalente</t>
  </si>
  <si>
    <t>M.04.000.033070</t>
  </si>
  <si>
    <t>Bate rodas/limitador em resina, sem refletivo, com pino de fixação, conforme NBR 14636; ref. comercial Safepark ou equivalente</t>
  </si>
  <si>
    <t>M.04.000.033508</t>
  </si>
  <si>
    <t>Piso de borracha sintética preta, ref. Daud ou equivalente - colado</t>
  </si>
  <si>
    <t>M.04.000.033510</t>
  </si>
  <si>
    <t>Rodapé de borracha sintética preta, altura até 7 cm, ref. Le Corp, Daud ou equivalente - colado</t>
  </si>
  <si>
    <t>M.04.000.033511</t>
  </si>
  <si>
    <t>Degrau (piso e espelho) de borracha sintética preta de 4 mm, ref. Le Corp, Daud ou equivalente - colado</t>
  </si>
  <si>
    <t>M.04.000.033516</t>
  </si>
  <si>
    <t>Grama sintética decorativa, com altura da grama: 20 a 32 mm, fio, polietileno (PE); ref. Playgrama, Hatcarpet, SLC ou equivalente - instalada</t>
  </si>
  <si>
    <t>M.04.000.033526</t>
  </si>
  <si>
    <t>Rodapé em poliestireno de sobrepor, altura de 8 cm; ref. linha Blend da Tarkett ou equivalente</t>
  </si>
  <si>
    <t>M.04.000.033529</t>
  </si>
  <si>
    <t>Piso vinílico autoportante com espessura de 4 mm, com impermeabilização acrílica, em placas de 609,6 x 609,6mm; ref. linha Square, coleção Set da Tarket ou equivalente</t>
  </si>
  <si>
    <t>M.04.000.033534</t>
  </si>
  <si>
    <t>Piso vinílico autoportante acústico com e=4,5 mm, classe III A; ref. linha Square Acoustic da Tarkett ou equivalente</t>
  </si>
  <si>
    <t>M.04.000.033535</t>
  </si>
  <si>
    <t>Rodapé flexível em resinas de PVC de 5cm, espessura de 2mm, curvo/plano; ref. Tarkett ou equivalente</t>
  </si>
  <si>
    <t>M.04.000.033536</t>
  </si>
  <si>
    <t>Rodapé flexível em resinas de PVC de 7,5cm, espessura de 2mm, curvo/plano; ref. Tarkett ou equivalente</t>
  </si>
  <si>
    <t>M.04.000.033537</t>
  </si>
  <si>
    <t>Rodapé hospitalar flexível em resinas de PVC de 7,5cm, espessura de 2mm, nível/sobrepor; ref. Tarkett ou equivalente</t>
  </si>
  <si>
    <t>M.04.000.033539</t>
  </si>
  <si>
    <t>Testeira flexível em resinas de PVC para arremate de degrau, espessura de 2,0 mm; ref. Tarkett ou equivalente</t>
  </si>
  <si>
    <t>M.04.000.033540</t>
  </si>
  <si>
    <t>Revestimento vinílico em placas de 305x305mm, classe II A, com e= 2,0 mm; ref. Paviflex Natural da Tarkett ou equivalente</t>
  </si>
  <si>
    <t>M.04.000.033541</t>
  </si>
  <si>
    <t>Revestimento vinílico em placas de 30 x 30 cm, classe II A, com e= 3,2 mm; ref. Paviflex Natural da Tarkett ou equivalente</t>
  </si>
  <si>
    <t>M.04.000.033542</t>
  </si>
  <si>
    <t>Piso vinílico em manta heterogênea com e= 2mm; ref. Decode Warm Medium Grey, Ligth Grey da Tarkett ou equivalente</t>
  </si>
  <si>
    <t>M.04.000.033543</t>
  </si>
  <si>
    <t>Piso vinílico flexível em manta homogênea com e= 2mm, classe II A; ref. linha IQ Optima da Tarkett ou equivalente</t>
  </si>
  <si>
    <t>M.04.000.033544</t>
  </si>
  <si>
    <t>Piso vinílico flexível em régua heterogênea com e= 3mm, classe II A; ref. linha Ambienta da Tarkett ou equivalente</t>
  </si>
  <si>
    <t>M.04.000.033545</t>
  </si>
  <si>
    <t>Piso vinílico antiestático, espessura de 5 mm, classe II A; ref. linha Hercules Olimpo da Belgotex, Beaulieu ou equivalente</t>
  </si>
  <si>
    <t>M.04.000.034017</t>
  </si>
  <si>
    <t>Forro modular removível em PVC, em placas de 618 x 1243mm, espessura 10 mm, montado com estrutura de sustentação; ref. Vipal, Plasbil, Precon ou equivalente - instalado</t>
  </si>
  <si>
    <t>M.04.000.034020</t>
  </si>
  <si>
    <t>Placas em lã de vidro microperfurado, revestida em PVC tipo Forrovid, para reparos em forro existente - instalado</t>
  </si>
  <si>
    <t>M.04.000.034027</t>
  </si>
  <si>
    <t>Forro em lâmina PVC, frisada, largura 100/200mm (média); com estrutura de sustentação colocado; ref. Tigre, Multiplast, Petrol, Medabil, Anflo ou equivalente - instalado</t>
  </si>
  <si>
    <t>M.04.000.034035</t>
  </si>
  <si>
    <t>Forro em painel de fibra mineral NRC 0.50 - CAC 35, acabamento em pintura vinílica, 625x1250mm, com estrutura de sustentação; ref. Armstrong Ceilings Encore ou equivalmente - instalado</t>
  </si>
  <si>
    <t>M.04.000.035525</t>
  </si>
  <si>
    <t>Carpete tráfego intenso, comercial, bouclê, filamento nylon, altura de 6,0mm; ref. Astral Beaulieu, Chronos 22 oz Shaw ou equivalente - instalado</t>
  </si>
  <si>
    <t>M.04.000.035526</t>
  </si>
  <si>
    <t>Carpete tráfego moderado, comercial, bouclê, filamento polipropileno, com altura de 5,4 a 8mm; ref. Essex Beauliex, Champion Inybra, Project  Meller ou equivalente - instalado</t>
  </si>
  <si>
    <t>M.04.000.035531</t>
  </si>
  <si>
    <t>Revestimento vinílico, espessura total 2mm, em manta 2m, uso comercial pesado 23/34/43, reação ao fogo II-A,  antiderrapante, resistência à abrasão EM ISO 10581 - tipo I, tratamento anti-bacteriano incorporado, tratamento PUR da Beaulieu ou equivalente</t>
  </si>
  <si>
    <t>M.04.000.035583</t>
  </si>
  <si>
    <t>Piso sintético de borracha ou PVC colorido, podotátil alerta/direcional, em placas 25x25cm, espessura total 5mm; ref. Daud, Andaluz ou equivalente</t>
  </si>
  <si>
    <t>M.04.000.036047</t>
  </si>
  <si>
    <t>Rodapé de cordão em poliamida (nylon) ou em polipropileno - instalado</t>
  </si>
  <si>
    <t>M.04.000.036135</t>
  </si>
  <si>
    <t>Revestimento laminado melamínico dissipativo texturizado ou liso, e=2mm, placa 60x60cm, várias cores, ref. Formipiso ou equivalente - instalado</t>
  </si>
  <si>
    <t>M.04.000.065082</t>
  </si>
  <si>
    <t>Reservatório em polietileno de alta densidade (cisterna), antioxidante e proteção anti UV, capacidade de 5.000 litros, com acessórios, ref. Acqualimp ou equivalente</t>
  </si>
  <si>
    <t>M.04.000.065083</t>
  </si>
  <si>
    <t>Reservatório em polietileno de alta densidade (cisterna), antioxidante e proteção anti UV, capacidade de 10.000 litros, com acessório; ref. Acqualimp, Amanco ou equivalente</t>
  </si>
  <si>
    <t>M.04.000.092626</t>
  </si>
  <si>
    <t>Plástico bolha, diâmetro de 1,00 a 2,00 cm - rolo de (1,00 x 100 ou 1,30 x 100) metros, ref. Syroplat ou equivalente</t>
  </si>
  <si>
    <t>M.04.000.092845</t>
  </si>
  <si>
    <t>Película de controle solar refletiva para vidros, na cor prata; referência Window Film Silver 35 da 3M ou equivalente - instalado</t>
  </si>
  <si>
    <t>N.01.000.038507</t>
  </si>
  <si>
    <t>Grama tipo batatais em placas (caminhão cap.400m²)</t>
  </si>
  <si>
    <t>N.01.000.038508</t>
  </si>
  <si>
    <t>Forração Hera Inglesa, min. 18 mudas/m² - h= 0,15m</t>
  </si>
  <si>
    <t>N.01.000.038510</t>
  </si>
  <si>
    <t>Terra vegetal orgânica adubada</t>
  </si>
  <si>
    <t>N.01.000.038511</t>
  </si>
  <si>
    <t>N.01.000.038513</t>
  </si>
  <si>
    <t>Grama tipo Esmeralda em placas</t>
  </si>
  <si>
    <t>N.01.000.038516</t>
  </si>
  <si>
    <t>Arbusto alamanda h= 0,60 a 0,80 m</t>
  </si>
  <si>
    <t>N.01.000.038605</t>
  </si>
  <si>
    <t>Árvore ornamental tipo Ipê Amarelo - h= 2,00m</t>
  </si>
  <si>
    <t>N.01.000.038610</t>
  </si>
  <si>
    <t>Grama tipo São Carlos em placas</t>
  </si>
  <si>
    <t>N.01.000.038613</t>
  </si>
  <si>
    <t>Árvore ornamental tipo Areca Bambu - h= 2,00m</t>
  </si>
  <si>
    <t>N.01.000.038621</t>
  </si>
  <si>
    <t>Arbusto Curculigo h= 0,60 a 0,80 m</t>
  </si>
  <si>
    <t>N.01.000.038624</t>
  </si>
  <si>
    <t>Árvore ornamental tipo Manacá-da-serra - h= 2,00m</t>
  </si>
  <si>
    <t>N.01.000.038628</t>
  </si>
  <si>
    <t>Árvore ornamental tipo Pata de Vaca - h= 2,00m</t>
  </si>
  <si>
    <t>N.01.000.038632</t>
  </si>
  <si>
    <t>Forração Lírio Amarelo, min.18 mudas/m² - h= 0,50m</t>
  </si>
  <si>
    <t>N.01.000.038639</t>
  </si>
  <si>
    <t>N.01.000.038642</t>
  </si>
  <si>
    <t>Arbusto Azaléia - h= 0,60 a 0,80 m</t>
  </si>
  <si>
    <t>N.01.000.038648</t>
  </si>
  <si>
    <t>Forração com clorofito, mínimo 20 mudas/m² - h= 0,15m</t>
  </si>
  <si>
    <t>N.01.000.038712</t>
  </si>
  <si>
    <t>Árvore tipo Aroeira salsa (Shinus molle) - h= 2,00m</t>
  </si>
  <si>
    <t>N.01.000.039154</t>
  </si>
  <si>
    <t>Árvore do tipo Coqueiro Jerivá (Syagrus romanzoffiana) - h= 4,00m</t>
  </si>
  <si>
    <t>N.01.000.039164</t>
  </si>
  <si>
    <t>Árvore do tipo Falso barbatimão (Cassia leptophylla) - h= 2,00m</t>
  </si>
  <si>
    <t>N.02.000.091652</t>
  </si>
  <si>
    <t>Mini centro de atividades em madeira rústica, ref. Mundo Mágico ou equivalente</t>
  </si>
  <si>
    <t>N.02.000.091653</t>
  </si>
  <si>
    <t>Balanço duplo em madeira rústica, ref. Mundo Mágico ou equivalente</t>
  </si>
  <si>
    <t>N.02.000.091654</t>
  </si>
  <si>
    <t>Gangorra dupla em madeira rústica, ref. Mundo Mágico ou equivalente</t>
  </si>
  <si>
    <t>N.02.000.091656</t>
  </si>
  <si>
    <t>Gira-gira em ferro com assento de madeira (8 lugares), ref. Mundo Mágico ou equivalente</t>
  </si>
  <si>
    <t>N.03.000.050471</t>
  </si>
  <si>
    <t>Assento (banco) articulado para banho, em liga de alumínio com pintura epóxi, de 700 x 450 mm, conforme norma NBR9050</t>
  </si>
  <si>
    <t>N.03.000.050494</t>
  </si>
  <si>
    <t>Banco de madeira tipos cavalinho ou tamanduá, com réguas em madeira envernizada de 1,60m e pés em ferro fundido pintado</t>
  </si>
  <si>
    <t>N.03.000.065537</t>
  </si>
  <si>
    <t>Tanque simples em granito sintético; ref. T60 Marsinty ou equivalente</t>
  </si>
  <si>
    <t>N.03.000.065539</t>
  </si>
  <si>
    <t>Armário plástico para lavatório embutir/sobrepor; referência modelo A43 fabricação Astra ou equivalente</t>
  </si>
  <si>
    <t>N.03.000.094235</t>
  </si>
  <si>
    <t>Superfície sólido mineral para bancadas, saias e frontões, não poroso e homogêneo composto de resina acrílica e minerais naturais; ref. Corian da Dupont ou equivalente</t>
  </si>
  <si>
    <t>N.04.000.020300</t>
  </si>
  <si>
    <t>Placa de sinalização em PVC fotoluminescente (200x200mmx2mm), com indicação de equipamentos de alarme, detecção e extinção de incêndio, ref. E001.01B da ADVcomm, E2 da Net Placa, 17388 da TAG Sinalização ou equivalente</t>
  </si>
  <si>
    <t>N.04.000.020301</t>
  </si>
  <si>
    <t>Placa de sinalização em PVC fotoluminescente (150x150x2mm), com indicação de equipamentos de combate à incêndio; ref. E005.01A da ADVcomm, E5 da Perfect Vision, E7MH da Net Placa ou equivalente</t>
  </si>
  <si>
    <t>N.04.000.020302</t>
  </si>
  <si>
    <t>Placa de sinalização em PVC fotoluminescente (240x120x2mm), indicação de rota de evacuação e saída de emergência; ref. S2 da Net Placa, 3670 da TAG Sinalização, S2 da Perfect Vision ou equivalente</t>
  </si>
  <si>
    <t>N.04.000.020303</t>
  </si>
  <si>
    <t>Placa de sinalização em PVC fotoluminescente (145x145x2mm) /  (200x100x2mm), com identificação de pavimentos, ref. S017.01 da ADVcomm, 6076 da Tag Sinalização, S17 da Net Placa ou equivalente</t>
  </si>
  <si>
    <t>N.04.000.020304</t>
  </si>
  <si>
    <t>Placa de sinalização em PVC, com indicação de alerta, (150x200x2mm); ref. A00511C da ADVcomm, 590 da TAG Sinalização, A1 da Perfect Vision ou equivalente</t>
  </si>
  <si>
    <t>N.04.000.020305</t>
  </si>
  <si>
    <t>Placa de sinalização em PVC, com indicação de proibição normativa, (150x200x2mm); ref. P00111C da ADVcomm, 639 da TAG Sinalização, P4 da Net Placa ou equivalente</t>
  </si>
  <si>
    <t>N.04.000.020357</t>
  </si>
  <si>
    <t>Placa para identificação da obra, em chapa de aço n° 18, galvanizado com tratamento anticorrosivo padrão</t>
  </si>
  <si>
    <t>N.04.000.020359</t>
  </si>
  <si>
    <t>Placa de sinalização tátill em poliestireno "PS", na cor cinza claro e alto relevo em braile preto, nas dimensões de 80x50x3mm, para sinalização de pavimentos, conforme Norma NBR 9050</t>
  </si>
  <si>
    <t>N.04.000.037601</t>
  </si>
  <si>
    <t>Matriz símbolo PSAI, poliestireno alto impacto, para vaga de estacionamento de pessoas com mobilidade reduzida, de acordo com a norma  NBR 9050</t>
  </si>
  <si>
    <t>N.04.000.039071</t>
  </si>
  <si>
    <t>Placa de identificação em PVC, com texto em vinil e espessura de 2mm</t>
  </si>
  <si>
    <t>N.04.000.039085</t>
  </si>
  <si>
    <t>Placa com sinalização indicativa de 7 x 25 cm, em acrílico cristal ou colorido, com espessura de 2 mm, com texto em vinílico adesivo</t>
  </si>
  <si>
    <t>N.04.000.039112</t>
  </si>
  <si>
    <t>N.04.000.039114</t>
  </si>
  <si>
    <t>Banner em lona com impressão digitalmente, com bainha reforçada e ilhoses</t>
  </si>
  <si>
    <t>N.04.000.039115</t>
  </si>
  <si>
    <t>Requadro em metalon para banner em lona impresso</t>
  </si>
  <si>
    <t>N.04.000.091435</t>
  </si>
  <si>
    <t>Pictograma autoadesivo em policarbonato resistente para piso, de 80 cm x 120 cm, para área de resgate; ref. referência comercial Andaluz Acessibilidade, Escolha Certa, Advann Comunicação, Digimetta, Efeito Publicidade ou equivalente</t>
  </si>
  <si>
    <t>N.05.000.036719</t>
  </si>
  <si>
    <t>Trave oficial para futebol de salão completa</t>
  </si>
  <si>
    <t>N.05.000.036720</t>
  </si>
  <si>
    <t>Rede para futebol de salão, em náilon, fio 2</t>
  </si>
  <si>
    <t>N.06.000.050297</t>
  </si>
  <si>
    <t>N.06.000.050298</t>
  </si>
  <si>
    <t>N.06.000.050299</t>
  </si>
  <si>
    <t>N.07.000.000008</t>
  </si>
  <si>
    <t>Segregador refletivo em resina sintética (bate rodas) de 48x17x9cm; ref. comercial ICD vias, LMC tintas, Sinalmax ou equivalente</t>
  </si>
  <si>
    <t>N.07.000.000009</t>
  </si>
  <si>
    <t>Abraçadeira em aço galvanizado com parafusos e porcas para placas de sinalização</t>
  </si>
  <si>
    <t>N.07.000.000010</t>
  </si>
  <si>
    <t>Placa regulamentação, advertência, educativa, orientação turística/serviços, ch.aço tipo NB 1010/1020, e= 1,25 mm, bitola 18, ou e= 1,50 mm, bitola 16 - ABNT NBR 11904, área até 2,0 m², refletiva com película IA/IA - ABNT NBR 14644</t>
  </si>
  <si>
    <t>N.07.000.000011</t>
  </si>
  <si>
    <t>Placa de regulamentação, advertência, educativa, de orientação turística e serviços, ch. aço tipo NB 1010/1020, e=1,25mm, bitola 18, ou e=1,50mm, bitola 16 - ABNT NBR 11904, área até 2,0 m², refletiva com película III/III - ABNT NBR 14644</t>
  </si>
  <si>
    <t>N.07.000.000012</t>
  </si>
  <si>
    <t>Placa de regulamentação, advertência, educativa, de orientação turística e de serviços, ch. alumínio liga 5052, tempera H-34, e= 2,0 mm, área até 2,0 m², totalmente refletiva com película IA/IA - ABNT NBR 14644</t>
  </si>
  <si>
    <t>N.07.000.000013</t>
  </si>
  <si>
    <t>Placa de regulamentação, advertência, educativa, de orientação turística e de serviços, em chapa de alumínio liga 5052, tempera H-34, esp. 2,0 mm, área até 2,0 m², totalmente refletiva com película III/III - ABNT NBR 14644</t>
  </si>
  <si>
    <t>N.07.000.000014</t>
  </si>
  <si>
    <t>Placa de regulamentação, advertência, educativa, de orientação turística e de serviços, em chapa de alumínio liga 5052, tempera H-34, esp. 2,0 mm, área maior que 2,0 m², modulada, totalmente refletiva com película III/III - ABNT NBR 14644</t>
  </si>
  <si>
    <t>N.07.000.000015</t>
  </si>
  <si>
    <t>Placa de regulamentação, advertência, educativa, de orientação turística e de serviços, em ACM - alumínio composto - ABNT-NBR-16179, área até 2,0 m², totalmente refletiva com película IA/IA - ABNT NBR 14644</t>
  </si>
  <si>
    <t>N.07.000.000016</t>
  </si>
  <si>
    <t>Placa de regulamentação, advertência, educativa, de orientação turística e de serviços, em ACM - alumínio composto - ABNT-NBR-16179, área até 2,0 m², totalmente refletiva com película III/III - ABNT NBR 14644</t>
  </si>
  <si>
    <t>N.07.000.000017</t>
  </si>
  <si>
    <t>Placa de regulamentação, advertência, educativa, de orientação turística e de serviços, em ACM - alumínio composto - ABNT-NBR-16179, área maior que 2,0 m², modulada, totalmente refletiva com película III/III - ABNT NBR 14644</t>
  </si>
  <si>
    <t>N.07.000.000018</t>
  </si>
  <si>
    <t>Execução de sinalização horizontal com aplicação tinta a base de resina acrílica emulsionada em água, ABNT NBR 13699</t>
  </si>
  <si>
    <t>N.07.000.000019</t>
  </si>
  <si>
    <t>Execução de sinalização horizontal com aplicação de massa termoplástica à quente pelo método de extrusão na espessura de 3,0 mm, para faixas, ABNT NBR 13132 e NBR 15402</t>
  </si>
  <si>
    <t>N.07.000.000020</t>
  </si>
  <si>
    <t>Execução de sinalização horizontal com aplicação de massa termoplástica à quente pelo método de extrusão na espessura de 3,0 mm, para legendas, ABNT NBR 13132  e NBR 15402</t>
  </si>
  <si>
    <t>N.07.000.000021</t>
  </si>
  <si>
    <t>Execução de sinalização horizontal com aplicação de massa termoplástica à quente pelo método de aspersão, na espessura de 1,5 mm, para faixas, ABNT NBR 13159 e NBR 15402</t>
  </si>
  <si>
    <t>N.07.000.000022</t>
  </si>
  <si>
    <t>Execução de sinalização horizontal com aplicação de laminado elastoplástico retrorefletivo e antiderrapante pré formado em diversas cores para símbolos e letras, ABNT NBR 15741</t>
  </si>
  <si>
    <t>N.07.000.000023</t>
  </si>
  <si>
    <t>Execução de sinalização horizontal com aplicação de termoplástico de alto relevo, ABNT NBR 15543</t>
  </si>
  <si>
    <t>N.07.000.000024</t>
  </si>
  <si>
    <t>Execução de sinalização horizontal com aplicação de plástico a frio manual a base de resinas metacrílicas reativas para faixas, ABNT NBR 15870</t>
  </si>
  <si>
    <t>N.07.000.000025</t>
  </si>
  <si>
    <t>Remoção de sinalização horizontal existente pelo processo manual ou mecânico, ABNT NBR 15405</t>
  </si>
  <si>
    <t>N.07.000.000026</t>
  </si>
  <si>
    <t>O.01.000.067503</t>
  </si>
  <si>
    <t>Caixa de gordura em PVC, com tampa, cesto de limpeza, 2 entradas de 75mm, 1 entrada de 50mm, 1 saída de 100mm, completo; ref. Tigre ou equivalente - capacidade de 19 litros</t>
  </si>
  <si>
    <t>O.01.000.960000</t>
  </si>
  <si>
    <t>Caixa de gordura em concreto com tampa, modelo G1 (para 1 pia), volume 18 litros; ref. Concrebox ou equivamente</t>
  </si>
  <si>
    <t>O.02.000.062501</t>
  </si>
  <si>
    <t>Tubo de PVC rígido soldável marrom, DN= 20mm (1/2´)</t>
  </si>
  <si>
    <t>O.02.000.062502</t>
  </si>
  <si>
    <t>Tubo de PVC rígido soldável marrom, DN= 25mm (3/4´)</t>
  </si>
  <si>
    <t>O.02.000.062503</t>
  </si>
  <si>
    <t>Tubo de PVC rígido soldável marrom, DN= 32mm (1´)</t>
  </si>
  <si>
    <t>O.02.000.062504</t>
  </si>
  <si>
    <t>Tubo de PVC rígido soldável marrom, DN= 40mm (1 1/4´)</t>
  </si>
  <si>
    <t>O.02.000.062505</t>
  </si>
  <si>
    <t>Tubo de PVC rígido soldável marrom, DN= 50mm (1 1/2´)</t>
  </si>
  <si>
    <t>O.02.000.062506</t>
  </si>
  <si>
    <t>Tubo de PVC rígido soldável marrom, DN= 60mm (2´)</t>
  </si>
  <si>
    <t>O.02.000.062507</t>
  </si>
  <si>
    <t>Tubo de PVC rígido soldável marrom, DN= 75mm (2 1/2´)</t>
  </si>
  <si>
    <t>O.02.000.062508</t>
  </si>
  <si>
    <t>Tubo de PVC rígido soldável marrom, DN= 85mm (3´)</t>
  </si>
  <si>
    <t>O.02.000.062509</t>
  </si>
  <si>
    <t>Tubo de PVC rígido soldável marrom, DN= 110mm (4´)</t>
  </si>
  <si>
    <t>O.02.000.062512</t>
  </si>
  <si>
    <t>Tubo de PVC rígido DEFoFo, DN= 200mm (DE= 222mm), ref. Vinilfer ou equivalente</t>
  </si>
  <si>
    <t>O.02.000.062513</t>
  </si>
  <si>
    <t>Tubo de PVC rígido DEFoFo, DN= 250mm (DE= 274mm), ref. Vinilfer ou equivalente</t>
  </si>
  <si>
    <t>O.02.000.062514</t>
  </si>
  <si>
    <t>Tubo de PVC rígido DEFoFo, DN= 300mm (DE= 326mm), ref. Vinilfer ou equivalente</t>
  </si>
  <si>
    <t>O.02.000.062515</t>
  </si>
  <si>
    <t>Tubo de PVC rígido tipo Coletor Esgoto, DN= 400 mm, junta elástica</t>
  </si>
  <si>
    <t>O.02.000.062530</t>
  </si>
  <si>
    <t>Tubo de PVC rígido branco, pontas lisas, soldável, série normal, DN 40mm</t>
  </si>
  <si>
    <t>O.02.000.062531</t>
  </si>
  <si>
    <t>Tubo de PVC rígido branco PxB com virola, linha esgoto série normal, DN= 50mm</t>
  </si>
  <si>
    <t>O.02.000.062532</t>
  </si>
  <si>
    <t>Tubo de PVC rígido branco PxB com virola, linha esgoto série normal, DN= 75mm</t>
  </si>
  <si>
    <t>O.02.000.062533</t>
  </si>
  <si>
    <t>Tubo de PVC rígido branco PxB com virola, linha esgoto série normal, DN= 100mm</t>
  </si>
  <si>
    <t>O.02.000.062534</t>
  </si>
  <si>
    <t>Tubo de PVC para esgoto 150mm</t>
  </si>
  <si>
    <t>O.02.000.062549</t>
  </si>
  <si>
    <t>Tubo descarga em PVC de 1 1/2´ longo</t>
  </si>
  <si>
    <t>O.02.000.062554</t>
  </si>
  <si>
    <t>Tubo de PVC rígido, pontas lisas, soldável, linha esgoto série reforçada ´R´, DN= 40mm</t>
  </si>
  <si>
    <t>O.02.000.062558</t>
  </si>
  <si>
    <t>Tubo de PVC rígido PxB com virola, linha esgoto série reforçada ´R´, DN= 50mm</t>
  </si>
  <si>
    <t>O.02.000.062560</t>
  </si>
  <si>
    <t>Tubo de PVC rígido PxB com virola, linha esgoto série reforçada ´R´, DN= 75mm</t>
  </si>
  <si>
    <t>O.02.000.062561</t>
  </si>
  <si>
    <t>Tubo de PVC rígido PxB com virola, linha esgoto série reforçada ´R´, DN= 100mm</t>
  </si>
  <si>
    <t>O.02.000.062562</t>
  </si>
  <si>
    <t>Tubo de PVC rígido PxB com virola, linha esgoto série reforçada ´R´, DN= 150mm</t>
  </si>
  <si>
    <t>O.02.000.062570</t>
  </si>
  <si>
    <t>Tubo de PVC rígido PBA, classe 15, DN= 50mm</t>
  </si>
  <si>
    <t>O.02.000.062571</t>
  </si>
  <si>
    <t>Tubo de PVC rígido PBA, classe 15, DN= 75mm</t>
  </si>
  <si>
    <t>O.02.000.062572</t>
  </si>
  <si>
    <t>Tubo de PVC rígido PBA, classe 15, DN= 100mm</t>
  </si>
  <si>
    <t>O.02.000.062581</t>
  </si>
  <si>
    <t>Tubo de PVC rígido tipo Coletor Esgoto, DN= 100mm</t>
  </si>
  <si>
    <t>O.02.000.062583</t>
  </si>
  <si>
    <t>Tubo de PVC rígido tipo Coletor Esgoto, DN= 150mm</t>
  </si>
  <si>
    <t>O.02.000.062584</t>
  </si>
  <si>
    <t>Tubo de PVC rígido tipo Coletor Esgoto, DN= 200mm</t>
  </si>
  <si>
    <t>O.02.000.062585</t>
  </si>
  <si>
    <t>Tubo de PVC rígido tipo Coletor Esgoto, DN= 250mm</t>
  </si>
  <si>
    <t>O.02.000.062586</t>
  </si>
  <si>
    <t>Tubo de PVC rígido tipo Coletor Esgoto, DN= 300mm</t>
  </si>
  <si>
    <t>O.02.000.062591</t>
  </si>
  <si>
    <t>Caixa de areia em PVC de 100 mm, ref. Tigre ou equivalente</t>
  </si>
  <si>
    <t>O.02.000.063513</t>
  </si>
  <si>
    <t>Registro de pressão PVC soldável DN= 25mm (3/4´)</t>
  </si>
  <si>
    <t>O.02.000.064510</t>
  </si>
  <si>
    <t>Sifão de PVC rígido tipo copo 1´ x 1 1/2´, com tubo de ligação ajustável; ref. Akros 43.003-2 ou equivalente</t>
  </si>
  <si>
    <t>O.02.000.065572</t>
  </si>
  <si>
    <t>Válvula para lavatório em PVC- ref. Astra ou equivalente</t>
  </si>
  <si>
    <t>O.02.000.067501</t>
  </si>
  <si>
    <t>Caixa sifonada em PVC rígido de 150 x 150 x 50 mm</t>
  </si>
  <si>
    <t>O.02.000.067509</t>
  </si>
  <si>
    <t>Caixa sifonada em PVC rígido de 250 x 230 x 75 mm, com tampa cega</t>
  </si>
  <si>
    <t>O.02.000.067510</t>
  </si>
  <si>
    <t>Ralo seco em PVC rígido de 100 x 40 mm</t>
  </si>
  <si>
    <t>O.02.000.067512</t>
  </si>
  <si>
    <t>Caixa sifonada em PVC rígido de 100 x 150 x 50 mm</t>
  </si>
  <si>
    <t>O.02.000.067514</t>
  </si>
  <si>
    <t>Caixa sifonada em PVC rígido de 250 x 172 x 50 mm, com tampa cega</t>
  </si>
  <si>
    <t>O.02.000.067527</t>
  </si>
  <si>
    <t>Caixa sifonada em PVC rígido de 100 x 100 x 50 mm</t>
  </si>
  <si>
    <t>O.02.000.069514</t>
  </si>
  <si>
    <t>Solução limpadora para PVC</t>
  </si>
  <si>
    <t>O.02.000.069520</t>
  </si>
  <si>
    <t>Condutor circular em PVC 88mm, ref. Aquapluv-AP da Tigre ou equivalente</t>
  </si>
  <si>
    <t>O.02.000.069521</t>
  </si>
  <si>
    <t>Calha em PVC (policloreto de vinila) de 125mm; ref. Aquapluv AP da Tigre ou equivalente</t>
  </si>
  <si>
    <t>O.02.000.090596</t>
  </si>
  <si>
    <t>Tubo de PVC rígido DEFoFo, DN= 150mm (DE= 170mm); ref. Vinilfer ou equivalente</t>
  </si>
  <si>
    <t>O.02.000.090600</t>
  </si>
  <si>
    <t>Bengala em PVC rígido para o ramal de entrada, diâmetro de 32 mm, padrão Eletropaulo; ref. Coflex ou equivalente</t>
  </si>
  <si>
    <t>O.02.000.090637</t>
  </si>
  <si>
    <t>Tubo de PVC rígido DEFoFo, DN= 100mm (DE= 118mm); ref. Vinilfer ou equivalente</t>
  </si>
  <si>
    <t>O.02.000.090829</t>
  </si>
  <si>
    <t>Caixa sifonada em PVC rígido de 150 x 185 x 75 mm; ref. Tigre ou equivalente</t>
  </si>
  <si>
    <t>O.03.000.061340</t>
  </si>
  <si>
    <t>Tubo em polietileno de alta densidade PEAD PE 100 SDR17, DE 160 mm, PN-10, soldado</t>
  </si>
  <si>
    <t>O.03.000.061341</t>
  </si>
  <si>
    <t>Tubo em polietileno de alta densidade PEAD PE 100 SDR17, DE 200 mm, PN-10, soldado</t>
  </si>
  <si>
    <t>O.03.000.061342</t>
  </si>
  <si>
    <t>Tubo em polietileno de alta densidade PEAD PE 100 SDR17, DE 225 mm, PN-10, soldado</t>
  </si>
  <si>
    <t>O.03.000.062681</t>
  </si>
  <si>
    <t>Duto corrugado para dreno tipo Kananet, DN= 3´</t>
  </si>
  <si>
    <t>O.03.000.062682</t>
  </si>
  <si>
    <t>Duto corrugado para dreno tipo Kananet, DN= 4´</t>
  </si>
  <si>
    <t>O.03.000.062683</t>
  </si>
  <si>
    <t>Duto corrugado para dreno tipo Kananet, DN= 2 1/2´</t>
  </si>
  <si>
    <t>O.03.000.062684</t>
  </si>
  <si>
    <t>Duto corrugado para dreno tipo Kananet, DN= 6´</t>
  </si>
  <si>
    <t>O.03.000.062686</t>
  </si>
  <si>
    <t>Duto corrugado para dreno tipo Kananet, DN= 8´</t>
  </si>
  <si>
    <t>O.03.000.062690</t>
  </si>
  <si>
    <t>Tubo em polietileno de alta densidade corrugado para drenagem, ponta/bolsa/anel de vedação, SN4, DN/DI = 250 mm, ref. KNTS da Kanaflex, Tigre ADS ou equivalente</t>
  </si>
  <si>
    <t>O.03.000.062691</t>
  </si>
  <si>
    <t>Tubo em polietileno de alta densidade corrugado para drenagem, ponta/bolsa/anel de vedação, SN4, DN/DI = 300 mm, ref. KNTS da Kanaflex, Tigre ADS ou equivalente</t>
  </si>
  <si>
    <t>O.03.000.062692</t>
  </si>
  <si>
    <t>Tubo em polietileno de alta densidade corrugado para drenagem, ponta/bolsa/anel de vedação, SN4, DN/DI = 400 mm, ref. KNTS da Kanaflex, Tigre ADS ou equivalente</t>
  </si>
  <si>
    <t>O.03.000.062693</t>
  </si>
  <si>
    <t>Tubo em polietileno de alta densidade corrugado para drenagem, ponta/bolsa/anel de vedação, SN4, DN/DI = 500 mm, ref. KNTS da Kanaflex, Tigre ADS ou equivalente</t>
  </si>
  <si>
    <t>O.03.000.062694</t>
  </si>
  <si>
    <t>Tubo em polietileno de alta densidade corrugado para drenagem, ponta/bolsa/anel de vedação, SN4, DN/DI = 600 mm, ref. KNTS da Kanaflex, Tigre ADS ou equivalente</t>
  </si>
  <si>
    <t>O.03.000.062695</t>
  </si>
  <si>
    <t>Tubo em polietileno de alta densidade corrugado para drenagem, ponta/bolsa/anel de vedação, SN4, DN/DI = 800 mm, ref. KNTS da Kanaflex, Tigre ADS ou equivalente</t>
  </si>
  <si>
    <t>O.03.000.062696</t>
  </si>
  <si>
    <t>Tubo em polietileno de alta densidade corrugado para drenagem, ponta/bolsa/anel de vedação, SN4, DN/DI = 1000 mm, ref. KNTS da Kanaflex, Tigre ADS ou equivalente</t>
  </si>
  <si>
    <t>O.03.000.062697</t>
  </si>
  <si>
    <t>Tubo em polietileno de alta densidade corrugado para drenagem, ponta/bolsa/anel de vedação, SN4, DN/DI = 1200 mm, ref. KNTS da Kanaflex, Tigre ADS ou equivalente</t>
  </si>
  <si>
    <t>O.04.000.020472</t>
  </si>
  <si>
    <t>Tubo em aço carbono preto sem costura, SCH 40 DN= 6´</t>
  </si>
  <si>
    <t>O.04.000.021101</t>
  </si>
  <si>
    <t>Tubo de aço carbono preto sem costura, SCH 40 DN= 3´</t>
  </si>
  <si>
    <t>O.04.000.021102</t>
  </si>
  <si>
    <t>Tubo de aço carbono preto sem costura, SCH 40 DN= 8´</t>
  </si>
  <si>
    <t>O.04.000.021105</t>
  </si>
  <si>
    <t>Tubo em aço carbono preto sem costura SCH 40 DN= 1 1/2´</t>
  </si>
  <si>
    <t>O.04.000.021106</t>
  </si>
  <si>
    <t>Tubo de aço carbono preto sem costura SCH 40 DN= 2 1/2´</t>
  </si>
  <si>
    <t>O.04.000.021107</t>
  </si>
  <si>
    <t>Tubo de aço carbono preto sem costura SCH 40 DN= 4´</t>
  </si>
  <si>
    <t>O.04.000.021126</t>
  </si>
  <si>
    <t>Tubo de aço carbono preto sem costura SCH 40 DN= 5´</t>
  </si>
  <si>
    <t>O.04.000.021127</t>
  </si>
  <si>
    <t>Tubo de aço carbono preto sem costura SCH 40 DN= 2´</t>
  </si>
  <si>
    <t>O.04.000.021128</t>
  </si>
  <si>
    <t>Tubo de aço carbono preto sem costura SCH 40 DN= 1 1/4´</t>
  </si>
  <si>
    <t>O.04.000.021129</t>
  </si>
  <si>
    <t>Tubo de aço carbono preto sem costura SCH-40 DN= 1´</t>
  </si>
  <si>
    <t>O.04.000.021134</t>
  </si>
  <si>
    <t>Tubo de aço carbono preto sem costura, SCH 40 DN= 3 1/2´</t>
  </si>
  <si>
    <t>O.04.000.021308</t>
  </si>
  <si>
    <t>Tubo de aço carbono preto com costura, SCH 40 DN= 10´</t>
  </si>
  <si>
    <t>O.04.000.021309</t>
  </si>
  <si>
    <t>Tubo de aço carbono preto com costura, SCH 40 DN= 12´</t>
  </si>
  <si>
    <t>O.04.000.064079</t>
  </si>
  <si>
    <t>Válvula de esfera em aço carbono fundido, esfera em aço inoxidável, passagem plena, extremidades rosqueáveis, classe 300lbs para vapor, 600lbs para água, óleo e gás, DN= 1.1/4"</t>
  </si>
  <si>
    <t>O.04.000.064080</t>
  </si>
  <si>
    <t>Válvula de esfera em aço carbono fundido, esfera em aço inoxidável, passagem plena, extremidades rosqueáveis, classe 300lbs para vapor, 600lbs para água, óleo e gás, DN= 1/2"</t>
  </si>
  <si>
    <t>O.04.000.064081</t>
  </si>
  <si>
    <t>Válvula de esfera em aço carbono fundido, esfera em aço inoxidável, passagem plena, extremidades rosqueáveis, classe 300lbs para vapor, 600lbs para água, óleo e gás, DN= 3/4"</t>
  </si>
  <si>
    <t>O.04.000.064082</t>
  </si>
  <si>
    <t>Válvula de esfera em aço carbono fundido, esfera em aço inoxidável, passagem plena, extremidades rosqueáveis, classe 300lbs para vapor, 600lbs para água, óleo e gás, DN= 1"</t>
  </si>
  <si>
    <t>O.04.000.064096</t>
  </si>
  <si>
    <t>Válvula globo em aço carbono forjado, extremidades rosqueáveis; haste, disco, anel e junta em aço inoxidável, DN= 3/4', classe 800lbs para vapor; 2000lbs para água óleo e gás</t>
  </si>
  <si>
    <t>O.04.000.064097</t>
  </si>
  <si>
    <t>Válvula globo em aço carbono forjado, extremidades rosqueáveis; haste, disco, anel e junta em aço inoxidável, DN= 1', classe 800lbs para vapor; 200lbs para água óleo e gás</t>
  </si>
  <si>
    <t>O.04.000.064098</t>
  </si>
  <si>
    <t>Válvula globo em aço carbono forjado, extremidades rosqueáveis; haste, disco, anel e junta em aço inoxidável, DN=1 1/2', classe 800lbs para vapor; 200lbs para água óleo e gás</t>
  </si>
  <si>
    <t>O.04.000.064099</t>
  </si>
  <si>
    <t>Válvula globo em aço carbono forjado, extremidades rosqueáveis; haste, disco, anel e junta em aço inoxidável, DN= 2', classe 800lbs para vapor; 200lbs para água óleo e gás</t>
  </si>
  <si>
    <t>O.04.000.064164</t>
  </si>
  <si>
    <t>Chave de fluxo tipo palheta, para líquidos, com conexão tipo macho diâmetro 1´, ref. AT2011 da Contech ou equivalente</t>
  </si>
  <si>
    <t>O.04.000.064608</t>
  </si>
  <si>
    <t>Chave de fluxo de água com retardo eletrônico de 0 a 100 segundos, para tubulações com diâmetros de 1" a 6", funcionamento por palheta, conexão BSP</t>
  </si>
  <si>
    <t>O.04.000.068502</t>
  </si>
  <si>
    <t>CAP (tampão) em aço SCH 80, diâmetro de 3/4" soldável para tamponamento de tubulação</t>
  </si>
  <si>
    <t>O.04.000.068508</t>
  </si>
  <si>
    <t>Válvula de esfera monobloco em aço carbono, diâmetro de 1/2", com passagem plena e rosca BSP</t>
  </si>
  <si>
    <t>O.04.000.068509</t>
  </si>
  <si>
    <t>Tê em aço SCH 80, diâmetro de 1/2", soldável</t>
  </si>
  <si>
    <t>O.04.000.068541</t>
  </si>
  <si>
    <t>Manômetro em aço carbono, com mostrador de 4´, escalas: 0-4 , 0-7 / 0-10 / 0-17 / 0-21 / 0-28 kg/cm²</t>
  </si>
  <si>
    <t>O.04.000.068542</t>
  </si>
  <si>
    <t>Filtro Y em aço carbono, classe 150 libras, diâmetro nominal 4', conexões flangeadas 150, tela 1,2mm em aço inoxidável, referência 34C da Spirax Sarco ou equivalente</t>
  </si>
  <si>
    <t>O.04.000.092866</t>
  </si>
  <si>
    <t>Curva 90° em ferro fundido com flange, classe PN-10, DN= 50mm</t>
  </si>
  <si>
    <t>O.05.000.026519</t>
  </si>
  <si>
    <t>Ventosa em ferro dúctil, simples rosqueada, classe PN-25, DN= 3/4´</t>
  </si>
  <si>
    <t>O.05.000.026520</t>
  </si>
  <si>
    <t>Ventosa em ferro dúctil , tríplice função, flangeada, classe PN-10, DN= 50mm</t>
  </si>
  <si>
    <t>O.05.000.036504</t>
  </si>
  <si>
    <t>Tampão em ferro fundido, com tampa articulada, diâmetro de 900mm, classe D400; referência Afer, Alea, JM, EBF ou equivalente</t>
  </si>
  <si>
    <t>O.05.000.036507</t>
  </si>
  <si>
    <t>Tampão em ferro dúctil de Ø 600mm, classe 125 (ruptura &gt;125 kN), conforme NBR 10160/2005</t>
  </si>
  <si>
    <t>O.05.000.036508</t>
  </si>
  <si>
    <t>Tampão em ferro dúctil de Ø 600mm, classe 300 (ruptura &gt;300 kN), conforme NBR 10160/2005</t>
  </si>
  <si>
    <t>O.05.000.036521</t>
  </si>
  <si>
    <t>Tampão em ferro dúctil de Ø 600mm, classe 400 (ruptura &gt;400 kN), conforme NBR 10160/2005</t>
  </si>
  <si>
    <t>O.05.000.036522</t>
  </si>
  <si>
    <t>Tampão ferro dúctil de 400 x 400 mm, classe 125 (ruptura &gt; 125 kN), conforme NBR 10160/2005</t>
  </si>
  <si>
    <t>O.05.000.036524</t>
  </si>
  <si>
    <t>Tampão ferro dúctil de 500 x 500 mm, classe 125 (ruptura &gt; 125 kN), para tráfego leve, conforme NBR 10160/2005</t>
  </si>
  <si>
    <t>O.05.000.036527</t>
  </si>
  <si>
    <t>Tampão ferro dúctil de 600 x 600 mm, classe 125 (ruptura &gt; 125 kN), para tráfego leve, conforme NBR 10160/2005</t>
  </si>
  <si>
    <t>O.05.000.043699</t>
  </si>
  <si>
    <t>Punho de manobra de alavanca retrátil sem bloqueio kirk, com articulador de acionamento e biela; ref. GV-A03D+GV-A02+biela da Senner, NP9022+NP9108-NP9112 da American Fuse, PR+AR+TD100 da Dreyffus Pel ou equivalente</t>
  </si>
  <si>
    <t>O.05.000.061004</t>
  </si>
  <si>
    <t>Tubo em ferro fundido de 150mm, para esgoto, ref. PB SME linha predial da Saint-gobain ou equivalente</t>
  </si>
  <si>
    <t>O.05.000.061015</t>
  </si>
  <si>
    <t>Tubo em ferro fundido com PxP, TCLA, DN= 100mm sem juntas e conexões, ref. Barbara ou equivalente</t>
  </si>
  <si>
    <t>O.05.000.061016</t>
  </si>
  <si>
    <t>Tubo em ferro fundido com PxP, TCLA, DN= 200mm, sem juntas e conexões, ref. Barbara ou equivalente</t>
  </si>
  <si>
    <t>O.05.000.061017</t>
  </si>
  <si>
    <t>Flange avulso em ferro fundido classe PN-10, DN= 100mm, ref. Barbara ou equivalente</t>
  </si>
  <si>
    <t>O.05.000.061018</t>
  </si>
  <si>
    <t>Flange avulso em ferro fundido classe PN-10, DN= 200mm, ref. Barbara ou equivalente</t>
  </si>
  <si>
    <t>O.05.000.061019</t>
  </si>
  <si>
    <t>Curva de 90° em ferro fundido com flanges, classe PN-10, DN= 100mm</t>
  </si>
  <si>
    <t>O.05.000.061020</t>
  </si>
  <si>
    <t>Tubo em ferro fundido de 150mm, classe k-7 JGS, ref. Barbara ou equivalente</t>
  </si>
  <si>
    <t>O.05.000.061021</t>
  </si>
  <si>
    <t>Tubo em ferro fundido de 200mm, classe k-7 JGS, ref. Barbara ou equivalente</t>
  </si>
  <si>
    <t>O.05.000.061022</t>
  </si>
  <si>
    <t>Tubo em ferro fundido de 250mm, classe k-7 JGS, ref. Barbara ou equivalente</t>
  </si>
  <si>
    <t>O.05.000.061023</t>
  </si>
  <si>
    <t>Tubo em ferro fundido de 350mm, classe k-7 JGS, ref. Barbara ou equivalente</t>
  </si>
  <si>
    <t>O.05.000.061026</t>
  </si>
  <si>
    <t>Tubo em ferro fundido com PxP, TCLA, DN= 80mm sem juntas e conexões, ref. Barbará ou equivalente</t>
  </si>
  <si>
    <t>O.05.000.061027</t>
  </si>
  <si>
    <t>Tubo em ferro fundido com PxP, TCLA, DN= 150mm sem juntas e conexões, ref. Barbará ou equivalente</t>
  </si>
  <si>
    <t>O.05.000.061028</t>
  </si>
  <si>
    <t>Tubo em ferro fundido com PxP, TCLA, DN= 250mm sem juntas e conexões, ref. Barbará ou equivalente</t>
  </si>
  <si>
    <t>O.05.000.061030</t>
  </si>
  <si>
    <t>Tubo em ferro fundido com PxP, TCLA, DN= 300mm sem juntas e conexões, ref. Barbará ou equivalente</t>
  </si>
  <si>
    <t>O.05.000.061033</t>
  </si>
  <si>
    <t>Flange avulso em ferro fundido classe PN-10, DN= 80mm, ref. Barbara ou equivalente</t>
  </si>
  <si>
    <t>O.05.000.061034</t>
  </si>
  <si>
    <t>Flange avulso em ferro fundido classe PN-10, DN= 150mm, ref. Barbará ou equivalente</t>
  </si>
  <si>
    <t>O.05.000.061035</t>
  </si>
  <si>
    <t>Flange avulso em ferro fundido classe PN-10, DN= 250mm, ref. Barbará ou equivalente</t>
  </si>
  <si>
    <t>O.05.000.061036</t>
  </si>
  <si>
    <t>Flange avulso em ferro fundido classe PN-10, DN= 300mm, ref. Barbará ou equivalente</t>
  </si>
  <si>
    <t>O.05.000.061041</t>
  </si>
  <si>
    <t>Tubo em ferro fundido de 200mm, classe k-9 JGS, ref. Barbará ou equivalente</t>
  </si>
  <si>
    <t>O.05.000.061048</t>
  </si>
  <si>
    <t>Curva de 90° em ferro fundido com flanges, classe PN-10, DN= 80mm</t>
  </si>
  <si>
    <t>O.05.000.061049</t>
  </si>
  <si>
    <t>Curva de 90° em ferro fundido com flanges, classe PN-10, DN= 150mm</t>
  </si>
  <si>
    <t>O.05.000.061073</t>
  </si>
  <si>
    <t>Te em ferro fundido com flanges, classe PN-10, DN= 80mm com derivação 80x80mm, ref. Barbará ou equivalente</t>
  </si>
  <si>
    <t>O.05.000.061074</t>
  </si>
  <si>
    <t>Te em ferro fundido com flanges, classe PN-10, DN= 100mm com derivação 100x80mm, ref. Barbará ou equivalente</t>
  </si>
  <si>
    <t>O.05.000.061076</t>
  </si>
  <si>
    <t>Te em ferro fundido com flanges, classe PN-10, DN= 150mm com derivação 150x150mm, ref. Barbará ou equivalente</t>
  </si>
  <si>
    <t>O.05.000.061101</t>
  </si>
  <si>
    <t>Tubo em ferro fundido de 150mm, classe k-9 JGS, ref. Barbará ou equivalente</t>
  </si>
  <si>
    <t>O.05.000.061102</t>
  </si>
  <si>
    <t>Tubo em ferro fundido de 300mm, classe k-9 JGS, ref. Barbará ou equivalente</t>
  </si>
  <si>
    <t>O.05.000.061107</t>
  </si>
  <si>
    <t>Tubo em ferro fundido de 300mm, classe k-7 JGS, ref. Barbará ou equivalente</t>
  </si>
  <si>
    <t>O.05.000.061108</t>
  </si>
  <si>
    <t>Tubo em ferro fundido de 100mm, classe K-9 JGS, ref. Barbará ou equivalente</t>
  </si>
  <si>
    <t>O.05.000.061109</t>
  </si>
  <si>
    <t>Tubo em ferro fundido de 80mm, classe k-9 JGS, ref. Barbará ou equivalente</t>
  </si>
  <si>
    <t>O.05.000.061110</t>
  </si>
  <si>
    <t>Tubo em ferro fundido de 250mm, classe k-9 JGS, ref. Barbará ou equivalente</t>
  </si>
  <si>
    <t>O.05.000.061111</t>
  </si>
  <si>
    <t>Tubo em ferro fundido de 350mm, classe k-9 JGS, ref. Barbará ou equivalente</t>
  </si>
  <si>
    <t>O.05.000.061117</t>
  </si>
  <si>
    <t>Tubo em ferro fundido de 100 mm, predial para esgoto e pluvial, ref. TPSMU 300237 da Saint Gobain ou equivalente</t>
  </si>
  <si>
    <t>O.05.000.061118</t>
  </si>
  <si>
    <t>Tubo em ferro fundido de 150 mm, predial para esgoto e pluvial, ref. TPSMU 300332 da Saint Gobain ou equivalente</t>
  </si>
  <si>
    <t>O.05.000.061119</t>
  </si>
  <si>
    <t>Junta rapid de união em aço inoxidável com parafuso, para tubo em ferro fundido, DN= 100 mm; ref. JR SMUI 300497 da Saint Gobain ou equivalente</t>
  </si>
  <si>
    <t>O.05.000.061120</t>
  </si>
  <si>
    <t>Junta rapid de união em aço inoxidável com parafuso, para tubo em ferro fundido, DN= 150 mm; ref. JR SMUI 300505 da Saint Gobain ou equivalente</t>
  </si>
  <si>
    <t>O.05.000.061121</t>
  </si>
  <si>
    <t>Conjunto de ancoragem para tubo em ferro fundido predial SMU, DN= 100 mm, ref. CASMU 300071 da Saint Gobain ou equivalente</t>
  </si>
  <si>
    <t>O.05.000.061122</t>
  </si>
  <si>
    <t>Tubo em ferro fundido de 50 mm, predial para esgoto e pluvial, ref. TPSMU 300128 da Saint Gobain ou equivalente</t>
  </si>
  <si>
    <t>O.05.000.061123</t>
  </si>
  <si>
    <t>Tubo em ferro fundido de 75 mm, predial para esgoto e pluvial, ref. TPSMU 300172 da Saint Gobain ou equivalente</t>
  </si>
  <si>
    <t>O.05.000.061124</t>
  </si>
  <si>
    <t>Tubo em ferro fundido de 200 mm, predial para esgoto e pluvial, ref. TPSMU 300374 da Saint Gobain ou equivalente</t>
  </si>
  <si>
    <t>O.05.000.061125</t>
  </si>
  <si>
    <t>Junta rapid de união em aço inoxidável com parafuso, para tubo em ferro fundido, DN= 50 mm; ref. JR SMUI 300489 da Saint Gobain ou equivalente</t>
  </si>
  <si>
    <t>O.05.000.061126</t>
  </si>
  <si>
    <t>Junta rapid de união em aço inoxidável com parafuso, para tubo em ferro fundido, DN= 75 mm; ref. JR SMUI 300493 da Saint Gobain ou equivalente</t>
  </si>
  <si>
    <t>O.05.000.061127</t>
  </si>
  <si>
    <t>Junta rapid de união em aço inoxidável com parafuso, para tubo em ferro fundido, DN= 200 mm; ref. JR SMUI 300509 da Saint Gobain ou equivalente</t>
  </si>
  <si>
    <t>O.05.000.061128</t>
  </si>
  <si>
    <t>Conjunto de ancoragem para tubo em ferro fundido predial SMU, DN= 50 mm, ref. CASMU 300065 da Saint Gobain ou equivalente</t>
  </si>
  <si>
    <t>O.05.000.061129</t>
  </si>
  <si>
    <t>Conjunto de ancoragem para tubo em ferro fundido predial SMU, DN= 75 mm, ref. CASMU 300068 da Saint Gobain ou equivalente</t>
  </si>
  <si>
    <t>O.05.000.061130</t>
  </si>
  <si>
    <t>Conjunto de ancoragem para tubo em ferro fundido predial SMU, DN= 150 mm, ref. CASMU 300076 da Saint Gobain ou equivalente</t>
  </si>
  <si>
    <t>O.05.000.061131</t>
  </si>
  <si>
    <t>Conjunto de ancoragem para tubo em ferro fundido predial SMU, DN= 200 mm, ref. CASMU 300080 da Saint Gobain ou equivalente</t>
  </si>
  <si>
    <t>O.05.000.061133</t>
  </si>
  <si>
    <t>Joelho 45° em ferro fundido, linha predial tradicional, DN= 50 mm, ref. J45SBB 315912 Saint-Gobain ou equivalente</t>
  </si>
  <si>
    <t>O.05.000.061134</t>
  </si>
  <si>
    <t>Joelho 45° em ferro fundido, linha predial tradicional, DN= 75 mm  ref. J45SBB 315913 Saint-Gobain ou equivalente</t>
  </si>
  <si>
    <t>O.05.000.061135</t>
  </si>
  <si>
    <t>Joelho 45° em ferro fundido, linha predial tradicional, DN= 100 mm  ref. J45SBB 315914 Saint-Gobain ou equivalente</t>
  </si>
  <si>
    <t>O.05.000.061136</t>
  </si>
  <si>
    <t>Joelho 45° em ferro fundido, linha predial tradicional, DN= 150 mm, ref. J45SBB 315915 Saint-Gobain ou equivalente</t>
  </si>
  <si>
    <t>O.05.000.061137</t>
  </si>
  <si>
    <t>Joelho 87° 30' em ferro fundido, linha predial tradicional, DN= 50 mm, ref. J87SBB 315916 Saint-Gobain ou equivalente</t>
  </si>
  <si>
    <t>O.05.000.061138</t>
  </si>
  <si>
    <t>Joelho 87° 30' em ferro fundido, linha predial tradicional, DN= 75 mm, ref. J87SBB 315919 Saint-Gobain ou equivalente</t>
  </si>
  <si>
    <t>O.05.000.061139</t>
  </si>
  <si>
    <t>Joelho 87° 30' em ferro fundido, linha predial tradicional, DN= 100 mm, ref. J87SBB 315920 Saint-Gobain ou equivalente</t>
  </si>
  <si>
    <t>O.05.000.061140</t>
  </si>
  <si>
    <t>Joelho 87° 30' em ferro fundido, linha predial tradicional, DN= 150 mm, ref. J87SBB 315921 Saint-Gobain ou equivalente</t>
  </si>
  <si>
    <t>O.05.000.061141</t>
  </si>
  <si>
    <t>Luva bolsa/bolsa em ferro fundido, linha predial tradicional, DN= 50 mm, ref. LBBSBB 315937 Saint-Gobain ou equivalente</t>
  </si>
  <si>
    <t>O.05.000.061142</t>
  </si>
  <si>
    <t>Luva bolsa/bolsa em ferro fundido, linha predial tradicional, DN= 75 mm, ref. LBBSBB 315938 Saint-Gobain ou equivalente</t>
  </si>
  <si>
    <t>O.05.000.061143</t>
  </si>
  <si>
    <t>Luva bolsa/bolsa em ferro fundido, linha predial tradicional, DN= 100 mm, ref. LBBSBB 315939 Saint-Gobain ou equivalente</t>
  </si>
  <si>
    <t>O.05.000.061144</t>
  </si>
  <si>
    <t>Luva bolsa/bolsa em ferro fundido, linha predial tradicional, DN= 150 mm, ref. LBBSBB 315940 Saint-Gobain ou equivalente</t>
  </si>
  <si>
    <t>O.05.000.061145</t>
  </si>
  <si>
    <t>Placa cega em ferro fundido, linha predial tradicional, DN= 75 mm, ref. PCSBB 315942 Saint-Gobain ou equivalente</t>
  </si>
  <si>
    <t>O.05.000.061146</t>
  </si>
  <si>
    <t>Placa cega em ferro fundido, linha predial tradicional, DN= 100 mm, ref. PCSBB 315943 Saint-Gobain ou equivalente</t>
  </si>
  <si>
    <t>O.05.000.061147</t>
  </si>
  <si>
    <t>Junção 45° em ferro fundido, linha predial tradicional, DN= 50x50 mm  ref. YSBB 315923 Saint-Gobain ou equivalente</t>
  </si>
  <si>
    <t>O.05.000.061148</t>
  </si>
  <si>
    <t>Junção 45° em ferro fundido, linha predial tradicional, DN= 75x50 mm  ref. YSBB 315924 Saint-Gobain ou equivalente</t>
  </si>
  <si>
    <t>O.05.000.061149</t>
  </si>
  <si>
    <t>Junção 45° em ferro fundido, linha predial tradicional, DN= 75x75 mm  ref. YSBB 315925 Saint-Gobain ou equivalente</t>
  </si>
  <si>
    <t>O.05.000.061150</t>
  </si>
  <si>
    <t>Junção 45° em ferro fundido, linha predial tradicional, DN= 100x50 mm  ref. YSBB 315926 Saint-Gobain ou equivalente</t>
  </si>
  <si>
    <t>O.05.000.061151</t>
  </si>
  <si>
    <t>Junção 45° em ferro fundido, linha predial tradicional, DN= 100x75 mm  ref. YSBB 315927 Saint-Gobain ou equivalente</t>
  </si>
  <si>
    <t>O.05.000.061152</t>
  </si>
  <si>
    <t>Junção 45° em ferro fundido, linha predial tradicional, DN= 100x100 mm  ref. YSBB 315928 Saint-Gobain ou equivalente</t>
  </si>
  <si>
    <t>O.05.000.061153</t>
  </si>
  <si>
    <t>Junção 45° em ferro fundido, linha predial tradicional, DN= 150x100 mm  ref. YSBB 315930 Saint-Gobain ou equivalente</t>
  </si>
  <si>
    <t>O.05.000.061154</t>
  </si>
  <si>
    <t>Junção dupla 45° em ferro fundido, linha predial tradicional, DN= 100 mm  ref. YDSBB 315932 Saint-Gobain ou equivalente</t>
  </si>
  <si>
    <t>O.05.000.061155</t>
  </si>
  <si>
    <t>Te sanitário 87° 30' em ferro fundido, linha predial tradicional, DN= 50x50 mm, ref. TS87SBB 315953 Saint-Gobain ou equivalente</t>
  </si>
  <si>
    <t>O.05.000.061156</t>
  </si>
  <si>
    <t>Te sanitário 87° 30' em ferro fundido, linha predial tradicional, DN= 75x50 mm, ref. TS87SBB 315954 Saint-Gobain ou equivalente</t>
  </si>
  <si>
    <t>O.05.000.061157</t>
  </si>
  <si>
    <t>Te sanitário 87° 30' em ferro fundido, linha predial tradicional, DN= 75x75 mm, ref. TS87SBB 315955 Saint-Gobain ou equivalente</t>
  </si>
  <si>
    <t>O.05.000.061158</t>
  </si>
  <si>
    <t>Te sanitário 87° 30' em ferro fundido, linha predial tradicional, DN= 100x50 mm, ref. TS87SBB 315956 Saint-Gobain ou equivalente</t>
  </si>
  <si>
    <t>O.05.000.061159</t>
  </si>
  <si>
    <t>Te sanitário 87° 30' em ferro fundido, linha predial tradicional, DN= 100x75 mm, ref. TS87SBB 315957 Saint-Gobain ou equivalente</t>
  </si>
  <si>
    <t>O.05.000.061160</t>
  </si>
  <si>
    <t>Te sanitário 87° 30' em ferro fundido, linha predial tradicional, DN= 100x100 mm, ref. TS87SBB 315958 Saint-Gobain ou equivalente</t>
  </si>
  <si>
    <t>O.05.000.061161</t>
  </si>
  <si>
    <t>Bucha de redução em ferro fundido, linha predial tradicional, DN= 75x50 mm, ref. BRSBB 315906 Saint-Gobain ou equivalente</t>
  </si>
  <si>
    <t>O.05.000.061162</t>
  </si>
  <si>
    <t>Bucha de redução em ferro fundido, linha predial tradicional, DN= 100x75 mm, ref. BRSBB 315907 Saint-Gobain ou equivalente</t>
  </si>
  <si>
    <t>O.05.000.061163</t>
  </si>
  <si>
    <t>Bucha de redução em ferro fundido, linha predial tradicional, DN= 150x100 mm, ref. BRSBB 315908 Saint-Gobain ou equivalente</t>
  </si>
  <si>
    <t>O.05.000.061164</t>
  </si>
  <si>
    <t>Joelho 87° em ferro fundido, linha predial SMU, DN= 100 mm, ref. J88SMU 300246 Saint-Gobain ou equivalente</t>
  </si>
  <si>
    <t>O.05.000.061165</t>
  </si>
  <si>
    <t>Joelho 87° em ferro fundido, linha predial SMU, DN= 150 mm, ref. J88SMU 300338 Saint-Gobain ou equivalente</t>
  </si>
  <si>
    <t>O.05.000.061166</t>
  </si>
  <si>
    <t>Junção 45° em ferro fundido, linha predial SMU, DN= 50x50 mm  ref. YSMU 300169 Saint-Gobain ou equivalente</t>
  </si>
  <si>
    <t>O.05.000.061167</t>
  </si>
  <si>
    <t>Junção 45° em ferro fundido, linha predial SMU, DN= 75x50 mm  ref. YSMU 300195 Saint-Gobain ou equivalente</t>
  </si>
  <si>
    <t>O.05.000.061168</t>
  </si>
  <si>
    <t>Junção 45° em ferro fundido, linha predial SMU, DN= 100x75 mm  ref. YSMU 300268 Saint-Gobain ou equivalente</t>
  </si>
  <si>
    <t>O.05.000.061169</t>
  </si>
  <si>
    <t>Junção 45º em ferro fundido, predial SMU, DN = 100 x 100 mm, ref. YSMU 300298 da Saint Gobain ou equivalente</t>
  </si>
  <si>
    <t>O.05.000.061170</t>
  </si>
  <si>
    <t>Junção 45º em ferro fundido, predial SMU, DN = 150 x 150 mm, ref. YSMU 300370 da Saint Gobain ou equivalente</t>
  </si>
  <si>
    <t>O.05.000.061172</t>
  </si>
  <si>
    <t>Joelho 45° em ferro fundido, linha predial SMU, DN= 125 mm ref. J45SMU 300312 da Saint Gobain ou equivalente</t>
  </si>
  <si>
    <t>O.05.000.061173</t>
  </si>
  <si>
    <t>Joelho 45º em ferro fundido, predial SMU, DN=150mm, ref. J45SMU 300340 da Saint Gobain ou equivalente</t>
  </si>
  <si>
    <t>O.05.000.061174</t>
  </si>
  <si>
    <t>Tê de visita em ferro fundido linha predial SMU, DN= 125 mm, ref. TVSMU 300322 da Saint Gobain ou equivalente</t>
  </si>
  <si>
    <t>O.05.000.061175</t>
  </si>
  <si>
    <t>Conjunto de ancoragem para tubo em ferro fundido predial SMU, DN= 125 mm, ref. CASMU 300073 da Saint Gobain ou equivalente</t>
  </si>
  <si>
    <t>O.05.000.061176</t>
  </si>
  <si>
    <t>Junta rapid de união aço inox, linha predial SMU, DN= 125mm e anel de vedação nitrílico ou EPDM, ref. JRSMUI da Saint Gobain ou equivalente</t>
  </si>
  <si>
    <t>O.05.000.061177</t>
  </si>
  <si>
    <t>Abraçadeira dentada para travamento em aço inoxidável com parafuso aço zincado para tubo ferro fundido predial ADSMU DN 125mm da Saint Gobain ou equivalente</t>
  </si>
  <si>
    <t>O.05.000.061178</t>
  </si>
  <si>
    <t>Abraçadeira dentada para travamento em aço inoxidável para tubo de ferro fundido predial ADSMU 300005 - DN = 150 mm</t>
  </si>
  <si>
    <t>O.05.000.061179</t>
  </si>
  <si>
    <t>Redução excêntrica em ferro fundido, predial SMU, DN = 125 x 100 mm, ref. RESMU 300286 da Saint Gobain ou equivalente</t>
  </si>
  <si>
    <t>O.05.000.061180</t>
  </si>
  <si>
    <t>Redução excêntrica em ferro fundido, predial SMU, DN = 150 x 75 mm, ref. RESMU 300219 da Saint Gobain ou equivalente</t>
  </si>
  <si>
    <t>O.05.000.061181</t>
  </si>
  <si>
    <t>Redução excêntrica em ferro fundido, predial SMU, DN = 150 x 125 mm, ref. RESMU 300324 da Saint Gobain ou equivalente</t>
  </si>
  <si>
    <t>O.05.000.061182</t>
  </si>
  <si>
    <t>Redução excêntrica em ferro fundido, predial SMU, DN = 200 x 125 mm, ref. RESMU 300326 da Saint Gobain ou equivalente</t>
  </si>
  <si>
    <t>O.05.000.061183</t>
  </si>
  <si>
    <t>Tubo em ferro fundido com ponta e ponta, predial SMU - esgoto e pluvial - DN= 125 mm, ref. TPSMU 300306 da Saint Gobain ou equivalente</t>
  </si>
  <si>
    <t>O.05.000.061184</t>
  </si>
  <si>
    <t>Redução excêntrica em ferro fundido, predial SMU, DN = 200 x 150 mm, ref. RESMU 300362 da Saint Gobain ou equivalente</t>
  </si>
  <si>
    <t>O.05.000.061185</t>
  </si>
  <si>
    <t>Flange avulso em ferro fundido classe PN-10, DN= 50mm, ref. Barbara ou equivalente</t>
  </si>
  <si>
    <t>O.05.000.061186</t>
  </si>
  <si>
    <t>Joelho 88° em ferro fundido, linha predial SMU, DN= 200 mm, ref. J88SMU 300380 Saint-Gobain ou equivalente</t>
  </si>
  <si>
    <t>O.05.000.061187</t>
  </si>
  <si>
    <t>Junção 45° em ferro fundido, linha predial YSMU, DN= 125x100 mm  ref. YSMU 300319 Saint-Gobain ou equivalente</t>
  </si>
  <si>
    <t>O.05.000.061188</t>
  </si>
  <si>
    <t>Joelho 45° em ferro fundido, linha predial SMU, DN= 200 mm  ref. J45SMU 300382 da Saint Gobain ou equivalente</t>
  </si>
  <si>
    <t>O.05.000.061189</t>
  </si>
  <si>
    <t>Junção 45° em ferro fundido, linha predial YSMU, DN= 150x100 mm  ref. YSMU 300350 Saint-Gobain ou equivalente</t>
  </si>
  <si>
    <t>O.05.000.061190</t>
  </si>
  <si>
    <t>Tampão simples em ferro fundido, predial SMU, DN = 150mm, ref. TPS SMU 300336 da Saint Gobain ou equivalente</t>
  </si>
  <si>
    <t>O.05.000.061192</t>
  </si>
  <si>
    <t>Tampão simples em ferro fundido, predial SMU, DN = 200 mm, ref. TPSSMU MU20B1SC da Saint Gobain ou equivalente</t>
  </si>
  <si>
    <t>O.05.000.061195</t>
  </si>
  <si>
    <t>Redução excêntrica em ferro fundido, predial (RE SMU) DN= 125 x 75 mm, ref. J88SMU 300216 Saint-Gobain ou equivalente</t>
  </si>
  <si>
    <t>O.05.000.061196</t>
  </si>
  <si>
    <t>Junção 45° em ferro fundido, linha predial YSMU, DN= 200x100 mm  ref. YSMU 300388 Saint-Gobain ou equivalente</t>
  </si>
  <si>
    <t>O.05.000.061197</t>
  </si>
  <si>
    <t>Junção 45° em ferro fundido, linha predial YSMU, DN= 200x200 mm  ref. YSMU 300409 Saint-Gobain ou equivalente</t>
  </si>
  <si>
    <t>O.05.000.061198</t>
  </si>
  <si>
    <t>Tê de visita em ferro fundido linha predial SMU, DN= 150 mm, ref. TVSMU 300358 da Saint Gobain ou equivalente</t>
  </si>
  <si>
    <t>O.05.000.061199</t>
  </si>
  <si>
    <t>Tê de visita em ferro fundido linha predial SMU, DN= 200 mm, ref. TVSMU 300398 da Saint Gobain ou equivalente</t>
  </si>
  <si>
    <t>O.05.000.061401</t>
  </si>
  <si>
    <t>Redução em ferro fundido concêntrica com flange, classe PN-10, DN= 100 x 80 mm, ref. Barbara ou equivalente</t>
  </si>
  <si>
    <t>O.05.000.061402</t>
  </si>
  <si>
    <t>Redução em ferro fundido concêntrica com flange, classe PN-10, DN= 150 x 80 mm, ref. Barbará ou equivalente</t>
  </si>
  <si>
    <t>O.05.000.061403</t>
  </si>
  <si>
    <t>Redução em ferro fundido concêntrica com flange, classe PN-10, DN= 200 x 150 mm, ref. Barbará ou equivalente</t>
  </si>
  <si>
    <t>O.05.000.061404</t>
  </si>
  <si>
    <t>Redução em ferro fundido concêntrica com flange, classe PN-10, DN= 250 x 200 mm, ref. Barbará ou equivalente</t>
  </si>
  <si>
    <t>O.05.000.062010</t>
  </si>
  <si>
    <t>Redução em ferro fundido excêntrica com flange, classe PN-10, DN= 100 x 80 mm, ref. Barbara ou equivalente</t>
  </si>
  <si>
    <t>O.05.000.062011</t>
  </si>
  <si>
    <t>Redução em ferro fundido excêntrica com flange, classe PN-10, DN= 150 x 80 mm, ref. Barbará ou equivalente</t>
  </si>
  <si>
    <t>O.05.000.062012</t>
  </si>
  <si>
    <t>Redução em ferro fundido excêntrica com flange, classe PN-10, DN= 200 x 150 mm, ref. Barbará ou equivalente</t>
  </si>
  <si>
    <t>O.05.000.062013</t>
  </si>
  <si>
    <t>Redução em ferro fundido excêntrica com flange, classe PN-10, DN= 250 x 200 mm, ref. Barbará ou equivalente</t>
  </si>
  <si>
    <t>O.05.000.062027</t>
  </si>
  <si>
    <t>Redução concêntrica em ferro fundido com flange, classe PN-10, DN= 80x50mm</t>
  </si>
  <si>
    <t>O.05.000.062400</t>
  </si>
  <si>
    <t>Joelho 45° em ferro fundido, SMU (J45SMU) DN= 50 mm</t>
  </si>
  <si>
    <t>O.05.000.062401</t>
  </si>
  <si>
    <t>Joelho 45° em ferro fundido, SMU (J45SMU) DN= 75 mm</t>
  </si>
  <si>
    <t>O.05.000.062402</t>
  </si>
  <si>
    <t>Joelho 45° em ferro fundido, SMU (J45SMU) DN= 100 mm</t>
  </si>
  <si>
    <t>O.05.000.062403</t>
  </si>
  <si>
    <t>Redução excêntrica em ferro fundido, predial (RE SMU) DN= 75 x 50 mm</t>
  </si>
  <si>
    <t>O.05.000.062404</t>
  </si>
  <si>
    <t>Redução excêntrica em ferro fundido, predial (RE SMU) DN= 100 x 75 mm</t>
  </si>
  <si>
    <t>O.05.000.062405</t>
  </si>
  <si>
    <t>Joelho 88° em ferro fundido SMU (J88 SMU) DN= 50 mm</t>
  </si>
  <si>
    <t>O.05.000.062406</t>
  </si>
  <si>
    <t>Junção 45° em ferro fundido SMU (Y SMU) DN= 75 x 75 mm</t>
  </si>
  <si>
    <t>O.05.000.062407</t>
  </si>
  <si>
    <t>Te de visita em ferro fundido SMU (TV SMU) DN= 75 mm</t>
  </si>
  <si>
    <t>O.05.000.062408</t>
  </si>
  <si>
    <t>Abraçadeira dentada para travamento em ferro fundido, predial SMU DN= 50 mm</t>
  </si>
  <si>
    <t>O.05.000.062409</t>
  </si>
  <si>
    <t>Redução excêntrica em ferro fundido, linha predial SMU, DN= 150 x 100 mm, ref. RESMU 300288 da Saint-Gobain ou equivalente</t>
  </si>
  <si>
    <t>O.05.000.062410</t>
  </si>
  <si>
    <t>Joelho 88° em ferro fundido SMU (J88 SMU) - DN= 75 mm</t>
  </si>
  <si>
    <t>O.05.000.062411</t>
  </si>
  <si>
    <t>Tê de visita em ferro fundido linha predial SMU, DN= 100 mm, ref. TVSMU 300276 da Saint-Gobain ou equivalente</t>
  </si>
  <si>
    <t>O.05.000.062412</t>
  </si>
  <si>
    <t>Abraçadeira dentada para travamento, linha predial SMU, DN= 75 mm, ref. AD SMU da Saint-Gobain ou equivalente</t>
  </si>
  <si>
    <t>O.05.000.062413</t>
  </si>
  <si>
    <t>Abraçadeira dentada para travamento, linha predial SMU, DN= 100 mm, ref. AD SMU da Saint-Gobain ou equivalente</t>
  </si>
  <si>
    <t>O.05.000.062414</t>
  </si>
  <si>
    <t>Tubo em ferro fundido com ponta e ponta, predial SMU - esgoto e pluvial - DN= 250 mm, ref. TPSMU 300411 da Saint Gobain ou equivalente</t>
  </si>
  <si>
    <t>O.05.000.062415</t>
  </si>
  <si>
    <t>Redução excêntrica em ferro fundido, predial (RE SMU) DN= 250 x 200 mm, ref. J88SMU 300402 Saint-Gobain ou equivalente</t>
  </si>
  <si>
    <t>O.05.000.062416</t>
  </si>
  <si>
    <t>Junta CV de união em aço inoxidável, DN= 250mm "JCVSMUI", para linha predial SMU, ref. ZA91J25A da Saint Cobain ou equivalente</t>
  </si>
  <si>
    <t>O.05.000.063501</t>
  </si>
  <si>
    <t>Válvula de gaveta em ferro fundido, haste ascendente com flange, classe 125 lb, DN= 2´</t>
  </si>
  <si>
    <t>O.05.000.063502</t>
  </si>
  <si>
    <t>Válvula de retenção em ferro fundido, nodular ASTM A-536 Gr. 65-45-12, tipo portinhola dupla e vedação em Buna-N, DN= 6´</t>
  </si>
  <si>
    <t>O.05.000.063503</t>
  </si>
  <si>
    <t>O.05.000.063505</t>
  </si>
  <si>
    <t>Hidrômetro tipo Woltmann em ferro fundido de 100mm (4´), flangeado inclusive acessórios de fixação</t>
  </si>
  <si>
    <t>O.05.000.063516</t>
  </si>
  <si>
    <t>Hidrômetro tipo Woltmann em ferro fundido de 50mm (2´), flangeado inclusive acessórios de fixação</t>
  </si>
  <si>
    <t>O.05.000.063517</t>
  </si>
  <si>
    <t>Filtro tipo cesto, corpo em ferro fundido para hidrômetro de 50mm (2´), flangeado</t>
  </si>
  <si>
    <t>O.05.000.064007</t>
  </si>
  <si>
    <t>Válvula de gaveta em ferro fundido com bolsa, DN= 150mm, acionamento com volante</t>
  </si>
  <si>
    <t>O.05.000.064008</t>
  </si>
  <si>
    <t>Válvula de gaveta em ferro fundido com bolsa, DN= 200mm, acionamento com volante</t>
  </si>
  <si>
    <t>O.05.000.064009</t>
  </si>
  <si>
    <t>Válvula de retenção em ferro fundido, tipo portinhola simples e vedação em Buna-N, DN= 4´</t>
  </si>
  <si>
    <t>O.05.000.064012</t>
  </si>
  <si>
    <t>Válvula de retenção em ferro fundido, nodular ASTM A-536 Gr. 65-45-12, tipo portinhola dupla e vedação em Buna-N, DN= 4´</t>
  </si>
  <si>
    <t>O.05.000.064026</t>
  </si>
  <si>
    <t>Válvula de retenção em pé com crivo, flangeada, em ferro fundido, DN= 6´</t>
  </si>
  <si>
    <t>O.05.000.064049</t>
  </si>
  <si>
    <t>Válvula de gaveta em ferro dúctil com flange, classe PN-10, DN= 200 mm, com corpo curto e volante, ref. Barbará ou equivalente</t>
  </si>
  <si>
    <t>O.05.000.064052</t>
  </si>
  <si>
    <t>Válvula de segurança em ferro fundido rosqueada, com pressão de ajuste de 6,1 até 10 kg/cm², DN= 3/4´; ref. SV 17 da Spirax Sarco ou equivalente</t>
  </si>
  <si>
    <t>O.05.000.064053</t>
  </si>
  <si>
    <t>Válvula de segurança em ferro fundido rosqueada, com pressão de ajuste de 0,40 até 0,75 kg/cm², DN= 2´; ref. SV 17 da Spirax Sarco ou equivalente</t>
  </si>
  <si>
    <t>O.05.000.064126</t>
  </si>
  <si>
    <t>Válvula automática em ferro dúctil, controle de nível máxima, DN= 50 mm, classe PN 10; ref. VA-121-F da Bermad e flane da Valloy ou equivalente</t>
  </si>
  <si>
    <t>O.05.000.064127</t>
  </si>
  <si>
    <t>Válvula automática em ferro dúctil, controle de nível máxima com solenoide, DN= 50mm, classe PN 10, ref. VA145 FE da Bermad, com flane da Vallay, ou equivalente</t>
  </si>
  <si>
    <t>O.05.000.064128</t>
  </si>
  <si>
    <t>Válvula automática em ferro dúctil, controle de nível máxima com solenoide, DN= 100mm, classe PN 10, ref. VA145 FE da Bermad, com flante da Valloy, ou equivalente</t>
  </si>
  <si>
    <t>O.05.000.064129</t>
  </si>
  <si>
    <t>O.05.000.064132</t>
  </si>
  <si>
    <t>Válvula de gaveta em ferro dúctil com flange, classe PN-10, DN= 300 mm, com corpo curto e volante, ref. Barbará ou equivalente</t>
  </si>
  <si>
    <t>O.05.000.064133</t>
  </si>
  <si>
    <t>Válvula de gaveta em ferro dúctil com flange, classe PN-10, DN= 100 mm, com corpo curto e volante, ref. Barbará ou equivalente</t>
  </si>
  <si>
    <t>O.05.000.064134</t>
  </si>
  <si>
    <t>Válvula de gaveta em ferro dúctil com flange, classe PN-10, DN= 150 mm, com corpo curto e volante, ref. Barbará ou equivalente</t>
  </si>
  <si>
    <t>O.05.000.064175</t>
  </si>
  <si>
    <t>O.05.000.064198</t>
  </si>
  <si>
    <t>Válvula de esfera em aço carbono fundido, passagem plena, extremidades rosqueáveis, classe 300lbs para vapor saturado, DN 2"; ref. VMR Spirax Sarc ou equivalente</t>
  </si>
  <si>
    <t>O.05.000.064204</t>
  </si>
  <si>
    <t>Válvula de governo (retenção e alarme) completa, corpo em ferro fundido, extremidades flangeadas, classe 125 lbs, DN=4´</t>
  </si>
  <si>
    <t>O.05.000.064205</t>
  </si>
  <si>
    <t>Válvula de gaveta, corpo em ferro fundido, extremidades flangeadas, haste ascendente, classe 125lbs, DN=4´</t>
  </si>
  <si>
    <t>O.05.000.064206</t>
  </si>
  <si>
    <t>Válvula de gaveta, corpo em ferro fundido, extremidades flangeadas, haste ascendente, classe 125lbs, DN=6´</t>
  </si>
  <si>
    <t>O.05.000.064207</t>
  </si>
  <si>
    <t>Válvula de retenção vertical, corpo em ferro fundido, extremidades flangeadas, classe 125lbs, DN=4´</t>
  </si>
  <si>
    <t>O.05.000.064213</t>
  </si>
  <si>
    <t>Válvula dupla em latão cromado, para bancada de laboratório, uso em GLP, bico para mangueira, de 1/4´ a 1/2´, ref. PV120 Pecinox, JV109 Juval, ou equivalente</t>
  </si>
  <si>
    <t>O.05.000.064214</t>
  </si>
  <si>
    <t>Válvula latão cromado, para cuba de laboratório, bico arejado/escalonado e nuca alta giratória, para mangueira, ref. PV-140 Pecinox, JV203 Juval, ou equivalente</t>
  </si>
  <si>
    <t>O.05.000.066226</t>
  </si>
  <si>
    <t>Conjunto motor-bomba (centrífuga), potência 50cv, monoestágio, Hman= 61 a 81 mca, Q= 170 a 80 m³/h, ref. modelo Norm Bloc TH-65-200 Thebe, ou equivalente</t>
  </si>
  <si>
    <t>O.05.000.067502</t>
  </si>
  <si>
    <t>Ralo seco em ferro fundido de 100 x 165 x 50 mm</t>
  </si>
  <si>
    <t>O.05.000.067517</t>
  </si>
  <si>
    <t>Grelha com malha quadriculada e requadro, em ferro fundido nodular classe 250/300, de 50x100x5cm; ref. Fuminas, Afer Industrial ou equivalente</t>
  </si>
  <si>
    <t>O.05.000.067521</t>
  </si>
  <si>
    <t>Ralo sifonado em ferro fundido de 150 x 240 x 75 mm</t>
  </si>
  <si>
    <t>O.05.000.067535</t>
  </si>
  <si>
    <t>Plug em ferro fundido para ralo de 2´</t>
  </si>
  <si>
    <t>O.05.000.067543</t>
  </si>
  <si>
    <t>Grelha em ferro fundido com requadro de 30 x 100 cm - 20 kg/m</t>
  </si>
  <si>
    <t>O.05.000.067548</t>
  </si>
  <si>
    <t>Grelha metálica de 150 x 150 mm, para caixa sifonada ou ralo, ref. Metal Vila ou equivalente</t>
  </si>
  <si>
    <t>O.05.000.067549</t>
  </si>
  <si>
    <t>Grelha metálica de 100 x 100 mm, para caixa sifonada ou ralo, ref. Metal Vila ou equivalente</t>
  </si>
  <si>
    <t>O.05.000.068510</t>
  </si>
  <si>
    <t>Pig tail ou chicote flexível revestimento em borracha sintética resistente, DN= 7/16´ x 1,00 m</t>
  </si>
  <si>
    <t>O.05.000.068533</t>
  </si>
  <si>
    <t>Filtro ´Y´ ferro fundido, rosca, 125 lbs vapor, 2´; ref. Spirax Sarco ou equivalente</t>
  </si>
  <si>
    <t>O.05.000.069512</t>
  </si>
  <si>
    <t>Registro automático de entrada (RAU) em ferro dúctil com flange tipo ABNT ou ISO, classe PN-10, DN= 3", haste em aço inoxidável AISI410</t>
  </si>
  <si>
    <t>O.05.000.090133</t>
  </si>
  <si>
    <t>Tampão ferro fundido com tampa articulada, de 400 x 600 mm, classe 15 (ruptura &gt; 1500 kg); ref. TA-40AR da Afer, TF-40 da Fuminas ou equivalente</t>
  </si>
  <si>
    <t>O.05.000.090427</t>
  </si>
  <si>
    <t>O.05.000.090496</t>
  </si>
  <si>
    <t>O.05.000.091139</t>
  </si>
  <si>
    <t>O.05.000.091171</t>
  </si>
  <si>
    <t>O.05.000.092863</t>
  </si>
  <si>
    <t>Válvula de gaveta em ferro dúctil com flange, classe PN-10, DN= 80 mm, com corpo curto e volante, ref. Barbará ou equivalente</t>
  </si>
  <si>
    <t>O.06.000.060501</t>
  </si>
  <si>
    <t>Tubo galvanizado, DN= 1/2´ DIN 2440 classe média</t>
  </si>
  <si>
    <t>O.06.000.060502</t>
  </si>
  <si>
    <t>Tubo galvanizado, DN= 3/4´ DIN 2440 classe média</t>
  </si>
  <si>
    <t>O.06.000.060503</t>
  </si>
  <si>
    <t>Tubo galvanizado, DN= 1´ DIN 2440 classe média</t>
  </si>
  <si>
    <t>O.06.000.060504</t>
  </si>
  <si>
    <t>Tubo galvanizado, DN= 1 1/4´ DIN 2440 classe média</t>
  </si>
  <si>
    <t>O.06.000.060505</t>
  </si>
  <si>
    <t>Tubo galvanizado, DN= 1 1/2´ DIN 2440 classe média</t>
  </si>
  <si>
    <t>O.06.000.060506</t>
  </si>
  <si>
    <t>Tubo galvanizado, DN= 2´ DIN 2440 classe média</t>
  </si>
  <si>
    <t>O.06.000.060507</t>
  </si>
  <si>
    <t>Tubo galvanizado, DN= 2 1/2´ DIN 2440 classe média</t>
  </si>
  <si>
    <t>O.06.000.060508</t>
  </si>
  <si>
    <t>Tubo galvanizado, DN= 3´ DIN 2440 classe média</t>
  </si>
  <si>
    <t>O.06.000.060509</t>
  </si>
  <si>
    <t>Tubo galvanizado, DN= 4´ DIN 2440 classe média</t>
  </si>
  <si>
    <t>O.06.000.060511</t>
  </si>
  <si>
    <t>Tubo galvanizado, DN= 6´ DIN 2440 classe média</t>
  </si>
  <si>
    <t>O.06.000.060702</t>
  </si>
  <si>
    <t>Tubo em aço galvanizado 2´ SCH 40, sem costura</t>
  </si>
  <si>
    <t>O.06.000.060705</t>
  </si>
  <si>
    <t>Tubo em aço galvanizado 1 1/2´ SCH 40, sem costura</t>
  </si>
  <si>
    <t>O.06.000.060750</t>
  </si>
  <si>
    <t>Tubo em aço galvanizado 1/2´ SCH 80, sem costura</t>
  </si>
  <si>
    <t>O.06.000.060751</t>
  </si>
  <si>
    <t>Tubo em aço galvanizado 3/4´ SCH 80, sem costura</t>
  </si>
  <si>
    <t>O.06.000.060801</t>
  </si>
  <si>
    <t>Tubo em aço galvanizado 4´ SCH 40, sem costura</t>
  </si>
  <si>
    <t>O.06.000.060802</t>
  </si>
  <si>
    <t>Tubo em aço galvanizado 3/4´ SCH 40, sem costura</t>
  </si>
  <si>
    <t>O.06.000.060803</t>
  </si>
  <si>
    <t>Tubo em aço galvanizado 1´ SCH 40, sem costura</t>
  </si>
  <si>
    <t>O.06.000.060804</t>
  </si>
  <si>
    <t>Tubo em aço galvanizado 1 1/4´ SCH 40, sem costura</t>
  </si>
  <si>
    <t>O.06.000.060805</t>
  </si>
  <si>
    <t>Tubo em aço galvanizado 2 1/2´ SCH 40, sem costura</t>
  </si>
  <si>
    <t>O.06.000.060806</t>
  </si>
  <si>
    <t>Tubo em aço galvanizado 3´ SCH 40, sem costura</t>
  </si>
  <si>
    <t>O.06.000.060808</t>
  </si>
  <si>
    <t>Tubo em aço galvanizado 1/2´ SCH 40, sem costura</t>
  </si>
  <si>
    <t>O.06.000.060809</t>
  </si>
  <si>
    <t>Tubo em aço galvanizado 6´ SCH 40, sem costura</t>
  </si>
  <si>
    <t>O.07.000.061330</t>
  </si>
  <si>
    <t>Válvula de esfera monobloco em latão fundido/forjado, passagem plena, acionamento com alavanca, DN= 4"</t>
  </si>
  <si>
    <t>O.07.000.063530</t>
  </si>
  <si>
    <t>Registro regulador de vazão para chuveiros e duchas 1/2´; ref. 00142206 da Docol linha Docolmatic ou equivalente</t>
  </si>
  <si>
    <t>O.07.000.063531</t>
  </si>
  <si>
    <t>Registro de pressão amarelo 3/4´, sem canopla; ref. Deca ou equivalente</t>
  </si>
  <si>
    <t>O.07.000.063532</t>
  </si>
  <si>
    <t>Registro de pressão cromado com canopla 1/2´</t>
  </si>
  <si>
    <t>O.07.000.063533</t>
  </si>
  <si>
    <t>Registro de pressão cromado com canopla 3/4´; ref. 4416202+canopla 4900.C39 Deca, 1416 e acabamento BE Forusi ou equivalente</t>
  </si>
  <si>
    <t>O.07.000.063535</t>
  </si>
  <si>
    <t>Registro regulador de vazão para torneiras, misturadores, bidês e outros de 1/2´ cromado; ref. 13010006 Docol linha Docolmatic ou equivalente</t>
  </si>
  <si>
    <t>O.07.000.063545</t>
  </si>
  <si>
    <t>Registro de gaveta cromado com canopla 1/2´</t>
  </si>
  <si>
    <t>O.07.000.063546</t>
  </si>
  <si>
    <t>Registro de gaveta cromado com canopla 3/4´</t>
  </si>
  <si>
    <t>O.07.000.063547</t>
  </si>
  <si>
    <t>Registro de gaveta cromado com canopla 1´</t>
  </si>
  <si>
    <t>O.07.000.063548</t>
  </si>
  <si>
    <t>Registro de gaveta cromado com canopla 1 1/4´</t>
  </si>
  <si>
    <t>O.07.000.063549</t>
  </si>
  <si>
    <t>Registro de gaveta cromado com canopla 1 1/2´</t>
  </si>
  <si>
    <t>O.07.000.063560</t>
  </si>
  <si>
    <t>Registro de gaveta amarelo 1/2´</t>
  </si>
  <si>
    <t>O.07.000.063561</t>
  </si>
  <si>
    <t>Registro de gaveta amarelo de 3/4´</t>
  </si>
  <si>
    <t>O.07.000.063562</t>
  </si>
  <si>
    <t>Registro de gaveta amarelo 1´</t>
  </si>
  <si>
    <t>O.07.000.063563</t>
  </si>
  <si>
    <t>Registro de gaveta amarelo 1 1/4´</t>
  </si>
  <si>
    <t>O.07.000.063564</t>
  </si>
  <si>
    <t>Registro de gaveta amarelo 1 1/2´</t>
  </si>
  <si>
    <t>O.07.000.063565</t>
  </si>
  <si>
    <t>Registro de gaveta amarelo 2´</t>
  </si>
  <si>
    <t>O.07.000.063566</t>
  </si>
  <si>
    <t>Registro de gaveta amarelo 2 1/2´</t>
  </si>
  <si>
    <t>O.07.000.063567</t>
  </si>
  <si>
    <t>Registro de gaveta amarelo 3´</t>
  </si>
  <si>
    <t>O.07.000.063569</t>
  </si>
  <si>
    <t>Registro de gaveta amarelo de 4´</t>
  </si>
  <si>
    <t>O.07.000.064006</t>
  </si>
  <si>
    <t>Válvula de esfera monobloco em latão fundido/forjado, passagem plena, acionamento com alavanca, DN=1/2"</t>
  </si>
  <si>
    <t>O.07.000.068503</t>
  </si>
  <si>
    <t>Luva de redução de 3/4´x 1/2´ para entrada de gás em latão</t>
  </si>
  <si>
    <t>O.07.000.068505</t>
  </si>
  <si>
    <t>Pigtail para manômetro em latão (rabo de porco), DN 1/2´</t>
  </si>
  <si>
    <t>O.07.000.068512</t>
  </si>
  <si>
    <t>Regulador de primeiro estágio, tipo alta pressão até 1,3 kgf/cm², vazão de 50 kg GLP/hora; ref. 76510/2 fabricação Alianca ou equivalente</t>
  </si>
  <si>
    <t>O.07.000.068516</t>
  </si>
  <si>
    <t>Bico escalonado para gás 3/8´ em latão</t>
  </si>
  <si>
    <t>O.07.000.090509</t>
  </si>
  <si>
    <t>Válvula de esfera monobloco em latão fundido/forjado, passagem plena, acionamento com alavanca, DN= 3/4"</t>
  </si>
  <si>
    <t>O.07.000.090510</t>
  </si>
  <si>
    <t>Válvula de esfera monobloco em latão fundido/forjado, passagem plena, acionamento com alavanca, DN= 1"</t>
  </si>
  <si>
    <t>O.07.000.090513</t>
  </si>
  <si>
    <t>Válvula de esfera monobloco em latão fundido, passagem plena, acionamento com alavanca, DN= 1.1/4´</t>
  </si>
  <si>
    <t>O.07.000.090518</t>
  </si>
  <si>
    <t>Válvula de esfera monobloco em latão fundido/forjado, passagem plena, acionamento com alavanca, DN= 2"</t>
  </si>
  <si>
    <t>O.08.000.061342</t>
  </si>
  <si>
    <t>O.08.000.061343</t>
  </si>
  <si>
    <t>O.08.000.063001</t>
  </si>
  <si>
    <t>Tubo de cobre flexível para sistema de ar condicionado, espessura 1/32" - diâmetro 3/16" (0,090 kg/m)</t>
  </si>
  <si>
    <t>O.08.000.063002</t>
  </si>
  <si>
    <t>Tubo de cobre flexível para sistema de ar condicionado, espessura 1/32" - diâmetro 1/4" (0,133 kg/m)</t>
  </si>
  <si>
    <t>O.08.000.063003</t>
  </si>
  <si>
    <t>Tubo de cobre flexível para sistema de ar condicionado, espessura 1/32" - diâmetro 5/16" (0,160 kg/m)</t>
  </si>
  <si>
    <t>O.08.000.063004</t>
  </si>
  <si>
    <t>Tubo de cobre flexível para sistema de ar condicionado, espessura 1/32" - diâmetro 3/8" (0,200 kg/m)</t>
  </si>
  <si>
    <t>O.08.000.063005</t>
  </si>
  <si>
    <t>Tubo de cobre flexível para sistema de ar condicionado, espessura 1/32" - diâmetro 1/2" (0,280 kg/m)</t>
  </si>
  <si>
    <t>O.08.000.063006</t>
  </si>
  <si>
    <t>Tubo de cobre flexível para sistema de ar condicionado, espessura 1/32" - diâmetro 5/8" (0,346 kg/m)</t>
  </si>
  <si>
    <t>O.08.000.063007</t>
  </si>
  <si>
    <t>Tubo de cobre flexível para sistema de ar condicionado, espessura 1/32" - diâmetro 3/4" (0,426 kg/m)</t>
  </si>
  <si>
    <t>O.08.000.063010</t>
  </si>
  <si>
    <t>Tubo de cobre sem costura, rígido, espessura 1/16", diâmetro 3/8" (0,353 kg/m)</t>
  </si>
  <si>
    <t>O.08.000.063011</t>
  </si>
  <si>
    <t>Tubo de cobre sem costura, rígido, espessura 1/16", diâmetro 1/2" (0,494 kg/m)</t>
  </si>
  <si>
    <t>O.08.000.063012</t>
  </si>
  <si>
    <t>Tubo de cobre sem costura, rígido, espessura 1/16", diâmetro 5/8" (0,635 kg/m)</t>
  </si>
  <si>
    <t>O.08.000.063013</t>
  </si>
  <si>
    <t>Tubo de cobre sem costura, rígido, espessura 1/16", diâmetro 3/4" (0,776 kg/m)</t>
  </si>
  <si>
    <t>O.08.000.063014</t>
  </si>
  <si>
    <t>Tubo de cobre sem costura, rígido, espessura 1/16", diâmetro 7/8" (0,918 kg/m)</t>
  </si>
  <si>
    <t>O.08.000.063015</t>
  </si>
  <si>
    <t>Tubo de cobre sem costura, rígido, espessura 1/16", diâmetro 1" (1,060 kg/m)</t>
  </si>
  <si>
    <t>O.08.000.063016</t>
  </si>
  <si>
    <t>Tubo de cobre sem costura, rígido, espessura 1/16", diâmetro 1 1/8" (1,200 kg/m)</t>
  </si>
  <si>
    <t>O.08.000.063017</t>
  </si>
  <si>
    <t>Tubo de cobre sem costura, rígido, espessura 1/16", diâmetro 1 1/4" (1,340 kg/m)</t>
  </si>
  <si>
    <t>O.08.000.063018</t>
  </si>
  <si>
    <t>Tubo de cobre sem costura, rígido, espessura 1/16", diâmetro 1 3/8" (1,480 kg/m)</t>
  </si>
  <si>
    <t>O.08.000.063019</t>
  </si>
  <si>
    <t>Tubo de cobre sem costura, rígido, espessura 1/16", diâmetro 1 1/2" (1,620 kg/m)</t>
  </si>
  <si>
    <t>O.08.000.063020</t>
  </si>
  <si>
    <t>Tubo de cobre sem costura, rígido, espessura 1/16", diâmetro 1 5/8" (1,760 kg/m)</t>
  </si>
  <si>
    <t>O.08.000.063040</t>
  </si>
  <si>
    <t>Tubo de cobre classe A, DN= 35mm (1 1/4´)</t>
  </si>
  <si>
    <t>O.08.000.063041</t>
  </si>
  <si>
    <t>Tubo de cobre classe A, DN= 42mm (1 1/2´)</t>
  </si>
  <si>
    <t>O.08.000.063042</t>
  </si>
  <si>
    <t>Tubo de cobre classe A, DN= 54mm (2´)</t>
  </si>
  <si>
    <t>O.08.000.063043</t>
  </si>
  <si>
    <t>Tubo de cobre classe A, DN= 66mm (2 1/2´)</t>
  </si>
  <si>
    <t>O.08.000.063044</t>
  </si>
  <si>
    <t>Tubo de cobre classe A, DN= 79mm (3´)</t>
  </si>
  <si>
    <t>O.08.000.063045</t>
  </si>
  <si>
    <t>Tubo de cobre classe A, DN= 104mm (4´)</t>
  </si>
  <si>
    <t>O.08.000.063046</t>
  </si>
  <si>
    <t>Tubo de cobre classe A, DN= 15mm (1/2´)</t>
  </si>
  <si>
    <t>O.08.000.063047</t>
  </si>
  <si>
    <t>Tubo de cobre classe A, DN= 22mm (3/4´)</t>
  </si>
  <si>
    <t>O.08.000.063048</t>
  </si>
  <si>
    <t>Tubo de cobre classe A, DN= 28mm (1´)</t>
  </si>
  <si>
    <t>O.08.000.063049</t>
  </si>
  <si>
    <t>Tubo de cobre classe E, DN= 22mm (3/4´)</t>
  </si>
  <si>
    <t>O.08.000.063050</t>
  </si>
  <si>
    <t>Tubo de cobre classe E, DN= 28mm (1´)</t>
  </si>
  <si>
    <t>O.08.000.063051</t>
  </si>
  <si>
    <t>Tubo de cobre classe E, DN= 35mm (1 1/4´)</t>
  </si>
  <si>
    <t>O.08.000.063052</t>
  </si>
  <si>
    <t>Tubo de cobre classe E, DN= 42mm (1 1/2´)</t>
  </si>
  <si>
    <t>O.08.000.063053</t>
  </si>
  <si>
    <t>Tubo de cobre classe E, DN= 54mm (2´)</t>
  </si>
  <si>
    <t>O.08.000.063054</t>
  </si>
  <si>
    <t>Tubo de cobre classe E, DN= 66mm (2 1/2´)</t>
  </si>
  <si>
    <t>O.08.000.069515</t>
  </si>
  <si>
    <t>Torneira de boia liga de cobre (bronze e latão), plástico de engenharia, elastômeros, de 3/4"</t>
  </si>
  <si>
    <t>O.08.000.069516</t>
  </si>
  <si>
    <t>Torneira de boia liga de cobre (bronze e latão), plástico de engenharia, elastômeros, de 1"</t>
  </si>
  <si>
    <t>O.08.000.069517</t>
  </si>
  <si>
    <t>Torneira de boia liga de cobre (bronze e latão), plástico de engenharia, elastômeros, de 1 1/2"</t>
  </si>
  <si>
    <t>O.08.000.069518</t>
  </si>
  <si>
    <t>Torneira de boia liga de cobre (bronze e latão), plástico de engenharia, elastômeros, de 2"</t>
  </si>
  <si>
    <t>O.08.000.069522</t>
  </si>
  <si>
    <t>Torneira de boia liga de cobre (bronze e latão), plástico de engenharia, elastômeros, de 1 1/4"</t>
  </si>
  <si>
    <t>O.08.000.069523</t>
  </si>
  <si>
    <t>Torneira de boia liga de cobre (bronze e latão), plástico de engenharia, elastômeros, de 2 1/2"</t>
  </si>
  <si>
    <t>O.09.000.063500</t>
  </si>
  <si>
    <t>Válvula de gaveta em bronze com haste ascendente e extremidades rosqueáveis, classe 150 libras para vapor saturado e 300 libras para água, óleo e gás, DN= 4´</t>
  </si>
  <si>
    <t>O.09.000.063503</t>
  </si>
  <si>
    <t>Válvula de gaveta em bronze com haste não ascendente e extremidades rosqueáveis, classe 150lbs para vapor saturado e classe 300lbs para água, óleo e gás, DN= 4´</t>
  </si>
  <si>
    <t>O.09.000.063504</t>
  </si>
  <si>
    <t>Válvula de gaveta em bronze com haste não ascendente e extremidades rosqueáveis, classe 150lbs para vapor saturado e classe 300lbs para água, óleo e gás, DN= 2´</t>
  </si>
  <si>
    <t>O.09.000.063507</t>
  </si>
  <si>
    <t>Válvula de gaveta em bronze com haste não ascendente e extremidades rosqueáveis, classe 125 libras, para vapor saturado e 200 libras para água, óleo e gás, DN= 3/4´</t>
  </si>
  <si>
    <t>O.09.000.063541</t>
  </si>
  <si>
    <t>Válvula de gaveta em bronze com haste não ascendente e extremidades rosqueáveis, classe 125 libras, para vapor e classe 200 libras, para água, óleo e gás, DN= 1´</t>
  </si>
  <si>
    <t>O.09.000.063542</t>
  </si>
  <si>
    <t>Válvula de gaveta em bronze com haste não ascendente e extremidades rosqueáveis, classe 125 libras, para vapor e classe 200 libras, para água, óleo e gás, DN= 1 1/2´</t>
  </si>
  <si>
    <t>O.09.000.063543</t>
  </si>
  <si>
    <t>Válvula de gaveta em bronze com haste não ascendente e extremidades rosqueáveis, classe 125 libras, para vapor e classe 200 libras, para água, óleo e gás, DN= 2 1/2´</t>
  </si>
  <si>
    <t>O.09.000.063544</t>
  </si>
  <si>
    <t>Válvula de gaveta em bronze com haste não ascendente e extremidades rosqueáveis, classe 125 libras, para vapor e classe 200 libras, para água, óleo e gás, DN= 3´</t>
  </si>
  <si>
    <t>O.09.000.063551</t>
  </si>
  <si>
    <t>Hidrômetro em bronze, diâmetro 25 mm (1), vazão máxima de trabalho de 10 m³/h</t>
  </si>
  <si>
    <t>O.09.000.063552</t>
  </si>
  <si>
    <t>Hidrômetro em bronze, diâmetro 40 mm (1 1/2)</t>
  </si>
  <si>
    <t>O.09.000.064001</t>
  </si>
  <si>
    <t>Válvula de gaveta em bronze com haste não ascendente e extremidades rosqueáveis, classe 125 libras para vapor e classe 200 libras, para água, óleo e gás, DN= 6´</t>
  </si>
  <si>
    <t>O.09.000.064005</t>
  </si>
  <si>
    <t>Válvula de gaveta em bronze com haste não ascendente e extremidades rosqueáveis, classe 125 libras para vapor e classe 200 libras para água, óleo e gás, DN= 2´</t>
  </si>
  <si>
    <t>O.09.000.064009</t>
  </si>
  <si>
    <t>Válvula de gaveta em bronze com haste não ascendente e extremidades rosqueáveis, classe 125 libras, para vapor e classe 200 libras, para água, óleo e gás, DN= 1 1/4´</t>
  </si>
  <si>
    <t>O.09.000.064016</t>
  </si>
  <si>
    <t>Válvula de retenção horizontal em bronze 3/4´</t>
  </si>
  <si>
    <t>O.09.000.064017</t>
  </si>
  <si>
    <t>Válvula de retenção horizontal em bronze 1´</t>
  </si>
  <si>
    <t>O.09.000.064018</t>
  </si>
  <si>
    <t>Válvula de retenção horizontal em bronze 1 1/4´</t>
  </si>
  <si>
    <t>O.09.000.064019</t>
  </si>
  <si>
    <t>Válvula de retenção horizontal em bronze 1 1/2´</t>
  </si>
  <si>
    <t>O.09.000.064020</t>
  </si>
  <si>
    <t>Válvula de retenção horizontal em bronze 2´</t>
  </si>
  <si>
    <t>O.09.000.064021</t>
  </si>
  <si>
    <t>Válvula de retenção horizontal em bronze 2 1/2´</t>
  </si>
  <si>
    <t>O.09.000.064022</t>
  </si>
  <si>
    <t>Válvula de retenção horizontal em bronze 3´</t>
  </si>
  <si>
    <t>O.09.000.064025</t>
  </si>
  <si>
    <t>Válvula globo em bronze com extremidades roscáveis, classe 150lbs para vapor saturado e classe 300lbs para água, óleo e gás, DN= 3/4´</t>
  </si>
  <si>
    <t>O.09.000.064027</t>
  </si>
  <si>
    <t>Válvula retenção pé com crivo em bronze, DN= 1´</t>
  </si>
  <si>
    <t>O.09.000.064028</t>
  </si>
  <si>
    <t>Válvula retenção pé com crivo em bronze, DN= 1 1/4´</t>
  </si>
  <si>
    <t>O.09.000.064029</t>
  </si>
  <si>
    <t>Válvula retenção pé com crivo em bronze, DN= 1 1/2´</t>
  </si>
  <si>
    <t>O.09.000.064030</t>
  </si>
  <si>
    <t>Válvula retenção pé com crivo em bronze, DN= 2´</t>
  </si>
  <si>
    <t>O.09.000.064031</t>
  </si>
  <si>
    <t>Válvula retenção pé com crivo em bronze, DN= 2 1/2´</t>
  </si>
  <si>
    <t>O.09.000.064032</t>
  </si>
  <si>
    <t>Válvula retenção pé com crivo em bronze, DN= 3´</t>
  </si>
  <si>
    <t>O.09.000.064033</t>
  </si>
  <si>
    <t>Válvula globo em bronze com extremidades roscáveis, classe 150lbs para vapor saturado, classe 300lbs para água, óleo e gás, DN= 1´</t>
  </si>
  <si>
    <t>O.09.000.064034</t>
  </si>
  <si>
    <t>Válvula retenção pé com crivo em bronze, DN= 4´</t>
  </si>
  <si>
    <t>O.09.000.064037</t>
  </si>
  <si>
    <t>Válvula globo em bronze com extremidades roscáveis, classe 150lbs para vapor saturado, classe 300lbs para água, óleo e gás, DN= 1 1/2´</t>
  </si>
  <si>
    <t>O.09.000.064038</t>
  </si>
  <si>
    <t>Válvula globo em bronze com extremidades roscáveis, classe 150lbs para vapor saturado, classe 300lbs para água, óleo e gás, DN= 2´</t>
  </si>
  <si>
    <t>O.09.000.064048</t>
  </si>
  <si>
    <t>Válvula globo em bronze com extremidades roscáveis, classe 150lbs para vapor saturado, 300lbs para água, óleo e gás, DN= 2 1/2´</t>
  </si>
  <si>
    <t>O.09.000.064050</t>
  </si>
  <si>
    <t>Válvula globo em bronze com extremidades roscáveis, classe 125lb para vapor saturado, classe 200 libras para água, óleo e gás, DN= 2´</t>
  </si>
  <si>
    <t>O.09.000.064051</t>
  </si>
  <si>
    <t>Válvula globo em bronze com extremidades roscáveis, classe 150lbs para vapor saturado, classe 300lbs para água, óleo e gás, D= 4´</t>
  </si>
  <si>
    <t>O.09.000.064061</t>
  </si>
  <si>
    <t>Válvula de retenção vertical em bronze 1´</t>
  </si>
  <si>
    <t>O.09.000.064062</t>
  </si>
  <si>
    <t>Válvula de retenção vertical em bronze 1 1/4´</t>
  </si>
  <si>
    <t>O.09.000.064063</t>
  </si>
  <si>
    <t>Válvula de retenção vertical em bronze 1 1/2´</t>
  </si>
  <si>
    <t>O.09.000.064064</t>
  </si>
  <si>
    <t>Válvula de retenção vertical em bronze 2´</t>
  </si>
  <si>
    <t>O.09.000.064065</t>
  </si>
  <si>
    <t>Válvula de retenção vertical em bronze 2 1/2´</t>
  </si>
  <si>
    <t>O.09.000.064066</t>
  </si>
  <si>
    <t>Válvula de retenção vertical em bronze 3´</t>
  </si>
  <si>
    <t>O.09.000.064068</t>
  </si>
  <si>
    <t>Válvula de retenção vertical em bronze de 4´ - com flange</t>
  </si>
  <si>
    <t>O.09.000.064172</t>
  </si>
  <si>
    <t>Válvula globo em bronze com extremidades roscáveis, classe 150lbs para vapor saturado, classe 300lbs para água, óleo e gás, D= 3´</t>
  </si>
  <si>
    <t>O.09.000.064187</t>
  </si>
  <si>
    <t>Válvula de gaveta, corpo em bronze, extremidades roscáveis, haste fixa, classe 150 libras, DN=1/2´</t>
  </si>
  <si>
    <t>O.09.000.064188</t>
  </si>
  <si>
    <t>Válvula de gaveta, corpo em bronze, extremidades roscáveis, haste fixa, classe 150 libras, DN=3/4´</t>
  </si>
  <si>
    <t>O.09.000.064189</t>
  </si>
  <si>
    <t>Válvula de gaveta, corpo em bronze, extremidades roscáveis, haste fixa, classe 150 libras, DN=1´</t>
  </si>
  <si>
    <t>O.09.000.064190</t>
  </si>
  <si>
    <t>Válvula de gaveta, corpo em bronze, extremidades roscáveis, haste fixa, classe 150 libras, DN=1 1/4´</t>
  </si>
  <si>
    <t>O.09.000.064191</t>
  </si>
  <si>
    <t>Válvula globo, corpo em bronze,extremidades roscáveis, haste ascendente, classe 150 libras, DN=1/2´</t>
  </si>
  <si>
    <t>O.09.000.064192</t>
  </si>
  <si>
    <t>Válvula globo, corpo em bronze,extremidades roscáveis, haste ascendente, classe 150 libras, DN=1 1/4´</t>
  </si>
  <si>
    <t>O.09.000.064193</t>
  </si>
  <si>
    <t>Filtro Y, corpo em aço carbono, tela removível em aço inox, classe 150 libras, DN=1/2´</t>
  </si>
  <si>
    <t>O.09.000.064194</t>
  </si>
  <si>
    <t>Filtro Y, corpo em aço carbono, tela removível em aço inox, classe 150 libras, DN=3,4´</t>
  </si>
  <si>
    <t>O.09.000.064195</t>
  </si>
  <si>
    <t>Filtro Y, corpo em aço carbono, tela removível em aço inox, classe 150 libras, DN=1´</t>
  </si>
  <si>
    <t>O.09.000.064196</t>
  </si>
  <si>
    <t>Filtro Y, corpo em aço carbono, tela removível em aço inox, classe 150 libras, DN=1 1/4´</t>
  </si>
  <si>
    <t>O.09.000.064202</t>
  </si>
  <si>
    <t>Válvula automática redutora de pressão, de ação direta, corpo em bronze, extremidades roscadas, para água, ar, óleo e gás, PE=200psi e PS=20 à 90psi, DN=11/4´</t>
  </si>
  <si>
    <t>O.09.000.064203</t>
  </si>
  <si>
    <t>Válvula automática de redução de pressão, de ação direta, corpo em bronze, extremidades roscadas, para água, ar, óleo e gás, PE=200psi e PS=20 à 90psi, DN=2´</t>
  </si>
  <si>
    <t>O.09.000.064215</t>
  </si>
  <si>
    <t>Válvula de gaveta em bronze com fecho rápido sem acabamento, DN= 1 1/2´</t>
  </si>
  <si>
    <t>O.09.000.068531</t>
  </si>
  <si>
    <t>Filtro tipo ´Y´ corpo em bronze, tela (filtro) em aço inoxidável, extremidades roscáveis, para gás, DN= 2´</t>
  </si>
  <si>
    <t>O.09.000.090132</t>
  </si>
  <si>
    <t>Válvula globo angular de 45° em bronze ou latão, classe de pressão mínima 14kgf/cm², para recalque de rede de incêndio, DN= 2 1/2´; ref. Buckaspiero ou equivalente</t>
  </si>
  <si>
    <t>O.09.000.092041</t>
  </si>
  <si>
    <t>Válvula de gaveta em bronze com haste ascendente e extremidades rosqueáveis, classe 150lbs para vapor saturado, classe 300lbs para água, óleo e gás, DN= 1/2´</t>
  </si>
  <si>
    <t>O.10.000.065502</t>
  </si>
  <si>
    <t>Bacia sifonada de louça branca 6 litros; ref. linha Sabará ou Diamantina da Icasa, linha Ravena da Deca ou equivalente</t>
  </si>
  <si>
    <t>O.10.000.065506</t>
  </si>
  <si>
    <t>Bacia turca de louça branca, 6 litros com sifão, linha Institucional da Celite ou equivalente</t>
  </si>
  <si>
    <t>O.10.000.065508</t>
  </si>
  <si>
    <t>Lavatório de louça, branco, com coluna de 55,5X48cm; referência comercial linha Luna lL-9 + lC9 da Icasa ou equivalente</t>
  </si>
  <si>
    <t>O.10.000.065509</t>
  </si>
  <si>
    <t>Lavatório de louça, sem coluna de 46 x 36 cm; ref. Icasa, Sabará, Deca Ravena ou equivalente</t>
  </si>
  <si>
    <t>O.10.000.065514</t>
  </si>
  <si>
    <t>Papeleira de louça de embutir, 15x15cm / 18x18cm, inclusive rolete de plástico, ref. Celite, Hervy, Deca ou equivalente</t>
  </si>
  <si>
    <t>O.10.000.065516</t>
  </si>
  <si>
    <t>Meia saboneteira de louça de embutir 7,5x15cm / 10,5x17,5cm, ref. Deca, Celite, Hervy ou equivalente</t>
  </si>
  <si>
    <t>O.10.000.065518</t>
  </si>
  <si>
    <t>Saboneteira de louça de embutir 15x15cm / 18x18cm, ref. Deca, Celite, Hervy ou equivalente</t>
  </si>
  <si>
    <t>O.10.000.065522</t>
  </si>
  <si>
    <t>Bacia sifonada de louça com saída horizontal, linha Ravena da Deca, ou equivalente</t>
  </si>
  <si>
    <t>O.10.000.065528</t>
  </si>
  <si>
    <t>Tanque de louça com coluna de 18 a 20 litros, ref. Celite, Icasa, Incepa ou equivalente</t>
  </si>
  <si>
    <t>O.10.000.065534</t>
  </si>
  <si>
    <t>Lavatório pequeno e coluna suspensa; ref. Vogue Plus ou equivalente</t>
  </si>
  <si>
    <t>O.10.000.065538</t>
  </si>
  <si>
    <t>Mictório auto sifonado de louça, branco, ref. Icasa, Celite ou equivalente</t>
  </si>
  <si>
    <t>O.10.000.065544</t>
  </si>
  <si>
    <t>Cuba de louça de embutir redonda, de 36cm, branca, ref. Icasa, Deca ou equivalente</t>
  </si>
  <si>
    <t>O.10.000.065555</t>
  </si>
  <si>
    <t>Bacia louça branca 6 litros, com caixa descarga acoplada, linha Ravena da Deca, linha Diamantina, Azálea da Celite, ou equivalente</t>
  </si>
  <si>
    <t>O.10.000.065556</t>
  </si>
  <si>
    <t>Cuba de louça de embutir oval, 40x30cm, ref. Deca L 59 ou equivalente</t>
  </si>
  <si>
    <t>O.10.000.065559</t>
  </si>
  <si>
    <t>Lavatório de louça com coluna suspensa; referência comercial Celite, Icasa, Incepa ou equivalente</t>
  </si>
  <si>
    <t>O.10.000.065564</t>
  </si>
  <si>
    <t>Lavatório de louça para canto sem coluna para pessoa com mobilidade reduzida, ref. L76 Coleção Master da Deca ou equivalente</t>
  </si>
  <si>
    <t>O.10.000.065570</t>
  </si>
  <si>
    <t>Tanque louça branca com coluna, 30 litros; ref. Celite, Icasa, Incepa ou equivalente</t>
  </si>
  <si>
    <t>O.10.000.065671</t>
  </si>
  <si>
    <t>Bacia para pessoas com mobilidade reduzida, linha tradicional, cor branco gelo, ref. linha Vogue Plus Conforto P.510 ou equivalente</t>
  </si>
  <si>
    <t>O.10.000.065672</t>
  </si>
  <si>
    <t>Tanque de louça sem coluna, médio, capacidade 30 litros, ref. TQ.02, branco da Deca ou equivalente</t>
  </si>
  <si>
    <t>O.10.000.066152</t>
  </si>
  <si>
    <t>Lavatório de louça para canto de 300 x 300 x 300 mm, branco gelo, ref. L 101 linha Izi da Deca ou equivalente</t>
  </si>
  <si>
    <t>O.10.000.090733</t>
  </si>
  <si>
    <t>Bacia sifonafa com caixa de descarga acoplada de louça branca - infantil, referência Icasa, Celite ou equivalente</t>
  </si>
  <si>
    <t>O.11.000.021000</t>
  </si>
  <si>
    <t>Misturador termostato com acabamento cromado, para chuveiros e duchas, com dois volantes, trava de segurança a 38°C, ref. Decaterm 2430 C034 da Deca ou equivalente</t>
  </si>
  <si>
    <t>O.11.000.031636</t>
  </si>
  <si>
    <t>Arejador com articulador em ABS cromado, completo, para torneira padrão, referência Blukit ou equivalente</t>
  </si>
  <si>
    <t>O.11.000.047507</t>
  </si>
  <si>
    <t>Torneira elétrica, bica alta e móvel, com arejador articulável - 220V; ref. 220V de 5.400W da Fame, 220V Slim Multitemperaturas 5.500 W da Hydra ou equivalente</t>
  </si>
  <si>
    <t>O.11.000.063536</t>
  </si>
  <si>
    <t>Válvula para água fria ou pré-misturada 3/4´ baixa e alta pressão, acabamento Chrome; ref. linha Pressmatic 17120306 (baixa), 17120206 (alta) da Docol ou equivalente</t>
  </si>
  <si>
    <t>O.11.000.063537</t>
  </si>
  <si>
    <t>Registro regulador de vazão para torneira, misturador, bidê e outros 1/2´ plástico ABS; ref. 13030023 da Docol ou equivalente</t>
  </si>
  <si>
    <t>O.11.000.064004</t>
  </si>
  <si>
    <t>Válvula de escoamento cromada de 1 1/2', ref. 1606C da Deca ou equivalente</t>
  </si>
  <si>
    <t>O.11.000.064010</t>
  </si>
  <si>
    <t>Válvula de descarga com registro próprio e duplo acionamento limitador de fluxo de 1 1/2, ref. Hydra Max Duo 2545C; Docol DV Salvágua, ou equivalente</t>
  </si>
  <si>
    <t>O.11.000.064011</t>
  </si>
  <si>
    <t>Válvula de descarga com registro de 1 1/2´, ref. Hidramax 2550 da Deca / Docol / Flux 3650 Fabrimar ou equivalente</t>
  </si>
  <si>
    <t>O.11.000.064036</t>
  </si>
  <si>
    <t>Válvula de descarga com registro de 1 1/4´, ref. Hidramax 2550 da Deca, Docol, Flux 3650 da Fabrimar ou equivalente</t>
  </si>
  <si>
    <t>O.11.000.064044</t>
  </si>
  <si>
    <t>Válvula de metal cromado para lavatório com acabamento cromado de 1´, ref. VVL216 da Esteves; 1602C da Deca ou equivalente</t>
  </si>
  <si>
    <t>O.11.000.064045</t>
  </si>
  <si>
    <t>Válvula cromada para pia, tipo americana de 3 1/2" com cesta, sem unho, referência 1623 da Kimetais, Forusi, Esteves ou equivalente</t>
  </si>
  <si>
    <t>O.11.000.064056</t>
  </si>
  <si>
    <t>Válvula para mictório antivandalismo, sistema hidromecânico, DN= 3/4´; ref. linha Presmatic antivandalismo da Docol ou equivalente</t>
  </si>
  <si>
    <t>O.11.000.064057</t>
  </si>
  <si>
    <t>Válvula de descarga externa tipo alavanca de 1 1/4´; ref. Silent Flux 3500 da Fabrimar ou equivalente</t>
  </si>
  <si>
    <t>O.11.000.064138</t>
  </si>
  <si>
    <t>Válvula com acionamento hidromecânico para piso, ref. 17012100 linha Pematic Piso da Docal ou equivalente</t>
  </si>
  <si>
    <t>O.11.000.064503</t>
  </si>
  <si>
    <t>Sifão metálico cromado 1´ x 1 1/2´, com tubo de ligação ajustável; ref. Fabrimar, Esteves, ou equivalente</t>
  </si>
  <si>
    <t>O.11.000.064513</t>
  </si>
  <si>
    <t>Sifão metálico cromado 1 1/2´ x  2´, com tubo de ligação; ref. Fabrimar, Oriente ou equivalente</t>
  </si>
  <si>
    <t>O.11.000.065568</t>
  </si>
  <si>
    <t>Chuveiro com jato regulável de metal acabamento cromado; ref. comercial Fabrimar, Tigre ou equivalente</t>
  </si>
  <si>
    <t>O.11.000.065571</t>
  </si>
  <si>
    <t>Chuveiro simples em PVC, diâmetro de 5", com registro e tubo de ligação acoplados em PVC; referência 2320/2321 da Herc, 1614 Luconi ou equivalente</t>
  </si>
  <si>
    <t>O.11.000.065579</t>
  </si>
  <si>
    <t>Válvula de descarga com registro próprio e duplo acionamento limitador de fluxo de 1 1/4´; ref. Hydra Max Duo 2545C; Docol DV Salvágua ou equivalente</t>
  </si>
  <si>
    <t>O.11.000.066000</t>
  </si>
  <si>
    <t>Torneira de mesa com bica móvel, acionamento por meio de alavanca, acabamento metal cromado; ref. 21.031/21.060 da Proflux, 2195/2169 da Hidrofix, 4014 da TFC ou equivalente</t>
  </si>
  <si>
    <t>O.11.000.066001</t>
  </si>
  <si>
    <t>Torneira curta amarela de 3/4´ para jardim, ref. Chaveta 1128A da Metais Poly ou equivalente</t>
  </si>
  <si>
    <t>O.11.000.066002</t>
  </si>
  <si>
    <t>Torneira curta amarela de 1/2´ para jardim, ref. Chaveta 1128A da Metais Poly ou equivalente</t>
  </si>
  <si>
    <t>O.11.000.066007</t>
  </si>
  <si>
    <t>Válvula de descarga antivandalismo DN= 1 1/2´; ref. Docol / Hidra MaxPública ou equivalente</t>
  </si>
  <si>
    <t>O.11.000.066008</t>
  </si>
  <si>
    <t>Válvula de mictório vazão automática 3/4´, ref. Docol ou equivalente</t>
  </si>
  <si>
    <t>O.11.000.066010</t>
  </si>
  <si>
    <t>Torneira curta cromada de 3/4´ para jardim, ref. Chaveta 1128C da Metais Poly, Linha C23 da Forusi ou equivalente</t>
  </si>
  <si>
    <t>O.11.000.066012</t>
  </si>
  <si>
    <t>Torneira amarela de 3/4´ para tanque, curta (aprox. 10 cm), sem rosca</t>
  </si>
  <si>
    <t>O.11.000.066015</t>
  </si>
  <si>
    <t>Torneira curta cromada de 1/2" para tanque; ref. 1126 da Forusi ou equivalente</t>
  </si>
  <si>
    <t>O.11.000.066016</t>
  </si>
  <si>
    <t>Torneira curta cromada de 3/4" para tanque; ref. 1126 da Forusi ou equivalente</t>
  </si>
  <si>
    <t>O.11.000.066018</t>
  </si>
  <si>
    <t>Torneira longa de 1/2" ou 3/4" para pia com arejador; ref. Spagna, 2159 C24 da Metais Poly, linha C23 da Forusi ou equivalente</t>
  </si>
  <si>
    <t>O.11.000.066020</t>
  </si>
  <si>
    <t>Chuveiro simples em PVC, diâmetro de 10 cm, com braço acoplado, ref. Ducha 4 - linha Plena Duchas da Tigre ou equivalente</t>
  </si>
  <si>
    <t>O.11.000.066023</t>
  </si>
  <si>
    <t>Ducha higiênica manual cromada, ref. linha activa cromada C40 da Deca ou equivalente</t>
  </si>
  <si>
    <t>O.11.000.066024</t>
  </si>
  <si>
    <t>Torneira de parede (de metal) para pia com bica móvel, arejador, de 1/2´ ou 3/4´; ref. 3159 linha Belle Époque CR da Forusi ou equivalente</t>
  </si>
  <si>
    <t>O.11.000.066025</t>
  </si>
  <si>
    <t>Torneira clínica profissional, parede ou mesa tipo alavanca, fabricada em metal cromado com bico arejador</t>
  </si>
  <si>
    <t>O.11.000.066028</t>
  </si>
  <si>
    <t>Torneira misturador clínica de mesa com arejador articulado, acionamento cotovelo; ref. Certiva, Solucenter, Proflux  ou equivalente</t>
  </si>
  <si>
    <t>O.11.000.066037</t>
  </si>
  <si>
    <t>Torneira de parede antivandalismo de 3/4´ de alta/baixa pressão, acabamento cromado, ref. Chrome da Docol de 135 mm, Biopress da Fabrimar ou equivalente</t>
  </si>
  <si>
    <t>O.11.000.066038</t>
  </si>
  <si>
    <t>Chuveiro com válvula e acionamento antivandalismo de 3/4´ (válvula + chuveiro); ref. Pressmatic ou equivalente</t>
  </si>
  <si>
    <t>O.11.000.066039</t>
  </si>
  <si>
    <t>Ducha cromada simples, água fria, sem desviador; ref. Fria Fitt 7000 F16 Fortti Cromada da Lorenzetti ou equivalente</t>
  </si>
  <si>
    <t>O.11.000.066040</t>
  </si>
  <si>
    <t>Chuveiro elétrico eletrônico de 6.500W/220V com resistência blindada; referência comercial Fit Hydra ou equivalente</t>
  </si>
  <si>
    <t>O.11.000.066050</t>
  </si>
  <si>
    <t>Misturador de parede para pia com bica móvel, com acabamento cromado, ref. linha Prata C50 da Forusi, 1258 da Fabrimar ou equivalente</t>
  </si>
  <si>
    <t>O.11.000.066051</t>
  </si>
  <si>
    <t>Aparelho misturador de mesa para pia com bica móvel, acabamento cromado. Referência Misturador Max 1256-C34 da Deca ou equivalente</t>
  </si>
  <si>
    <t>O.11.000.066059</t>
  </si>
  <si>
    <t>Torneira de mesa (de metal) com bica móvel e arejador, de 1/2" ou 3/4"; ref. 1168 C34 Lorenzetti, B Epoque 3159 Forusi, VTM 076-1167 C64 Esteves ou equivalente</t>
  </si>
  <si>
    <t>O.11.000.066063</t>
  </si>
  <si>
    <t>Torneira de acionamento restrito em latão cromado, registro 1/2' com adaptador para 3/4', ref. comercial 20000806 da Docol ou equivalente</t>
  </si>
  <si>
    <t>O.11.000.066064</t>
  </si>
  <si>
    <t>Torneira de parede para lavatório acionamento hidromecânico latão fundido cromado, DN 1/2´/3/4´ cod.17160706, Presmatic 120 da Docol, equivalente</t>
  </si>
  <si>
    <t>O.11.000.066066</t>
  </si>
  <si>
    <t>Torneira de parede para tanque em plástico (ABS e/ou polipropileno), DN 1/2´ ou 3/4´, 10 cm, sem rosca, ref. 1126 Herc ou equivalente</t>
  </si>
  <si>
    <t>O.11.000.066067</t>
  </si>
  <si>
    <t>Torneira de parede para tanque em plástico (ABS e/ou polipropileno), DN 1/2´ ou 3/4´, 15 cm, sem rosca, ref. 1158 Herc ou equivalente</t>
  </si>
  <si>
    <t>O.11.000.066072</t>
  </si>
  <si>
    <t>Torneira de mesa para lavatório, acionamento hidromecânico com alavanca, registro integrado regulador de vazão, latão cromado, ref. linha DocolMatc 185106 da Docol ou equivalente</t>
  </si>
  <si>
    <t>O.11.000.066091</t>
  </si>
  <si>
    <t>Torneira de mesa automática em metal cromado de 1/2", medidas aproximadas: distância horizontal 110 a 125mm, altura vertical 90 a 120mm, ref.Single, Robust ou Prime da LuxSanit, 1193 ou 1194 da Oliveira, Pressmatic da Docol ou equivalente</t>
  </si>
  <si>
    <t>O.11.000.066097</t>
  </si>
  <si>
    <t>Chuveiro elétrico comum com acabamento em plástico e braço, 220 V / 5500 W, ref. Bello Banho / Maxi Ducha da Lorenzetti ou equivalente</t>
  </si>
  <si>
    <t>O.11.000.066104</t>
  </si>
  <si>
    <t>Chuveiro lava olhos, acionamento manual através de haste triangular e placa empurre, com pintura epóxi; ref. CL001 KITINOX da Avlis Válvulas ou equivalente</t>
  </si>
  <si>
    <t>O.11.000.066106</t>
  </si>
  <si>
    <t>Torneira para lavatório em plástico, bitola de 1/2´</t>
  </si>
  <si>
    <t>O.11.000.066108</t>
  </si>
  <si>
    <t>Chuveiro com comando eletrônico de temperaturas, com tubo de ligação acoplado e haste,  6.800W até 7.900W - 220 V, resistência blindada, aprovado Inmetro/Procel</t>
  </si>
  <si>
    <t>O.11.000.066109</t>
  </si>
  <si>
    <t>Ducha com comando eletrônico de temperatura, com ou sem haste de comando, de 6.800W até 7.900W - 220 V, regulagem de inclinação, aprovado Inmetro/Procel, ref. comercial Top Jet Eletrônica da Lorenzetti ou equivalente</t>
  </si>
  <si>
    <t>O.11.000.068506</t>
  </si>
  <si>
    <t>Regulador de pressão, estágio único 12 kg/h; ref. 76511 fabricação Aliança ou equivalente</t>
  </si>
  <si>
    <t>O.11.000.068511</t>
  </si>
  <si>
    <t>Regulador de alta pressão, vazão 9 kg; ref. 76510/3 fabricação Aliança ou equivalente</t>
  </si>
  <si>
    <t>O.11.000.068513</t>
  </si>
  <si>
    <t>Regulador para gás, industrial vazão 12 kg/h, 2º estágio; ref. 76511/1 fabricação Aliança ou equivalente</t>
  </si>
  <si>
    <t>O.11.000.068515</t>
  </si>
  <si>
    <t>Válvula e mangueira para gás domiciliar de 3/8´</t>
  </si>
  <si>
    <t>O.11.000.069556</t>
  </si>
  <si>
    <t>Botão para válvula descarga</t>
  </si>
  <si>
    <t>O.11.000.069558</t>
  </si>
  <si>
    <t>Canopla para válvula de descarga, ref. Hidramax 2550 da Deca, Docol, Flux 3650 Fabrimar ou equivalente</t>
  </si>
  <si>
    <t>O.11.000.069562</t>
  </si>
  <si>
    <t>Acabamento cromado para registro de pressão ou de gaveta, ref. linha Spot da Deca ou equivalente</t>
  </si>
  <si>
    <t>O.11.000.092035</t>
  </si>
  <si>
    <t>Dispenser tipo toalheiro metálico esmaltado para bobina de 25cm x 50m, sem alavanca, ref. 1855 da Ideal, Aurimar 86 da Guarani ou equivalente</t>
  </si>
  <si>
    <t>O.11.000.092038</t>
  </si>
  <si>
    <t>Cabide cromado para banheiro simples; ref. Remma plus RP08, Versailles 08v, Requint 108RSK, 2060.C01 da Deca, 2312 standard da Jackwal, Lorenzetti, Plus da Sicmol ou equivalente</t>
  </si>
  <si>
    <t>O.12.000.061029</t>
  </si>
  <si>
    <t>Arruela de borracha para flange, diâmetro 200mm</t>
  </si>
  <si>
    <t>O.12.000.061039</t>
  </si>
  <si>
    <t>Arruela de borracha para flange, diâmetro 80mm</t>
  </si>
  <si>
    <t>O.12.000.061042</t>
  </si>
  <si>
    <t>Arruela de borracha para flange, diâmetro 150mm</t>
  </si>
  <si>
    <t>O.12.000.061043</t>
  </si>
  <si>
    <t>Arruela de borracha para flange, diâmetro 250mm</t>
  </si>
  <si>
    <t>O.12.000.061044</t>
  </si>
  <si>
    <t>Arruela de borracha para flange, diâmetro 300mm</t>
  </si>
  <si>
    <t>O.12.000.061100</t>
  </si>
  <si>
    <t>Anel de borracha EPDM de 50 mm (2´), para tubulação em ferro fundido, ref. AFLEX Saint Gobain ou equivalente</t>
  </si>
  <si>
    <t>O.12.000.061115</t>
  </si>
  <si>
    <t>Anel de borracha EPDM de 75 mm (3´), para tubulação em ferro fundido, ref. AFLEX Saint Gobain ou equivalente</t>
  </si>
  <si>
    <t>O.12.000.061116</t>
  </si>
  <si>
    <t>Anel de borracha EPDM de 100 mm (4´), para tubulação em ferro fundido, ref. AFLEX Saint Gobain ou equivalente</t>
  </si>
  <si>
    <t>O.12.000.062671</t>
  </si>
  <si>
    <t>Anel de borracha para tubo PVC 50mm (2´)</t>
  </si>
  <si>
    <t>O.12.000.062672</t>
  </si>
  <si>
    <t>Anel de borracha para tubo PVC 75mm (3´)</t>
  </si>
  <si>
    <t>O.12.000.062673</t>
  </si>
  <si>
    <t>Anel de borracha para tubo PVC 100mm (4´)</t>
  </si>
  <si>
    <t>O.12.000.062674</t>
  </si>
  <si>
    <t>Anel de borracha para tubo PVC 150mm (6´)</t>
  </si>
  <si>
    <t>O.12.000.063510</t>
  </si>
  <si>
    <t>Arruela de borracha para flange, diâmetro 50mm</t>
  </si>
  <si>
    <t>O.12.000.064109</t>
  </si>
  <si>
    <t>Filtro de pressão em ABS para 360 l/h; ref. Cuno / Aqualar APL230 AP200LE ou equivalente</t>
  </si>
  <si>
    <t>O.12.000.064504</t>
  </si>
  <si>
    <t>Sifão sanfonado universal de 1´ x 40mm e 50mm; ref. SSU e SSU40 da Astra ou equivalente</t>
  </si>
  <si>
    <t>O.12.000.064505</t>
  </si>
  <si>
    <t>Sifão de plástico rígido, tipo copo de 1 1/4´ x 2´, com tubo de ligação ajustável</t>
  </si>
  <si>
    <t>O.12.000.065023</t>
  </si>
  <si>
    <t>Caixa de descarga, capacidade 9 litros em plástico, de sobrepor com engate flexível e acessórios</t>
  </si>
  <si>
    <t>O.12.000.065055</t>
  </si>
  <si>
    <t>Caixa de descarga, volume regulável 6 a 9 litros, de embutir, com engate flexível, acionamento por botão acabamento cromado, ref. 9000C Montreal da Montana, 2500 CX.MC.AF da Deca ou equivalente</t>
  </si>
  <si>
    <t>O.12.000.065513</t>
  </si>
  <si>
    <t>Saboneteira em ABS, tipo dispenser, para refil de 800ml, ref. Columbus SG 4000 ou equivalente</t>
  </si>
  <si>
    <t>O.12.000.065543</t>
  </si>
  <si>
    <t>Lavatório em polipropileno de 36x26cm, ref. Astra ou equivalente</t>
  </si>
  <si>
    <t>O.12.000.065595</t>
  </si>
  <si>
    <t>Secador de mãos em ABS, fluxo de ar 70 l/s, resistência 1350 W, tensão de 220 V, ref. CR-108B da Brakey ou equivalente</t>
  </si>
  <si>
    <t>O.12.000.066013</t>
  </si>
  <si>
    <t>Tubo de ligação cromado com canopla de 1 1/2´ x 25 cm, ajustável, ref. VLL418 da Esteves ou equivalente</t>
  </si>
  <si>
    <t>O.12.000.066028</t>
  </si>
  <si>
    <t>Ligação (engate) flexível metálico de 1/2´x 30cm</t>
  </si>
  <si>
    <t>O.12.000.066029</t>
  </si>
  <si>
    <t>Engate flexível de PVC DN= 1/2´x 40 cm</t>
  </si>
  <si>
    <t>O.12.000.066053</t>
  </si>
  <si>
    <t>Tubo de ligação com canopla para sanitários</t>
  </si>
  <si>
    <t>O.12.000.066068</t>
  </si>
  <si>
    <t>Tubo de ligação em cobre acabamento cromado para mictório DN= 1/2´, comprimento 20 ou 30cm; ref. VLC 454 ou VLC 456 Esteves ou equivalente</t>
  </si>
  <si>
    <t>O.12.000.066105</t>
  </si>
  <si>
    <t>Desviador para ducha e chuveiro, com mangueira de 2,20m de comprimento;  ref. 8010 da Lorenzetti ou equivalente</t>
  </si>
  <si>
    <t>O.12.000.066166</t>
  </si>
  <si>
    <t>Assento sanitário tipo universal para bacia sifonada infantil; referência Tupan, Astra ou equivalente</t>
  </si>
  <si>
    <t>O.12.000.067076</t>
  </si>
  <si>
    <t>Botoeira para acionamento de bomba de incêndio tipo quebra-vidro, com botão liga e desliga, em chapa de plástico na cor vermelha, com um martelo</t>
  </si>
  <si>
    <t>O.12.000.069503</t>
  </si>
  <si>
    <t>Bolsa de borracha para bacia sifonada</t>
  </si>
  <si>
    <t>O.12.000.069527</t>
  </si>
  <si>
    <t>Lubrificante para anel de neoprene</t>
  </si>
  <si>
    <t>O.12.000.069547</t>
  </si>
  <si>
    <t>Reparo para válvula hidra</t>
  </si>
  <si>
    <t>O.12.000.069550</t>
  </si>
  <si>
    <t>Assento de plástico tipo universal para bacia sanitária; ref. Astra, Tupan ou equivalente</t>
  </si>
  <si>
    <t>O.12.000.069555</t>
  </si>
  <si>
    <t>Anel de borracha expansão para ligação em bacia sifonada, 100 mm (4´)</t>
  </si>
  <si>
    <t>O.12.000.070960</t>
  </si>
  <si>
    <t>Manta de borracha de 100x75cm, espessura 10mm, cor preto e amarelo, alta resistência a atritos, para sinalização em estacionamento e proteção de coluna e parede</t>
  </si>
  <si>
    <t>O.12.000.070961</t>
  </si>
  <si>
    <t>Cantoneira de borracha de 75x10x10cm, espessura 10mm, cor preto e amarelo, alta resistência a atritos, para sinalização em estacionamento e proteção de coluna</t>
  </si>
  <si>
    <t>O.12.000.090146</t>
  </si>
  <si>
    <t>Arruela de borracha para flange, diâmetro 100mm</t>
  </si>
  <si>
    <t>O.12.000.090901</t>
  </si>
  <si>
    <t>Conjunto de 4 lixeiras em plástico com tampa basculante, para coleta seletiva, com suporte para chão em aço galvanizado, capacidade de 50 litros cada cesto, ref. Natural Limp, Lixlimp, Plasbox ou equivalente</t>
  </si>
  <si>
    <t>O.12.000.092034</t>
  </si>
  <si>
    <t>Dispenser toalheiro em ABS e policarbonato para bobina de 20cm x 200m com alavanca. Ref. Jofel, Exaccta, Alwin ou equivalente</t>
  </si>
  <si>
    <t>O.12.000.092036</t>
  </si>
  <si>
    <t>Dispenser papel higiênico em ABS para rolão 300/600m, com visor. Ref. Unik JSN, Trilha ou equivalente</t>
  </si>
  <si>
    <t>O.12.000.092309</t>
  </si>
  <si>
    <t>Toalheiro plástico em ABS branco tipo dispenser para papel</t>
  </si>
  <si>
    <t>O.13.000.060101</t>
  </si>
  <si>
    <t>Tubo de concreto (PS-1) DN= 300mm</t>
  </si>
  <si>
    <t>O.13.000.060102</t>
  </si>
  <si>
    <t>Tubo de concreto (PS-1) DN= 400mm</t>
  </si>
  <si>
    <t>O.13.000.060110</t>
  </si>
  <si>
    <t>Tubo de concreto (PS-2) DN= 300mm</t>
  </si>
  <si>
    <t>O.13.000.060111</t>
  </si>
  <si>
    <t>Tubo de concreto (PS-2) DN= 400mm</t>
  </si>
  <si>
    <t>O.13.000.060112</t>
  </si>
  <si>
    <t>Tubo de concreto (PS-2) DN= 500mm</t>
  </si>
  <si>
    <t>O.13.000.060113</t>
  </si>
  <si>
    <t>Tubo de concreto (PA-2) DN= 700mm</t>
  </si>
  <si>
    <t>O.13.000.060114</t>
  </si>
  <si>
    <t>Tubo de concreto (PA-2) DN= 300mm</t>
  </si>
  <si>
    <t>O.13.000.060115</t>
  </si>
  <si>
    <t>Tubo de concreto (PA-2) DN= 900mm</t>
  </si>
  <si>
    <t>O.13.000.060131</t>
  </si>
  <si>
    <t>Tubo de concreto (PA-1) DN= 300mm</t>
  </si>
  <si>
    <t>O.13.000.060132</t>
  </si>
  <si>
    <t>Tubo de concreto (PA-1) DN= 400mm</t>
  </si>
  <si>
    <t>O.13.000.060140</t>
  </si>
  <si>
    <t>Tubo de concreto (PA-1) DN= 600mm</t>
  </si>
  <si>
    <t>O.13.000.060141</t>
  </si>
  <si>
    <t>Tubo de concreto (PA-1) DN= 800mm</t>
  </si>
  <si>
    <t>O.13.000.060144</t>
  </si>
  <si>
    <t>Tubo de concreto (PA-2) DN= 400mm</t>
  </si>
  <si>
    <t>O.13.000.060145</t>
  </si>
  <si>
    <t>Tubo de concreto (PA-2) DN= 600mm</t>
  </si>
  <si>
    <t>O.13.000.060146</t>
  </si>
  <si>
    <t>Tubo de concreto (PA-2) DN= 800mm</t>
  </si>
  <si>
    <t>O.13.000.060147</t>
  </si>
  <si>
    <t>Tubo de concreto (PA-2) DN= 1000mm</t>
  </si>
  <si>
    <t>O.13.000.060149</t>
  </si>
  <si>
    <t>Tubo de concreto (PA-3) DN= 400mm</t>
  </si>
  <si>
    <t>O.13.000.060150</t>
  </si>
  <si>
    <t>Tubo de concreto (PA-3) DN= 600mm</t>
  </si>
  <si>
    <t>O.13.000.060151</t>
  </si>
  <si>
    <t>Tubo de concreto (PA-3) DN= 800mm</t>
  </si>
  <si>
    <t>O.13.000.060152</t>
  </si>
  <si>
    <t>Tubo de concreto (PA-3) DN= 1000mm</t>
  </si>
  <si>
    <t>O.13.000.060203</t>
  </si>
  <si>
    <t>Anel pré-moldado em concreto, diâmetro externo de 2,50 m, h= 0,50 m</t>
  </si>
  <si>
    <t>O.13.000.060204</t>
  </si>
  <si>
    <t>Tubo de concreto (PA-1) DN= 1000mm</t>
  </si>
  <si>
    <t>O.13.000.060206</t>
  </si>
  <si>
    <t>Tubo de concreto (PA-1) DN= 1200mm</t>
  </si>
  <si>
    <t>O.13.000.060207</t>
  </si>
  <si>
    <t>Anel pré-moldado em concreto, diâmetro externo de 1,20 m, h= 0,50 m</t>
  </si>
  <si>
    <t>O.13.000.060208</t>
  </si>
  <si>
    <t>Anel pré-moldado em concreto, diâmetro externo de 1,50 m, h= 0,50 m</t>
  </si>
  <si>
    <t>O.13.000.060209</t>
  </si>
  <si>
    <t>Anel pré-moldado em concreto, diâmetro externo de 1,80 m, h= 0,50 m</t>
  </si>
  <si>
    <t>O.13.000.060210</t>
  </si>
  <si>
    <t>Anel pré-moldado em concreto, diâmetro externo de 2,50 m, h= 0,50 m, com cortina</t>
  </si>
  <si>
    <t>O.13.000.060213</t>
  </si>
  <si>
    <t>Tubo de concreto (PA-2) DN= 500mm</t>
  </si>
  <si>
    <t>O.13.000.060215</t>
  </si>
  <si>
    <t>Anel pré-moldado em concreto, diâmetro externo de 0,60 m, h= 0,50 m</t>
  </si>
  <si>
    <t>O.13.000.060219</t>
  </si>
  <si>
    <t>Meia cana de concreto DN= 200mm</t>
  </si>
  <si>
    <t>O.13.000.060220</t>
  </si>
  <si>
    <t>Tampa pré moldada de concreto, diâmetro externo de 1,50m com 1 abertura de inspeção (para fossa séptica)</t>
  </si>
  <si>
    <t>O.13.000.060232</t>
  </si>
  <si>
    <t>Tubo de concreto (EA-3) DN= 400mm esgoto sanitário</t>
  </si>
  <si>
    <t>O.13.000.060233</t>
  </si>
  <si>
    <t>Tubo de concreto (EA-3) DN= 500mm esgoto sanitário</t>
  </si>
  <si>
    <t>O.13.000.060234</t>
  </si>
  <si>
    <t>Tubo de concreto (EA-3) DN= 600mm esgoto sanitário</t>
  </si>
  <si>
    <t>O.13.000.060235</t>
  </si>
  <si>
    <t>Tubo de concreto (EA-3) DN= 700mm esgoto sanitário</t>
  </si>
  <si>
    <t>O.13.000.060236</t>
  </si>
  <si>
    <t>Tubo de concreto (EA-3) DN= 800mm esgoto sanitário</t>
  </si>
  <si>
    <t>O.13.000.060237</t>
  </si>
  <si>
    <t>Tubo de concreto (EA-3) DN= 900mm esgoto sanitário</t>
  </si>
  <si>
    <t>O.13.000.060238</t>
  </si>
  <si>
    <t>Tubo de concreto (EA-3) DN= 1000mm esgoto sanitário</t>
  </si>
  <si>
    <t>O.13.000.060239</t>
  </si>
  <si>
    <t>Tubo de concreto (EA-3) DN= 1200mm esgoto sanitário</t>
  </si>
  <si>
    <t>O.13.000.060240</t>
  </si>
  <si>
    <t>Meia cana de concreto DN= 300mm</t>
  </si>
  <si>
    <t>O.13.000.060241</t>
  </si>
  <si>
    <t>Meia cana de concreto DN= 400mm</t>
  </si>
  <si>
    <t>O.13.000.060243</t>
  </si>
  <si>
    <t>Meia cana de concreto DN= 600mm</t>
  </si>
  <si>
    <t>O.13.000.060246</t>
  </si>
  <si>
    <t>Tampa pré moldada de concreto, diâmetro externo de 2,50m, com 2 aberturas de inspeção (para fossa séptica)</t>
  </si>
  <si>
    <t>O.13.000.060250</t>
  </si>
  <si>
    <t>Tampão pré moldado de concreto armado, diâmetro externo de 2,00 m, com 1 inspeção 0,60 cm se necessário (para sumidouro)</t>
  </si>
  <si>
    <t>O.13.000.060251</t>
  </si>
  <si>
    <t>Anel pré moldado em concreto armado, liso ou perfurado, diâmetro externo de 2,0 m, h= 0,50 m</t>
  </si>
  <si>
    <t>O.13.000.091172</t>
  </si>
  <si>
    <t>Anel pré moldado em concreto, diâmetro externo de 3,00 m, h= 0,50 m</t>
  </si>
  <si>
    <t>O.13.000.091262</t>
  </si>
  <si>
    <t>Tubo de concreto (PA-2) DN= 1500mm</t>
  </si>
  <si>
    <t>O.15.000.062636</t>
  </si>
  <si>
    <t>Purificador de pressão elétrico, chapa eletrozincado e tampo em aço inoxidável 304 escovado e ralo sifonado, capac. de água gelada 2,75 L/h; sistema duplo de filtração integrado com filtros Pré C+3 e C+5; ref. PDF 100 da IBBL ou equivalente</t>
  </si>
  <si>
    <t>O.15.000.062637</t>
  </si>
  <si>
    <t>Purificador de pressão elétrico, chapa eletrozincado, tampo aço inoxidável 304 escovado e ralo sifonado, c/2 torneiras, capac. de água gelada 7,2 L/h; sistema duplo de filtração integrado c/filtros Pré C+3 e C+5; ref. PDF 300-2T IBBL ou equivalente</t>
  </si>
  <si>
    <t>O.15.000.062638</t>
  </si>
  <si>
    <t>Purificador de pressão elétrico em chapa eletrozincado e tampo em aço inoxidável 304, com 2 torneiras em latão cromado, capacidade de refrigeração de 2 l/h - simples; ref. Puripress 40 da IBBL, BRX40 da Begel ou equivalente</t>
  </si>
  <si>
    <t>O.15.000.062639</t>
  </si>
  <si>
    <t>Purificador de pressão elétrico em chapa eletrozincado, tampo em aço inoxidável 304, com 3 torneiras de pressão em latão cromado, capacidade de refrigeração 2 l/h - conjugado; ref. Puripress 40C da IBBL, CJ40 da Begel ou equivalente</t>
  </si>
  <si>
    <t>O.15.000.064071</t>
  </si>
  <si>
    <t>Purgador termodinâmico com filtro incorporado, em aço inoxidável forjado, pressão de 0,25 a 42kg/cm², temperatura até 425°C, DN= 1/2´</t>
  </si>
  <si>
    <t>O.15.000.065503</t>
  </si>
  <si>
    <t>Cuba em aço inoxidável dupla de 1020x400x250mm, AISI 304, liga 18,8 e chapa 22</t>
  </si>
  <si>
    <t>O.15.000.065521</t>
  </si>
  <si>
    <t>Tanque em aço inoxidável, 60 x 60 x 30 / 64 x 53 x 28 cm</t>
  </si>
  <si>
    <t>O.15.000.065565</t>
  </si>
  <si>
    <t>Mictório coletivo em aço inoxidável AISI 304, liga 18,8, bitola 20, desenvolvimento 750 mm</t>
  </si>
  <si>
    <t>O.15.000.065603</t>
  </si>
  <si>
    <t>Cuba em aço inoxidável simples de 500x400x200mm, AISI 304, liga 18,8 e chapa 22</t>
  </si>
  <si>
    <t>O.15.000.065605</t>
  </si>
  <si>
    <t>Cuba em aço inoxidável simples de 465x300x140mm, AISI 304, liga 18,8 e chapa 22</t>
  </si>
  <si>
    <t>O.15.000.065606</t>
  </si>
  <si>
    <t>Cuba em aço inoxidável simples de 400x340x140mm, AISI 304, liga 18,8 e chapa 22</t>
  </si>
  <si>
    <t>O.15.000.065607</t>
  </si>
  <si>
    <t>Cuba em aço inoxidável dupla de 835x340x140mm, AISI 304, liga 18,8 e chapa 22</t>
  </si>
  <si>
    <t>O.15.000.065608</t>
  </si>
  <si>
    <t>Cuba em aço inoxidável simples de 560x330x140mm, AISI 304, liga 18,8 e chapa 22</t>
  </si>
  <si>
    <t>O.15.000.065609</t>
  </si>
  <si>
    <t>Cuba em aço inoxidável dupla de 715x400x140mm, AISI 304, liga 18,8 e chapa 22</t>
  </si>
  <si>
    <t>O.15.000.065611</t>
  </si>
  <si>
    <t>Cuba em aço inoxidável simples de 600x500x350mm, AISI 304, liga 18,8 e chapa 20</t>
  </si>
  <si>
    <t>O.15.000.065616</t>
  </si>
  <si>
    <t>Cuba em aço inoxidável simples de 1100x600x400mm, AISI-304, liga 18,8 e chapa 20</t>
  </si>
  <si>
    <t>O.15.000.065617</t>
  </si>
  <si>
    <t>Mesa em aço inoxidável, largura de 700 mm</t>
  </si>
  <si>
    <t>O.15.000.065619</t>
  </si>
  <si>
    <t>Cuba em aço inoxidável simples de 500x400x250mm, AISI 304, liga 18,8 e chapa 22, acabamento alto brilhante; ref.314 da Strake, Projinox ou equivalente</t>
  </si>
  <si>
    <t>O.15.000.065620</t>
  </si>
  <si>
    <t>Cuba em aço inoxidável simples de 500x400x300mm, AISI 304, liga 18,8 e chapa 22</t>
  </si>
  <si>
    <t>O.15.000.065622</t>
  </si>
  <si>
    <t>Cuba em aço inoxidável simples de 700x600x450mm, AISI 304, liga 18,8 e chapa 22</t>
  </si>
  <si>
    <t>O.15.000.065666</t>
  </si>
  <si>
    <t>Cuba de aço inoxidável simples de 500 x 400 x 400mm</t>
  </si>
  <si>
    <t>O.15.000.065670</t>
  </si>
  <si>
    <t>Tanque tipo cuba em aço inoxidável AISI 304, liga 18.8, de 1400 x 900 x 500 mm, acabamento polido, espessura de 1,2 a 1,5mm</t>
  </si>
  <si>
    <t>O.15.000.065785</t>
  </si>
  <si>
    <t>Cuba redonda em aço inoxidável AISI 304, de 300x140mm; ref. linha BL-30 Perfecta da Tramontina ou equivalente</t>
  </si>
  <si>
    <t>O.15.000.067555</t>
  </si>
  <si>
    <t>Grelha com calha e cesto coletor para piso, em aço inoxidável AISI 304, largura de 15cm</t>
  </si>
  <si>
    <t>O.15.000.067556</t>
  </si>
  <si>
    <t>Grelha com calha e cesto coletor para piso, em aço inoxidável AISI 304, com 20cm de largura</t>
  </si>
  <si>
    <t>O.15.000.090259</t>
  </si>
  <si>
    <t>Lavatório coletivo de aço inoxidável AISI 304 chapa 20 (1,0mm) - (200 x 80) cm</t>
  </si>
  <si>
    <t>O.15.000.090556</t>
  </si>
  <si>
    <t>Cesto em chapa de aço inoxidável de 28 x 40 x 20 cm, espessura de 1,5 mm, com furo 1/2´</t>
  </si>
  <si>
    <t>O.15.000.094216</t>
  </si>
  <si>
    <t>Tanque duplo com pés tubulares em aço inoxidável com válvula americana de 3 1/2´ - 1600x700x850mm</t>
  </si>
  <si>
    <t>O.16.000.030539</t>
  </si>
  <si>
    <t>Acionador manual tipo quebra vidro endereçável, ref. Ascael ou equivalente</t>
  </si>
  <si>
    <t>O.16.000.063526</t>
  </si>
  <si>
    <t>Abrigo duplo para hidrante/mangueira, de 120x90x30cm, visor em vidro com a inscrição ´INCÊNDIO´ em ambas as portas e suportes para mangueiras</t>
  </si>
  <si>
    <t>O.16.000.063527</t>
  </si>
  <si>
    <t>Coluna hidrante T4´ x 2 1/2´, alt. 1,0m SCH40 com flange</t>
  </si>
  <si>
    <t>O.16.000.063528</t>
  </si>
  <si>
    <t>Tampão de engate rápido em latão, Storz de 2 1/2´</t>
  </si>
  <si>
    <t>O.16.000.063529</t>
  </si>
  <si>
    <t>Tampão de engate rápido em latão, Storz de 1 1/2´</t>
  </si>
  <si>
    <t>O.16.000.063555</t>
  </si>
  <si>
    <t>Chave tipo Storz dupla em latão de alta densidade e resistência, de Ø 1 1/2´ ou 2 1/2´</t>
  </si>
  <si>
    <t>O.16.000.064217</t>
  </si>
  <si>
    <t>Válvula de governo e alarme VGA, completa DN= 6´ - extremidade flangeada</t>
  </si>
  <si>
    <t>O.16.000.067001</t>
  </si>
  <si>
    <t>AH-02/03 abrigo hidrante 60x90x17 cm, em chapa de ferro N° 14, com visor de vidro, inclusive ferragens e trinco</t>
  </si>
  <si>
    <t>O.16.000.067009</t>
  </si>
  <si>
    <t>Adaptador de engate rápido em latão 2 1/2´ x 1 1/2´</t>
  </si>
  <si>
    <t>O.16.000.067010</t>
  </si>
  <si>
    <t>Extintor manual de pó químico seco BC, capacidade de 4 kg com carga</t>
  </si>
  <si>
    <t>O.16.000.067011</t>
  </si>
  <si>
    <t>Extintor manual de água pressurizada capacidade de 10 litros</t>
  </si>
  <si>
    <t>O.16.000.067013</t>
  </si>
  <si>
    <t>Extintor manual sobre rodas de gás carbônico, capacidade de 10 kg com carga</t>
  </si>
  <si>
    <t>O.16.000.067015</t>
  </si>
  <si>
    <t>Extintor manual de pó químico seco BC, capacidade de 8 kg com carga</t>
  </si>
  <si>
    <t>O.16.000.067017</t>
  </si>
  <si>
    <t>Extintor manual de pó químico seco 20 BC, capacidade de 12 kg com carga</t>
  </si>
  <si>
    <t>O.16.000.067018</t>
  </si>
  <si>
    <t>Extintor sobre rodas de pó químico seco 30/40BC - capacidade de 20 kg; ref. 417 da Zeus do Brasil, Firex, MP-20 da Bucka, Munhoz, KB-P20BCK95 da Kidde ou equivalente</t>
  </si>
  <si>
    <t>O.16.000.067022</t>
  </si>
  <si>
    <t>Mangueira com adaptador 1 1/2" x 15m, com reforço têxtil em fios sintéticos de alta tenacidade, conforme norma ABNT-NBR 11861</t>
  </si>
  <si>
    <t>O.16.000.067023</t>
  </si>
  <si>
    <t>Mangueira com união de engate rápido, diâmetro 1.1/2", com reforço têxtil em fios sintéticos de alta tenacidade, conforme norma ABNT-NBR 11861</t>
  </si>
  <si>
    <t>O.16.000.067024</t>
  </si>
  <si>
    <t>Mangueira com união de engate rápido, diâmetro 2.1/2", com reforço têxtil em fios sintéticos de alta tenacidade, conforme norma ABNT-NBR 11861</t>
  </si>
  <si>
    <t>O.16.000.067026</t>
  </si>
  <si>
    <t>Mangueira com adaptador 2 1/2" x 15m, com reforço têxtil em fios sintéticos de alta tenacidade, conforme norma ABNT-NBR 11861</t>
  </si>
  <si>
    <t>O.16.000.067027</t>
  </si>
  <si>
    <t>Adaptador de engate rápido em latão 2 1/2´ x 2 1/2´</t>
  </si>
  <si>
    <t>O.16.000.067031</t>
  </si>
  <si>
    <t>Esguicho em latão polido com engate rápido, jato regulável, DN= 1 1/2´ (38 mm), ref. Tata, Chama, Kasti, Aerotex extintores, Mecânica Reunida ou equivalente</t>
  </si>
  <si>
    <t>O.16.000.067042</t>
  </si>
  <si>
    <t>O.16.000.067043</t>
  </si>
  <si>
    <t>O.16.000.067044</t>
  </si>
  <si>
    <t>O.16.000.067047</t>
  </si>
  <si>
    <t>Teste hidrostático e pintura de extintor CO2/PQS/H2O, acima 12kg até 20kg</t>
  </si>
  <si>
    <t>O.16.000.067048</t>
  </si>
  <si>
    <t>Teste hidrostático e pintura de extintor CO2/PQS/H2O até 12kg</t>
  </si>
  <si>
    <t>O.16.000.067055</t>
  </si>
  <si>
    <t>Esguicho em latão polido com engate rápido, jato regulável de 2 1/2´</t>
  </si>
  <si>
    <t>O.16.000.067067</t>
  </si>
  <si>
    <t>Extintor sobre rodas de gás carbônico - capacidade de 25 kg com carga</t>
  </si>
  <si>
    <t>O.16.000.067071</t>
  </si>
  <si>
    <t>Extintor manual de pó químico classes ABC, capacidade de 4 kg, ref. 1-A NBR 9443 e 10-B NBR 9444 com carga</t>
  </si>
  <si>
    <t>O.16.000.067072</t>
  </si>
  <si>
    <t>Extintor manual de pó químico seco classes ABC, capacidade de 6 kg, ref. 2-A NBR 9443 e 20-B NBR 9444 com carga</t>
  </si>
  <si>
    <t>O.16.000.067078</t>
  </si>
  <si>
    <t>Bico sprinkler tipo upright, spray e CMDA, acabamento cromado, para tubulação 1/2", com rompimento da ampola a 68°C certificações ABNT, FM e ULbr</t>
  </si>
  <si>
    <t>O.16.000.067079</t>
  </si>
  <si>
    <t>Extintor manual de gás carbônico de 06 kg, capacidade extintora 5BC</t>
  </si>
  <si>
    <t>O.16.000.067303</t>
  </si>
  <si>
    <t>Suporte de piso para extintor em fibra de vidro cor vermelha; referência comercial n° 13 da Gilfire, Comercial Fire, Evolumix, Metalcasty, Brinox, Protege ou equivalente</t>
  </si>
  <si>
    <t>O.16.000.067304</t>
  </si>
  <si>
    <t>Suporte de piso para extintor base redonda em aço inoxidável, ref. n° 10 da Gilfire, modelo Torre da Protexfire, Comercial Fire, Evolumix, Metalcasty, Brinox, Protege ou equivalente</t>
  </si>
  <si>
    <t>O.16.000.090629</t>
  </si>
  <si>
    <t>Acionador manual tipo quebra vidro em caixa plástica, ref. AC-01FCS da Maximus, ou  AM-1 / AM-2 ou AM-1/PT da Renglan ou equivalente</t>
  </si>
  <si>
    <t>O.16.000.091292</t>
  </si>
  <si>
    <t>Bico sprinkler tipo pendente, spray e CMDA, acabamento cromado, para tubulação 1/2", com rompimento da ampola a 68°C; certificações ABNT, FM e ULbr</t>
  </si>
  <si>
    <t>O.17.000.042431</t>
  </si>
  <si>
    <t>Pressostato diferencial ajustável mecânico, montagem inferior diâmetro 1/2" e/ou 1/4", faixa de operação até 16 bar; ref. modelo UT16 da Zurich, série UT16 da Waaree Instruments, WLF-5516 da Warme ou equivalente</t>
  </si>
  <si>
    <t>O.17.000.042479</t>
  </si>
  <si>
    <t>Termômetro bimetálico mostrador tipo relógio circular, com diâmetro de 4´, escala de 0°C até 100°C; referência 11/700 Salvi, 100.394 Prostec, Woler ou equivalente</t>
  </si>
  <si>
    <t>O.17.000.047501</t>
  </si>
  <si>
    <t>Aquecedor a gás vertical/horizontal 300 l, revestimento interno em aço inoxidável AISI 304, isolamento em lã de vidro, ref. modelo GV 300 da Etna ou equivalente</t>
  </si>
  <si>
    <t>O.17.000.047524</t>
  </si>
  <si>
    <t>Aquecedor a gás vertical/horizontal 500 l, revestimento interno em aço inoxidável AISI 304, revestimento externo em aço carbono pintado, isolamento em lã de vidro; ref. modelo GL-500 da Etna ou equivalente</t>
  </si>
  <si>
    <t>O.17.000.047588</t>
  </si>
  <si>
    <t>Conjunto misturador para até 08 duchas, com 01 aquecedor REU304UBRS de 35,5L/min., 1 válvulas, 1 bomba, 1 quadro comando, ref. SME-1 Rinnai ou equivalente</t>
  </si>
  <si>
    <t>O.17.000.047606</t>
  </si>
  <si>
    <t>Coletor solar de alumínio com área coletora de 1,60m²; ref. Soletrol Max 1,60m² ou equivalente</t>
  </si>
  <si>
    <t>O.17.000.047607</t>
  </si>
  <si>
    <t>Coletor solar de alumínio com área coletora de 2,00m²; ref. Soletrol Max 2,00m² ou equivalente</t>
  </si>
  <si>
    <t>O.17.000.047608</t>
  </si>
  <si>
    <t>Controlador diferencial de temperatura digital, para sistema de aquecimento solar, versão 4; ref. 115/230 da Anasol ou equivalente</t>
  </si>
  <si>
    <t>O.17.000.047609</t>
  </si>
  <si>
    <t>Bomba de circulação para aquecimento solar, ref. GP 100C da Inova ou equivalente</t>
  </si>
  <si>
    <t>O.17.000.047613</t>
  </si>
  <si>
    <t>Reservatório térmico horizontal em aço inoxidável AISI 304, capacidade de 500 litros, ref. Max Inox da Soletrol ou equivalente</t>
  </si>
  <si>
    <t>O.17.000.064177</t>
  </si>
  <si>
    <t>Pressostato diferencial ajustável, caixa à prova de água, unidade sensora em aço inoxidável 316, faixa de operação entre 1,4 a 14 bar, para fluídos corrosivos, conexão diâmetro 1/2´ NPT; ref. a unidade interruptora PA11B e unidade sensora RG10A44BX - TPL</t>
  </si>
  <si>
    <t>O.17.000.090732</t>
  </si>
  <si>
    <t>Aquecedor de passagem elétrico individual 4T, baixa pressão, 5000 W / 127 V ou 6400 W / 220 V; ref. AQ249-1 (124V) ou AQ249-2 (220V) da Cardal ou equivalente</t>
  </si>
  <si>
    <t>O.18.000.065001</t>
  </si>
  <si>
    <t>Reservatório em polietileno com tampa, capacidade de 1.000 litros; ref. Acqualimp, Fortlev, Tigre, Amanco ou equivalente</t>
  </si>
  <si>
    <t>O.18.000.065002</t>
  </si>
  <si>
    <t>Reservatório em polietileno, com tampa de rosca, capacidade de 500 litros; ref. Acqualimp, Fortlev, Tigre ou equivalente</t>
  </si>
  <si>
    <t>O.18.000.065003</t>
  </si>
  <si>
    <t>Reservatório em poliester reforçado de fibra vidro, capacidade de 15.000 litros</t>
  </si>
  <si>
    <t>O.18.000.065053</t>
  </si>
  <si>
    <t>Reservatório em polietileno com tampa de encaixar, capacidade de 2.000 litros, ref. comercial Fortlev, Tigre ou equivalente</t>
  </si>
  <si>
    <t>O.18.000.065054</t>
  </si>
  <si>
    <t>Reservatório em polietileno com tampa de encaixar, capacidade de 3.000 litros, ref. comercial Fortlev, Tigre ou equivalente</t>
  </si>
  <si>
    <t>O.18.000.065055</t>
  </si>
  <si>
    <t>Reservatório em polietileno com tampa de encaixar com sistema de travamento da tampa, capacidade de 5.000 litros, ref. comercial Fortlev, Tigre ou equivalente</t>
  </si>
  <si>
    <t>O.18.000.065056</t>
  </si>
  <si>
    <t>Reservatório em polietileno com tampa de encaixar, capacidade de 10.000 litros; ref. Fortlev, Acqualimp ou equivalente</t>
  </si>
  <si>
    <t>O.18.000.065086</t>
  </si>
  <si>
    <t>Reservatório em poliester reforçado de fibra vidro, capacidade de 20.000 litros; ref. Makrocaixa, Bakof Tec, Caixa Forte ou equivalente</t>
  </si>
  <si>
    <t>O.18.000.065110</t>
  </si>
  <si>
    <t>Tanque em poliéster reforçado de fibra vidro (PRFV) com quebra ondas, capacidade de 25.000 l e misturador interno vertical em aço inoxidável, trifásico, potência mínima de 2 cv</t>
  </si>
  <si>
    <t>O.18.000.065111</t>
  </si>
  <si>
    <t>Sistema de tratamento de efluente por reator anaeróbio (UASB) e Filtro aeróbio (FAS), para obras de segurança com vazão máxima horária 12 l/s</t>
  </si>
  <si>
    <t>O.18.000.092351</t>
  </si>
  <si>
    <t>Chapa em poliester reforçado com fibra de vidro PRFV (stop log) de 450x500mm, com espessura de 10mm; ref. Sigma, Inccer, Sanecomfibra ou equivalente</t>
  </si>
  <si>
    <t>O.25.000.000001</t>
  </si>
  <si>
    <t>Tubo de esgoto em polipropileno de alta resistência - PP, DN= 40mm, preto, com união deslizante, com guarnição elastomérica de duplo lábio, ref. Duratop da Tecnofluidos ou equivalente</t>
  </si>
  <si>
    <t>O.25.000.000002</t>
  </si>
  <si>
    <t>Tubo de esgoto em polipropileno de alta resistência - PP, DN= 50mm, preto, com união deslizante, com guarnição elastomérica de duplo lábio, ref. Duratop da Tecnofluidos ou equivalente</t>
  </si>
  <si>
    <t>O.25.000.000003</t>
  </si>
  <si>
    <t>Tubo de esgoto em polipropileno de alta resistência - PP, DN= 63mm, preto, com união deslizante, com guarnição elastomérica de duplo lábio, ref. Duratop da Tecnofluidos ou equivalente</t>
  </si>
  <si>
    <t>O.25.000.000004</t>
  </si>
  <si>
    <t>Tubo de esgoto em polipropileno de alta resistência - PP, DN= 110mm, preto, com união deslizante, com guarnição elastomérica de duplo lábio, ref. Duratop da Tecnofluidos ou equivalente</t>
  </si>
  <si>
    <t>O.25.000.000020</t>
  </si>
  <si>
    <t>Joelho 45° em polipropileno de alta resistência - PP, preto, tipo PB, DN= 40mm, ref. Duratop da Tecnofluidos ou equivalente</t>
  </si>
  <si>
    <t>O.25.000.000021</t>
  </si>
  <si>
    <t>Joelho 45° em polipropileno de alta resistência - PP, preto, tipo PB, DN= 50mm, ref. Duratop da Tecnofluidos ou equivalente</t>
  </si>
  <si>
    <t>O.25.000.000022</t>
  </si>
  <si>
    <t>Joelho 45° em polipropileno de alta resistência - PP, preto, tipo PB, DN= 63mm, ref. Duratop da Tecnofluidos ou equivalente</t>
  </si>
  <si>
    <t>O.25.000.000023</t>
  </si>
  <si>
    <t>Joelho 45° em polipropileno de alta resistência - PP, preto, tipo PB, DN= 110mm, ref. Duratop da Tecnofluidos ou equivalente</t>
  </si>
  <si>
    <t>O.25.000.000047</t>
  </si>
  <si>
    <t>Joelho 87°30' em polipropileno de alta resistência - PP, preto, tipo PB, DN= 40mm, ref. Duratop da Tecnofluidos ou equivalente</t>
  </si>
  <si>
    <t>O.25.000.000048</t>
  </si>
  <si>
    <t>Joelho 87°30' em polipropileno de alta resistência - PP, preto, tipo PB, DN= 50mm, ref. Duratop da Tecnofluidos ou equivalente</t>
  </si>
  <si>
    <t>O.25.000.000049</t>
  </si>
  <si>
    <t>Joelho 87°30' em polipropileno de alta resistência - PP, preto, tipo PB, DN= 63mm, ref. Duratop da Tecnofluidos ou equivalente</t>
  </si>
  <si>
    <t>O.25.000.000074</t>
  </si>
  <si>
    <t>Joelho 87°30' em polipropileno de alta resistência - PP, preto, tipo PB, DN= 110mm, com base de apoio, ref. Duratop da Tecnofluidos ou equivalente</t>
  </si>
  <si>
    <t>O.25.000.000102</t>
  </si>
  <si>
    <t>Luva Dupla em polipropileno de alta resistência - PP, preto, DN= 40mm, ref. Duratop da Tecnofluidos ou equivalente</t>
  </si>
  <si>
    <t>O.25.000.000103</t>
  </si>
  <si>
    <t>Luva Dupla em polipropileno de alta resistência - PP, preto, DN= 50mm, ref. Duratop da Tecnofluidos ou equivalente</t>
  </si>
  <si>
    <t>O.25.000.000104</t>
  </si>
  <si>
    <t>Luva Dupla em polipropileno de alta resistência - PP, preto, DN= 63mm, ref. Duratop da Tecnofluidos ou equivalente</t>
  </si>
  <si>
    <t>O.25.000.000105</t>
  </si>
  <si>
    <t>Luva Dupla em polipropileno de alta resistência - PP, preto, DN= 110mm, ref. Duratop da Tecnofluidos ou equivalente</t>
  </si>
  <si>
    <t>O.25.000.000116</t>
  </si>
  <si>
    <t>Luva de Redução em polipropileno de alta resistência - PP, preto, tipo PB, DN= 50x40mm, ref. Duratop da Tecnofluidos ou equivalente</t>
  </si>
  <si>
    <t>O.25.000.000117</t>
  </si>
  <si>
    <t>Luva de Redução em polipropileno de alta resistência - PP, preto, tipo PB, DN= 63x50mm, ref. Duratop da Tecnofluidos ou equivalente</t>
  </si>
  <si>
    <t>O.25.000.000118</t>
  </si>
  <si>
    <t>Luva de Redução em polipropileno de alta resistência - PP, preto, tipo PB, DN= 110x63mm, ref. Duratop da Tecnofluidos ou equivalente</t>
  </si>
  <si>
    <t>O.25.000.000130</t>
  </si>
  <si>
    <t>Tê 87°30' simples em polipropileno de alta resistência, preto, tipo PB, DN= 50x50mm</t>
  </si>
  <si>
    <t>O.25.000.000131</t>
  </si>
  <si>
    <t>Tê 87°30' simples em polipropileno de alta resistência, preto, tipo PB, DN= 63x63mm</t>
  </si>
  <si>
    <t>O.25.000.000132</t>
  </si>
  <si>
    <t>Tê 87°30' simples em polipropileno de alta resistência, preto, tipo PB, DN= 110x110mm</t>
  </si>
  <si>
    <t>O.25.000.000137</t>
  </si>
  <si>
    <t>Tê 87°30' simples em polipropileno de alta resistência, preto, de redução, tipo PB, DN= 110x63mm</t>
  </si>
  <si>
    <t>O.25.000.000149</t>
  </si>
  <si>
    <t>Junção 45° simples em polipropileno de alta resistência, preto, tipo PB, DN= 50x50mm</t>
  </si>
  <si>
    <t>O.25.000.000150</t>
  </si>
  <si>
    <t>Junção 45° simples em polipropileno de alta resistência, preto, tipo PB, DN= 63x63mm</t>
  </si>
  <si>
    <t>O.25.000.000151</t>
  </si>
  <si>
    <t>Junção 45° simples em polipropileno de alta resistência, preto, tipo PB, DN= 110x110mm</t>
  </si>
  <si>
    <t>O.25.000.000159</t>
  </si>
  <si>
    <t>Junção 45° simples de redução, em polipropileno de alta resistência, preto, tipo PB, DN= 63x50mm</t>
  </si>
  <si>
    <t>O.25.000.000160</t>
  </si>
  <si>
    <t>Junção 45° simples de redução, em polipropileno de alta resistência, preto, tipo PB, DN= 110x50mm</t>
  </si>
  <si>
    <t>O.25.000.000161</t>
  </si>
  <si>
    <t>Junção 45° simples de redução, em polipropileno de alta resistência, preto, tipo PB, DN= 110x63mm</t>
  </si>
  <si>
    <t>O.25.000.000168</t>
  </si>
  <si>
    <t>Porta marco para grelha de 12x12 cm, em prolipropileno de alta resistência, preto</t>
  </si>
  <si>
    <t>O.25.000.000170</t>
  </si>
  <si>
    <t>O.25.000.000186</t>
  </si>
  <si>
    <t>Caixa sifonada de piso, DN 125, 1 saída de 63mm, em polipropileno de alta resistência preto</t>
  </si>
  <si>
    <t>O.25.000.000189</t>
  </si>
  <si>
    <t>Curva 87°30' em propileno de alta resistência, preto, tipo PB, DN= 110mm</t>
  </si>
  <si>
    <t>O.25.000.000197</t>
  </si>
  <si>
    <t>Prolongamento para caixa sifonada em propileno de alta resistência, preto, DN= 125mm</t>
  </si>
  <si>
    <t>O.25.000.000201</t>
  </si>
  <si>
    <t>Tampa tê de inspeção oval, em polipropileno de alta resistência preto (PxB) - DN 110mm</t>
  </si>
  <si>
    <t>O.25.000.000206</t>
  </si>
  <si>
    <t>Tampão de esgoto em polipropileno de alta resistência, preto (PxB) - DN 63mm</t>
  </si>
  <si>
    <t>O.25.000.000207</t>
  </si>
  <si>
    <t>Tampão de esgoto em polipropileno de alta resistência, preto (PxB) - DN 110mm</t>
  </si>
  <si>
    <t>O.25.000.000213</t>
  </si>
  <si>
    <t>Tê de inspeção 87°30' em polipropileno de alta resistência preto (PxB) - DN 110mm</t>
  </si>
  <si>
    <t>P.01.000.030501</t>
  </si>
  <si>
    <t>Monitor LCD e/ou LED de 21,5", resolução máxima 1920x1080@60Hz, pixel pitch: 0,24795x0,24795mm, sinal vídeo analógico / digital; ref. AOC ou equivalente</t>
  </si>
  <si>
    <t>P.01.000.034016</t>
  </si>
  <si>
    <t>P.02.000.042501</t>
  </si>
  <si>
    <t>Eletroduto de PVC rígido roscável de 20mm (1/2´)</t>
  </si>
  <si>
    <t>P.02.000.042502</t>
  </si>
  <si>
    <t>Eletroduto de PVC rígido roscável de 25mm (3/4´)</t>
  </si>
  <si>
    <t>P.02.000.042503</t>
  </si>
  <si>
    <t>Eletroduto de PVC rígido roscável de 32mm (1´)</t>
  </si>
  <si>
    <t>P.02.000.042504</t>
  </si>
  <si>
    <t>Eletroduto de PVC rígido roscável de 38mm (1 1/4´)</t>
  </si>
  <si>
    <t>P.02.000.042505</t>
  </si>
  <si>
    <t>Eletroduto de PVC rígido roscável de 50mm (1 1/2´)</t>
  </si>
  <si>
    <t>P.02.000.042506</t>
  </si>
  <si>
    <t>Eletroduto de PVC rígido roscável de 60mm (2´)</t>
  </si>
  <si>
    <t>P.02.000.042507</t>
  </si>
  <si>
    <t>Eletroduto de PVC rígido roscável de 75mm (2 1/2´)</t>
  </si>
  <si>
    <t>P.02.000.042508</t>
  </si>
  <si>
    <t>Eletroduto de PVC rígido roscável de 85mm (3´)</t>
  </si>
  <si>
    <t>P.02.000.042509</t>
  </si>
  <si>
    <t>Eletroduto de PVC rígido roscável de 110mm (4´)</t>
  </si>
  <si>
    <t>P.02.000.042511</t>
  </si>
  <si>
    <t>Eletroduto de PVC corrugado flexível leve amarelo, DE= 20mm</t>
  </si>
  <si>
    <t>P.02.000.042512</t>
  </si>
  <si>
    <t>Eletroduto de PVC corrugado flexível leve amarelo, DE= 25mm</t>
  </si>
  <si>
    <t>P.02.000.042513</t>
  </si>
  <si>
    <t>Eletroduto de PVC corrugado flexível leve amarelo, DE= 32mm</t>
  </si>
  <si>
    <t>P.02.000.042515</t>
  </si>
  <si>
    <t>Eletroduto de PVC corrugado flexível reforçado cinza, DE= 25mm</t>
  </si>
  <si>
    <t>P.02.000.042516</t>
  </si>
  <si>
    <t>Eletroduto de PVC corrugado flexível reforçado cinza, DE= 32mm</t>
  </si>
  <si>
    <t>P.02.000.045668</t>
  </si>
  <si>
    <t>Base com tampa em PVC para canaleta aparente de 4 vias, auto extinguível, na cor branca, 85 x 35 mm; ref. 1122-05/06-BR da Parcus ou equivalente</t>
  </si>
  <si>
    <t>P.02.000.045669</t>
  </si>
  <si>
    <t>Base com duas tampas curvas em PVC para canaleta aparente de 4 vias, auto extinguível, na cor branca, 120 x 35 mm; ref. 1122-04/02-BR da Parcus ou equivalente</t>
  </si>
  <si>
    <t>P.02.000.045670</t>
  </si>
  <si>
    <t>Base com duas tampas curvas em PVC para canaleta aparente de 3 vias, auto extinguível, na cor branca, 120 x 60 mm; ref. 1122-20/24-BR da Parcus ou equivalente</t>
  </si>
  <si>
    <t>P.02.000.045671</t>
  </si>
  <si>
    <t>Suporte de tomada RJ em PVC 60x35x150mm, com 03 furos 14.7x19.3mm, para canaleta aparente; ref. 1126-12-BR da Parcus ou equivalente</t>
  </si>
  <si>
    <t>P.02.000.045672</t>
  </si>
  <si>
    <t>Suporte de tomada RJ em PVC 85x35x150mm, com 03 furos 14.7x19.3mm, para canaleta aparente; ref. 1126-33-BR da Parcus ou equivalente</t>
  </si>
  <si>
    <t>P.02.000.045673</t>
  </si>
  <si>
    <t>Suporte de tomada RJ em PVC 60x60x150mm, com 03 furos 14.7x19.3mm, para canaleta aparente; ref. 1126-88-BR da Parcus ou equivalente</t>
  </si>
  <si>
    <t>P.02.000.045678</t>
  </si>
  <si>
    <t>Tomada simples de  sobrepor modelo universal 2P+T 10A 250V</t>
  </si>
  <si>
    <t>P.02.000.090792</t>
  </si>
  <si>
    <t>Canaleta em PVC na cor branca, de 20x12mm, sistema X; referência 30802X fabricação Pial Legrand ou equivalente</t>
  </si>
  <si>
    <t>P.03.000.042621</t>
  </si>
  <si>
    <t>Duto corrugado tipo Kanalex-KL, DN= 30mm</t>
  </si>
  <si>
    <t>P.03.000.042622</t>
  </si>
  <si>
    <t>Duto corrugado tipo Kanalex-KL, DN= 50mm</t>
  </si>
  <si>
    <t>P.03.000.042623</t>
  </si>
  <si>
    <t>Duto corrugado tipo Kanalex-KL, DN= 75mm</t>
  </si>
  <si>
    <t>P.03.000.042624</t>
  </si>
  <si>
    <t>Duto corrugado tipo Kanalex-KL, DN= 100mm</t>
  </si>
  <si>
    <t>P.03.000.042625</t>
  </si>
  <si>
    <t>Duto corrugado tipo Kanalex-KL, DN= 125mm</t>
  </si>
  <si>
    <t>P.03.000.042626</t>
  </si>
  <si>
    <t>Duto corrugado tipo Kanalex-KL, DN= 150mm</t>
  </si>
  <si>
    <t>P.03.000.042627</t>
  </si>
  <si>
    <t>Duto corrugado tipo Kanalex-KL, DN= 40mm</t>
  </si>
  <si>
    <t>P.04.000.040119</t>
  </si>
  <si>
    <t>Poste telecônico reto em aço galvanizado a fogo, altura de 4 m, com base, chumbadores, porcas e arruelas</t>
  </si>
  <si>
    <t>P.04.000.040123</t>
  </si>
  <si>
    <t>Poste telecônico em aço SAE 1010/1020 galvanizado a fogo, com espera para uma luminária, altura de 3 m</t>
  </si>
  <si>
    <t>P.04.000.040128</t>
  </si>
  <si>
    <t>Poste telecônico curvo em aço SAE 1010/1020 galvanizado a fogo, altura de 8 m</t>
  </si>
  <si>
    <t>P.04.000.041334</t>
  </si>
  <si>
    <t>P.04.000.042081</t>
  </si>
  <si>
    <t>Tirante/vergalhão aço rosca total de 5/16´</t>
  </si>
  <si>
    <t>P.04.000.042082</t>
  </si>
  <si>
    <t>Vergalhão liso de aço galvanizado a fogo RE-BAR 3/8´; ref. TEL 760 da Termotécnica, PRT-680 da Paratec, PK-1251 da Paraklin ou equivalente</t>
  </si>
  <si>
    <t>P.04.000.042105</t>
  </si>
  <si>
    <t>Eletroduto com costura galvanizado eletroliticamente, DN = 1 1/2´ - NBR13057</t>
  </si>
  <si>
    <t>P.04.000.042107</t>
  </si>
  <si>
    <t>Eletroduto com costura galvanizado eletroliticamente, DN = 2 1/2´ - NBR13057</t>
  </si>
  <si>
    <t>P.04.000.042114</t>
  </si>
  <si>
    <t>Eletroduto com costura galvanizado por imersão a quente, DN = 3/4´- NBR6323</t>
  </si>
  <si>
    <t>P.04.000.042115</t>
  </si>
  <si>
    <t>Eletroduto com costura galvanizado por imersão a quente, DN = 1´ - NBR6323</t>
  </si>
  <si>
    <t>P.04.000.042116</t>
  </si>
  <si>
    <t>Eletroduto com costura galvanizado por imersão a quente, DN = 1 1/4´ - NBR6323</t>
  </si>
  <si>
    <t>P.04.000.042117</t>
  </si>
  <si>
    <t>Eletroduto com costura galvanizado por imersão a quente, DN = 1 1/2´ - NBR6323</t>
  </si>
  <si>
    <t>P.04.000.042118</t>
  </si>
  <si>
    <t>Eletroduto com costura galvanizado por imersão a quente, DN = 2´ - NBR6323</t>
  </si>
  <si>
    <t>P.04.000.042119</t>
  </si>
  <si>
    <t>Eletroduto com costura galvanizado por imersão a quente, DN = 2 1/2´ - NBR6323</t>
  </si>
  <si>
    <t>P.04.000.042120</t>
  </si>
  <si>
    <t>Eletroduto com costura galvanizado por imersão a quente, DN = 3´ - NBR6323</t>
  </si>
  <si>
    <t>P.04.000.042121</t>
  </si>
  <si>
    <t>Eletroduto com costura galvanizado por imersão a quente, DN = 4´ - NBR6323</t>
  </si>
  <si>
    <t>P.04.000.042122</t>
  </si>
  <si>
    <t>Eletroduto galvanizado por imersão a quente, DN = 1/2´ - NBR5598</t>
  </si>
  <si>
    <t>P.04.000.042123</t>
  </si>
  <si>
    <t>Eletroduto galvanizado por imersão a quente, DN = 3/4´ - NBR5598</t>
  </si>
  <si>
    <t>P.04.000.042124</t>
  </si>
  <si>
    <t>Eletroduto galvanizado por imersão a quente, DN = 1´ - NBR5598</t>
  </si>
  <si>
    <t>P.04.000.042125</t>
  </si>
  <si>
    <t>Eletroduto galvanizado por imersão a quente, DN = 1 1/4´ - NBR5598</t>
  </si>
  <si>
    <t>P.04.000.042126</t>
  </si>
  <si>
    <t>Eletroduto galvanizado por imersão a quente, DN = 1 1/2´ - NBR5598</t>
  </si>
  <si>
    <t>P.04.000.042127</t>
  </si>
  <si>
    <t>Eletroduto galvanizado por imersão a quente, DN = 2´ - NBR5598</t>
  </si>
  <si>
    <t>P.04.000.042128</t>
  </si>
  <si>
    <t>Eletroduto galvanizado por imersão a quente, DN = 2 1/2´ - NBR5598</t>
  </si>
  <si>
    <t>P.04.000.042129</t>
  </si>
  <si>
    <t>Eletroduto galvanizado por imersão a quente, DN = 3´ - NBR5598</t>
  </si>
  <si>
    <t>P.04.000.042130</t>
  </si>
  <si>
    <t>Eletroduto galvanizado por imersão a quente, DN = 4´ - NBR5598</t>
  </si>
  <si>
    <t>P.04.000.042171</t>
  </si>
  <si>
    <t>Eletroduto com costura galvanizado eletroliticamente, DN = 3/4´ - NBR13057</t>
  </si>
  <si>
    <t>P.04.000.042172</t>
  </si>
  <si>
    <t>Eletroduto com costura galvanizado eletroliticamente, DN = 1´ - NBR13057</t>
  </si>
  <si>
    <t>P.04.000.042173</t>
  </si>
  <si>
    <t>Eletroduto com costura galvanizado eletroliticamente, DN = 1 1/4´ - NBR13057</t>
  </si>
  <si>
    <t>P.04.000.042174</t>
  </si>
  <si>
    <t>Eletroduto com costura galvanizado eletroliticamente, DN = 4´ - NBR13057</t>
  </si>
  <si>
    <t>P.04.000.042175</t>
  </si>
  <si>
    <t>Eletroduto com costura galvanizado eletroliticamente, DN = 2´ - NBR13057</t>
  </si>
  <si>
    <t>P.04.000.042177</t>
  </si>
  <si>
    <t>Eletroduto com costura galvanizado eletroliticamente, DN = 3´ - NBR13057</t>
  </si>
  <si>
    <t>P.04.000.042221</t>
  </si>
  <si>
    <t>Luva de redução galvanizado de 2´ x 3/4´ - para-raio tipo Franklin</t>
  </si>
  <si>
    <t>P.04.000.042222</t>
  </si>
  <si>
    <t>P.04.000.042289</t>
  </si>
  <si>
    <t>Sapata externa com 4 furos em aço zincado, de 38x38mm; ref. Atilux, Perfil Lider ou equivalente</t>
  </si>
  <si>
    <t>P.04.000.042290</t>
  </si>
  <si>
    <t>Perfilado perfurado 38 x 38 mm em chapa 14 pré-zincada</t>
  </si>
  <si>
    <t>P.04.000.042291</t>
  </si>
  <si>
    <t>Saída final de 3/4´ para perfilado</t>
  </si>
  <si>
    <t>P.04.000.042293</t>
  </si>
  <si>
    <t>Saída superior de 3/4´ para perfilado</t>
  </si>
  <si>
    <t>P.04.000.042301</t>
  </si>
  <si>
    <t>Tirante/vergalhão aço rosca total de 3/8´</t>
  </si>
  <si>
    <t>P.04.000.045015</t>
  </si>
  <si>
    <t>Suporte de tomada em chapa pré-zincada a fogo, para fixação de caixa com 2, 3 ou 4 vias</t>
  </si>
  <si>
    <t>P.04.000.045069</t>
  </si>
  <si>
    <t>Curva horizontal dupla 90°, interna ou externa, tampa pintura eletrostática, 2x30x40 / 2x40x40 / 2x30x60mm, ref. 3143/3140PT Real Perfil ou equivalente</t>
  </si>
  <si>
    <t>P.04.000.045072</t>
  </si>
  <si>
    <t>Curva vertical tripla de 90°, interna/externa, e tampa pintura eletrostática, 3x30x40 / 3x40x40 3x30x60mm, ref. 3126/3129PT Real Perfil ou equivalente</t>
  </si>
  <si>
    <t>P.04.000.045571</t>
  </si>
  <si>
    <t>Terminal de fechamento ou mata junta com pintura eletrostática para rodapé triplo, 3x30x40 / 3x40x40 / 3x30x60mm, referência 3138PT Real Perfil ou equivalente</t>
  </si>
  <si>
    <t>P.04.000.046029</t>
  </si>
  <si>
    <t>Cruzeta reforçada em ferro galvanizado para fixação de 4 projetores, externa; ref. YT-10/4 da Yluminart, SBC-704/S-R 4 da Shomei ou equivalente</t>
  </si>
  <si>
    <t>P.04.000.046055</t>
  </si>
  <si>
    <t>Cruzeta reforçada em ferro galvanizado para fixação de 2 projetores, externa</t>
  </si>
  <si>
    <t>P.04.000.048553</t>
  </si>
  <si>
    <t>Braçadeiras aço galvanizado para tubo de 1´ a 4´</t>
  </si>
  <si>
    <t>P.04.000.049470</t>
  </si>
  <si>
    <t>Perfilado perfurado 38 x 76 mm em chapa 14 pré-zincada</t>
  </si>
  <si>
    <t>P.04.000.049471</t>
  </si>
  <si>
    <t>Perfilado liso 38 x 38 mm em chapa pré-zincada</t>
  </si>
  <si>
    <t>P.04.000.049472</t>
  </si>
  <si>
    <t>Tampa pressão para perfilado perfurado de 38 x 38 mm em chapa pré-zincada</t>
  </si>
  <si>
    <t>P.04.000.049511</t>
  </si>
  <si>
    <t>Mão francesa plana de 32x5x619mm</t>
  </si>
  <si>
    <t>P.04.000.049512</t>
  </si>
  <si>
    <t>Mão francesa de 1/4´ x 32 x 700 mm</t>
  </si>
  <si>
    <t>P.04.000.049513</t>
  </si>
  <si>
    <t>Mão francesa perfilada de 5x38x38x993mm</t>
  </si>
  <si>
    <t>P.04.000.049671</t>
  </si>
  <si>
    <t>Niple cônico galvanizado a fogo de 2 1/2´</t>
  </si>
  <si>
    <t>P.04.000.062038</t>
  </si>
  <si>
    <t>Eletrocalha lisa galvanizada a fogo, 50x50mm</t>
  </si>
  <si>
    <t>P.04.000.062039</t>
  </si>
  <si>
    <t>Eletrocalha lisa galvanizada a fogo, 100x50mm</t>
  </si>
  <si>
    <t>P.04.000.062040</t>
  </si>
  <si>
    <t>Eletrocalha lisa galvanizada a fogo, 150x50mm</t>
  </si>
  <si>
    <t>P.04.000.062041</t>
  </si>
  <si>
    <t>Eletrocalha lisa galvanizada a fogo, 200x50mm</t>
  </si>
  <si>
    <t>P.04.000.062042</t>
  </si>
  <si>
    <t>Eletrocalha lisa galvanizada a fogo, 250x50mm</t>
  </si>
  <si>
    <t>P.04.000.062055</t>
  </si>
  <si>
    <t>Eletrocalha lisa galvanizada a fogo, 100x100mm</t>
  </si>
  <si>
    <t>P.04.000.062056</t>
  </si>
  <si>
    <t>Eletrocalha lisa galvanizada a fogo, 150x100mm</t>
  </si>
  <si>
    <t>P.04.000.062057</t>
  </si>
  <si>
    <t>Eletrocalha lisa galvanizada a fogo, 200x100mm</t>
  </si>
  <si>
    <t>P.04.000.062058</t>
  </si>
  <si>
    <t>Eletrocalha lisa galvanizada a fogo, 250x100mm</t>
  </si>
  <si>
    <t>P.04.000.062059</t>
  </si>
  <si>
    <t>Eletrocalha lisa galvanizada a fogo, 300x100mm</t>
  </si>
  <si>
    <t>P.04.000.062060</t>
  </si>
  <si>
    <t>Eletrocalha lisa galvanizada a fogo, 400x100mm</t>
  </si>
  <si>
    <t>P.04.000.062115</t>
  </si>
  <si>
    <t>Eletrocalha perfurada galvanizada a fogo, 100x50mm</t>
  </si>
  <si>
    <t>P.04.000.062116</t>
  </si>
  <si>
    <t>Eletrocalha perfurada galvanizada a fogo, 150x50mm</t>
  </si>
  <si>
    <t>P.04.000.062117</t>
  </si>
  <si>
    <t>Eletrocalha perfurada galvanizada a fogo, 200x50mm</t>
  </si>
  <si>
    <t>P.04.000.062118</t>
  </si>
  <si>
    <t>Eletrocalha perfurada galvanizada a fogo, 250x50mm</t>
  </si>
  <si>
    <t>P.04.000.062132</t>
  </si>
  <si>
    <t>Eletrocalha perfurada galvanizada a fogo, 150x100mm</t>
  </si>
  <si>
    <t>P.04.000.062133</t>
  </si>
  <si>
    <t>Eletrocalha perfurada galvanizada a fogo, 200x100mm</t>
  </si>
  <si>
    <t>P.04.000.062134</t>
  </si>
  <si>
    <t>Eletrocalha perfurada galvanizada a fogo, 250x100mm</t>
  </si>
  <si>
    <t>P.04.000.062135</t>
  </si>
  <si>
    <t>Eletrocalha perfurada galvanizada a fogo, 300x100mm</t>
  </si>
  <si>
    <t>P.04.000.062136</t>
  </si>
  <si>
    <t>Eletrocalha perfurada galvanizada a fogo, 400x100mm</t>
  </si>
  <si>
    <t>P.04.000.062170</t>
  </si>
  <si>
    <t>Tampa encaixe para eletrocalha galvanizada a fogo, L= 50mm</t>
  </si>
  <si>
    <t>P.04.000.062171</t>
  </si>
  <si>
    <t>Tampa encaixe para eletrocalha galvanizada a fogo, L= 100mm</t>
  </si>
  <si>
    <t>P.04.000.062172</t>
  </si>
  <si>
    <t>Tampa encaixe para eletrocalha galvanizada a fogo, L= 150mm</t>
  </si>
  <si>
    <t>P.04.000.062173</t>
  </si>
  <si>
    <t>Tampa encaixe para eletrocalha galvanizada a fogo, L= 200mm</t>
  </si>
  <si>
    <t>P.04.000.062174</t>
  </si>
  <si>
    <t>Tampa encaixe para eletrocalha galvanizada a fogo, L= 250mm</t>
  </si>
  <si>
    <t>P.04.000.062175</t>
  </si>
  <si>
    <t>Tampa encaixe para eletrocalha galvanizada a fogo, L= 300mm</t>
  </si>
  <si>
    <t>P.04.000.062176</t>
  </si>
  <si>
    <t>Tampa encaixe para eletrocalha galvanizada a fogo, L= 400mm</t>
  </si>
  <si>
    <t>P.04.000.062187</t>
  </si>
  <si>
    <t>Suporte para eletrocalha galvanizado a fogo, 50x50mm</t>
  </si>
  <si>
    <t>P.04.000.062188</t>
  </si>
  <si>
    <t>Suporte para eletrocalha galvanizado a fogo, 100x50mm</t>
  </si>
  <si>
    <t>P.04.000.062189</t>
  </si>
  <si>
    <t>Suporte para eletrocalha galvanizado a fogo, 150x50mm</t>
  </si>
  <si>
    <t>P.04.000.062190</t>
  </si>
  <si>
    <t>Suporte para eletrocalha galvanizado a fogo, 200x50mm</t>
  </si>
  <si>
    <t>P.04.000.062191</t>
  </si>
  <si>
    <t>Suporte para eletrocalha galvanizado a fogo, 250x50mm</t>
  </si>
  <si>
    <t>P.04.000.062192</t>
  </si>
  <si>
    <t>Suporte para eletrocalha galvanizado a fogo, 300x50mm</t>
  </si>
  <si>
    <t>P.04.000.062196</t>
  </si>
  <si>
    <t>Suporte para eletrocalha galvanizada a fogo, 100x100mm</t>
  </si>
  <si>
    <t>P.04.000.062197</t>
  </si>
  <si>
    <t>Suporte para eletrocalha galvanizada a fogo, 150x100mm</t>
  </si>
  <si>
    <t>P.04.000.062198</t>
  </si>
  <si>
    <t>Suporte para eletrocalha galvanizada a fogo, 200x100mm</t>
  </si>
  <si>
    <t>P.04.000.062199</t>
  </si>
  <si>
    <t>Suporte para eletrocalha galvanizada a fogo, 250x100mm</t>
  </si>
  <si>
    <t>P.04.000.062201</t>
  </si>
  <si>
    <t>Suporte para eletrocalha galvanizada a fogo, 300x100mm</t>
  </si>
  <si>
    <t>P.04.000.062202</t>
  </si>
  <si>
    <t>Suporte para eletrocalha galvanizada a fogo, 400x100mm</t>
  </si>
  <si>
    <t>P.04.000.062205</t>
  </si>
  <si>
    <t>Mão francesa simples, galvanizada a fogo, L= 200mm</t>
  </si>
  <si>
    <t>P.04.000.062206</t>
  </si>
  <si>
    <t>Mão francesa simples, galvanizada a fogo, L= 300mm</t>
  </si>
  <si>
    <t>P.04.000.062207</t>
  </si>
  <si>
    <t>Mão francesa simples, galvanizada a fogo, L= 400mm</t>
  </si>
  <si>
    <t>P.04.000.062208</t>
  </si>
  <si>
    <t>Mão francesa simples, galvanizada a fogo, L= 500mm</t>
  </si>
  <si>
    <t>P.04.000.062210</t>
  </si>
  <si>
    <t>Mão francesa dupla, galvanizada a fogo, L= 300mm</t>
  </si>
  <si>
    <t>P.04.000.062211</t>
  </si>
  <si>
    <t>Mão francesa dupla, galvanizada a fogo, L= 400mm</t>
  </si>
  <si>
    <t>P.04.000.062212</t>
  </si>
  <si>
    <t>Mão francesa dupla, galvanizada a fogo, L= 500mm</t>
  </si>
  <si>
    <t>P.04.000.062229</t>
  </si>
  <si>
    <t>Rodapé técnico duplo com tampa pintura eletrostática, 2x30x40 / 2x40x40 / 2x30x60mm</t>
  </si>
  <si>
    <t>P.04.000.062230</t>
  </si>
  <si>
    <t>Curva vertical dupla de 90°, interna ou externa, e tampa pintura eletrostática, 2x30x40 / 2x40x40 / 2x30x60mm, ref. 3128PT Real Perfil ou equivalente</t>
  </si>
  <si>
    <t>P.04.000.062231</t>
  </si>
  <si>
    <t>Terminal de fechamento ou mata junta com pintura eletrostática, para rodapé duplo, 2x30x40 / 2x40x40 / 2x30x60mm, ref. 3137PT Real Perfil ou equivalente</t>
  </si>
  <si>
    <t>P.04.000.062251</t>
  </si>
  <si>
    <t>Saída lateral de eletrocalha para eletroduto de 1´</t>
  </si>
  <si>
    <t>P.04.000.062801</t>
  </si>
  <si>
    <t>Rodapé técnico triplo com tampa e pintura eletrostática de 3x30x40 / 3x40x40 / 3x30x60mm, ref. 3109PT Real Perfil ou equivalente</t>
  </si>
  <si>
    <t>P.04.000.062803</t>
  </si>
  <si>
    <t>Curva horizontal tripla 90°, interna/externa, tampa e pintura eletrostática de 3x30x40 / 3x40x40 / 3x30x60mm, ref. 3144/3141PT Real Perfil ou equivalente</t>
  </si>
  <si>
    <t>P.04.000.062805</t>
  </si>
  <si>
    <t>Tê triplo de 90° horizontal ou vertical, tampa com pintura eletrostática de 3x30x40 / 3x40x40 / 3x30x60mm, ref. 3135/3132PT Real Perfil ou equivalente</t>
  </si>
  <si>
    <t>P.04.000.062806</t>
  </si>
  <si>
    <t>Caixa para tomada de energia, RJ, sobressalente, interruptor ou espelho de 3x30x40 / 3x40x40 / 3x30x60mm, ref. 3114PT Real Perfil ou equivalente</t>
  </si>
  <si>
    <t>P.04.000.065641</t>
  </si>
  <si>
    <t>Leito para cabos, tipo pesado, em aço galvanizado a fogo, de 300 x 100 mm, ref. Mopa ou equivalente</t>
  </si>
  <si>
    <t>P.04.000.065643</t>
  </si>
  <si>
    <t>Leito para cabos, tipo pesado, em aço galvanizado a fogo, de 800 x 100 mm, ref. 156-0800 Mopa ou equivalente</t>
  </si>
  <si>
    <t>P.04.000.065644</t>
  </si>
  <si>
    <t>Leito para cabos, tipo pesado, em aço galvanizado a fogo, de 500 x 100 mm, ref. 156-0500-Z Mopa ou equivalente</t>
  </si>
  <si>
    <t>P.04.000.065649</t>
  </si>
  <si>
    <t>Leito para cabos, tipo pesado, em aço galvanizado a fogo, de 400 x 100 mm, ref. 156-0400-F da Mopa ou equivalente</t>
  </si>
  <si>
    <t>P.04.000.065650</t>
  </si>
  <si>
    <t>Leito para cabos, tipo pesado, em aço galvanizado a fogo, de 600 x 100 mm, ref. 156-0600-F da Mopa ou equivalente</t>
  </si>
  <si>
    <t>P.04.000.090407</t>
  </si>
  <si>
    <t>Terminal para vergalhão diâmetro 3/8´</t>
  </si>
  <si>
    <t>P.04.000.090614</t>
  </si>
  <si>
    <t>Caixa de passagem pré-zincado a frio, com tampa quadrada 4 x 25 x 70 mm, para duto de piso</t>
  </si>
  <si>
    <t>P.04.000.090728</t>
  </si>
  <si>
    <t>Poste telecônico em aço SAE 1010/1020 galvanizado a fogo, com espera para duas luminárias, altura de 3 m</t>
  </si>
  <si>
    <t>P.04.000.091215</t>
  </si>
  <si>
    <t>Duto modulado, pré-zincado, com luvas deslocadas 3 x 25 x 70 mm</t>
  </si>
  <si>
    <t>P.04.000.091216</t>
  </si>
  <si>
    <t>Duto liso pré-zincado a fogo/galvanizado de 2 x 25 x 70 mm, ref. Mopa ou equivalente</t>
  </si>
  <si>
    <t>P.04.000.091217</t>
  </si>
  <si>
    <t>Tirante/vergalhão aço rosca total de 1/4´</t>
  </si>
  <si>
    <t>P.04.000.091220</t>
  </si>
  <si>
    <t>Saída lateral simples de 3/4" para perfilado, referência VL 2/3.00.00.33PZ da Valeman, Real Perfil ou equivalente</t>
  </si>
  <si>
    <t>P.04.000.091361</t>
  </si>
  <si>
    <t>Poste telecônico reto em aço SAE 1010/1020 galvanizado a fogo, altura de 10 m</t>
  </si>
  <si>
    <t>P.04.000.091362</t>
  </si>
  <si>
    <t>Poste telecônico reto em aço SAE 1010/1020 galvanizado a fogo, altura de 8 m</t>
  </si>
  <si>
    <t>P.04.000.092151</t>
  </si>
  <si>
    <t>Cruzeta em aço carbono galvanizado, perfil ´L´, dimensões 8 x 75 x 2500 mm, ref. 400238 Romagnole ou equivalente</t>
  </si>
  <si>
    <t>P.04.000.092157</t>
  </si>
  <si>
    <t>Eletroduto metálico flexível de 3/4´; ref. Sealtubo da SPTF ou equivalente</t>
  </si>
  <si>
    <t>P.04.000.092158</t>
  </si>
  <si>
    <t>Eletroduto metálico flexível de 1´; ref. Sealtubo da SPTF ou equivalente</t>
  </si>
  <si>
    <t>P.04.000.092160</t>
  </si>
  <si>
    <t>Eletroduto metálico flexível de 2´; ref. Sealtubo da SPTF ou equivalente</t>
  </si>
  <si>
    <t>P.04.000.092172</t>
  </si>
  <si>
    <t>Poste telecônico reto em aço SAE 1010/1020 galvanizado a fogo, altura de 6 m</t>
  </si>
  <si>
    <t>P.04.000.092173</t>
  </si>
  <si>
    <t>Coluna (P-57) para fixação de placa de orientação, com braço projetado de 3" x 3,15 m e coluna de 4" x 5,25 m x 3,75 mm, para placas com área até 2 m²</t>
  </si>
  <si>
    <t>P.04.000.092174</t>
  </si>
  <si>
    <t>Coluna simples (P-51) para fixação de placa de orientação, de 4" x 5 m x 3,75 mm</t>
  </si>
  <si>
    <t>P.04.000.092175</t>
  </si>
  <si>
    <t>Coluna dupla (P-53) para fixação de placa de orientação, de 4" x 5 m x 3,75 mm</t>
  </si>
  <si>
    <t>P.04.000.092176</t>
  </si>
  <si>
    <t>Coluna simples (PP), de 2 1/2" x 3,6 m</t>
  </si>
  <si>
    <t>P.04.000.092177</t>
  </si>
  <si>
    <t>Braço (P-55) para fixação em poste de concreto, de 3" x 2,7 m x 3,75 mm</t>
  </si>
  <si>
    <t>P.04.000.092178</t>
  </si>
  <si>
    <t>Grupo focal para pedestre com lâmpada LED, em policarbonato, com suportes de fixação e contador regressivo no verde, completo</t>
  </si>
  <si>
    <t>P.04.000.092179</t>
  </si>
  <si>
    <t>Grupo focal veicular com lâmpada LED, em policarbonato, com anteparo e suportes de fixação, completo</t>
  </si>
  <si>
    <t>P.05.000.092162</t>
  </si>
  <si>
    <t>Terminal em latão zincado macho fixo, 3/4´ ref. CMZL da SPTF ou equivalente</t>
  </si>
  <si>
    <t>P.05.000.092163</t>
  </si>
  <si>
    <t>Terminal em latão zincado macho fixo, 1´ ref. CMZL da SPTF ou equivalente</t>
  </si>
  <si>
    <t>P.05.000.092165</t>
  </si>
  <si>
    <t>Terminal em latão zincado macho fixo, 2´ ref. CMZL da SPTF ou equivalente</t>
  </si>
  <si>
    <t>P.05.000.092167</t>
  </si>
  <si>
    <t>Terminal em latão zincado macho giratório 3/4´ ref. CMZGL da SPTF ou equivalente</t>
  </si>
  <si>
    <t>P.05.000.092168</t>
  </si>
  <si>
    <t>Terminal em latão zincado macho giratório 1´ ref. CMZGL da SPTF ou equivalente</t>
  </si>
  <si>
    <t>P.05.000.092170</t>
  </si>
  <si>
    <t>Terminal em latão zincado macho giratório 2´ ref. CMZGL da SPTF ou equivalente</t>
  </si>
  <si>
    <t>P.07.000.042247</t>
  </si>
  <si>
    <t xml:space="preserve">Caixa de inspeção suspensa em polipropileno ou PVC; ref. PK-0161 Paraklin, PRT-960 Paratec ou equivalente </t>
  </si>
  <si>
    <t>P.07.000.043252</t>
  </si>
  <si>
    <t>Sistema de barramento blindado de 100 a 2000 A, trifásico, barra de aluminio, composto por: calha condutora trifásica com neutro 100%, igual ou superior a 630 V (Ui), para uso interno; ref. Megabarre, Beghin, Helzin ou equivalente</t>
  </si>
  <si>
    <t>P.07.000.045033</t>
  </si>
  <si>
    <t>Caixa tomada em poliamida para piso elevado com 4 alojamentos elétricos, até 8 alojamentos para telefonia e dados; ref. SPE-2702R/SPE-2702Q da Sperone ou equivalente</t>
  </si>
  <si>
    <t>P.07.000.045056</t>
  </si>
  <si>
    <t>Condulete de 4´, corpo e tampa em alumínio injetado ou fundido, com saídas laterais em vários modelos, com ou sem rosca; ref. Daisa, Conduletzel da Wetzel ou equivalente</t>
  </si>
  <si>
    <t>P.07.000.045057</t>
  </si>
  <si>
    <t>Condulete de 1´, corpo e tampa em alumínio injetado ou fundido, com saídas laterais em vários modelos, com ou sem rosca; ref. Daisa, Conduletzel da Wetzel ou equivalente</t>
  </si>
  <si>
    <t>P.07.000.045059</t>
  </si>
  <si>
    <t>Condulete de 1 1/2´, corpo e tampa em alumínio injetado ou fundido, com saídas laterais em vários modelos, com ou sem rosca; ref. Daisa, Conduletzel da Wetzel ou equivalente</t>
  </si>
  <si>
    <t>P.07.000.045060</t>
  </si>
  <si>
    <t>Condulete de 2´, corpo e tampa em alumínio injetado ou fundido, com saídas laterais em vários modelos, com ou sem rosca; ref. Daisa, Conduletzel da Wetzel ou equivalente</t>
  </si>
  <si>
    <t>P.07.000.045061</t>
  </si>
  <si>
    <t>Condulete de 2 1/2´, corpo e tampa em alumínio injetado ou fundido, com saídas laterais em vários modelos, com ou sem rosca; ref. Daisa, Conduletzel da Wetzel ou equivalente</t>
  </si>
  <si>
    <t>P.07.000.045062</t>
  </si>
  <si>
    <t>Condulete de 3´, corpo e tampa em alumínio injetado ou fundido, com saídas laterais em vários modelos, com ou sem rosca; ref. Conduletzel da Wetzel ou equivalente</t>
  </si>
  <si>
    <t>P.07.000.045074</t>
  </si>
  <si>
    <t>Caixa de passagem em alumínio fundido, à prova de tempo e tampa, de 100x100mm, profundidade mínima 60mm, ref. CDT10 da Daisa, Cemar ou equivalente</t>
  </si>
  <si>
    <t>P.07.000.045075</t>
  </si>
  <si>
    <t>Caixa de passagem em alumínio fundido, à prova de tempo e tampa, de 200x200mm, profundidade mínima 100mm, ref. CDT20 da Daisa, Cemar ou equivalente</t>
  </si>
  <si>
    <t>P.07.000.045076</t>
  </si>
  <si>
    <t>Caixa de passagem em alumínio fundido, à prova de tempo e tampa, de 300x300mm, profundidade mínima 120mm, ref. CDT30 da Daisa, Cemar ou equivalente</t>
  </si>
  <si>
    <t>P.07.000.045105</t>
  </si>
  <si>
    <t>Caixa em alumínio fundido a prova de tempo, umidade, gases, vapores e pó, tampa plana, de 200x200x200mm; ref. TCXPTP/6 Telbra, ER12 P/15 Naville, LR12P15 Lumel ou equivalente</t>
  </si>
  <si>
    <t>P.07.000.045151</t>
  </si>
  <si>
    <t>Condulete de 3/4", corpo e tampa em alumínio injetado ou fundido, vários modelos; ref. 56200/082 / 56104/042 / 56114/006 Tramontina, LR / LB 3/4" / LLSR-15 Wetzel ou equivalente</t>
  </si>
  <si>
    <t>P.07.000.045154</t>
  </si>
  <si>
    <t>Condulete de 1 1/4´, corpo e tampa em alumínio injetado ou fundido, com saídas laterais em vários modelos, com ou sem rosca; ref. Daisa, Conduletzel da Wetzel ou equivalente</t>
  </si>
  <si>
    <t>P.07.000.049585</t>
  </si>
  <si>
    <t>P.07.000.049586</t>
  </si>
  <si>
    <t>Pino para isolador rígido</t>
  </si>
  <si>
    <t>P.07.000.049662</t>
  </si>
  <si>
    <t>P.07.000.049663</t>
  </si>
  <si>
    <t>P.07.000.049664</t>
  </si>
  <si>
    <t>P.07.000.049667</t>
  </si>
  <si>
    <t>P.07.000.090724</t>
  </si>
  <si>
    <t>Caixa em alumínio fundido à prova de tempo, umidade, gases, vapores e pó, tampa plana, de 150x150x150mm, ref. ER12P/8 Telbra, CX/R12 P-8 Conex, ou equivalente</t>
  </si>
  <si>
    <t>P.07.000.090860</t>
  </si>
  <si>
    <t>Caixa em alumínio fundido à prova de tempo, umidade, gases, vapores e pó, tampa plana, de 445 x 350 x 220 mm, ref. TMR/45GR da Telbra ou equivalente</t>
  </si>
  <si>
    <t>P.07.000.090886</t>
  </si>
  <si>
    <t>Caixa em alumínio fundido à prova de tempo, umidade, gases, vapores e pó, tampa plana, de 240x240x150mm; ref. ER12 P/22 Naville, TCXPTP/11 Telbra ou equivalente</t>
  </si>
  <si>
    <t>P.07.000.091211</t>
  </si>
  <si>
    <t>Caixa de derivação pré-zincado a frio/galvanização eletrolítica, de 12 x 25 x 70 mm com cruzadora</t>
  </si>
  <si>
    <t>P.07.000.091214</t>
  </si>
  <si>
    <t>Caixa de derivação pré-zincado a frio/galvanização eletrolítica, de 16 x 25 x 70 mm com cruzadora</t>
  </si>
  <si>
    <t>P.07.000.091368</t>
  </si>
  <si>
    <t>Tampa para caixa R2 padrão Telebras</t>
  </si>
  <si>
    <t>P.07.000.091396</t>
  </si>
  <si>
    <t>Tampa para caixa R1 padrão Telebras</t>
  </si>
  <si>
    <t>P.07.000.092150</t>
  </si>
  <si>
    <t>Conector prensa-cabo 3/4´ em alumínio, ref. PC15-C12/C20 da Wetzel ou equivalente</t>
  </si>
  <si>
    <t>P.08.000.043012</t>
  </si>
  <si>
    <t>Cabo de cobre flexível de 1,5 mm², isolamento 750V - isolação PVC 70°C</t>
  </si>
  <si>
    <t>P.08.000.043014</t>
  </si>
  <si>
    <t>Cabo cobre nu tempera mole classe 2, de 10mm²</t>
  </si>
  <si>
    <t>P.08.000.043025</t>
  </si>
  <si>
    <t>Cabo de cobre flexível de 2,5 mm², isolamento 750V - isolação PVC 70°C</t>
  </si>
  <si>
    <t>P.08.000.043026</t>
  </si>
  <si>
    <t>Cabo de cobre flexível de 4 mm², isolamento 750V - isolação PVC 70°C</t>
  </si>
  <si>
    <t>P.08.000.043027</t>
  </si>
  <si>
    <t>Cabo de cobre flexível de 6 mm², isolamento 750V - isolação PVC 70°C</t>
  </si>
  <si>
    <t>P.08.000.043037</t>
  </si>
  <si>
    <t>Cabo de cobre unipolar, média tensão 35 mm², encordoamento classe 2, isolamento 15/25 kV, EPR 105 - NBR 7286, ref. CB Epronax Slim 105 Induscabos ou equivalente</t>
  </si>
  <si>
    <t>P.08.000.043038</t>
  </si>
  <si>
    <t>Cabo cobre nu tempera mole classe 2, de 16mm²</t>
  </si>
  <si>
    <t>P.08.000.043039</t>
  </si>
  <si>
    <t>Cabo de cobre unipolar, média tensão 50 mm², encordoamento classe 2, isolamento 15/25 kV, EPR 105 - NBR 7286, ref. CB Epronax Slim 105 Induscabos ou equivalente</t>
  </si>
  <si>
    <t>P.08.000.043040</t>
  </si>
  <si>
    <t>Cabo cobre nu tempera mole classe 2, de 25mm²</t>
  </si>
  <si>
    <t>P.08.000.043041</t>
  </si>
  <si>
    <t>Cabo cobre nu tempera mole classe 2, de 35mm²</t>
  </si>
  <si>
    <t>P.08.000.043043</t>
  </si>
  <si>
    <t>Cabo de cobre flexível de 3 x 1,5 mm², isolamento 0,6/1kV - isolação HEPR 90°C</t>
  </si>
  <si>
    <t>P.08.000.043044</t>
  </si>
  <si>
    <t>Cabo de cobre flexível de 3 x 2,5 mm², isolamento 0,6/1kV - isolação HEPR 90°C</t>
  </si>
  <si>
    <t>P.08.000.043047</t>
  </si>
  <si>
    <t>Cabo de cobre flexível de 3 x 10 mm², isolamento 0,6/1kV - isolação HEPR 90°C</t>
  </si>
  <si>
    <t>P.08.000.043050</t>
  </si>
  <si>
    <t>Cabo cobre flexível 1,5 mm², isolamento 0,6/1 kV - isolação HEPR 90°C, têmpera mole, classe 5, baixa emissão fumaça, ref. Cabos Afumex Prysmian; Atexsil Sil; ToxFree Conduspar ou equivalente</t>
  </si>
  <si>
    <t>P.08.000.043051</t>
  </si>
  <si>
    <t>Cabo cobre flexível 2,5 mm², isolamento 0,6/1 kV - isolação HEPR 90°C, têmpera mole, classe 5, baixa emissão fumaça, ref. Cabos Afumex Prysmian; Atexsil Sil; ToxFree Conduspar ou equivalente</t>
  </si>
  <si>
    <t>P.08.000.043052</t>
  </si>
  <si>
    <t>Cabo cobre flexível 4 mm², isolamento 0,6/1 kV - isolação HEPR 90°C, têmpera mole, classe 5, baixa emissão fumaça, ref. Cabos Afumex Prysmian; Atexsil Sil; ToxFree Conduspar ou equivalente</t>
  </si>
  <si>
    <t>P.08.000.043053</t>
  </si>
  <si>
    <t>Cabo cobre flexível 6 mm², isolamento 0,6/1 kV - isolação HEPR 90°C, têmpera mole, classe 5, baixa emissão fumaça, ref. Cabos Afumex Prysmian; Atexsil Sil; ToxFree Conduspar ou equivalente</t>
  </si>
  <si>
    <t>P.08.000.043054</t>
  </si>
  <si>
    <t>Cabo cobre flexível 10 mm², isolamento 0,6/1 kV - isolação HEPR 90°C, têmpera mole, classe 5, baixa emissão fumaça, ref. Cabos Afumex Prysmian; Atexsil Sil; ToxFree Conduspar ou equivalente</t>
  </si>
  <si>
    <t>P.08.000.043055</t>
  </si>
  <si>
    <t>Cabo cobre flexível 16 mm², isolamento 0,6/1 kV - isolação HEPR 90°C, têmpera mole, classe 5, baixa emissão fumaça, ref. Cabos Afumex Prysmian; Atexsil Sil; ToxFree Conduspar ou equivalente</t>
  </si>
  <si>
    <t>P.08.000.043056</t>
  </si>
  <si>
    <t>Cabo cobre flexível 25 mm², isolamento 0,6/1 kV - isolação HEPR 90°C, têmpera mole, classe 5, baixa emissão fumaça, ref. Cabos Afumex Prysmian; Atexsil Sil; ToxFree Conduspar ou equivalente</t>
  </si>
  <si>
    <t>P.08.000.043057</t>
  </si>
  <si>
    <t>Cabo cobre flexível 35 mm², isolamento 0,6/1 kV - isolação HEPR 90°C, têmpera mole, classe 5, baixa emissão fumaça, ref. Cabos Afumex Prysmian; Atexsil Sil; ToxFree Conduspar ou equivalente</t>
  </si>
  <si>
    <t>P.08.000.043058</t>
  </si>
  <si>
    <t>Cabo cobre flexível 50 mm², isolamento 0,6/1 kV - isolação HEPR 90°C, têmpera mole, classe 5, baixa emissão fumaça, ref. Cabos Afumex Prysmian; Atexsil Sil; ToxFree Conduspar ou equivalente</t>
  </si>
  <si>
    <t>P.08.000.043059</t>
  </si>
  <si>
    <t>Cabo cobre flexível 70 mm², isolamento 0,6/1 kV - isolação HEPR 90°C, têmpera mole, classe 5, baixa emissão fumaça, ref. Cabos Afumex Prysmian; Atexsil Sil; ToxFree Conduspar ou equivalente</t>
  </si>
  <si>
    <t>P.08.000.043060</t>
  </si>
  <si>
    <t>Cabo cobre flexível 95 mm², isolamento 0,6/1 kV - isolação HEPR 90°C, têmpera mole, classe 5, baixa emissão fumaça, ref. Cabos Afumex Prysmian; Atexsil Sil; ToxFree Conduspar ou equivalente</t>
  </si>
  <si>
    <t>P.08.000.043061</t>
  </si>
  <si>
    <t>Cabo cobre flexível 120 mm², isolamento 0,6/1 kV - isolação HEPR 90°C, têmpera mole, classe 5, baixa emissão fumaça, ref. Cabos Afumex Prysmian; Atexsil Sil; ToxFree Conduspar ou equivalente</t>
  </si>
  <si>
    <t>P.08.000.043062</t>
  </si>
  <si>
    <t>Cabo cobre flexível 150 mm², isolamento 0,6/1 kV - isolação HEPR 90°C, têmpera mole, classe 5, baixa emissão fumaça, ref. Cabos Afumex Prysmian; Atexsil Sil; ToxFree Conduspar ou equivalente</t>
  </si>
  <si>
    <t>P.08.000.043063</t>
  </si>
  <si>
    <t>Cabo cobre flexível 185 mm², isolamento 0,6/1 kV - isolação HEPR 90°C, têmpera mole, classe 5, baixa emissão fumaça, ref. Cabos Afumex Prysmian; Atexsil Sil; ToxFree Conduspar ou equivalente</t>
  </si>
  <si>
    <t>P.08.000.043064</t>
  </si>
  <si>
    <t>Cabo cobre flexível 240 mm², isolamento 0,6/1 kV - isolação HEPR 90°C, têmpera mole, classe 5, baixa emissão fumaça, ref. Cabos Afumex Prysmian; Atexsil Sil; ToxFree Conduspar ou equivalente</t>
  </si>
  <si>
    <t>P.08.000.043079</t>
  </si>
  <si>
    <t>P.08.000.043080</t>
  </si>
  <si>
    <t>P.08.000.043081</t>
  </si>
  <si>
    <t>P.08.000.043082</t>
  </si>
  <si>
    <t>P.08.000.043084</t>
  </si>
  <si>
    <t>P.08.000.043085</t>
  </si>
  <si>
    <t>P.08.000.043086</t>
  </si>
  <si>
    <t>P.08.000.043087</t>
  </si>
  <si>
    <t>P.08.000.043088</t>
  </si>
  <si>
    <t>P.08.000.043089</t>
  </si>
  <si>
    <t>P.08.000.043090</t>
  </si>
  <si>
    <t>P.08.000.043091</t>
  </si>
  <si>
    <t>P.08.000.043092</t>
  </si>
  <si>
    <t>P.08.000.043093</t>
  </si>
  <si>
    <t>P.08.000.043094</t>
  </si>
  <si>
    <t>Cabo de cobre flexível de 150 mm², isolamento 0,6/1kV - isolação HEPR 90°C</t>
  </si>
  <si>
    <t>P.08.000.043102</t>
  </si>
  <si>
    <t>Cabo de cobre 25 mm², tensão de isolamento 8,7/15kV, isolação EPR 90°C</t>
  </si>
  <si>
    <t>P.08.000.043103</t>
  </si>
  <si>
    <t>Cabo de cobre 35 mm², tensão de isolamento 8,7/15kV, isolação EPR 90°C</t>
  </si>
  <si>
    <t>P.08.000.043112</t>
  </si>
  <si>
    <t>Cabo cobre 3 x 35 mm², tensão de isolamento 8,7/15 kV, isolação EPR 90°C</t>
  </si>
  <si>
    <t>P.08.000.043155</t>
  </si>
  <si>
    <t>Cabo cobre isolamento PVC 70°C, isolam 0.6/1kV, 1,5mm²</t>
  </si>
  <si>
    <t>P.08.000.043156</t>
  </si>
  <si>
    <t>Cabo cobre isolamento PVC 70°C, isolam 0.6/1kV, 2,5mm²</t>
  </si>
  <si>
    <t>P.08.000.043157</t>
  </si>
  <si>
    <t>Cabo cobre isolamento PVC 70°C, isolam 0.6/1kV, 4mm²</t>
  </si>
  <si>
    <t>P.08.000.043158</t>
  </si>
  <si>
    <t>Cabo cobre isolamento PVC 70°C, isolam 0.6/1kV, 6mm²</t>
  </si>
  <si>
    <t>P.08.000.043159</t>
  </si>
  <si>
    <t>Cabo cobre isolamento PVC 70°C, isolam 0.6/1kV, 10mm²</t>
  </si>
  <si>
    <t>P.08.000.043201</t>
  </si>
  <si>
    <t>Cabo de cobre flexível de 2 x 2,5 mm², isolamento 0,6/1kV - isolação HEPR 90°C</t>
  </si>
  <si>
    <t>P.08.000.043206</t>
  </si>
  <si>
    <t>Cabo de cobre flexível de 3 x 25 mm², isolamento 0,6/1kV - isolação HEPR 90°C</t>
  </si>
  <si>
    <t>P.08.000.043207</t>
  </si>
  <si>
    <t>Cabo de cobre flexível de 3 x 35 mm², isolamento 0,6/1kV - isolação HEPR 90°C</t>
  </si>
  <si>
    <t>P.08.000.043212</t>
  </si>
  <si>
    <t>Cabo de cobre flexível de 4 x 10 mm², isolamento 0,6/1kV - isolação HEPR 90°C</t>
  </si>
  <si>
    <t>P.08.000.043223</t>
  </si>
  <si>
    <t>Cabo de cobre flexível de 3 x 1,5 mm², isolamento 500V - isolação PP 70° C, baixa emissão de fumaça, gases tóxicos e corrosivos; ref. Silflex PP 500V da Sil, Flexicom da Cobrecom ou equivalente</t>
  </si>
  <si>
    <t>P.08.000.043224</t>
  </si>
  <si>
    <t>Cabo de cobre flexível de 3 x 2,5 mm², isolamento 500V - isolação PP 70° C, baixa emissão de fumaça, gases tóxicos e corrosivos; ref. Silflex PP 500V da Sil, Flexicom da Cobrecom ou equivalente</t>
  </si>
  <si>
    <t>P.08.000.043225</t>
  </si>
  <si>
    <t>Cabo de cobre flexível de 3 x 4 mm², isolamento 500V - isolação PP 70°C, baixa emissão de fumaça, gases tóxicos e corrosivos; ref. Silflex PP 500V da Sil, Flexicom da Cobrecom ou equivalente</t>
  </si>
  <si>
    <t>P.08.000.043226</t>
  </si>
  <si>
    <t>Cabo de cobre flexível de 3 x 6 mm², isolamento 500V - isolação PP 70°C, baixa emissão de fumaça, gases tóxicos e corrosivos; ref. Silflex PP 500V da Sil, Flexicom da Cobrecom ou equivalente</t>
  </si>
  <si>
    <t>P.08.000.043230</t>
  </si>
  <si>
    <t>Cabo de cobre flexível de 4 x 4 mm², isolamento 500V - isolação PP 70°C, baixa emissão de fumaça, gases tóxicos e corrosivos; ref. Silflex PP 500V da Sil, Flexicom da Cobrecom ou equivalente</t>
  </si>
  <si>
    <t>P.08.000.043231</t>
  </si>
  <si>
    <t>Cabo de cobre flexível de 4 x 6 mm², isolamento 500V - isolação PP 70°C, baixa emissão de fumaça, gases tóxicos e corrosivos; ref. Silflex PP 500V da Sil, Flexicom da Cobrecom ou equivalente</t>
  </si>
  <si>
    <t>P.08.000.050102</t>
  </si>
  <si>
    <t>Cabo cobre nu tempera mole classe 2, de 50mm²</t>
  </si>
  <si>
    <t>P.08.000.050126</t>
  </si>
  <si>
    <t>Cabo de cobre flexível de 10 mm², isolamento 750V - isolação PVC 70°C</t>
  </si>
  <si>
    <t>P.08.000.050187</t>
  </si>
  <si>
    <t>Cabo media tensão em cobre com isolação em EPR 90°C, DN=50mm², tensão 8,7/15 kV, referência Conduspar, Disnacon, IPCE ou equivalente</t>
  </si>
  <si>
    <t>P.08.000.050190</t>
  </si>
  <si>
    <t>Cabo de cobre 120 mm², tensão de isolamento 8,7/15kV, isolação EPR 90°C</t>
  </si>
  <si>
    <t>P.08.000.090408</t>
  </si>
  <si>
    <t>Vergalhão de cobre eletrolítico diâmetro 3/8´</t>
  </si>
  <si>
    <t>P.08.000.090430</t>
  </si>
  <si>
    <t>Cabo cobre nu tempera mole classe 2, de 95mm²</t>
  </si>
  <si>
    <t>P.08.000.090432</t>
  </si>
  <si>
    <t>Cabo cobre nu tempera mole classe 2, de 185mm²</t>
  </si>
  <si>
    <t>P.08.000.090487</t>
  </si>
  <si>
    <t>Cabo cobre nu tempera mole classe 2, de 70mm²</t>
  </si>
  <si>
    <t>P.08.000.090853</t>
  </si>
  <si>
    <t>Cabo cobre flexível ´PP´ de 4x2,5mm², classe 5 de encordoamento, isolamento 450/750V -  isolação PVC 70°C</t>
  </si>
  <si>
    <t>P.08.000.091045</t>
  </si>
  <si>
    <t>Cabo coaxial tipo RG11, malha com mínimo 60% de proteção</t>
  </si>
  <si>
    <t>P.09.000.046344</t>
  </si>
  <si>
    <t>Trilho eletrificado com 1 circuito alimentação em alumínio, para instalação spots, pintura na cor branco; ref. TRA Altrac mono da Altena ou equivalente</t>
  </si>
  <si>
    <t>P.09.000.050002</t>
  </si>
  <si>
    <t>Cabo de alumínio nu com alma de aço CAA</t>
  </si>
  <si>
    <t>P.09.000.050003</t>
  </si>
  <si>
    <t>Cabo de alumínio nu sem alma de aço CA</t>
  </si>
  <si>
    <t>P.10.000.030519</t>
  </si>
  <si>
    <t>Voice panel 50 portas categoria 3, com sistema de fixação por parafuso ou encaixe, ref. Furukawa, ou Sollan ou equivalente</t>
  </si>
  <si>
    <t>P.10.000.042523</t>
  </si>
  <si>
    <t>Cordão óptico duplex multimodo com conector LC/LC 2,5 m</t>
  </si>
  <si>
    <t>P.10.000.042525</t>
  </si>
  <si>
    <t>Cabo óptico multimodo, 4 fibras uso interno/externo, diâmetro núcleo 50/125 µm, ref. CFOT.MM50-EO COG da Metrocable ou equivalente</t>
  </si>
  <si>
    <t>P.10.000.042542</t>
  </si>
  <si>
    <t>Cabo óptico multimodo, 6 fibras uso interno/externo, diâmetro núcleo 50/125 µm, ref. CFOT.MM-EO-06 da Furukawa ou equivalente</t>
  </si>
  <si>
    <t>P.10.000.050010</t>
  </si>
  <si>
    <t>Cabo telefônico tipo CCI 50, 1 par de 0,50mm, uso interno, em cobre estanhado, isolação em polietileno, anti chama; ref. Megatron, GP Cabos ou equivalente</t>
  </si>
  <si>
    <t>P.10.000.050015</t>
  </si>
  <si>
    <t>Cabo para rede 23 AWG, com 4 pares, categoria 6A, ref. CM CZ 305M Furukawa, ou equivalente</t>
  </si>
  <si>
    <t>P.10.000.050016</t>
  </si>
  <si>
    <t>Conector RJ-45, fêmea, categoria 6A, ref. BR ROHS da Furukawa, ou equivalente</t>
  </si>
  <si>
    <t>P.10.000.050017</t>
  </si>
  <si>
    <t>Patch cords F/UTP de 2,0 a 3,0 m, RJ-45 / RJ-45 categoria 6A, ref. CM T568A/B fabricação Furukawa ou equivalente</t>
  </si>
  <si>
    <t>P.10.000.050020</t>
  </si>
  <si>
    <t>Cabo telefônico CTP-APL-G-50, com 10 pares de 0,50mm, em cobre nu, isolação em polietileno ou polipropileno, capa externa tipo APL, de acordo com especificação TELEBRÁS</t>
  </si>
  <si>
    <t>P.10.000.050021</t>
  </si>
  <si>
    <t>Cabo telefônico CTP-APL-G-50, com 20 pares de 0,50mm, em cobre nu, isolação em polietileno ou polipropileno, capa externa tipo APL, de acordo com especificação TELEBRÁS</t>
  </si>
  <si>
    <t>P.10.000.050023</t>
  </si>
  <si>
    <t>Cabo telefônico CTP-APL-G-50, com 50 pares de 0,50mm, em cobre nu,  isolação em polietileno ou polipropileno, capa externa tipo APL, de acordo com especificação TELEBRÁS</t>
  </si>
  <si>
    <t>P.10.000.050026</t>
  </si>
  <si>
    <t>Cabo telefônico CTP-APL, com 10 pares de 0,65mm, em cobre nu, isolação em polietileno ou polipropileno, capa externa tipo APL, de acordo com especificação TELEBRÁS</t>
  </si>
  <si>
    <t>P.10.000.050027</t>
  </si>
  <si>
    <t>Cabo telefônico CTP-APL, com 20 pares de 0,65mm, em cobre nu, isolação em polietileno ou polipropileno, capa externa tipo APL, de acordo com especificação TELEBRÁS</t>
  </si>
  <si>
    <t>P.10.000.050033</t>
  </si>
  <si>
    <t>Cabo para rede 24 AWG, com 4 pares, categoria 6; ref. 23400174 da Sohoplus da Furukawa ou equivalente</t>
  </si>
  <si>
    <t>P.10.000.050034</t>
  </si>
  <si>
    <t>Patch cords de 1,50 ou 3,00 m RJ-45 / RJ-45, ref. 50495 fabricação Policom ou equivalente</t>
  </si>
  <si>
    <t>P.10.000.050035</t>
  </si>
  <si>
    <t>Patch panel 24 portas, categoria 6, ref. 50493 fabricação Policom ou equivalente</t>
  </si>
  <si>
    <t>P.10.000.090417</t>
  </si>
  <si>
    <t>Cabo telefônico tipo CTP-APL-SN, com 10 pares de 0,50mm, em cobre estanhado, isolação em polietileno ou polipropileno, capa externa tipo APL, de acordo com especificação TELEBRÁS</t>
  </si>
  <si>
    <t>P.10.000.090418</t>
  </si>
  <si>
    <t>Cabo telefônico tipo CI, com 10 pares de 0,50mm, em cobre eletrolítico estanhado, isolação em poliolefina não propagante à chama, capa externa em cloreto de polivinila PVC, de acordo com especificação TELEBRÁS</t>
  </si>
  <si>
    <t>P.10.000.090419</t>
  </si>
  <si>
    <t>Cabo telefônico tipo CI, com 20 pares de 0,50mm, em cobre eletrolítico estanhado, isolação em poliolefina não propagante à chama, capa externa em cloreto de polivinila PVC, de acordo com especificação TELEBRÁS</t>
  </si>
  <si>
    <t>P.10.000.090707</t>
  </si>
  <si>
    <t>Cabo telefônico tipo CI, com 50 pares de 0,50mm, em cobre eletrolítico estanhado, isolação em poliolefina não propagante à chama, capa externa em cloreto de polivinila PVC, de acordo com especificação TELEBRÁS</t>
  </si>
  <si>
    <t>P.10.000.090897</t>
  </si>
  <si>
    <t>Cabo óptico de terminação, 2 fibras, uso interno/externo, diâmetro do núcleo 50/125 µm, ref. CFOT-X-MF Furukawa ou equivalente</t>
  </si>
  <si>
    <t>P.10.000.091015</t>
  </si>
  <si>
    <t>Cabo coaxial tipo RG 59, D= 0,60 mm, blindagem com fio de cobre nu 95%, ref. KMP, ou IFE-EWG ou equivalente</t>
  </si>
  <si>
    <t>P.10.000.091027</t>
  </si>
  <si>
    <t>Cabo coaxial tipo RGC-59, diâmetro nominal de 0,82 mm, ref. KMP / Furukawa / IFE-EWG ou equivalente</t>
  </si>
  <si>
    <t>P.10.000.091377</t>
  </si>
  <si>
    <t>Fio telefônico externo tipo FE-160, com diâmetro nominal de 1,60mm, isolação em polietileno (PE), de acordo com especificação Telebrás</t>
  </si>
  <si>
    <t>P.10.000.091379</t>
  </si>
  <si>
    <t>Cabo telefônico CTP-APL, com 20 pares de 0,50mm, isolação em polietileno ou polipropileno, capa externa tipo APL, de acordo com especificação TELEBRÁS</t>
  </si>
  <si>
    <t>P.10.000.091381</t>
  </si>
  <si>
    <t>Cabo telefônico CTP-APL, com 50 pares de 0,50mm, em cobre nu, isolação em polietileno ou polipropileno, capa externa tipo APL, de acordo com especificação TELEBRÁS</t>
  </si>
  <si>
    <t>P.10.000.091382</t>
  </si>
  <si>
    <t>Cabo telefônico CTP-APL, com 100 pares de 0,50mm, em cobre nu, isolação em polietileno ou polipropileno, capa externa tipo APL, de acordo com especificação TELEBRÁS</t>
  </si>
  <si>
    <t>P.10.000.091598</t>
  </si>
  <si>
    <t>Cabo torcido flexível de 2 x 2,5 mm², isolamento em PVC antichama; ref. CABCORD0111 da Dacota, cordão Flex torcido 300 V da Nambei, Cordão flexível torcido da Megatron ou equivalente</t>
  </si>
  <si>
    <t>P.10.000.092781</t>
  </si>
  <si>
    <t>Cabo telefônico CCE-APL, com 4 pares de 0,50mm, em cobre nu, isolação em polietileno ou polipropileno, capa externa tipo APL, de acordo com especificação TELEBRÁS; ref. GP Cabos ou equivalente</t>
  </si>
  <si>
    <t>P.10.000.092950</t>
  </si>
  <si>
    <t>Cabo telefônico CTP-APL, com 50 pares de 0,65mm, em cobre nu, isolação em polietileno ou polipropileno, capa externa tipo APL, de acordo com especificação TELEBRÁS</t>
  </si>
  <si>
    <t>P.11.000.032005</t>
  </si>
  <si>
    <t>Filtro de areia com vazão de 16,9 m³/h e carga de areia filtrante; ref. DFR-30 da Dancor ou equivalente</t>
  </si>
  <si>
    <t>P.11.000.032311</t>
  </si>
  <si>
    <t>Bomba de remoção de condensados para condicionadores de ar, tipo Split, janela ou Hi Wall até 24.000 BTs</t>
  </si>
  <si>
    <t>P.11.000.042428</t>
  </si>
  <si>
    <t>Motor-bomba centrífuga, potencia 5cv, Hman= 24 a 33 mca, Q= 41,6 a 35,2 m³/h, ref. 5DM 1 1/2T da Jacuzzi ou equivalente</t>
  </si>
  <si>
    <t>P.11.000.047516</t>
  </si>
  <si>
    <t>Gerador a diesel 250/228 kVA, variação de + ou - 5%, 380/220 V ou 220/127 V, completo; ref. C200 D6 da Cummins ou equivalente</t>
  </si>
  <si>
    <t>P.11.000.047517</t>
  </si>
  <si>
    <t>Gerador a diesel 350/320 kVA, variação de + ou - 10%, 380/220 V ou 220/127 V, completo; ref. C300 D6 da Cummins ou equivalente</t>
  </si>
  <si>
    <t>P.11.000.047518</t>
  </si>
  <si>
    <t>Gerador a diesel 88/80 kVA, variação de + ou - 10%, 380/220 V ou 220/127 V, completo; ref. P70 da Nilmariz ou equivalente</t>
  </si>
  <si>
    <t>P.11.000.047519</t>
  </si>
  <si>
    <t>Gerador a diesel 165/150 kVA, variação de + ou - 5%, 380/220 V ou 220/127 V, completo; ref. GEP165 da Sotreq ou equivalente</t>
  </si>
  <si>
    <t>P.11.000.047522</t>
  </si>
  <si>
    <t>Gerador a diesel 180/168 kVA, variação de + ou - 5%, 380/220 V ou 220/127 V, completo; ref. MX180MWAB da Maxitrust ou equivalente</t>
  </si>
  <si>
    <t>P.11.000.047582</t>
  </si>
  <si>
    <t>Gerador a diesel 563/513 kVA, variação de + ou - 10%, 380/220 V ou 220/127 V, completo; ref. MX550SWAB da Maxitrust ou equivalente</t>
  </si>
  <si>
    <t>P.11.000.047594</t>
  </si>
  <si>
    <t>Gerador a diesel carenado 460/434 kVA, variação de + ou - 10%, 380/220 V ou 220/127 V, 85dB a 1,5m, completo; ref. MX460SWSL da Maxitrust ou equivalente</t>
  </si>
  <si>
    <t>P.11.000.047601</t>
  </si>
  <si>
    <t>Gerador a diesel 460/434 kVA, variação de + ou - 10%, 380/220 V ou 220/127 V, completo; ref. MX460SWAB da Maxitrust ou equivalente</t>
  </si>
  <si>
    <t>P.11.000.066172</t>
  </si>
  <si>
    <t>Conjunto motor-bomba (centrífuga), monoestágio, potência 40cv, trifásico, Hman= 45 a 75 MCA, Q= 120 a 75 m³/h , referência RL-26B da empresa THEBE ou equivalente</t>
  </si>
  <si>
    <t>P.11.000.066201</t>
  </si>
  <si>
    <t>Conjunto motor-bomba (centrífuga), potência 7,5cv multiestágio, Hman= 30 a 80 mca, Q= 21,6 a 12,0 m³/h; ref. 75 MC3-T da Jacuzzi ou equivalente</t>
  </si>
  <si>
    <t>P.11.000.066202</t>
  </si>
  <si>
    <t>Conjunto motor-bomba (centrifuga), potência 5cv multiestágio, Hman= 25 a 50 mca, Q= 21,0 a 13,3 m³/h; ref. 5MC2-T Jacuzzi ou equivalente</t>
  </si>
  <si>
    <t>P.11.000.066526</t>
  </si>
  <si>
    <t>Motor-bomba centrífuga, potência 30cv, monoestágio, Hman= 20 a 50 mca, Q= 197 a 112 m³/h, ref. CY-16 da Darka ou equivalente</t>
  </si>
  <si>
    <t>P.11.000.066539</t>
  </si>
  <si>
    <t>Conjunto motor-bomba submersível vertical trifásica, para esgoto, Q= 40 m³/h, Hman= 40 mca, diâmetro de sólidos até 50mm, ref DS-122/4 da Darka ou equivalente</t>
  </si>
  <si>
    <t>P.11.000.066543</t>
  </si>
  <si>
    <t>Motor-bomba centrífuga, potência 15cv, ref.CX 13-15cv da Darka ou equivalente</t>
  </si>
  <si>
    <t>P.11.000.066544</t>
  </si>
  <si>
    <t>Motor-bomba centrífuga, ref. CD-6 Darka / 2DH 1 1/2T da Jacuzzi ou equivalente</t>
  </si>
  <si>
    <t>P.11.000.066545</t>
  </si>
  <si>
    <t>Motor-bomba centrífuga, potência 60cv, ref. Meganorm 50/250 da KSB ou equivalente</t>
  </si>
  <si>
    <t>P.11.000.066546</t>
  </si>
  <si>
    <t>Motor-bomba submersível, potência 4cv; ref. UNI-1000T da ABS ou equivalente</t>
  </si>
  <si>
    <t>P.11.000.066567</t>
  </si>
  <si>
    <t>Motor-bomba de 6´/20HP, Q= 20 a 34m³/h, Hm= 152 a 88mca</t>
  </si>
  <si>
    <t>P.11.000.066571</t>
  </si>
  <si>
    <t>Motor-bomba de 6´/12,5HP, Q= 20 a 34m³/h, Hm= 92,5 a 53mca</t>
  </si>
  <si>
    <t>P.11.000.066575</t>
  </si>
  <si>
    <t>Motor-bomba de 6´/6HP, Q= 10 a 20m³/h, Hm= 80 a 48mca</t>
  </si>
  <si>
    <t>P.11.000.066576</t>
  </si>
  <si>
    <t>Motor-bomba de 6´/8HP, Q= 10 a 20m³/h, Hm= 108 a 64,5mca</t>
  </si>
  <si>
    <t>P.11.000.066580</t>
  </si>
  <si>
    <t>Motor-bomba de 6´/20HP, Q= 10 a 20m³/h, Hm= 274 a 170mca</t>
  </si>
  <si>
    <t>P.11.000.066581</t>
  </si>
  <si>
    <t>Motor-bomba de 6´/8HP, Q= 20 a 34m³/h, Hm= 56,5 a 32mca</t>
  </si>
  <si>
    <t>P.11.000.066585</t>
  </si>
  <si>
    <t>Motor-bomba submersível, potência 1,5cv; ref. KSB KRT Drainer 1500T ou equivalente</t>
  </si>
  <si>
    <t>P.11.000.066587</t>
  </si>
  <si>
    <t>Motor-bomba submersível, potência 5cv; ref. KSB KRT F80-200/190/34XG ou equivalente</t>
  </si>
  <si>
    <t>P.11.000.066588</t>
  </si>
  <si>
    <t>Motor-bomba submersível, potência 10cv; ref. KSB/KRT K100-251/74XG ou equivalente</t>
  </si>
  <si>
    <t>P.11.000.066590</t>
  </si>
  <si>
    <t>Motor-bomba submersível para esgoto, potência 3cv, ref. 851T SBS/EG 1000-F SPV ou equivalente</t>
  </si>
  <si>
    <t>P.11.000.066602</t>
  </si>
  <si>
    <t>Conjunto motor-bomba (centrífuga), trifásico, 220/380V, potência 0,5cv - 60Hz, Hman= 10 a 20mca, Q= 7,5 a 1,5m³/h, ref. XD-2 da Grundfos, RD-2 da Rudc ou equivalente</t>
  </si>
  <si>
    <t>P.11.000.066622</t>
  </si>
  <si>
    <t>Conjunto motor-bomba (centrífuga), potência 0,5cv monoestágio, trifásica, Hman= 21 a 9 mca, Q= 2 a 8,3 m³/h; ref. nxdp2 da Mark Grundfos, Rudc ou equivalente</t>
  </si>
  <si>
    <t>P.11.000.066623</t>
  </si>
  <si>
    <t>Conjunto motor-bomba (centrífuga), potência 30cv monoestágio, trifásica, Hman= 70 a 94 mca, Q= 34,8 a 61,7 m³/h, ref. BC-23R-1 1/2´ da Scheneider ou equivalente</t>
  </si>
  <si>
    <t>P.11.000.066624</t>
  </si>
  <si>
    <t>Conjunto motor-bomba (centrífuga), potência 20cv monoestágio, trifásica, Hman= 62 a 90 mca, Q= 21,1 a 43,8 m³/h, ref. RL-20B da Thebe ou equivalente</t>
  </si>
  <si>
    <t>P.11.000.066625</t>
  </si>
  <si>
    <t>Conjunto motor-bomba (centrífuga) monoestágio rosqueada trifásica, motor de 1cv, 220/380 V, sucção e recalque de 1´, ref. NXDP4 da Mark Grundfos ou equivalente</t>
  </si>
  <si>
    <t>P.11.000.066626</t>
  </si>
  <si>
    <t>Conjunto motor-bomba (centrífuga), potência 1 cv multiestágio, trifásica, Hman= 70 a 115 mca, Q= 1,0 a 1,6 m³/h, ref. BT4-0510E12 da Schneider ou equivalente</t>
  </si>
  <si>
    <t>P.11.000.066627</t>
  </si>
  <si>
    <t>Conjunto motor-bomba (centrífuga), potência 1 cv multiestágio, trifásica, Hman= 15 a 30 mca, Q=6,5 a 4,2m³/h, ref. ME 1210 da Schneider ou equivalente</t>
  </si>
  <si>
    <t>P.11.000.090203</t>
  </si>
  <si>
    <t>Conjunto motor-bomba centrífuga, potência 20cv; ref. 20 GC2-T da Jacuzzi ou equivalente</t>
  </si>
  <si>
    <t>P.11.000.090211</t>
  </si>
  <si>
    <t>Conjunto motor-bomba centrífuga, monoestágio, potência 10cv, ref.10GB2-T da Jacuzzi ou equivalente</t>
  </si>
  <si>
    <t>P.11.000.090212</t>
  </si>
  <si>
    <t>Conjunto motor-bomba centrífuga, potência 1,5cv, ref.15MA2-T da Jacuzzi ou equivalente</t>
  </si>
  <si>
    <t>P.11.000.090215</t>
  </si>
  <si>
    <t>Conjunto motor-bomba centrífuga, potência 3cv, ref. 3MA3T da Jacuzzi ou equivalente</t>
  </si>
  <si>
    <t>P.11.000.090216</t>
  </si>
  <si>
    <t>Conjunto motor-bomba centrífuga, potência 5cv, ref. 5DM2-T Jacuzzi ou equivalente</t>
  </si>
  <si>
    <t>P.11.000.090217</t>
  </si>
  <si>
    <t>Conjunto motor-bomba submersível para esgoto, ref. ROB 400T-SI (SESI 10D) ABS ou equivalente</t>
  </si>
  <si>
    <t>P.11.000.090218</t>
  </si>
  <si>
    <t>Conjunto motor-bomba submersível para esgoto, ref. ROB 8OOT-SI (SJSI 20D) ABS ou equivalente</t>
  </si>
  <si>
    <t>P.11.000.092025</t>
  </si>
  <si>
    <t>Conjunto motor-bomba submersível, ref.UNI 300T-SI da ABS ou equivalente</t>
  </si>
  <si>
    <t>P.11.000.092026</t>
  </si>
  <si>
    <t>Conjunto motor-bomba submersível, ref.UNI 500T-SI da ABS ou equivalente</t>
  </si>
  <si>
    <t>P.11.000.092027</t>
  </si>
  <si>
    <t>Conjunto motor-bomba centrífuga, potência 3/4cv; ref. 7DH1-T da Jacuzzi ou equivalente</t>
  </si>
  <si>
    <t>P.11.000.092048</t>
  </si>
  <si>
    <t>Conjunto motor-bomba centrífuga, potência 3cv, ref. 3MB2T da Jacuzzi ou equivalente</t>
  </si>
  <si>
    <t>P.11.000.092213</t>
  </si>
  <si>
    <t>Gerador a diesel 55/50 kVA, variação de + ou - 10%, 380/220 V ou 220/127 V, completo; ref. 12W6I0 da Nilmariz ou equivalente</t>
  </si>
  <si>
    <t>P.12.000.034083</t>
  </si>
  <si>
    <t>Transformador abaixador, entrada 110/220 V, saída 24 V + 24 V, corrente secundário 6A; ref. TF 24/6 da Hayama, 24+24 6A da Líder, 00891 da Unitel, Trafo EL-6 da Fácil transformadores ou equivalente</t>
  </si>
  <si>
    <t>P.12.000.041001</t>
  </si>
  <si>
    <t>Transformador de potência trifásico de 225kVA classe 15kV, a óleo</t>
  </si>
  <si>
    <t>P.12.000.041005</t>
  </si>
  <si>
    <t>Transformador de potência monofásico de 1000VA classe 15kV, a seco com fusíveis</t>
  </si>
  <si>
    <t>P.12.000.041008</t>
  </si>
  <si>
    <t>Transformador de potência monofásico de 2000VA classe 15kV, a seco com fusíveis</t>
  </si>
  <si>
    <t>P.12.000.041010</t>
  </si>
  <si>
    <t>P.12.000.041011</t>
  </si>
  <si>
    <t>Transformador de potência monofásico de 500VA classe 15kV, a seco, sem fusíveis</t>
  </si>
  <si>
    <t>P.12.000.041012</t>
  </si>
  <si>
    <t>Transformador de corrente 800-5 A janela; ref. DP88-800/5 da Sibratec, MES-100 da JNG, RH-90 da Renz, METSECT5DA080 da Schneider ou equivalente</t>
  </si>
  <si>
    <t>P.12.000.041015</t>
  </si>
  <si>
    <t>Transformador de potência trifásico de 150kVA classe 15, a óleo</t>
  </si>
  <si>
    <t>P.12.000.041016</t>
  </si>
  <si>
    <t>Transformador de corrente 200-5A até 600-5A janela; ref. RH-78 da Renz, MES-60 da JNG ou equivalente</t>
  </si>
  <si>
    <t>P.12.000.041017</t>
  </si>
  <si>
    <t>Transformador de corrente 1000-5A até 1500-5A janela; ref. RH-90 da Renz, SN157-0003554 da Soltran, 4NC5232-2FE21 da Siemens ou equivalente</t>
  </si>
  <si>
    <t>P.12.000.041021</t>
  </si>
  <si>
    <t>Transformador de potência trifásico de 75kVA classe 15kV, a óleo</t>
  </si>
  <si>
    <t>P.12.000.041024</t>
  </si>
  <si>
    <t>Transformador de comando de 200 VA, tensão primária 440/380V e tensão secundária 220/127V; ref. 4AM70180AB420EB0 da Siemens ou equivalente</t>
  </si>
  <si>
    <t>P.12.000.041025</t>
  </si>
  <si>
    <t>Transformador de potência trifásico de 300kVA classe 15kV, a óleo</t>
  </si>
  <si>
    <t>P.12.000.041026</t>
  </si>
  <si>
    <t>Transformador de potência trifásico de 112,5kVA classe 15kV, a óleo</t>
  </si>
  <si>
    <t>P.12.000.041035</t>
  </si>
  <si>
    <t>Transformador de corrente 50-5A até 150-5 A janela; ref. ST-30, ST-42 da Sassi, METSECT5CC015 da Schneider, RH-78 da Renz ou equivalente</t>
  </si>
  <si>
    <t>P.12.000.041038</t>
  </si>
  <si>
    <t>Transformador de potência trifásico de 500kVA, a seco com cabine</t>
  </si>
  <si>
    <t>P.12.000.041039</t>
  </si>
  <si>
    <t>Transformador de potência trifásico de 30 kVA, classe 1,2KV, impregnado em resina epoxi, a seco com cabine</t>
  </si>
  <si>
    <t>P.12.000.041046</t>
  </si>
  <si>
    <t>Transformador de potência trifásico de 750kVA, classe 15kV, a óleo</t>
  </si>
  <si>
    <t>P.12.000.041063</t>
  </si>
  <si>
    <t>Transformador de potência trifásico de 750 kVA, classe 15 kV, IP33, 220V/127V, a seco</t>
  </si>
  <si>
    <t>P.12.000.041064</t>
  </si>
  <si>
    <t>P.12.000.041068</t>
  </si>
  <si>
    <t>P.12.000.041072</t>
  </si>
  <si>
    <t>Transformador de potência trifásico de 500 kVA, classe 15kV-1,2kV, a óleo mineral, tipo pedestal (pad-mouted), (+6 TDC+6 Plug); referência comercial Contrafo ou equivalente</t>
  </si>
  <si>
    <t>P.12.000.041080</t>
  </si>
  <si>
    <t>Transformador trifásico a seco de 112,5 kVA, encapsulado em resina epóxi sob vácuo - 380/220V ou 220/127V</t>
  </si>
  <si>
    <t>P.12.000.041081</t>
  </si>
  <si>
    <t>Transformador trifásico a seco de 150 kVA/15kV, encapsulado resina epóxi sob vácuo, 220/127V-60Hz, tensão prim.13,8/13,2/12,6kV, lig. seg. estrela com neutro</t>
  </si>
  <si>
    <t>P.12.000.041612</t>
  </si>
  <si>
    <t>P.12.000.044670</t>
  </si>
  <si>
    <t>Bobina mínima para disjuntor óleo</t>
  </si>
  <si>
    <t>P.12.000.049753</t>
  </si>
  <si>
    <t>Supressor de surto monofásico, In 4 a 11 kA, Imax. de surto de 12 até 15 kA, ref. 722.B.010.127 / 220 fabricação Clamper, DPS15275 fabricação Steck ou equivalente</t>
  </si>
  <si>
    <t>P.12.000.049754</t>
  </si>
  <si>
    <t>Supressor de surto monofásico, In 20 KA, Imax. de surto de 50 até 80 KA; ref. Spw275-60 da Weg, VCl-Slim 60KA da Clamper, LK385 da Lukma ou equivalente</t>
  </si>
  <si>
    <t>P.12.000.049760</t>
  </si>
  <si>
    <t>Tapete de borracha isolante elétrico de 1000x1000mm e espessura mínima de 4 mm na cor preto ou cinza, classe IV, para isolamento de tensão até 40 kV - com laudo</t>
  </si>
  <si>
    <t>P.12.000.049762</t>
  </si>
  <si>
    <t>Dispositivo de proteção contra surto, classe 1, suportabilidade &lt;= 4 kV, 2 polos; F+N, F+T ou F/PEN, 240V/415V, TN-C, TN-S, TT e IT, curva de ensaio: 10/350µs; Iimp= 60 kA; ref. SCL 275 60 kA da Clamper, 810299SG da Embrastec ou equivalente</t>
  </si>
  <si>
    <t>P.12.000.049763</t>
  </si>
  <si>
    <t>Dispositivo de proteção contra surto, classe 1, tipo cartuchos (plug in), 4 polos, 3F+N, 240V/415V, curva de ensaio 10/350µs, Iimp: 75 kA (25 kA por fase); ref. 5SD7 414-1 da Siemens ou equivalente</t>
  </si>
  <si>
    <t>P.12.000.049764</t>
  </si>
  <si>
    <t>Dispositivo de proteção contra surto, classe 3, suportabilidade &lt;= 1,4 kV, 2 polos; F+N / F+F, Un até 240V/264V; TN-S, curva de ensaio: 8/20µs, Imax: 5 kA; ref. 700.722.B.010 da Clamper, 5SD7 432-7 da Siemens ou equivalente</t>
  </si>
  <si>
    <t>P.12.000.049765</t>
  </si>
  <si>
    <t>Dispositivo proteção contra surto, classe 2, tipo cartuchos substituíveis (plug in), nível proteção &gt; que 2,5 kV, 4 polos; 3F+N, 240V/415V, configuração aterramento: TN-S, curva ensaio: 8/20µs, In/Imax: 20kA/40kA; ref. 5SD7 464-1 Siemens ou equivalente</t>
  </si>
  <si>
    <t>P.12.000.090126</t>
  </si>
  <si>
    <t>Capacitor de potência trifásico de 10kVAr, para 220V, frequência de 60Hz, com suporte de fixação</t>
  </si>
  <si>
    <t>P.12.000.092019</t>
  </si>
  <si>
    <t>Transformador de potência trifásico de 1000kVA classe 15kV, a seco com cabine</t>
  </si>
  <si>
    <t>P.12.000.092146</t>
  </si>
  <si>
    <t>Transformador de potência trifásico de 5 kVA a seco, encapsulado a vácuo em resina epóxi autoextinguível, com cabine em chapa de aço grau de proteção IP-23, uso abrigado, 380/220V ou 220/127V, frequência 60Hz, ref. SP Trafo, MVA ou equivalente</t>
  </si>
  <si>
    <t>P.12.000.092147</t>
  </si>
  <si>
    <t>Transformador de potência trifásico de 7,5 kVA a seco, encapsulado a vácuo em resina epóxi autoextinguível, com cabine em chapa de aço grau de proteção IP-23, uso abrigado, 380/220V ou 220/127V, frequência 60Hz, ref. SP Trafo, MVA ou equivalente</t>
  </si>
  <si>
    <t>P.13.000.030521</t>
  </si>
  <si>
    <t>Calha de aço com 4 tomadas 2P+T 250 V, com cabo até 2,5 mm tipo filtro de linha</t>
  </si>
  <si>
    <t>P.13.000.030526</t>
  </si>
  <si>
    <t>Régua com 8 tomadas 2P+T 250 V, com cabo tipo filtro de linha</t>
  </si>
  <si>
    <t>P.13.000.030527</t>
  </si>
  <si>
    <t>Régua com 12 tomadas 2P+T 250 V, com cabo tipo filtro de linha</t>
  </si>
  <si>
    <t>P.13.000.036121</t>
  </si>
  <si>
    <t>Suporte e variador de luminosidade rotativo até 1000W 127/220V, com placa, na cor branca ou marfim; ref. linha Siena da Alumbra ou equivalente</t>
  </si>
  <si>
    <t>P.13.000.042203</t>
  </si>
  <si>
    <t>Tomada para telefone 4P padrão Telebras, com placa</t>
  </si>
  <si>
    <t>P.13.000.042284</t>
  </si>
  <si>
    <t>Botão de comando duplo sem sinalização</t>
  </si>
  <si>
    <t>P.13.000.042285</t>
  </si>
  <si>
    <t>Placa com ou sem furo, em poliestireno de 4´x 2´, ref. modelo Silentoque da Pial ou equivalente</t>
  </si>
  <si>
    <t>P.13.000.042286</t>
  </si>
  <si>
    <t>Placa em poliestireno de 4 x 4, termoplástico de alto impacto; ref. modelo Silentoque fabricação Pial, ou equivalente.</t>
  </si>
  <si>
    <t>P.13.000.042289</t>
  </si>
  <si>
    <t>Botoeira comando liga-desliga sem sinalizador; ref. 3SB7130-3AA24-1MK0 (botão duplo)+ 3SB7811-0AA10-0BA0 (botoeira); ref. Siemens ou equivalente</t>
  </si>
  <si>
    <t>P.13.000.042290</t>
  </si>
  <si>
    <t>Placa suporte (tampa) 4´x 2´ para áreas úmidas, grau de proteção IP55; ref. Orion da Schneider, linha Sigma da Kalop, Nereya da Pial Legrand ou equivalente</t>
  </si>
  <si>
    <t>P.13.000.042351</t>
  </si>
  <si>
    <t>Tomada para TV, tipo pino Jack, com placa, ref. linha Trii da Tramontina, Simon, Pial Legrand, ou equivalente</t>
  </si>
  <si>
    <t>P.13.000.042354</t>
  </si>
  <si>
    <t>Cigarra de embutir 50/60HZ até 127V; ref. PIAL 1140 ou equivalente</t>
  </si>
  <si>
    <t>P.13.000.042461</t>
  </si>
  <si>
    <t>Botoeira tipo cogumelo (bloco de contato+flange+frontal), com retenção, trava, gira para soltar (1NF), para quadro/painel; ref. CEW-Begm-0100000 da Weg, Lay5-BS54 da JNG, Metaltex, Margirius ou equivalente</t>
  </si>
  <si>
    <t>P.13.000.042470</t>
  </si>
  <si>
    <t>Botoeira convencional para pedestre, ref. comercial Contransin, Portal sinalização ou equivalente</t>
  </si>
  <si>
    <t>P.13.000.042471</t>
  </si>
  <si>
    <t>Botoeira sonora para deficientes visuais, padrão Contran. Res. 704-2017, ref. comercial Contransin, Interativa soluções ou equivalente</t>
  </si>
  <si>
    <t>P.13.000.042540</t>
  </si>
  <si>
    <t>Tomada blindada VHF/UHF, CATV e FM, (divisor de sinais), frequência 5Mhz a 1 GHz, ref. WT/275 TV/FM da Wadt, Force Line, Conecte, Multi, TMS ou equivalente</t>
  </si>
  <si>
    <t>P.13.000.045001</t>
  </si>
  <si>
    <t>Caixa de passagem em chapa 18, com tampa parafusada, 10 x 10 x 8 cm</t>
  </si>
  <si>
    <t>P.13.000.045002</t>
  </si>
  <si>
    <t>Caixa de passagem em chapa 18, com tampa parafusada, 15 x 15 x 8 cm</t>
  </si>
  <si>
    <t>P.13.000.045003</t>
  </si>
  <si>
    <t>Caixa de passagem em chapa 18, com tampa parafusada, 20 x 20 x 10 cm</t>
  </si>
  <si>
    <t>P.13.000.045005</t>
  </si>
  <si>
    <t>Caixa de passagem em chapa 18, com tampa parafusada, 30 x 30 x 12 cm</t>
  </si>
  <si>
    <t>P.13.000.045006</t>
  </si>
  <si>
    <t>P.13.000.045007</t>
  </si>
  <si>
    <t>Caixa de passagem em chapa 18, com tampa parafusada, 40 x 40 x 15 cm</t>
  </si>
  <si>
    <t>P.13.000.045008</t>
  </si>
  <si>
    <t>P.13.000.045009</t>
  </si>
  <si>
    <t>Caixa de passagem em chapa 18, com tampa parafusada, 50 x 50 x 15 cm</t>
  </si>
  <si>
    <t>P.13.000.045012</t>
  </si>
  <si>
    <t>Caixa de tomada pré-zincado a fogo/galvanizado e tampa basculante, 2 x (25 x 70 mm); ref. 145-01R da Mopa ou equivalente</t>
  </si>
  <si>
    <t>P.13.000.045013</t>
  </si>
  <si>
    <t>Caixa de tomada pré-zincado a fogo/galvanizado e tampa basculante, 3 x (25 x 70 mm); ref. 145-02R da Mopa ou equivalente</t>
  </si>
  <si>
    <t>P.13.000.045014</t>
  </si>
  <si>
    <t>Caixa de tomada pré-zincado a fogo/galvanizado e tampa basculante com rebaixo, 4 x (25 x 70 mm), ref. VL 4.38.4 da Valeman ou equivalente</t>
  </si>
  <si>
    <t>P.13.000.045021</t>
  </si>
  <si>
    <t>Caixa em PVC octogonal de 4´x 4´</t>
  </si>
  <si>
    <t>P.13.000.045028</t>
  </si>
  <si>
    <t>Tomada para telefone, tipo RJ11(2 fios); ref.09996 Pial ou equivalente</t>
  </si>
  <si>
    <t>P.13.000.045046</t>
  </si>
  <si>
    <t>Caixa de tomada 4" x 4" em alumínio para piso, com saída de 3/4" ou 1", ref. Tramontina, Stamplac, Olivo ou equivalente</t>
  </si>
  <si>
    <t>P.13.000.045047</t>
  </si>
  <si>
    <t>Anel de regulagem 4" x 4" em alumínio para tomada de piso, ref. Tramontina, Stamplac, Olivo ou equivalente</t>
  </si>
  <si>
    <t>P.13.000.045049</t>
  </si>
  <si>
    <t>Placa/espelho em latão escovado 4´ x 4´, para 02 tomadas 2P+T</t>
  </si>
  <si>
    <t>P.13.000.045050</t>
  </si>
  <si>
    <t>Placa/espelho em latão escovado 4´ x 4´, para 01 tomada 2P+T</t>
  </si>
  <si>
    <t>P.13.000.045064</t>
  </si>
  <si>
    <t>Caixa de passagem para condicionamento de ar tipo Split de 39 x 22 x 6 cm, com saída de dreno único na vertical, sem tampa, ref. CPP-00-5U, Poloar ou equivalente</t>
  </si>
  <si>
    <t>P.13.000.045135</t>
  </si>
  <si>
    <t>Caixa de ferro chapa 20, estampada, de 4´ x 2´</t>
  </si>
  <si>
    <t>P.13.000.045136</t>
  </si>
  <si>
    <t>Caixa de ferro chapa 20, estampada octogonal, de 3´ x 3´</t>
  </si>
  <si>
    <t>P.13.000.045137</t>
  </si>
  <si>
    <t>Caixa de ferro chapa 20, estampada, de 4´ x 4´</t>
  </si>
  <si>
    <t>P.13.000.045140</t>
  </si>
  <si>
    <t>Caixa de ferro chapa 20, esmaltada octogonal FMS com fundo móvel, de 4´ x 4´</t>
  </si>
  <si>
    <t>P.13.000.045501</t>
  </si>
  <si>
    <t>Interruptor com 1 tecla (simples), com placa</t>
  </si>
  <si>
    <t>P.13.000.045502</t>
  </si>
  <si>
    <t>Interruptor com 1 tecla (paralelo), com placa</t>
  </si>
  <si>
    <t>P.13.000.045503</t>
  </si>
  <si>
    <t>Interruptor bipolar tecla dupla (simples), com placa</t>
  </si>
  <si>
    <t>P.13.000.045504</t>
  </si>
  <si>
    <t>Interruptor com 1 tecla dupla paralela e placa, ref. mod. 2108 da Pial ou equivalente</t>
  </si>
  <si>
    <t>P.13.000.045506</t>
  </si>
  <si>
    <t>Interruptor com 2 teclas (simples), com placa</t>
  </si>
  <si>
    <t>P.13.000.045507</t>
  </si>
  <si>
    <t>Interruptor com 2 teclas (simples/paralelo), placa</t>
  </si>
  <si>
    <t>P.13.000.045509</t>
  </si>
  <si>
    <t>Interruptor com 2 teclas (paralelo), com placa</t>
  </si>
  <si>
    <t>P.13.000.045512</t>
  </si>
  <si>
    <t>Interruptor com 3 teclas (simples), com placa</t>
  </si>
  <si>
    <t>P.13.000.045513</t>
  </si>
  <si>
    <t>Interruptor 3 teclas (2 simples / 1 paralelo), com placa</t>
  </si>
  <si>
    <t>P.13.000.045514</t>
  </si>
  <si>
    <t>Interruptor 3 teclas (1 simples / 2 paralelos), com placa</t>
  </si>
  <si>
    <t>P.13.000.045559</t>
  </si>
  <si>
    <t>Caixa para tomada de energia, RJ, sobressalente, interruptor, espelho para rodapé duplo, 2x30x40 / 2x40x40 / 2x30x60mm, ref. 3112PT Real Perfil ou equivalente</t>
  </si>
  <si>
    <t>P.13.000.045564</t>
  </si>
  <si>
    <t>Pulsador 2A-250V para minuteria (lâmpada gravada) com placa, ref. 1103 da Pial Legrand ou equivalente</t>
  </si>
  <si>
    <t>P.13.000.045566</t>
  </si>
  <si>
    <t>Chave de nível tipo boia pendular (pera), com contato micro switch 10A / 250Vca, com cabo em PVC ou neoprene até 15 metros, ref. LC-100 da Incontrol, série 140-PP-15 da Nivetec ou equivalente</t>
  </si>
  <si>
    <t>P.13.000.045570</t>
  </si>
  <si>
    <t>Tomada 2P+T, 16A de sobrepor, 380/440V, ref. SN-3009 IP 44 da Steck + plugue; ref. SN-3079 IP 44 da Steck ou equivalente</t>
  </si>
  <si>
    <t>P.13.000.045572</t>
  </si>
  <si>
    <t>Tomada 2P+T, 10A - 250V, completa; ref. 054343 da Pial Legrand ou equivalente</t>
  </si>
  <si>
    <t>P.13.000.045573</t>
  </si>
  <si>
    <t>Tomada 2P+T, 20A - 250V, completa; ref. 054344 da Pial Legrand ou equivalente</t>
  </si>
  <si>
    <t>P.13.000.045574</t>
  </si>
  <si>
    <t>Conjunto 02 tomadas 2P+T 10A, completa; ref. 054345 da Pial Legrand ou equivalente</t>
  </si>
  <si>
    <t>P.13.000.045575</t>
  </si>
  <si>
    <t>Conjunto 01 interruptor simples e 01 tomada 2P+T 10A, completa - ref. 054346 da Pial Legrand ou equivalente</t>
  </si>
  <si>
    <t>P.13.000.045576</t>
  </si>
  <si>
    <t>Conjunto 02 interruptores simples e 01 tomada 2P+T 10A, completa - ref. 054348 da Pial Legrand ou equivalente</t>
  </si>
  <si>
    <t>P.13.000.045614</t>
  </si>
  <si>
    <t>Tomada industrial 3P+T, de 32A para 220/240V, com carcaça, prensa cabos, aliviador de tensão e tampa trava; ref. S-4209 Steck ou equivalente</t>
  </si>
  <si>
    <t>P.13.000.050036</t>
  </si>
  <si>
    <t>Conector RJ-45, fêmea, categoria 6, ref. 50491 fabricação Policom, 6150 47 Pial Plus fabricação Legrand, ou equivalente</t>
  </si>
  <si>
    <t>P.13.000.062809</t>
  </si>
  <si>
    <t>Tomada de energia quadrada com rabicho, cor preta ou vermelha de 10 A, 250V, ref. VL 4.50.5.12/2PQ ou 4.50.5.12/2VQ da Valemam ou equivalente</t>
  </si>
  <si>
    <t>P.13.000.062816</t>
  </si>
  <si>
    <t>Poste condutor metálico com pintura eletrostática, para distribuição com suporte para tomadas elétrica e RJ, altura de 3 m; ref. MAX PC.3000 da Maxtil, LF1300 da Lifer, VL 8.01 da Valeman, ME 8.01 da Hoffman ou equivalente</t>
  </si>
  <si>
    <t>P.13.000.067507</t>
  </si>
  <si>
    <t>Plugue 2P+T de 10A 250V, ref. 615801 / 615811 / 615821 da Pial ou equivalente</t>
  </si>
  <si>
    <t>P.13.000.067508</t>
  </si>
  <si>
    <t>Plugue prolongador 2P+T 10 A 250 V, NBR 14136, ref. 615804 / 615814 / 615824 da Pial ou equivalente</t>
  </si>
  <si>
    <t>P.13.000.090396</t>
  </si>
  <si>
    <t>Botão sinalizador frontal, ref.3SB30 da Siemens ou equivalente</t>
  </si>
  <si>
    <t>P.13.000.091223</t>
  </si>
  <si>
    <t>Módulo de tomada universal 2P+T de 10A - 250V, sistema X, para canaleta/perfilado, com encaixe rápido e tampa; ref. Tramontina, Fame, Pial Legrand ou equivalente</t>
  </si>
  <si>
    <t>P.13.000.091231</t>
  </si>
  <si>
    <t>Tomada industrial 3P+T de 63A, para 220/240V, ref. S-4549 fabricação Steck ou equivalente</t>
  </si>
  <si>
    <t>P.14.000.046003</t>
  </si>
  <si>
    <t>Lâmpada halógena Palito, base R7s bilateral 300W 110/220V, compr. 118mm; ref. 91750/91436 QuartzLine GE; ref. Haloline 64703/64701 Osram ou equivalente</t>
  </si>
  <si>
    <t>P.14.000.046507</t>
  </si>
  <si>
    <t>Lâmpada fluorescente tubular comum 16W, base bipino, bilateral; ref. TLDRS16W-CO-25 da Philips ou equivalente</t>
  </si>
  <si>
    <t>P.14.000.046508</t>
  </si>
  <si>
    <t>Lâmpada fluorescente compacta sem reator integrado, base G24d-2 18W-2U duplo; ref. D18W/21-840 / D18W/827 da Osram ou equivalente</t>
  </si>
  <si>
    <t>P.14.000.046510</t>
  </si>
  <si>
    <t>Lâmpada fluorescente tubular comum 20W, base Bipino bilateral; ref. T10 PLUS 20W/750 1SL/25 da Philips ou equivalente</t>
  </si>
  <si>
    <t>P.14.000.046511</t>
  </si>
  <si>
    <t>Lâmpada fluorescente tubular comum 40W, base Bipino bilateral; ref. Universal 85858 GE, L40LDE Osram, TLTRS40W-ELD-25 Philips ou equivalente</t>
  </si>
  <si>
    <t>P.14.000.046512</t>
  </si>
  <si>
    <t>Lâmpada fluorescente tubular comum 15W, base bipino, Bilateral; ref. TLD15W-ELD-25 Philips ou equivalente</t>
  </si>
  <si>
    <t>P.14.000.046519</t>
  </si>
  <si>
    <t>Lâmpada vapor metálico tubular base G12 de 150W; ref. HCI-T 150 da Osram, CDM-T 150 da Philips ou equivalente</t>
  </si>
  <si>
    <t>P.14.000.046522</t>
  </si>
  <si>
    <t>Lâmpada fluorescente compacta eletrônica, reator integrado, base E-27, 25W-3U, triplo 110/220V; referência comercial G35097 ou G38026 da Ozli do Brasil ou equivalente</t>
  </si>
  <si>
    <t>P.14.000.046524</t>
  </si>
  <si>
    <t>Lâmpada incandescente halógena refletora PAR20, base E27 de 50W - 220V; ref. Halopar 20 64832 Osram ou equivalente</t>
  </si>
  <si>
    <t>P.14.000.046535</t>
  </si>
  <si>
    <t>Lâmpada halógena com refletor dicroico de 50 W 12 V, ref. Decostar 51 Titan 60° GU5.3 da Osram ou equivalente</t>
  </si>
  <si>
    <t>P.14.000.046540</t>
  </si>
  <si>
    <t>Lâmpada fluorescente tubular, base bipino bilateral de 28 W, ref. T5 HE Lumilux, 28W/840 da Osram, TL5 Essential 28W/8401SL Philips, ou equivalente</t>
  </si>
  <si>
    <t>P.14.000.046547</t>
  </si>
  <si>
    <t>Lâmpada fluorescente tubular com camada trifósforo, base bipino bilateral, de 32 W; ref. TLDRS32W-S84 da Philips ou equivalente</t>
  </si>
  <si>
    <t>P.14.000.046604</t>
  </si>
  <si>
    <t>Lâmpada LED tubular HO-T8, base G13, 36 a 40W, 3400 a 4000 Lm, cor 4000 a 6500K, vida útil mínimo 25.000 horas; referência comercial T8-LED-G13-40-150-65-3C da Glight ou equivalente</t>
  </si>
  <si>
    <t>P.14.000.046614</t>
  </si>
  <si>
    <t>Lâmpada LED 13,5W, base E-27, cor branca quente ou fria, bivolt, temperatura 3.000K ou 6500K, fluxo luminoso mínimo de 1400lm</t>
  </si>
  <si>
    <t>P.14.000.046621</t>
  </si>
  <si>
    <t>Lâmpada fluorescente compacta sem reator integrado, base G24q-3 26W-2U duplo, ref. Dulux D/E 26W/827 ou 840 da Osram ou equivalente</t>
  </si>
  <si>
    <t>P.14.000.046622</t>
  </si>
  <si>
    <t>Lâmpada LED tubular T8, base G13 de 9 a 10W, 900 até 1050 Im, cor 4000 a 6500K, vida útil mínimo 25.000 horas, garantia mínima de 3 anos pelo fabricante, ref. Essential LEDtube 600mm 9W da Philips, Tubo LED T8 10W/4000 600 mm da Osram ou equivalente</t>
  </si>
  <si>
    <t>P.14.000.046623</t>
  </si>
  <si>
    <t>Lâmpada LED tubular T8, base G13 - 18 a 20W, 1850 até 2000 lm, cor 4000 a 6500K, vida útil mín. 25.000 horas; ref. Essential LEDtube 1200mm 18W 840/865 Philips, Tubo LED T8 - 20W/4000/5000/6500 1200mm da Osram ou equivalente</t>
  </si>
  <si>
    <t>P.14.000.090586</t>
  </si>
  <si>
    <t>Lâmpada fluorescente tubular comum 32W, base Bipino bilateral; ref.TLDRS32W-CO25 Philips ou equivalente</t>
  </si>
  <si>
    <t>P.14.000.091202</t>
  </si>
  <si>
    <t>Lâmpada fluorescente compacta sem reator integrado, base G-23 9W-1U simples, ref. Sylvania, Kian ou equivalente</t>
  </si>
  <si>
    <t>P.14.000.091203</t>
  </si>
  <si>
    <t>Lâmpada fluorescente compacta sem reator integrado, base G-24D-3 26W-2U duplo; ref. D26 W / 41-827 da Dulux, 840 da Osram, PL-C / 2 P26 W / 827 ou 840 da Philips ou equivalente</t>
  </si>
  <si>
    <t>P.14.000.092181</t>
  </si>
  <si>
    <t>Lâmpada fluorescente compacta eletrônica com reator integrado, base E27; 20W-3U triplo 110/220V; ref. SKU FK da Taschibra, 04030 da Ourolux, Elgin ou equivalente</t>
  </si>
  <si>
    <t>P.15.000.031401</t>
  </si>
  <si>
    <t>Luminária LED embutir tipo balizador 3W, bivolt, para caixa de 4x2, pintura epóxi branco/preto, corpo em alumínio injetado, difusor translúcido e lâmpada LED G9 de 3W, 2700K a 3000K; ref. St1314 Starlumen + St1716 Starlux ou equivalente</t>
  </si>
  <si>
    <t>P.15.000.031407</t>
  </si>
  <si>
    <t>Luminária blindada tipo arandela, com suporte articulado, globo em vidro liso incolor e grade de proteção, para lâmpada LED; ref. Tramontina ou equivalente</t>
  </si>
  <si>
    <t>P.15.000.031434</t>
  </si>
  <si>
    <t>Luminária LED redonda sobrepor, 17 a 19W, fluxo luminoso de 1900 a 2000 lm, temperatura cor 4000K, com difusor translucido, ref. EF72-S2000840 Lumicenter, PL 644/LED20W TL Prolumi ou equivalente</t>
  </si>
  <si>
    <t>P.15.000.031435</t>
  </si>
  <si>
    <t>Projetor LED, potência 30W, IP65, 6500K, 2250 a 2400 lúmens, bivolt; ref. RSPM-30WBF da Iluminim, 9381 da Gaya, 438718 / 306530 da Brilia ou equivalente</t>
  </si>
  <si>
    <t>P.15.000.034006</t>
  </si>
  <si>
    <t>Luminária hermética sobrepor para lâmpada LED ou Fluorescente de 2x28W/32W/54W, bivolt, corpo em ABS e difusor em policarbonato, IP65; ref. Osram, Philips, BLight, B.Bauer ou equivalente</t>
  </si>
  <si>
    <t>P.15.000.034084</t>
  </si>
  <si>
    <t>Luminária quadrada de sobrepor, difusor plano, para 4 lâmpadas tubulares 14/16/18W; ref. Taschibra, MMLuz, Sustentaled, RT Iluminação, Ilumiled ou equivalente</t>
  </si>
  <si>
    <t>P.15.000.034101</t>
  </si>
  <si>
    <t>Luminária industrial pendente tipo calha aberta instalação em perfilado com gancho I-45 para 1/2 lâmpadas fluorescentes 14W, ref. 681214 BC da ARM, PL 204/214 da Prolumi, AL7974.2FT14 Ajalumi ou equivalente</t>
  </si>
  <si>
    <t>P.15.000.034102</t>
  </si>
  <si>
    <t>Luminária industrial pendente tipo calha aberta instalação em perfilado com gancho I-45 para 1 ou 2 lâmpadas tubulares 28/54W, ref. 681228 BC  da ARM, FAN04-S228 da Lumicenter, PL 204/228 da Prolumi ou equivalente</t>
  </si>
  <si>
    <t>P.15.000.034104</t>
  </si>
  <si>
    <t>Luminária retangular de sobrepor tipo calha aberta com refletor e aletas parabólicas para 2 lâmpadas fluorescentes tubulares 28/54W; ref. DBL 3391 2x28W da Light Tool, LS 503 da Intral, 720228BC da ARM ou equivalente</t>
  </si>
  <si>
    <t>P.15.000.034106</t>
  </si>
  <si>
    <t>Luminária retangular de embutir tipo calha aberta com refletor em alumínio de alto brilho para 2 lâmpadas tubular 28/54W, ref. 130228 BC da ARM, FAN01-E228 da Lumicenter, PL 381/228 da Prolumi ou equivalente</t>
  </si>
  <si>
    <t>P.15.000.034109</t>
  </si>
  <si>
    <t>Luminária triangular de sobrepor tipo arandela para 1 lâmpada fluorescente compacta de 15/20/23W, ref. AI-03 da Lumalux, ARM99-510 C da ARM, PL 727/126 da Prolumi, AL 2001 da Ajalumi ou equivalente</t>
  </si>
  <si>
    <t>P.15.000.034118</t>
  </si>
  <si>
    <t>Luminária LED retangular, sobrepor, de 35 a 41W, 3690 a 4800 lm, 220V, temper. cor 4000K, difusor translúcido; ref. AL0756D.L102 da Ajalumi, SM-755/2 LED LC da ARM, LHT42-S4000840 da Lumicenter ou equivalente</t>
  </si>
  <si>
    <t>P.15.000.034120</t>
  </si>
  <si>
    <t>Luminária LED redonda, embutir, 9 a 12W, fluxo luminoso 800 a 1060 lm, 220V, temperatura cor 4000K, difusor translúcido, ref. AL 0185 da Ajalumi, ARM-702/1 LED da ARM, EF70-E0850840 da Lumicenter, PL 616/LED15W TL da Prolumi ou equivalente</t>
  </si>
  <si>
    <t>P.15.000.034123</t>
  </si>
  <si>
    <t>Luminária LED redonta de embutir tipo balizador, para piso, potência 6W, 300lm / 360 lm, temperatura de cor 2700K/3000K, bivolt; ref. comercial: LM615 da Luminatti ou equivalente</t>
  </si>
  <si>
    <t>P.15.000.034124</t>
  </si>
  <si>
    <t>Luminária para travessia de pedestres leds, com relés e braço articulado, ref. DI-955/01.034.CET25, relê MP-3263, braço DTVS-BA-TB-3212.1 da Repume ou equivalente</t>
  </si>
  <si>
    <t>P.15.000.034127</t>
  </si>
  <si>
    <t>Luminária pública LED retangular para poste, 14.200 a 18.000 lm, IRC&gt;=70, temperatura cor 5000K/6500K, eficiência mínima 120lm/W, IP&gt;=66; ref. P-702-SPXL2508100 SpledLux, LPMI-120W Mepó Ilumina, 7017570 Ledvance, FLEDSS21-5K Fortlight ou equivalente</t>
  </si>
  <si>
    <t>P.15.000.034128</t>
  </si>
  <si>
    <t>Luminária LED retangular para parede/piso de 11.838 a 12.150lm, IRC&gt;=70, temperatura cor 5000/6000 K, IP&gt;=66, eficiência 135lm/W, potência 86W/120W; ref. FLED 100-RR25 da Fortlight, CLF-MP100 da Conexled ou equivalente</t>
  </si>
  <si>
    <t>P.15.000.034129</t>
  </si>
  <si>
    <t>Luminária pública LED retangular para poste, 6250lm a 6674lm, eficiência mín.113 lm/W, IRC&gt;=70, temperatura cor 5000/6500 K, IP&gt;=54, ref. CLP-U60 da Conexled, TK SL-50 Ledstar, GL216 50 3C Glight, FLEDSS21-5K-50W Fortlight ou equivalente</t>
  </si>
  <si>
    <t>P.15.000.034131</t>
  </si>
  <si>
    <t>Luminária LED retangular para poste, eficiência minima 14.083 lm, eficiência min.135 lm/W, potência 104W; ref. CLP-A100U da Conexled ou equivalente</t>
  </si>
  <si>
    <t>P.15.000.034132</t>
  </si>
  <si>
    <t>Luminaria LED retangular em alumínio para poste, tipo pública, IP67, fluxo luminoso de 5000 a 5500lm, temperatura da cor 6000-6500K, potência 50W - bivolt</t>
  </si>
  <si>
    <t>P.15.000.034133</t>
  </si>
  <si>
    <t>Luminária retangular tipo arandela externa, (axlxp) 40x13x8cm, com difusor em polietileno ou vidro leitoso, com dois soquetes E27, diversas cores</t>
  </si>
  <si>
    <t>P.15.000.034134</t>
  </si>
  <si>
    <t>Luminária LED retangular para poste, eficiência minima 27.624 lm, eficiência min. 135 lm/W, potência 204W; ref. CLP-A200U da Conexled ou equivalente</t>
  </si>
  <si>
    <t>P.15.000.034200</t>
  </si>
  <si>
    <t>Luminária LED solar integrada para poste, com suporte para fixação; ref. linha Sahy CLS-UF80 da Conexled, Atlas All in One 80W da Fotovolt,  EIF-80W da Lightsolar ou equivalente</t>
  </si>
  <si>
    <t>P.15.000.045618</t>
  </si>
  <si>
    <t>Módulo tomada RJ-45 1 posto, referência Alumbra linha Belise ou equivalente</t>
  </si>
  <si>
    <t>P.15.000.046012</t>
  </si>
  <si>
    <t>Luminária quadrada de embutir tipo calha aberta com aletas planas para 2 lâmpadas fluorescentes compactas de 18/26W, ref. EDQ-46 da Lumalux, 1202E27 BC da ARM, PL 688/226 da Prolumi ou equivalente</t>
  </si>
  <si>
    <t>P.15.000.046028</t>
  </si>
  <si>
    <t>Projetor retangular fechado, com alojamento para reator, para lâmpada vapor metálico ou de sódio de 150 a 400 W; ref. SBE-417 da Shomei, EX 417-5 da Naville ou equivalente</t>
  </si>
  <si>
    <t>P.15.000.046030</t>
  </si>
  <si>
    <t>Braço em tubo de ferro galvanizado a fogo, de 1´ x 1,00m, para fixação de uma luminária externa; ref. ILB-68L/100 Ilumatic, YL-203 Yluminart, Shomei, FBL 10100 Fortiligth, RPF-203 Danta Luz ou equivalente</t>
  </si>
  <si>
    <t>P.15.000.046031</t>
  </si>
  <si>
    <t>Luminária redonda de embutir com difusor recuado para 1 ou 2 lâmpadas fluorescentes compactas/LED de 15/18/20 a 26W; ref. EDR-45 da Lumalux, PL 613/226 da Prolumi ou equivalente</t>
  </si>
  <si>
    <t>P.15.000.046046</t>
  </si>
  <si>
    <t>Projetor retangular fechado com aletas, para lâmpada vapor metálico 1000/2000 W, vapor sódio 1000 W; ref. EZ-440-I/2 da Naville ou equivalente</t>
  </si>
  <si>
    <t>P.15.000.046048</t>
  </si>
  <si>
    <t>Projetor retangular fechado para lâmpadas vapor metálico e vapor de sódio 250/400W, soquete E-40; ref. SBE-416 da Shomei, RPF-9 da Danta Lux ou equivalente</t>
  </si>
  <si>
    <t>P.15.000.046049</t>
  </si>
  <si>
    <t>Projetor cônico fechado, para lâmpadas vapor metálico e vapor de sódio 250/400W, mista 250/500W; ref. IE-531/1 Metal Light ou equivalente</t>
  </si>
  <si>
    <t>P.15.000.046050</t>
  </si>
  <si>
    <t>Projetor LED modular de 150 a 200W, eficiência minima de 125 l/W, fluxo luminoso mínimo de 26294lm, ref. CLF-MP200C da Conexled, HRS-200 da H2xtech, RFL180-B502-002 da LED ou equivalente</t>
  </si>
  <si>
    <t>P.15.000.046064</t>
  </si>
  <si>
    <t>Luminária retangular de sobrepor tipo calha aberta para 2 lâmpadas fluorescentes tubulares de 32W; ref. AL7951.2FT32 da Ajalumi ou equivalente</t>
  </si>
  <si>
    <t>P.15.000.046068</t>
  </si>
  <si>
    <t>Luminária retangular de sobrepor tipo calha aberta para 4 lâmpadas fluorescentes tubulares de 32W, ref. CN10-S432 da Lumicenter ou equivalente</t>
  </si>
  <si>
    <t>P.15.000.046071</t>
  </si>
  <si>
    <t>Luminária retangular de sobrepor tipo calha aberta com refletor em alumínio de alto brilho para 2 lâmpadas tubulares 32/36W, ref. CAN03-S2TLED1204 da Lumicenter, PL 228/24 da Prolumi ou equivalente</t>
  </si>
  <si>
    <t>P.15.000.046093</t>
  </si>
  <si>
    <t>Luminária decorativa tipo poste balizador, com altura aproximada de 500mm a 600mm; ref. 532 FM Lustres, ST222V da Starlumen, Ecoforce ou equivalente</t>
  </si>
  <si>
    <t>P.15.000.046106</t>
  </si>
  <si>
    <t>Luminária fechada retangular tipo pétala pequena, com alojamento para reator, ref. DP-2198-01, DP-2198-02 da Projeto ou equivalente</t>
  </si>
  <si>
    <t>P.15.000.046107</t>
  </si>
  <si>
    <t>Luminária fechada retangular tipo pétala grande, com alojamento para reator; ref. DP-2305-01 da Projeto ou equivalente</t>
  </si>
  <si>
    <t>P.15.000.046109</t>
  </si>
  <si>
    <t>Plafon de plástico e/ou PVC, para acabamento de ponto de luz, com soquete E-27; ref. PF1 ou PF2 da Wetzel ou equivalente</t>
  </si>
  <si>
    <t>P.15.000.046175</t>
  </si>
  <si>
    <t>Luminária quadrada de embutir tipo calha aberta refletor e aleta parabólicas em alumínio para 4 lâmpadas fluorescentes 14/16/18W, ref. 101416 BC da ARM, CAA1-E416 da Lumicenter, PL 375/42 da Prolumi ou equivalente</t>
  </si>
  <si>
    <t>P.15.000.046177</t>
  </si>
  <si>
    <t>Luminária de embutir redonda com foco orientável e acessórios antiofuscante, para 1 lâmpada dicroica de 50 W, base GZ-10; ref. linha face plana IL0073-GZ Interlight ou equivalente</t>
  </si>
  <si>
    <t>P.15.000.046347</t>
  </si>
  <si>
    <t>Luminária redonda de embutir com refletor em alumínio para 2 lâmpadas fluorescentes compactas duplas de 18/26W, ref. EDR-30 da Lumalux, ARM99-702 C da ARM , PL 613/226 da Prolumi, AL 1501 da Ajalumi ou equivalente</t>
  </si>
  <si>
    <t>P.15.000.046348</t>
  </si>
  <si>
    <t>Luminária retangular de embutir assimétrica para 1 lâmpada fluorescente tubular de 14W; ref. 130114 BC da ARM ou equivalente</t>
  </si>
  <si>
    <t>P.15.000.046349</t>
  </si>
  <si>
    <t>Luminária redonda de sobrepor ou pendente com difusor para facho concentrado para 1 lâmpada vapor metálico elipsoidal de 250 / 400W; ref.  SBI-811/FC-V Shomei ou equivalente</t>
  </si>
  <si>
    <t>P.15.000.046351</t>
  </si>
  <si>
    <t>Luminária retangular de embutir tipo calha aberta com refletor assimétrico em alumínio para 2 lâmpadas fluorescentes tubulares 28/54W, ref. 136228 BC da ARM, PL 381/228 ASS da Prolumi ou equivalente</t>
  </si>
  <si>
    <t>P.15.000.046568</t>
  </si>
  <si>
    <t>Luminária redonda de sobrepor com difusor em vidro temperado jateado para 1 ou 2 lâmpadas fluorescentes compactas de 18/26W; ref. PFD-03 da Lumalux, ARM99-2018 C da ARM, AL 3001/G da Ajalumi ou equivalente</t>
  </si>
  <si>
    <t>P.15.000.046585</t>
  </si>
  <si>
    <t>Luminária industrial pendente refletor prismático sem alojamento para reator, lâmpadas sódio/metálico/mista 150/250/400W; ref. DI-850 e DI-855 da Repume ou equivalente</t>
  </si>
  <si>
    <t>P.15.000.049559</t>
  </si>
  <si>
    <t>Laço lateral duplo para cabo 4 15kV</t>
  </si>
  <si>
    <t>P.15.000.049560</t>
  </si>
  <si>
    <t>Laço pre-formado de topo para cabo CA 4 AWG</t>
  </si>
  <si>
    <t>P.15.000.090205</t>
  </si>
  <si>
    <t>Luminária LED quadrada, sobrepor, de 15 a 24W fluxo lum. 1363 a 1800 lm, 220V, temper. de cor 4000 K, difusor prismático transparente; ref. 400-24/1 LED da ARM, EF75-S2000840, difusor leitoso Lumicenter, PL 289/LED18W TL Prolumi ou equivalente</t>
  </si>
  <si>
    <t>P.15.000.091173</t>
  </si>
  <si>
    <t>Luminária blindada oval de sobrepor em alumínio fundido ou arandela, para lâmpada fluorescente compacta</t>
  </si>
  <si>
    <t>P.15.000.091243</t>
  </si>
  <si>
    <t>Luminária blindada de sobrepor ou pendente para 2 lâmpadas fluorescentes 32/36/40 W, ref. HT01S232 da Lumicenter ou equivalente</t>
  </si>
  <si>
    <t>P.15.000.091298</t>
  </si>
  <si>
    <t>Luminária retangular de embutir tipo calha fechada com difusor plano em acrílico para 2 lâmpadas fluorescentes tubulares de 28/32/36/54W; ref. 152228 LC da ARM, AL7051.2FT28 da Ajalumi ou equivalente</t>
  </si>
  <si>
    <t>P.15.000.091336</t>
  </si>
  <si>
    <t>Luminária retangular de sobrepor tipo calha fechada difusor em acrílico translúcido p/2 lâmpadas fluorescentes 28/32/36/54W, ref. AL7551.2FT28 e AL7551.2FT32 da Ajalumi, 750228 LC ARM, PL289/24 TL Prolumi ou equivalente</t>
  </si>
  <si>
    <t>P.15.000.092173</t>
  </si>
  <si>
    <t>Luminária pública fechada pétala pequena em alumínio fundido, refrator lente em vidro temperado, ref. LX-17/3 da Lumel ou equivalente</t>
  </si>
  <si>
    <t>P.15.000.092174</t>
  </si>
  <si>
    <t>Suporte tubular de fixação em poste para 1 luminária tipo pétala; ref. DTS-1-60 da Repume, RCA Lâmpadas, SB-1 Reto da Induspar ou equivalente</t>
  </si>
  <si>
    <t>P.15.000.092175</t>
  </si>
  <si>
    <t>Suporte tubular de fixação em poste para 2 luminárias tipo pétala; ref. DTS-2-60 da Repume, RCA lâmpadas, SB-2 Angular da Induspar ou equivalente</t>
  </si>
  <si>
    <t>P.16.000.067001</t>
  </si>
  <si>
    <t>Bloco autônomo de iluminação de emergência LED, autonomia de 3 horas, equipado com 2 faróis, fluxo luminoso 2.000 até 3.000 lúmens; ref. FAE-LED216 da KBR, Bloco de 3000 lumens da Segurimax ou equivalente</t>
  </si>
  <si>
    <t>P.16.000.067004</t>
  </si>
  <si>
    <t>Luminária de emergência LED sobrepor, teto ou parede (frontral/ lateral), dupla face, autonomia mínima 2 horas, 30/35 lúmens, bivolt 110/220V, bateria recarregável; ref. Iluminim, Intelbras, Segurimax ou equivalente</t>
  </si>
  <si>
    <t>P.16.000.091001</t>
  </si>
  <si>
    <t>Módulo para adaptação de luminária de emergência, autonomia 90 minutos para lâmpada fluorescente de 32W</t>
  </si>
  <si>
    <t>P.16.000.091030</t>
  </si>
  <si>
    <t>Central de detecção e alarme de incêndio, autonomia de 1 hora para 12 laços, 220V/12V</t>
  </si>
  <si>
    <t>P.16.000.091342</t>
  </si>
  <si>
    <t>Central para iluminação de emergência, completa (incluso 9 baterias de 150A - 1h30min), de 5000 a 7500 W, ref. UNILAMP USE 110/7000 Unitron ou equivalente</t>
  </si>
  <si>
    <t>P.16.000.091551</t>
  </si>
  <si>
    <t>Central de iluminação de emergência com autonomia de 1 hora até 240W, ref. ILU300CS/12V da Gevi Gamma, NL 240W 12V da Nova Luz, BF/42 da Unitron ou equivalente</t>
  </si>
  <si>
    <t>P.17.000.030001</t>
  </si>
  <si>
    <t>Unidade gerenciadora digital de vídeo em rede (NVR) de até 8 câmeras IP em Full HD a 30FPS, armazenamento de 6 TB, 1 interface de rede Fast Ethernet; ref. NVD 1008 P da Intelbras ou equivalente</t>
  </si>
  <si>
    <t>P.17.000.030003</t>
  </si>
  <si>
    <t>Unidade gerenciadora digital de vídeo em rede (NVR) de até 16 câmeras IP em Full HD a 30FPS, armazen. de 12 TB, 1 interface de rede Gigabit Ethernet e 4 entradas de alarme; ref. NVD 3016 P da Intelbras ou equivalente</t>
  </si>
  <si>
    <t>P.17.000.030005</t>
  </si>
  <si>
    <t>Unidade gerenciadora digital de vídeo em rede (NVR) de até 32 câmeras IP em Full HD a 30FPS, para armazenamento de 48 TB, 2 interface de rede Gigabit Ethernet e 16 entradas de alarme; referência NVD 7032 da Intelbras ou equivalente</t>
  </si>
  <si>
    <t>P.17.000.030502</t>
  </si>
  <si>
    <t>Fonte de alimentação chaveada universal (bivolt), com saída de 24V 1,5A 35W; reerência comercial LRS-35-24 da Mean Well, I20667 Metaltex ou equivalente</t>
  </si>
  <si>
    <t>P.17.000.030515</t>
  </si>
  <si>
    <t>Rack fechado de piso padrão metálico, 19 x 44 Us x 770 mm, porta com visor em acrílico/vidro; ref. Bihouse Racks, APL Racks, Pier Telecom ou equivalente</t>
  </si>
  <si>
    <t>P.17.000.030518</t>
  </si>
  <si>
    <t>P.17.000.030520</t>
  </si>
  <si>
    <t>Rack fechado padrão metálico, 19 x 20 Us x 470 mm, porta com visor em acrílico/vidro; ref. Bihouse Racks, APL Racks, Pier Telecom ou equivalente</t>
  </si>
  <si>
    <t>P.17.000.030522</t>
  </si>
  <si>
    <t>Rack fechado padrão metálico, 19 x 12 Us x 470 mm, porta com visor em acrílico/vidro; ref. Bihouse Racks, APL Racks, Pier Telecom ou equivalente</t>
  </si>
  <si>
    <t>P.17.000.030523</t>
  </si>
  <si>
    <t>P.17.000.030524</t>
  </si>
  <si>
    <t>Bandeja fixa para rack, 19" x 800 mm</t>
  </si>
  <si>
    <t>P.17.000.030525</t>
  </si>
  <si>
    <t>P.17.000.030531</t>
  </si>
  <si>
    <t>P.17.000.030537</t>
  </si>
  <si>
    <t>Detector ou sensor de gás liquefeito (GLP), gás natural (GN) ou derivados de metano, endereçável; ref. Gevi gamma, AFDG2E da Abafire, AGD da Contech, IL022 da Aerot, MGC1000 da Minipa ou equivalente</t>
  </si>
  <si>
    <t>P.17.000.030538</t>
  </si>
  <si>
    <t>P.17.000.030550</t>
  </si>
  <si>
    <t>Alarme hidráulico com gongo, cobertura e corpo em alumínio fundido ASTM-B-209, pintado na cor vermelha; ref. Reliablel, Skop ou equivalente</t>
  </si>
  <si>
    <t>P.17.000.030555</t>
  </si>
  <si>
    <t>Módulo isolador, módulo endereçador para audiovisual; ref. LSC-ISO da Global Fire, IRC485T03 da Tecnohold, IDL 520 da Intelbras, MIC-E 02251 da Ilumac ou equivalente</t>
  </si>
  <si>
    <t>P.17.000.030562</t>
  </si>
  <si>
    <t>Câmera fixa colorida compacta, resolução 1/3 Megapixels, tipo mini com lente varifocal, para áreas internas e externas; ref. VIP S3120 IP mini Bullet 1.3MP da Intelbras, IP GSIP1300TVP Bullet da Giga ou equivalente</t>
  </si>
  <si>
    <t>P.17.000.030563</t>
  </si>
  <si>
    <t>Câmera Dome IP HD 1.3MP, para áreas internas e externas, função WDR, com lente varifocal, possui função SIP (vídeo chamadas); ref. IP Dome HD VIP E4220Z da Intelbras, GV EDR2100-0F da Geovision ou equivalente</t>
  </si>
  <si>
    <t>P.17.000.030575</t>
  </si>
  <si>
    <t>Câmera fixa com domo e suporte de fixação, sensor de imagem CMOS, função WDR e IP 66; ref. NDI-50022-V3 da Bosch ou equivalente</t>
  </si>
  <si>
    <t>P.17.000.030578</t>
  </si>
  <si>
    <t>Switch Gigabit para servidor central com 24 portas PoE frontais e 2 portas SFP, capacidade de 10 / 100 / 1000 MBPS; ref. WS-C2960X-24PD-L da Cisco, N2024P da Dell, JL255A 2930F da HP Aruba ou equivalente</t>
  </si>
  <si>
    <t>P.17.000.030580</t>
  </si>
  <si>
    <t>P.17.000.030581</t>
  </si>
  <si>
    <t>Bandeja deslizante para Rack de 19" padrão, com profundidade de 770 mm</t>
  </si>
  <si>
    <t>P.17.000.030583</t>
  </si>
  <si>
    <t>Estação de trabalho "WorkStation" para central de monitoramento com até 3 monitores, memória RAM de 8 GB; referência T3620 MT da empresa Dell ou equivalente</t>
  </si>
  <si>
    <t>P.17.000.030586</t>
  </si>
  <si>
    <t>Mesa controladora híbrida para até 32 câmeras IPs com teclado e joystick, compatível com sistema de CFTV, IP ou analógico; ref. modelo VTN-2000 da Intelbras ou equivalente</t>
  </si>
  <si>
    <t>P.17.000.030587</t>
  </si>
  <si>
    <t>Estação de monitoramento "WorkStation" para até 3 monitores, memória RAM de 16 GB DDR4, Placa de vídeo 5 GB DD5; ref. Z4 da marca HP ou equivalente</t>
  </si>
  <si>
    <t>P.17.000.030600</t>
  </si>
  <si>
    <t>Central de pabx híbrida de telefonia para 8 linhas tronco e 128 ramais (digital e analógico), recurso PBX-Networking, ref. KX-TDE600 IP Panasonic ou equivalente</t>
  </si>
  <si>
    <t>P.17.000.030601</t>
  </si>
  <si>
    <t>Central de pabx híbrida de telefonia para 8 linhas tronco+128 ramais (digital e analógico); ref. Impacta 220 Intelbras, Impacta 300 Intelbras ou equivalente</t>
  </si>
  <si>
    <t>P.17.000.030603</t>
  </si>
  <si>
    <t>Central de pabx para 2 linhas e 8 ramais; ref. Conecta + da Intelbras, incluso o kit de mais 1 placa de 4 ramais e 1 placa Disa de atendimento automático</t>
  </si>
  <si>
    <t>P.17.000.030700</t>
  </si>
  <si>
    <t>Sinalizador audiovisual endereçável com LEDs pulsantes do tipo flash, ref. SAV-E da Firemac, VALKYRIE A da Global Fire ou equivalente</t>
  </si>
  <si>
    <t>P.17.000.030701</t>
  </si>
  <si>
    <t>Chave de fluxo para ar, temperatura de trabalho max. 60°C, ajuste vazão min. 10m/s, micro chave reversível (SPDT-COM-NO-NC), capacidade 10A - 1/2HP - 125/250VAC</t>
  </si>
  <si>
    <t>P.17.000.030702</t>
  </si>
  <si>
    <t>Repetidor de Sinal I/I e V/I</t>
  </si>
  <si>
    <t>P.17.000.030703</t>
  </si>
  <si>
    <t>Sensor de temperatura ambiente PT100 2 fios</t>
  </si>
  <si>
    <t>P.17.000.030704</t>
  </si>
  <si>
    <t>P.17.000.030705</t>
  </si>
  <si>
    <t>Controlador lógico programável 16 entradas/16 saídas</t>
  </si>
  <si>
    <t>P.17.000.030706</t>
  </si>
  <si>
    <t>P.17.000.030707</t>
  </si>
  <si>
    <t>Módulo de expansão para 8 de entradas e saídas digitais</t>
  </si>
  <si>
    <t>P.17.000.030708</t>
  </si>
  <si>
    <t>Módulos de expansão para 4 canais de saídas analógicas</t>
  </si>
  <si>
    <t>P.17.000.030710</t>
  </si>
  <si>
    <t>Termostato de segurança 90-110C, ref. BT-TRL-90110 da Slic Equipamentos, LS1 da Actua Controls ou equivalente</t>
  </si>
  <si>
    <t>P.17.000.030711</t>
  </si>
  <si>
    <t>Transmissor de pressão compacto, escala de pressão de 0 A 10 BAR, sinal de saída de 4 - 20 MA; ref. MBS1700 da Danfos, PX119 da Omega, RTP-420 da Rücken ou equivalente</t>
  </si>
  <si>
    <t>P.17.000.030712</t>
  </si>
  <si>
    <t>Transmissor de temperatura/umidade para dutos 3% 4-20 mA, ref. RHP-3D11 da Slic equipamentos, ou equivalente</t>
  </si>
  <si>
    <t>P.17.000.030715</t>
  </si>
  <si>
    <t>Termostato para aquecimento ou refrigeração com programação horária, referência comercial Full Gauge ou equivalente</t>
  </si>
  <si>
    <t>P.17.000.030716</t>
  </si>
  <si>
    <t>Poço Termométrico em alumínio com haste de 30mm e rosca 1/2" npt, ref. Comercial: Full Gauge ou equivalente</t>
  </si>
  <si>
    <t>P.17.000.031477</t>
  </si>
  <si>
    <t>Ponto de acesso de dados (Acess Point), para acesso em rede local sem fio, ref. com.: EAP245-AC1750-V1 da TP-Link, WAP150 da Cisco, DAP-2610 da D-Link ou equivalente</t>
  </si>
  <si>
    <t>P.17.000.031489</t>
  </si>
  <si>
    <t>Central de pabx híbrida de telefonia para 8 linhas tronco e 24 a 32 ramais (digital e analógico); ref. Intelbras Impacta 40 /68i, Panasonic KXTES 32 ou equivalente</t>
  </si>
  <si>
    <t>P.17.000.031490</t>
  </si>
  <si>
    <t>Switch Gigabit 24 portas 10/100/1000 Base TX Layer 2 mínimo com porta de saída em fibra</t>
  </si>
  <si>
    <t>P.17.000.031495</t>
  </si>
  <si>
    <t>Video porteiro eletrônico colorido com um interfone; referência comercial HDL 90.02.01.033, 90.02.01.700 ou equivalente</t>
  </si>
  <si>
    <t>P.17.000.035701</t>
  </si>
  <si>
    <t>Porteiro eletrônico com 1 interfone; ref. Amelco AM-M100 ou equivalente</t>
  </si>
  <si>
    <t>P.17.000.035705</t>
  </si>
  <si>
    <t>Sistema eletrônico de automatização de portão deslizante, para esforço maior de 800kg e até 1400 kg, mono 220 V, com 3 controles de acesso; ref. DZ IND 1500 / EURUS 2000 da PPA ou equivalente - instalado</t>
  </si>
  <si>
    <t>P.17.000.035713</t>
  </si>
  <si>
    <t>Sistema eletrônico de automatização de portão deslizante, para esforços até 800 kg, mono 220 V, com 2 controles de acesso; ref. DZ4 DK 1/3hp da Rossi ou equivalente - instalado</t>
  </si>
  <si>
    <t>P.17.000.037603</t>
  </si>
  <si>
    <t>Sistema de alarme PNE com indicador audiovisual, com fio, com etiquetas informativas em alumínio com impressão UV e adesivos, resistente às intempéries conforme NBR 9050/2015, para pessoas com mobilidade reduzida ou cadeirante</t>
  </si>
  <si>
    <t>P.17.000.037604</t>
  </si>
  <si>
    <t>Sistema de alarme PNE com indicador audiovisual, sem fio (Wireless), com etiquetas informativas em alumínio com impressão UV e adesivos, resistente às intempéries conforme NBR 9050/2015, para pessoas com mobilidade reduzida ou cadeirante</t>
  </si>
  <si>
    <t>P.17.000.041097</t>
  </si>
  <si>
    <t>Inversor de frequência, com potência de 50 CV, 220 volts, referência Weg ou equivalente</t>
  </si>
  <si>
    <t>P.17.000.041098</t>
  </si>
  <si>
    <t>Inversor de frequência, com potência de 25 a 30 CV, referência Weg ou equivalente</t>
  </si>
  <si>
    <t>P.17.000.041119</t>
  </si>
  <si>
    <t>Dispositivo de partida ´Soft Starter´ para motor 220 V, trifásico de 40cv, ref. SSW070130T5SZ da Weg ou equivalente</t>
  </si>
  <si>
    <t>P.17.000.041120</t>
  </si>
  <si>
    <t>Dispositivo Soft Starter para motor 15 cv, trifásico 220 V, ref. SSW070045T5SZ da Weg ou equivalente</t>
  </si>
  <si>
    <t>P.17.000.041121</t>
  </si>
  <si>
    <t>Dispositivo Soft Starter para motor 25 cv, trifásico 220 V, ref. SSW070085T5SZ da Weg ou equivalente</t>
  </si>
  <si>
    <t>P.17.000.042200</t>
  </si>
  <si>
    <t>Inversor de frequência para variação de velocidade em motores, potência de 0,25 a 20 cv; ref. CFW500D31P0T4DB20 da Weg ou equivalente</t>
  </si>
  <si>
    <t>P.17.000.042462</t>
  </si>
  <si>
    <t>Alarme sonoro bitonal de 220V, para painel de comando; ref. 104/220 B Cutler Hammer ou equivalente</t>
  </si>
  <si>
    <t>P.17.000.042521</t>
  </si>
  <si>
    <t>Detector óptico de fumaça endereçável, com base de fixação, ref. BH-300 da Kidde, Protege ou equivalente</t>
  </si>
  <si>
    <t>P.17.000.042522</t>
  </si>
  <si>
    <t>Distribuidor interno óptico para 1 U 24 fibras (DIO) B48, para montagem em rack 19"/ 23"</t>
  </si>
  <si>
    <t>P.17.000.042523</t>
  </si>
  <si>
    <t>Adaptador, modelo MM (62,5) SC-SPC, MM (62,5) LC-SPC ou MM (62,5) ST-ST-SPC ou equivalente, para distribuidor interno óptico 24 fibras (DIO) B48</t>
  </si>
  <si>
    <t>P.17.000.042527</t>
  </si>
  <si>
    <t>Protetor de surto para bloco de distribuição, referência MPDG Slim RG / MPDG Slim RS da Bargoa, MP-R-CC (G) da Clamper ou equivalente</t>
  </si>
  <si>
    <t>P.17.000.042538</t>
  </si>
  <si>
    <t>Divisor interno com 1 entrada e 2 saídas 75 Ohms, ref. WDI/275 Wadt ou equivalente</t>
  </si>
  <si>
    <t>P.17.000.042539</t>
  </si>
  <si>
    <t>Divisor interno com 1 entrada e 4 saídas 75 Ohms, ref. WDI/475 Wadt ou equivalente</t>
  </si>
  <si>
    <t>P.17.000.042541</t>
  </si>
  <si>
    <t>Amplificador de potência, 50 dB, para VHF e CATV, frequência 40 a 550 MHz; ref. PQAP-7500 da Pró Eletronic ou equivalente</t>
  </si>
  <si>
    <t>P.17.000.042542</t>
  </si>
  <si>
    <t>Antema WI-FI dual band access point, banda 450Mbps em 2.4GHz e 1300Mbps em 5GHz, compatível em PoE (802,3at); ref. AC1750 - EAP245 TP-Link ou equivalente</t>
  </si>
  <si>
    <t>P.17.000.042546</t>
  </si>
  <si>
    <t>Bloco de distribuição com protetor de surtos para 10 pares; referência comercial BTDG NA/BTDG NF, circuito aberto/fechado da Bargoa ou equivalente</t>
  </si>
  <si>
    <t>P.17.000.042562</t>
  </si>
  <si>
    <t>Filtro passivo e misturador de sinais VHF / UHF / CATV, ref. PQMB-2300B da Proeletronic ou equivalente</t>
  </si>
  <si>
    <t>P.17.000.042563</t>
  </si>
  <si>
    <t>Modulador de canais modelo ágil, ref. PQMO-2600G2 da Proeletronic ou equivalente</t>
  </si>
  <si>
    <t>P.17.000.042566</t>
  </si>
  <si>
    <t>Amplificador transistorizado de linha VHF (50 a 220 MHz, 50 dB) ou UHF (470 a 800 MHz, 48 dB), nível de saída 1, 4 e 8 canais, conectores de saída F-fêmea - 110/220V</t>
  </si>
  <si>
    <t>P.17.000.046322</t>
  </si>
  <si>
    <t>Sensor de presença infravermelho passivo e microondas sem fio, alcance 12m, frequência 433,92Mhz, cobertura 90°; ref. Intelbras IVP2000 SR ou equivalente</t>
  </si>
  <si>
    <t>P.17.000.050018</t>
  </si>
  <si>
    <t>Transceptor Gigabit SX conectável de formato pequeno (SFP); ref. MGBSX1 da Cisco ou equivalente</t>
  </si>
  <si>
    <t>P.17.000.050162</t>
  </si>
  <si>
    <t>Sistema ininterrupto de energia monofásico no break, de 5 a 7,5 kVA (110 / 120 V), autonomia 15 minutos</t>
  </si>
  <si>
    <t>P.17.000.050167</t>
  </si>
  <si>
    <t>Sistema ininterrupto de energia monofásico de 2 kVA (127 / 127 V), autonomia 40 minutos</t>
  </si>
  <si>
    <t>P.17.000.050178</t>
  </si>
  <si>
    <t>Sistema ininterrupto de energia trifásico de 10 kVA (220 / 220 V), autonomia 15 minutos</t>
  </si>
  <si>
    <t>P.17.000.050179</t>
  </si>
  <si>
    <t>Sistema ininterrupto de energia trifásico de 20 kVA (220 / 208 / 108 V), autonomia 15 minutos</t>
  </si>
  <si>
    <t>P.17.000.050181</t>
  </si>
  <si>
    <t>Sistema ininterrupto de energia trifásico on line, de 15 kVA (208 / 110 V), autonomia 15 minutos</t>
  </si>
  <si>
    <t>P.17.000.050183</t>
  </si>
  <si>
    <t>Sistema ininterrupto de energia monofásico on line, de 5 kVA (220 / 110 V), com autonomia 15 minutos</t>
  </si>
  <si>
    <t>P.17.000.050186</t>
  </si>
  <si>
    <t>Sistema ininterrupto de energia, monofásico no break, de 600 VA (127 / 127 V, com autonomia de 10 a 15 minutos</t>
  </si>
  <si>
    <t>P.17.000.050192</t>
  </si>
  <si>
    <t>Sistema ininterrupto de energia trifásico de 10 kVA (220 / 110 V), autonomia 2 horas</t>
  </si>
  <si>
    <t>P.17.000.050208</t>
  </si>
  <si>
    <t>Estabilizador eletrônico de tensão, trifásico, com potência de 40 kVA (220/110V)</t>
  </si>
  <si>
    <t>P.17.000.050214</t>
  </si>
  <si>
    <t>Sistema ininterrupto de energia trifásico on line, de 20 kVA (220/127V), automação 15 minutos</t>
  </si>
  <si>
    <t>P.17.000.050215</t>
  </si>
  <si>
    <t>Sistema ininterrupto de energia trifásico on line, de 60 kVA (220/127V), automação 15 minutos</t>
  </si>
  <si>
    <t>P.17.000.050218</t>
  </si>
  <si>
    <t>Sistema ininterrupto de energia trifásico on line, de 80 kVA (220/127V), automação 15 minutos</t>
  </si>
  <si>
    <t>P.17.000.050220</t>
  </si>
  <si>
    <t>Sistema ininterrupto de energia, trifásico de 20 kVA, no break, entrada 380 V e saída 220 V, com autonomia de 15 minutos</t>
  </si>
  <si>
    <t>P.17.000.050224</t>
  </si>
  <si>
    <t>Sistema ininterrupto de energia on line senoidal, de 50 kVA (220/110 V), com automação de 15 minutos</t>
  </si>
  <si>
    <t>P.17.000.050225</t>
  </si>
  <si>
    <t>Sistema ininterrupto de energia, trifásico on line senoidal, de 5 kVA (220/110 V), com automação de 15 minutos</t>
  </si>
  <si>
    <t>P.17.000.050226</t>
  </si>
  <si>
    <t>Sistema ininterrupto de energia, trifásico on line senoidal, de 10 kVA (220/110 V), com autonomia de 15 minutos</t>
  </si>
  <si>
    <t>P.17.000.050231</t>
  </si>
  <si>
    <t>Sistema ininterrupto de energia, trifásico on line senoidal, de 7,5 kVA (220/110 V), com autonomia de 15 minutos</t>
  </si>
  <si>
    <t>P.17.000.050257</t>
  </si>
  <si>
    <t>Sistema ininterrupto de energia trifásico on line senoidal, de 40kVA, 380V/220V, com autonomia de 15 minutos; ref. Conception da CM Comandos Lineares, Sigma da Beta Eletronic, Energy Master, Oneupsti, Processtec ou equivalente</t>
  </si>
  <si>
    <t>P.17.000.067301</t>
  </si>
  <si>
    <t>Bloco de ligação com engate rápido para 10 pares com suporte BER-10</t>
  </si>
  <si>
    <t>P.17.000.090534</t>
  </si>
  <si>
    <t>Destravador magnético eletroímã (sem fonte), para porta corta-fogo de 24 Vcc, ref. Gevi gamma ou equivalente</t>
  </si>
  <si>
    <t>P.17.000.090899</t>
  </si>
  <si>
    <t>Rack fechado de piso padrão metálico, 19 x 24 Us x 570 mm, porta com visor em acrílico/vidro; ref. Bihouse Racks, APL Racks, Pier Telecom ou equivalente</t>
  </si>
  <si>
    <t>P.17.000.091007</t>
  </si>
  <si>
    <t>Detector termovelocimétrico com base endereçável; ref. Johnson Controls, Fire &amp; Security, Aerotex Extintores ou equivalente</t>
  </si>
  <si>
    <t>P.17.000.091009</t>
  </si>
  <si>
    <t>Sirene audiovisual tipo endereçável, potência de 90 a 110db, tensão até 24Vcc, corrente 100mA, leds alto brilho; ref. VRE-SVF da Verin, Strobe 99dB da Siemens ou equivalente</t>
  </si>
  <si>
    <t>P.17.000.091031</t>
  </si>
  <si>
    <t>Sirene tipo corneta com potência nominal de 12V, potência sonora entre 115dB a 120dB, potência elétrica de 15 a 20W; ref. NA/12V da Aureon, GLK, DNI ou equivalente</t>
  </si>
  <si>
    <t>P.17.000.091404</t>
  </si>
  <si>
    <t>Aparelho telefônico multifrequencial, analógico, teclas: FLASH, HOOK, PAUSE, LND e MODE, controle discagem em pulso e tom, controle de volume em 3 níveis</t>
  </si>
  <si>
    <t>P.17.000.091560</t>
  </si>
  <si>
    <t>Sirene eletrônica em caixa metálica de 12 / 24 Volts</t>
  </si>
  <si>
    <t>P.17.000.091621</t>
  </si>
  <si>
    <t>Cancela automática com gabinete aço e barreira em alumínio de 3,50 até 4,00 m; ref. Gatter Peccinin, Barrier da PPA, Prime DC da Garen, Max Peccinin, Brasso jetflex da PPA ou equivalente</t>
  </si>
  <si>
    <t>P.17.000.092197</t>
  </si>
  <si>
    <t>Estabilizador eletrônico de tensão monofásico com potência, 5 kVA</t>
  </si>
  <si>
    <t>P.17.000.092199</t>
  </si>
  <si>
    <t>Estabilizador eletrônico de tensão monofásico com potência, 10 kVA</t>
  </si>
  <si>
    <t>P.17.000.092292</t>
  </si>
  <si>
    <t>Controlador de acesso com identificação por impressão digital (biometria) e software de gerencimento; ref. SS 411E da Intelbras, iDAccess da Controlid ou equivalente</t>
  </si>
  <si>
    <t>P.17.000.092764</t>
  </si>
  <si>
    <t>Central alarme microprocessada para até 125 zonas, ref. FP-01 da Gevi Gamma ou equivalente</t>
  </si>
  <si>
    <t>P.17.000.092765</t>
  </si>
  <si>
    <t>Repetidora sinais do painel sinóptico para central</t>
  </si>
  <si>
    <t>P.17.000.092771</t>
  </si>
  <si>
    <t>Detector microprocessado metais tipo portal; ref. MAGXXI linha 300 / 3P da Magnetec; DMP-01/MP da Priel ou equivalente</t>
  </si>
  <si>
    <t>P.18.000.042520</t>
  </si>
  <si>
    <t>Painel frontal cego de 19´ x 1 U; ref. Itcomtech/20, Furukawa, Garra ou equivalente</t>
  </si>
  <si>
    <t>P.18.000.042526</t>
  </si>
  <si>
    <t>Painel frontal cego de 19´ x 2 U; ref. Itcomtech/20, Furukawa, Garra ou equivalente</t>
  </si>
  <si>
    <t>P.18.000.045100</t>
  </si>
  <si>
    <t>Caixa base lateral tipo ´N´ (1300x400x250mm), ref. Phaynell, JSA ou equivalente</t>
  </si>
  <si>
    <t>P.18.000.045101</t>
  </si>
  <si>
    <t>Caixa de medição tipo ´M´ externa de (900x1200x270)mm, padrão Eletropaulo</t>
  </si>
  <si>
    <t>P.18.000.045102</t>
  </si>
  <si>
    <t>Caixa para seccionadora tipo ´T´, (900x600x250)mm, padrão Eletropaulo</t>
  </si>
  <si>
    <t>P.18.000.045103</t>
  </si>
  <si>
    <t>Caixa de medição tipo II, (300 x 560 x 200)mm, padrão concessionárias</t>
  </si>
  <si>
    <t>P.18.000.045106</t>
  </si>
  <si>
    <t>Caixa de medição externa tipo ´N´ (1300x1200x270)mm, padrão Eletropaulo</t>
  </si>
  <si>
    <t>P.18.000.045108</t>
  </si>
  <si>
    <t>Caixa de proteção para TC, em chapa 14, (1000x750x300) mm, padrão CPFL</t>
  </si>
  <si>
    <t>P.18.000.045109</t>
  </si>
  <si>
    <t>Caixa de medição externa tipo ´L´ (900x600x270)mm, padrão Eletropaulo</t>
  </si>
  <si>
    <t>P.18.000.045110</t>
  </si>
  <si>
    <t>Caixa de medição ´A1´para cabine primária (1000x1000x300)mm, padrão Eletropaulo</t>
  </si>
  <si>
    <t>P.18.000.045111</t>
  </si>
  <si>
    <t>Caixa de proteção dos bornes do medidor, em chapa 18, (300x250x90) mm padrão CPFL</t>
  </si>
  <si>
    <t>P.18.000.045116</t>
  </si>
  <si>
    <t>Caixa de entrada tipo ´E´ de (560x350x210)mm, ref. BN, Olipe ou equivalente - padrão Eletropaulo</t>
  </si>
  <si>
    <t>P.18.000.045121</t>
  </si>
  <si>
    <t>Caixa de medição polifásica tipo III, (500x600x200)mm, padrão concessionárias</t>
  </si>
  <si>
    <t>P.18.000.049566</t>
  </si>
  <si>
    <t>Suporte para transformação em poste/estaleiro</t>
  </si>
  <si>
    <t>P.18.000.050127</t>
  </si>
  <si>
    <t>Quadro Telebras de embutir em chapa de (200 x 200 x 120) mm, com fundo de madeira, ref. Olipe, Lintermani ou equivalente</t>
  </si>
  <si>
    <t>P.18.000.050128</t>
  </si>
  <si>
    <t>Quadro Telebras de embutir em chapa de (400 x 400 x 120) mm, com fundo de madeira, ref. Olipe, Lintermani ou equivalente</t>
  </si>
  <si>
    <t>P.18.000.050129</t>
  </si>
  <si>
    <t>Quadro Telebras de embutir em chapa de (600 x 600 x 120) mm, com fundo de madeira, ref. Olipe, Lintermani ou equivalente</t>
  </si>
  <si>
    <t>P.18.000.050130</t>
  </si>
  <si>
    <t>Quadro Telebras de embutir em chapa de (800 x 800 x 120) mm, com fundo de madeira, ref. Olipe, Lintermani ou equivalente</t>
  </si>
  <si>
    <t>P.18.000.050131</t>
  </si>
  <si>
    <t>Quadro Telebras de embutir em chapa de (1200 x 1200 x 120) mm, com fundo de madeira, ref. Olipe, Lintermani ou equivalente</t>
  </si>
  <si>
    <t>P.18.000.050132</t>
  </si>
  <si>
    <t>Quadro Telebras de sobrepor em chapa de (200 x 200 x 120) mm, com fundo de madeira, ref. Olipe, Lintermani ou equivalente</t>
  </si>
  <si>
    <t>P.18.000.050133</t>
  </si>
  <si>
    <t>Quadro Telebras de sobrepor em chapa de (400 x 400 x 120) mm, com fundo de madeira, ref. Olipe, Lintermani ou equivalente</t>
  </si>
  <si>
    <t>P.18.000.050134</t>
  </si>
  <si>
    <t>Quadro Telebras de sobrepor ema chapa de (600 x 600 x 120) mm, com fundo de madeira, ref. Olipe, Lintermani ou equivalente</t>
  </si>
  <si>
    <t>P.18.000.050135</t>
  </si>
  <si>
    <t>Quadro Telebras de sobrepor em chapa de (800 x 800 x 120) mm, com fundo de madeira, ref. Olipe, Lintermani ou equivalente</t>
  </si>
  <si>
    <t>P.18.000.050269</t>
  </si>
  <si>
    <t>Cubículo de média tensão para uso ao tempo IP-53 (mínimo), classe 24kV para 300kVA, padrão CPFL, Piratininga, Elektro, Eletropaulo, etc.; ref. Beghim, ABB, VR Painéis, Gimi ou equivalente</t>
  </si>
  <si>
    <t>P.18.000.050271</t>
  </si>
  <si>
    <t>Quadro de embutir em chapa de aço, para disjuntores 16 DIN / 12 Bolt-on de 150 A, QDETG-U II, ref. 904501 da Cemar ou equivalente</t>
  </si>
  <si>
    <t>P.18.000.050272</t>
  </si>
  <si>
    <t>Quadro de embutir em chapa de aço, para disjuntores 24 DIN / 18 Bolt-on de 150 A, QDETG-U II, ref. 904502 da Cemar ou equivalente</t>
  </si>
  <si>
    <t>P.18.000.050273</t>
  </si>
  <si>
    <t>Quadro de embutir em chapa de aço, para disjuntores 34 DIN / 24 Bolt-on de 150 A, QDETG-U II, ref. 904503 da Cemar ou equivalente</t>
  </si>
  <si>
    <t>P.18.000.050274</t>
  </si>
  <si>
    <t>Quadro de embutir em chapa de aço, para disjuntores 44 DIN / 32 Bolt-on de 150 A, QDETG-U II, ref. 904504 da Cemar ou equivalente</t>
  </si>
  <si>
    <t>P.18.000.050275</t>
  </si>
  <si>
    <t>Quadro de embutir em chapa de aço, para disjuntores 56 DIN / 40 Bolt-on de 225 A, QDETG-U II, ref. 904505 da Cemar ou equivalente</t>
  </si>
  <si>
    <t>P.18.000.050276</t>
  </si>
  <si>
    <t>Quadro de embutir em chapa de aço, para disjuntores 70 DIN / 50 Bolt-on de 225 A, QDETG-U II, ref. 904506 da Cemar ou equivalente</t>
  </si>
  <si>
    <t>P.18.000.050277</t>
  </si>
  <si>
    <t>Quadro de sobrepor em chapa de aço, para disjuntores 16 DIN / 12 Bolt-on de 150 A, QDSTG-U II, ref. 904507 da Cemar ou equivalente</t>
  </si>
  <si>
    <t>P.18.000.050278</t>
  </si>
  <si>
    <t>Quadro de sobrepor em chapa de aço, para disjuntores 24 DIN / 18 Bolt-on de 150 A, QDSTG-U II, ref. 904508 da Cemar ou equivalente</t>
  </si>
  <si>
    <t>P.18.000.050279</t>
  </si>
  <si>
    <t>Quadro de sobrepor em chapa de aço, para disjuntores 34 DIN / 24 Bolt-on de 150 A, QDSTG-U II, ref. 904509 da Cemar ou equivalente</t>
  </si>
  <si>
    <t>P.18.000.050280</t>
  </si>
  <si>
    <t>Quadro de sobrepor em chapa de aço, para disjuntores 44 DIN / 32 Bolt-on de 150 A, QDSTG-U II, ref. 904510 da Cemar ou equivalente</t>
  </si>
  <si>
    <t>P.18.000.050281</t>
  </si>
  <si>
    <t>Quadro de sobrepor em chapa de aço, para disjuntores 56 DIN / 40 Bolt-on de 225 A, QDSTG-U II, ref. 904511 da Cemar ou equivalente</t>
  </si>
  <si>
    <t>P.18.000.050282</t>
  </si>
  <si>
    <t>Quadro de sobrepor em chapa de aço, para disjuntores 70 DIN / 50 Bolt-on de 225 A, QDSTG-U II, ref. 904512 da Cemar ou equivalente</t>
  </si>
  <si>
    <t>P.18.000.050287</t>
  </si>
  <si>
    <t>Cubículo de média tensão para uso ao tempo IP-53 (mínimo), classe 17,5kV e 300kVA, padrão CPFL, Piratininga, Elektro, Eletropaulo, etc.; referência comercial Beghim, ABB, VR Painéis, Gimi ou equivalente</t>
  </si>
  <si>
    <t>P.18.000.091179</t>
  </si>
  <si>
    <t>Painel autoportante/modular em chapa de aço, com proteção mínima IP-54, sem componentes; referência comercial Taunus, Press Mat ou equivalente</t>
  </si>
  <si>
    <t>P.18.000.091704</t>
  </si>
  <si>
    <t>Placa de montagem para quadros em geral, em chapa de aço carbono, espessura 2,25mm, acabamento pintura eletrostática; ref. Phaynell, Press Mat, Painel.ind.br ou equivalente</t>
  </si>
  <si>
    <t>P.18.000.092638</t>
  </si>
  <si>
    <t>Banco de medição para transformadores, TP/TC, Eletropaulo e Cesp</t>
  </si>
  <si>
    <t>P.18.000.092639</t>
  </si>
  <si>
    <t>Suporte para fixação lateral em cabine primária para TP´s 80 x 35 x 42 cm, em ferro cantoneira L: 1 1/2´ x esp. 1/8´</t>
  </si>
  <si>
    <t>P.19.000.024014</t>
  </si>
  <si>
    <t>Conector grampo cabo/haste de 3/4´</t>
  </si>
  <si>
    <t>P.19.000.040501</t>
  </si>
  <si>
    <t>Isolador tipo castanha de 85x90mm</t>
  </si>
  <si>
    <t>P.19.000.040516</t>
  </si>
  <si>
    <t>Grampo ´C´ de Ø 3/8´ e balancim grande para perfilado, ref. BF-078+BF-081 Bandeirantes, RP 2033+RP 2034 Real Perfil ou equivalente</t>
  </si>
  <si>
    <t>P.19.000.040517</t>
  </si>
  <si>
    <t>Gancho longo em chapa de aço zincado, para fixação de luminárias; ref. Perfilaço, TWT ou equivalente</t>
  </si>
  <si>
    <t>P.19.000.042219</t>
  </si>
  <si>
    <t>Captor tipo FRANKLIN, Hmin.= 300mm, 4 ou mais pontas,1 descida, cromado, ref. PRT-101 Paratec, PK-0003 Paraklin, TEL-020 Termotécnica ou equivalente</t>
  </si>
  <si>
    <t>P.19.000.042220</t>
  </si>
  <si>
    <t>Captor tipo FRANKLIN, Hmin.= 300mm, 4 ou mais pontas, 2 descidas, cromado, ref. PRT-102 Paratec, PK-0004 Paraklin, TEL-022 Termotécnica ou equivalente</t>
  </si>
  <si>
    <t>P.19.000.042223</t>
  </si>
  <si>
    <t>Isolador galvanizado reforçado para fixação a 90°</t>
  </si>
  <si>
    <t>P.19.000.042224</t>
  </si>
  <si>
    <t>Isolador galvanizado simples, chapa de encosto</t>
  </si>
  <si>
    <t>P.19.000.042225</t>
  </si>
  <si>
    <t>Isolador galvanizado simples reforçado, chapa de encosto</t>
  </si>
  <si>
    <t>P.19.000.042226</t>
  </si>
  <si>
    <t>Isolador galvanizado simples com calha para telha ondulada</t>
  </si>
  <si>
    <t>P.19.000.042227</t>
  </si>
  <si>
    <t>Isolador galvanizado simples reforçado com calha para telha ondulada</t>
  </si>
  <si>
    <t>P.19.000.042231</t>
  </si>
  <si>
    <t>Isolador galvanizado simples para mastro 2´, com 1 descida</t>
  </si>
  <si>
    <t>P.19.000.042232</t>
  </si>
  <si>
    <t>Isolador galvanizado simples para mastro 2´, com 2 descidas</t>
  </si>
  <si>
    <t>P.19.000.042233</t>
  </si>
  <si>
    <t>Isolador galvanizado reforçado para mastro 2´, com 1 descida</t>
  </si>
  <si>
    <t>P.19.000.042234</t>
  </si>
  <si>
    <t>Isolador galvanizado reforçado para mastro 2´, com 2 descida</t>
  </si>
  <si>
    <t>P.19.000.042235</t>
  </si>
  <si>
    <t>Abraçadeira de contraventagem para mastro de 2´</t>
  </si>
  <si>
    <t>P.19.000.042236</t>
  </si>
  <si>
    <t>Apoio para mastro em aço galvanizado de 2´</t>
  </si>
  <si>
    <t>P.19.000.042237</t>
  </si>
  <si>
    <t>Base para mastro em aço galvanizado de 2´, ref. PK 0505 da Paraklim ou equivalente</t>
  </si>
  <si>
    <t>P.19.000.042238</t>
  </si>
  <si>
    <t>Contraventagem com cabo para mastro de 2´</t>
  </si>
  <si>
    <t>P.19.000.042240</t>
  </si>
  <si>
    <t>Mastro simples galvanizado de 2´, altura de 3 a 5 m, Inclusive luva de redução, ref. 703 Paraklin ou equivalente</t>
  </si>
  <si>
    <t>P.19.000.042241</t>
  </si>
  <si>
    <t>Suporte porta bandeira simples para mastro de 2´</t>
  </si>
  <si>
    <t>P.19.000.042242</t>
  </si>
  <si>
    <t>Suporte reforçado para porta bandeira de 2´</t>
  </si>
  <si>
    <t>P.19.000.042243</t>
  </si>
  <si>
    <t>Abraçadeira para fixação do aparelho sinalizador para mastro de diâmetro 2´</t>
  </si>
  <si>
    <t>P.19.000.042248</t>
  </si>
  <si>
    <t>Conector de emenda em latão para cabo até 50mm², com 4 parafusos</t>
  </si>
  <si>
    <t>P.19.000.042249</t>
  </si>
  <si>
    <t>Conector tipo olhal reforçado cabo/haste de 3/4", em latão forjado natural; ref. PK 0105 Paraklin, PRT-909 Paratec, 662401 Magnet, DR-098 Raycon, PG-0105 Paragam, TH-34-R Intelli, TTC006-1 Conimel ou equivalente</t>
  </si>
  <si>
    <t>P.19.000.042250</t>
  </si>
  <si>
    <t>Conector tipo olhal reforçado cabo/haste de 5/8", em latão forjado natural; ref. PK-0104 Paraklin, PRT-908 Paratec, 662301 Magnet, DR-097 Raycon, PG-0104 Paragam, Th-58-R Intelli, TTC004-1 Conimel ou equivalente</t>
  </si>
  <si>
    <t>P.19.000.042252</t>
  </si>
  <si>
    <t>Haste de aterramento de 5/8"x2,4 m, em aço SAE1010/1020, trefilado e revestido de cobre eletrolítico; ref. PK0065 da Paraklin, TEL5814 da Termotécnica ou equivalente</t>
  </si>
  <si>
    <t>P.19.000.042253</t>
  </si>
  <si>
    <t>Mastro para sinalizador de obstáculo de 1,50m x 3/4´</t>
  </si>
  <si>
    <t>P.19.000.042254</t>
  </si>
  <si>
    <t>Suporte para tubo de proteção com grapa de encosto 2´</t>
  </si>
  <si>
    <t>P.19.000.042255</t>
  </si>
  <si>
    <t>Suporte para tubo de proteção com grapa para chumbar 2´</t>
  </si>
  <si>
    <t>P.19.000.042257</t>
  </si>
  <si>
    <t>Tampa para caixa de inspeção cilíndrica em aço galvanizado</t>
  </si>
  <si>
    <t>P.19.000.042380</t>
  </si>
  <si>
    <t>Abraçadeira para cabo modelo MB-4 da 3M Scotch para fixação de cabo elétrico de potência, isolado de tensão até 35 KV</t>
  </si>
  <si>
    <t>P.19.000.042433</t>
  </si>
  <si>
    <t>Haste de aterramento de 3/4"x3 m, em aço SAE1010/1020, trefilado e revestido de cobre eletrolítico; ref. 6757 da Magnet, PK0068 da Paraklin ou equivalente</t>
  </si>
  <si>
    <t>P.19.000.042474</t>
  </si>
  <si>
    <t>Isolador galvanizado uso geral, 20 cm, PK-0195 da Paraklin,TEL-210 ou equivalente</t>
  </si>
  <si>
    <t>P.19.000.042476</t>
  </si>
  <si>
    <t>Caixa de inspeção do terra cilíndrica em PVC rígido, diâmetro de 300 mm, h= 400 mm</t>
  </si>
  <si>
    <t>P.19.000.042477</t>
  </si>
  <si>
    <t>Caixa de inspeção do terra cilíndrica em PVC rígido, diâmetro de 300 mm, h= 250 mm</t>
  </si>
  <si>
    <t>P.19.000.042478</t>
  </si>
  <si>
    <t>Caixa de inspeção do terra cilíndrica em PVC rígido, diâmetro de 300 mm, h= 600 mm</t>
  </si>
  <si>
    <t>P.19.000.043502</t>
  </si>
  <si>
    <t>Armação secundária para 1 estribo</t>
  </si>
  <si>
    <t>P.19.000.043503</t>
  </si>
  <si>
    <t>Armação secundária para 2 estribos</t>
  </si>
  <si>
    <t>P.19.000.043504</t>
  </si>
  <si>
    <t>Isolador tipo disco para 15kV</t>
  </si>
  <si>
    <t>P.19.000.043505</t>
  </si>
  <si>
    <t>Isolador tipo roldana baixa tensão de 76 x 79 mm</t>
  </si>
  <si>
    <t>P.19.000.044301</t>
  </si>
  <si>
    <t>Barra condutora chata em cobre de 3/4´ x 3/16´; ref. TEL 780 Termotécnica ou equivalente</t>
  </si>
  <si>
    <t>P.19.000.044304</t>
  </si>
  <si>
    <t>Caixa de equalização com barra cobre 6mm, embutir, chapa de aço com pintura esmaltada, de 400x400mm e tampa, uso interno, ref. Tel-900 Termotécnica ou equivalente</t>
  </si>
  <si>
    <t>Caixa de equalização com barra cobre 6mm, embutir, chapa de aço com pintura esmaltada, de 200x200mm e tampa, uso interno, ref. Tel-901 Termotécnica ou equivalente</t>
  </si>
  <si>
    <t>P.19.000.044306</t>
  </si>
  <si>
    <t>Fixador componente A+B; ref. FGG 01 da Gelcam ou equivalente</t>
  </si>
  <si>
    <t>P.19.000.044307</t>
  </si>
  <si>
    <t>Suporte para fixação de terminal aéreo e ou cabo de cobre; ref. SGG01 da Gelcam ou equivalente</t>
  </si>
  <si>
    <t>P.19.000.044308</t>
  </si>
  <si>
    <t>Terminal aéreo em barra de cobre circular maciço, diâmetro de 1/4´ x 300; ref. TAG da Gelcam ou equivalente</t>
  </si>
  <si>
    <t>P.19.000.044309</t>
  </si>
  <si>
    <t>Presilha em latão para cabos de 16 até 50 mm²; ref. Termotécnica ou equivalente</t>
  </si>
  <si>
    <t>P.19.000.044310</t>
  </si>
  <si>
    <t>Presilha em latão para cabos acima 50 até 120 mm²; ref. Termotécnica ou equivalente</t>
  </si>
  <si>
    <t>P.19.000.044311</t>
  </si>
  <si>
    <t>Suporte para fixação de terminal aéreo e ou cabo de cobre nu; ref. SGG02/SGG03 da Gelcam ou equivalente</t>
  </si>
  <si>
    <t>P.19.000.044314</t>
  </si>
  <si>
    <t>Suporte para fixação de fita de alumínio 7/8" x 1/8" e/ou cabo de cobre nu, com base ondulada; ref. SGG 03 (longitudinal) da Gelcam ou equivalente</t>
  </si>
  <si>
    <t>P.19.000.044315</t>
  </si>
  <si>
    <t>Suporte para fixação de fita de alumínio 7/8" x 1/8", com base plana; ref. SGG 04/F da Gelcam ou equivalente</t>
  </si>
  <si>
    <t>P.19.000.044320</t>
  </si>
  <si>
    <t>Cordoalha flexível "jumpers" de 25 X 300 mm, com 4 furos de 11 mm; ref. Barbanera, Raycon, TEL5703 da Termotécnica ou equivalente</t>
  </si>
  <si>
    <t>P.19.000.044321</t>
  </si>
  <si>
    <t>Terminal estanhado com 1 furo e 1 compressão - 16 mm², ref. TEC 5116 Termotécnica, Paraklin ou equivalente</t>
  </si>
  <si>
    <t>P.19.000.044322</t>
  </si>
  <si>
    <t>Terminal estanhado com 1 furo e 1 compressão - 35 mm², ref. TEC 5135 Termotécnica, Paraklin ou equivalente</t>
  </si>
  <si>
    <t>P.19.000.044323</t>
  </si>
  <si>
    <t>Terminal estanhado com 1 furo e 1 compressão - 50 mm², ref. TEC 5150 Termotécnica, Paraklin ou equivalente</t>
  </si>
  <si>
    <t>P.19.000.044326</t>
  </si>
  <si>
    <t>Terminal estanhado com 2 furos e 1 compressão - 50 mm², ref. TEC 5175 Termotécnica, Paraklin ou equivalente</t>
  </si>
  <si>
    <t>P.19.000.044327</t>
  </si>
  <si>
    <t>Conector tipo "X" fundido em bronze para aterramento de tela, para cabo 16 - 50mm², ref. TEL 6945 da Termotécnica ou equivalente</t>
  </si>
  <si>
    <t>P.19.000.044328</t>
  </si>
  <si>
    <t>Malha fechada pré-fabricada em fio de cobre de 16mm e mesch 30 x 30cm para aterramento, ref. MPT-16 da Fastweld ou equivalente</t>
  </si>
  <si>
    <t>P.19.000.044330</t>
  </si>
  <si>
    <t>Tela equipotencial em aço inoxidável, largura 200 mm, espessura 1,4mm, ref. TEL 758KV Belinox, Termotécnica ou equivalente</t>
  </si>
  <si>
    <t>P.19.000.044331</t>
  </si>
  <si>
    <t>Cordoalha flexível "jumpers" de 25 X 235 mm, com 4 furos de 11 mm; ref. Barbanera, Raycon, TEL5702 da Termotécnica ou equivalente</t>
  </si>
  <si>
    <t>P.19.000.048002</t>
  </si>
  <si>
    <t>Barra condutora chata em alumínio de 7/8´ x 1/8´ x 3 m; ref. TEL 771 da Termotécnica ou equivalente</t>
  </si>
  <si>
    <t>Barra condutora chata em alumínio de 3/4´ x 1/4´ x 3 m; ref. TEL 770 da Termotécnica ou equivalente</t>
  </si>
  <si>
    <t>P.19.000.048040</t>
  </si>
  <si>
    <t>Isolador suporte pedestal de epóxi e/ou porcelana com guia barra 25kV, completo - uso interno</t>
  </si>
  <si>
    <t>P.19.000.048071</t>
  </si>
  <si>
    <t>Kit solda com cartucho para solda exotérmica n. 25 a 45</t>
  </si>
  <si>
    <t>P.19.000.048072</t>
  </si>
  <si>
    <t>Kit solda com cartucho para solda exotérmica nº 65 a 115</t>
  </si>
  <si>
    <t>P.19.000.048073</t>
  </si>
  <si>
    <t>Kit solda com cartucho para solda exotérmica nº 150 a 250</t>
  </si>
  <si>
    <t>P.19.000.048074</t>
  </si>
  <si>
    <t>Alicate para solda exotérmica; referência U-L160 da Unisolda ou equivalente</t>
  </si>
  <si>
    <t>P.19.000.048075</t>
  </si>
  <si>
    <t>Alicate para solda exotérmica; referência U-S84 da Unisolda ou equivalente</t>
  </si>
  <si>
    <t>P.19.000.048080</t>
  </si>
  <si>
    <t>Molde para solda exotérmica conexão cabo-cabo horizontal em X, bitola do cabo de 16-16mm² a 35-35mm²; referência UXA da Unisolda ou equivalente</t>
  </si>
  <si>
    <t>P.19.000.048081</t>
  </si>
  <si>
    <t>Molde para solda exotérmica conexão cabo-cabo horizontal em X, bitola do cabo de 50-25mm² a 95-50mm²; referência UXA da Unisolda ou equivalente</t>
  </si>
  <si>
    <t>P.19.000.048084</t>
  </si>
  <si>
    <t>Molde para solda exotérmica conexão cabo-cabo horizontal em X sobreposto, bitola do cabo de 35-35mm² a 50-35mm²; referência UXB da Unisolda ou equivalente</t>
  </si>
  <si>
    <t>P.19.000.048085</t>
  </si>
  <si>
    <t>Molde para solda exotérmica conexão cabo-cabo horizontal em X sobreposto, bitola do cabo de 50-50mm² a 95-50mm²; referência UXB da Unisolda ou equivalente</t>
  </si>
  <si>
    <t>P.19.000.048087</t>
  </si>
  <si>
    <t>Molde para solda exotérmica conexão cabo-cabo horizontal em T, bitola do cabo 16-16mm² a 50-35mm², 70-35mm² e 95-35mm², ref. UTA da Unisolda ou equivalente</t>
  </si>
  <si>
    <t>P.19.000.048088</t>
  </si>
  <si>
    <t>Molde para solda exotérmica conexão cabo-cabo horizontal em T, bitola do cabo de 50-50mm² a 95-50mm²; referência UTA da Unisolda ou equivalente</t>
  </si>
  <si>
    <t>P.19.000.048089</t>
  </si>
  <si>
    <t>Molde para solda exotérmica conexão cabo-cabo horizontal reto, bitola do cabo de 16mm² a 70mm²; referência USS da Unisolda ou equivalente</t>
  </si>
  <si>
    <t>P.19.000.048091</t>
  </si>
  <si>
    <t>Molde para solda exotérmica conexão cabo-haste em X sobreposto, bitola do cabo de 35mm² a 50mm² para haste de 5/8 e 3/4; ref. UGXB da Unisolda ou equivalente</t>
  </si>
  <si>
    <t>P.19.000.048093</t>
  </si>
  <si>
    <t>Molde para solda exotérmica conexão cabo-haste em T, bitola do cabo de 35mm² para haste de 5/8 e 3/4; referência UGTA da Unisolda ou equivalente</t>
  </si>
  <si>
    <t>P.19.000.048094</t>
  </si>
  <si>
    <t>Molde para solda exotérmica conexão cabo-haste em T, bitola do cabo de 50mm² a 95mm² para haste de 5/8 e 3/4; referência UGTA da Unisolda ou equivalente</t>
  </si>
  <si>
    <t>P.19.000.048095</t>
  </si>
  <si>
    <t>Molde para solda exotérmica conexão cabo-haste na lateral, bitola do cabo de 25mm² a 70mm² para haste de 5/8 e 3/4; referência UGY da Unisolda ou equivalente</t>
  </si>
  <si>
    <t>P.19.000.048096</t>
  </si>
  <si>
    <t>Molde para solda exotérmica conexão cabo-haste no topo, bitola do cabo de 25mm² a 35mm² para haste de 5/8; referência UGT da Unisolda ou equivalente</t>
  </si>
  <si>
    <t>P.19.000.048097</t>
  </si>
  <si>
    <t>Molde para solda exotérmica conexão cabo-haste no topo, bitola do cabo de 50mm² a 95mm² para haste de 5/8 e 3/4; referência UGT da Unisolda ou equivalente</t>
  </si>
  <si>
    <t>P.19.000.048098</t>
  </si>
  <si>
    <t>Molde para solda exotérmica conexão cabo-ferro de construção com cabo paralelo, bitola do cabo 35mm² para haste 5/8 e 3/4; ref. URR da Unisolda ou equivalente</t>
  </si>
  <si>
    <t>P.19.000.048099</t>
  </si>
  <si>
    <t>Molde para solda exotérmica conexão cabo-ferro construção com cabo paralelo, bitola cabo 50mm² a 70mm² para haste 5/8 e 3/4; ref. URR da Unisolda ou equivalente</t>
  </si>
  <si>
    <t>P.19.000.048100</t>
  </si>
  <si>
    <t>Molde para solda exotérmica conexão cabo-ferro construção com cabo X sobreposto, bitola cabo de 35mm² a 70mm² para haste 5/8; ref. URC Unisolda ou equivalente</t>
  </si>
  <si>
    <t>P.19.000.048101</t>
  </si>
  <si>
    <t>Molde para solda exotérmica conexão cabo-ferro construção com cabo X sobreposto, bitola cabo 35mm² a 70mm² para haste 3/8; ref. URC da Unisolda ou equivalente</t>
  </si>
  <si>
    <t>P.19.000.048102</t>
  </si>
  <si>
    <t>Molde para solda exotérmica conexão cabo-terminal com duas fixações, bitola do cabo de 25mm² a 50mm² para terminal 3x25; ref. ULAB2 da Unisolda ou equivalente</t>
  </si>
  <si>
    <t>P.19.000.048103</t>
  </si>
  <si>
    <t>Molde para solda exotérmica conexão cabo-superfície de aço, bitola do cabo de 16mm² a 35mm²; referência UHC da Unisolda ou equivalente</t>
  </si>
  <si>
    <t>P.19.000.048104</t>
  </si>
  <si>
    <t>Molde para solda exotérmica conexão cabo-superfície de aço, bitola do cabo de 50mm² a 95mm²; referência UHC da Unisolda ou equivalente</t>
  </si>
  <si>
    <t>P.19.000.048105</t>
  </si>
  <si>
    <t>Cruzeta de aço galvanizado a fogo, tipo 'U' de 2400mm, para fixação de muflas ou para-raios</t>
  </si>
  <si>
    <t>P.19.000.048530</t>
  </si>
  <si>
    <t>Braçadeira circular de 290 mm, em aço carbono galvanizado a fogo para poste</t>
  </si>
  <si>
    <t>P.19.000.049505</t>
  </si>
  <si>
    <t>Alca pré-formada dupla de distribuição CA-CAA 2,0 a 4,0</t>
  </si>
  <si>
    <t>P.19.000.049506</t>
  </si>
  <si>
    <t>Captor terminal aéreo horizontal 3/8´ x 250mm, com 1 furo, galvanizado a fogo sem bandeirinha, ref. TEL 044 da Termotécnica ou equivalente</t>
  </si>
  <si>
    <t>P.19.000.049507</t>
  </si>
  <si>
    <t>Isolador rígido de pino Hi-Top, para 15 kV</t>
  </si>
  <si>
    <t>P.19.000.049517</t>
  </si>
  <si>
    <t>Olhal para parafuso M16 (5/8´)</t>
  </si>
  <si>
    <t>P.19.000.049533</t>
  </si>
  <si>
    <t>Gancho suspensão com olhal</t>
  </si>
  <si>
    <t>P.19.000.049561</t>
  </si>
  <si>
    <t>Alca pré-formada de distribuição estai para cabo de aço 4´ CA-CAA</t>
  </si>
  <si>
    <t>P.19.000.049562</t>
  </si>
  <si>
    <t>Manilha sapatilha de ferro</t>
  </si>
  <si>
    <t>P.19.000.049567</t>
  </si>
  <si>
    <t>Chapa para estai 8 x 76 x 60 x 70 mm 45°</t>
  </si>
  <si>
    <t>P.19.000.049568</t>
  </si>
  <si>
    <t>Sapatilha para cabo de aço de 3/8´</t>
  </si>
  <si>
    <t>P.19.000.049569</t>
  </si>
  <si>
    <t>Alca pré-formada estai para cabo de aço 3/8´</t>
  </si>
  <si>
    <t>P.19.000.070864</t>
  </si>
  <si>
    <t>Captor tipo terminal aéreo, h = 300 mm, em alumínio, ref. Tagal da Gelcam, PK 1989 da Paraklin ou equivalente</t>
  </si>
  <si>
    <t>P.19.000.090405</t>
  </si>
  <si>
    <t>P.19.000.090406</t>
  </si>
  <si>
    <t>Prensa vergalhão ´T´ diâmetro 3/8´ (derivação)</t>
  </si>
  <si>
    <t>P.19.000.090409</t>
  </si>
  <si>
    <t>Isolador suporte pedestal de epóxi e/ou porcelana com guia barra 15kV, completo - uso interno</t>
  </si>
  <si>
    <t>P.19.000.090544</t>
  </si>
  <si>
    <t>Isolador em epoxi 1kV para barramento de 50mm</t>
  </si>
  <si>
    <t>P.19.000.091371</t>
  </si>
  <si>
    <t>Haste de aterramento de 5/8"x3 m, em aço SAE1010/1020, trefilado e revestido de cobre eletrolítico; ref. PK0066 da Paraklin, TEL5830 da Termotécnica ou equivalente</t>
  </si>
  <si>
    <t>P.19.000.091389</t>
  </si>
  <si>
    <t>P.19.000.091390</t>
  </si>
  <si>
    <t>P.19.000.092009</t>
  </si>
  <si>
    <t>Captor terminal aéreo h= 600mm, diâmetro de 3/8´ galvanizado a fogo; ref. PRT-152A/156A/160A/164A Paratec, PK-0034/0083/0097/0177 Paraklin, TEL-040/050/051/052 Termotécnica ou equivalente</t>
  </si>
  <si>
    <t>P.19.000.092010</t>
  </si>
  <si>
    <t>Sinalizador obstáculo simples sem fotocélula PK-0149</t>
  </si>
  <si>
    <t>P.19.000.092011</t>
  </si>
  <si>
    <t>Sinalizador obstáculo duplo sem fotocélula PK-0150</t>
  </si>
  <si>
    <t>P.19.000.092012</t>
  </si>
  <si>
    <t>Sinalizador de obstáculo duplo com célula fotoelétrica, ref. PK-0107 da Paraklin ou equivalente</t>
  </si>
  <si>
    <t>P.19.000.092013</t>
  </si>
  <si>
    <t>Sinalizador obstáculo simples com célula fotoelétrica; ref. PK 0106 da Paraklin ou equivalente</t>
  </si>
  <si>
    <t>P.19.000.092152</t>
  </si>
  <si>
    <t>Para-raios de distribuição, classe 12 kV / 10 kA, encapsulado com polímero; ref. PBP-1210 Balestro ou equivalente</t>
  </si>
  <si>
    <t>P.19.000.092153</t>
  </si>
  <si>
    <t>Para-raios de distribuição, classe 12 kV / 5 kA, encapsulado com polímero; ref. PBP-1205 Balestro ou equivalente</t>
  </si>
  <si>
    <t>P.19.000.092154</t>
  </si>
  <si>
    <t>Para-raios de distribuição, classe 15 kV / 5 kA, encapsulado com polímero; ref. PBP-1505 Balestro ou equivalente</t>
  </si>
  <si>
    <t>P.19.000.092155</t>
  </si>
  <si>
    <t>Para-raios de distribuição, classe 15 kV / 10 kA, encapsulado com polímero; ref. PBP-1510 Balestro ou equivalente</t>
  </si>
  <si>
    <t>P.19.000.092265</t>
  </si>
  <si>
    <t>Sinalizador visual de advertência LED, bivolt, entrada/saída de garagem sequencial duplo, com base fixação, placa de sinalização; referência comercial: Giroled, Iluctron, TKN, Starlumen ou equivalente</t>
  </si>
  <si>
    <t>P.19.000.092266</t>
  </si>
  <si>
    <t>Sinalizador audiovisual de advertência LED, bivolt, entrada/saída de garagem sequencial duplo, com base fixação, placa de sinalização; referência comercial: Giroled, Iluctron, TKN, Starlumen ou equivalente</t>
  </si>
  <si>
    <t>P.21.000.040002</t>
  </si>
  <si>
    <t>Poste concreto armado circular, H= 11m p/400kgf</t>
  </si>
  <si>
    <t>P.21.000.040003</t>
  </si>
  <si>
    <t>Poste concreto armado circular, H= 11m p/600kgf</t>
  </si>
  <si>
    <t>P.21.000.040004</t>
  </si>
  <si>
    <t>Poste concreto armado circular, H= 10m p/400kgf</t>
  </si>
  <si>
    <t>P.21.000.040005</t>
  </si>
  <si>
    <t>Poste concreto armado circular, H= 12m p/200kgf</t>
  </si>
  <si>
    <t>P.21.000.040006</t>
  </si>
  <si>
    <t>Poste concreto armado circular, H= 9m p/200kgf</t>
  </si>
  <si>
    <t>P.21.000.040010</t>
  </si>
  <si>
    <t>Poste concreto armado circular, H= 12m p/400kgf</t>
  </si>
  <si>
    <t>P.21.000.040011</t>
  </si>
  <si>
    <t>Poste concreto armado circular, H= 12m p/600kgf</t>
  </si>
  <si>
    <t>P.21.000.040012</t>
  </si>
  <si>
    <t>Poste concreto armado circular, H= 12m p/1000kgf</t>
  </si>
  <si>
    <t>P.21.000.042347</t>
  </si>
  <si>
    <t>Poste concreto armado circular, H= 7,00m p/200kgf</t>
  </si>
  <si>
    <t>P.21.000.042349</t>
  </si>
  <si>
    <t>Poste concreto armado circular, H= 10m p/200kgf</t>
  </si>
  <si>
    <t>P.23.000.042218</t>
  </si>
  <si>
    <t>Barra de neutro com parafuso isolantes (capacidade de 4 a 12 fios)</t>
  </si>
  <si>
    <t>P.23.000.043131</t>
  </si>
  <si>
    <t>Cabo de cobre flexível de 2x1,5mm², encordoamento com isolação termoplástico PVC/E 105°C, classe 4, tensão de isolamento 600V, para sistema de detecção incêndio</t>
  </si>
  <si>
    <t>P.23.000.043132</t>
  </si>
  <si>
    <t>Cabo de cobre flexível de 3x1,5mm², encordoamento com isolação termoplástico PVC/E 105°C, classe 4, tensão de isolamento 600V, para sistema de detecção incêndio</t>
  </si>
  <si>
    <t>P.23.000.043133</t>
  </si>
  <si>
    <t>Cabo de cobre flexível de 2x2,5mm², encordoamento com isolação termoplástico PVC/E 105°C, classe 4, tensão de isolamento 600V, para sistema de detecção incêndio</t>
  </si>
  <si>
    <t>P.23.000.043252</t>
  </si>
  <si>
    <t>Sistema de barramento blindado de 100 a 2000 A, trifásico, barra de cobre, composto por: calha condutora trifásica com neutro 100%, igual ou superior a 630 V (Ui), para uso interno; ref. Beghin, Helzin ou equivalente</t>
  </si>
  <si>
    <t>P.23.000.043661</t>
  </si>
  <si>
    <t>Barra de contato para chave seccionadora tipo NH3-600A</t>
  </si>
  <si>
    <t>P.23.000.049627</t>
  </si>
  <si>
    <t>Barramento de cobre nu (qualquer bitola)</t>
  </si>
  <si>
    <t>P.24.000.045045</t>
  </si>
  <si>
    <t>Condulete em PVC para 5 e/ou 6 entradas de 1´, ref. linha Top da Tigre, Daisa ou equivalente</t>
  </si>
  <si>
    <t>P.24.000.045047</t>
  </si>
  <si>
    <t>Tampa tomada redonda para condulete em PVC de 1´, ref. linha Top da Tigre, Daisa ou equivalente</t>
  </si>
  <si>
    <t>P.25.000.024009</t>
  </si>
  <si>
    <t>Fita anticorrosiva 50mm; ref. 50 Scotchrap, Torofita ou equivalente</t>
  </si>
  <si>
    <t>rolo</t>
  </si>
  <si>
    <t>P.25.000.024010</t>
  </si>
  <si>
    <t>Fita anticorrosiva 100 mm; ref. 50 Scotchrap, Torofita ou equivalente</t>
  </si>
  <si>
    <t>P.25.000.025010</t>
  </si>
  <si>
    <t>P.25.000.042591</t>
  </si>
  <si>
    <t>Caixa de emenda ventilada em polipropileno, para até 200 pares; ref. CEANS SS da Corning ou equivalente</t>
  </si>
  <si>
    <t>P.25.000.091386</t>
  </si>
  <si>
    <t>Arame de espinar em aço inoxidável, nu (1,14 mm), para TV a cabo</t>
  </si>
  <si>
    <t>P.25.000.091392</t>
  </si>
  <si>
    <t>Fita em aço inoxidável para poste tubular; comprimento de 0,50 m, largura de 19 mm</t>
  </si>
  <si>
    <t>P.25.000.091393</t>
  </si>
  <si>
    <t>Fecho em aço inoxidável para fita de 19 mm</t>
  </si>
  <si>
    <t>P.26.000.042408</t>
  </si>
  <si>
    <t>Bloco terminal conector (12 polos) até 65A/600V, faixa de aplicação até 16mm²; ref. BPS-12PA da Building, B100W-B100GE da Eletrokit ou equivalente</t>
  </si>
  <si>
    <t>P.26.000.044005</t>
  </si>
  <si>
    <t>Disjuntor a seco aberto trifásico, 600V de 800A, 50/60Hz, ref. DM/800FM, Beghim ou equivalente</t>
  </si>
  <si>
    <t>P.26.000.044006</t>
  </si>
  <si>
    <t>Disjuntor fixo PVO trifásico 17,5kV, acionamento manual, de 630A x 350 MVA, 50/60 Hz e acessórios, ref. PL15kV da Beghim ou equivalente</t>
  </si>
  <si>
    <t>P.26.000.044007</t>
  </si>
  <si>
    <t>Disjuntor em caixa moldada, termomagnético, tripolar, 1250A, Vn= 690V, 50/60Hz, faixa de ajuste de 800 até 1250A, ref. DWA1600S-1250-3 da Weg ou equivalente</t>
  </si>
  <si>
    <t>P.26.000.044008</t>
  </si>
  <si>
    <t>Disjuntor em caixa moldada, termomagnético tripolar. 1600A,Vn= 690V, 50/60Hz, faixa de ajuste de 1000 até 1600A; ref. DWA1600S-1600-3 da Weg ou equivalente</t>
  </si>
  <si>
    <t>P.26.000.044025</t>
  </si>
  <si>
    <t>Disjuntor fixo PVO 15kV, 630x350MVA, com carrinho, bobinas, chave contato 3NA+3NF, relé PX17104, relé capacitivo, relé supervisor e TC´s</t>
  </si>
  <si>
    <t>P.26.000.044029</t>
  </si>
  <si>
    <t>Disjuntor fixo a vácuo de 15 a 17,5kV, equipado com motorização de fechamento, com rele de proteção</t>
  </si>
  <si>
    <t>P.26.000.044032</t>
  </si>
  <si>
    <t>Dispositivo e/ou interruptor diferencial residual de 125 A x 30 mA - 4 polos - 380 V, ref. fabricação Siemens, Schneider ou equivalente</t>
  </si>
  <si>
    <t>P.26.000.044036</t>
  </si>
  <si>
    <t>Disjuntor em caixa moldada, termomagnético tripolar, 2000 A, Vn= 1200 V, 50/60 Hz, faixa de ajuste de 1600 até 2000 A</t>
  </si>
  <si>
    <t>P.26.000.044037</t>
  </si>
  <si>
    <t>Disjuntor em caixa moldada, termomagnético tripolar, 2500 A, Vn= 1200 V, 50/60 Hz, faixa de ajuste de 2000 até 2500 A</t>
  </si>
  <si>
    <t>P.26.000.044039</t>
  </si>
  <si>
    <t>Disjuntor em caixa aberta tripolar extraível, 500V de 3200A, ref. ABW32 da Weg ou equivalente</t>
  </si>
  <si>
    <t>P.26.000.044041</t>
  </si>
  <si>
    <t>Disjuntor em caixa aberta tripolar extraível, 500V de 4000A, ref. ABW40 da Weg ou equivalente</t>
  </si>
  <si>
    <t>P.26.000.044045</t>
  </si>
  <si>
    <t>Disjuntor caixa aberta tripolar extraível, acionamento motorizado 220/240V, bloco contato 4NF+4NA, 500V de 6300A, ref. 3WL Siemens, EMAX da ABB, Masterpact NW Schneider ou equivalente</t>
  </si>
  <si>
    <t>P.26.000.044055</t>
  </si>
  <si>
    <t>Disjuntor em caixa moldada tripolar de 480 V, de 10A até 60 V, ref. Det 134010/134025/134030/134040/134050 e 134060 da GE, DS da Soprano, SD da Steck ou equivalente</t>
  </si>
  <si>
    <t>P.26.000.044056</t>
  </si>
  <si>
    <t>Disjuntor em caixa moldada tripolar de 480 V, de 70A até 150 V, ref. Det 134070/134080/134090/1340100/134125 e 134150 da GE ou equivalente</t>
  </si>
  <si>
    <t>P.26.000.044057</t>
  </si>
  <si>
    <t>Disjuntor em caixa moldada tripolar termomagnético fixo de 415 V, de 175 A até 250 A, ref. THQD 34175/34200/34225 e 34250 da GE ou equivalente</t>
  </si>
  <si>
    <t>P.26.000.044065</t>
  </si>
  <si>
    <t>Disjuntor bipolar 10A até 50A - 480Vca - em caixa moldada, referência linha TED 124010 a TED 124050 da GE ou equivalente</t>
  </si>
  <si>
    <t>P.26.000.044066</t>
  </si>
  <si>
    <t>Disjuntor bipolar 150A - 600Vca - em caixa moldada, referência linha TED 126150 da GE ou equivalente</t>
  </si>
  <si>
    <t>P.26.000.044602</t>
  </si>
  <si>
    <t>Dispositivo diferencial residual de 25 A x 30 mA, 2 polos, ref. 5SM1 312-0 MB da Siemens ou equivalente</t>
  </si>
  <si>
    <t>P.26.000.044603</t>
  </si>
  <si>
    <t>Dispositivo diferencial residual de 40 A x 30 mA, 2 polos, ref. 5SM1 314-0 MB Siemens ou equivalente</t>
  </si>
  <si>
    <t>P.26.000.044605</t>
  </si>
  <si>
    <t>Dispositivo diferencial residual de 80 A x 30 mA, 4 polos, ref. PBA 480/030 da GE, 5SV5-347-0 da Siemens ou equivalente</t>
  </si>
  <si>
    <t>P.26.000.044606</t>
  </si>
  <si>
    <t>Dispositivo diferencial residual de 100 A x 30 mA, 4 polos, ref. BPC 4100/030 da GE, 30-100-4 da Weg, SDR-049031 da Steck ou equivalente</t>
  </si>
  <si>
    <t>P.26.000.044611</t>
  </si>
  <si>
    <t>Dispositivo referencial residual de 25A x 30mA - 4 polos; ref. WRx12530mA da Cutler Hammer, 5SV5 342-0MB da Siemens, SDR 425-30 da Steck ou equivalente</t>
  </si>
  <si>
    <t>P.26.000.044612</t>
  </si>
  <si>
    <t>Disjuntor termomagnético tripolar, 630 A, Vn= 690, 50/60 Hz, In= 440 até 630 A, ref. DWA800H-630-3 da Weg ou equivalente</t>
  </si>
  <si>
    <t>P.26.000.044613</t>
  </si>
  <si>
    <t>Disjuntor termomagnético, unipolar 127/220V, corrente de 10 até 30A, conforme selo de conformidade do INMETRO da Pial Legrand, Eletromar / Cuttler Hammer, Soprano, Lorenzetti, ABB ou equivalente</t>
  </si>
  <si>
    <t>P.26.000.044614</t>
  </si>
  <si>
    <t>Disjuntor termomagnético, unipolar 127/220V, corrente de 35 até 50A, conforme selo de conformidade do INMETRO da Pial Legrand, Eletromar / Cuttler Hammer, Soprano, Lorenzetti, ABB ou equivalente</t>
  </si>
  <si>
    <t>P.26.000.044616</t>
  </si>
  <si>
    <t>Disjuntor termomagnético, bipolar 220/380V, corrente de 10 até 50A, conforme selo de conformidade do INMETRO da Pial Legrand, Eletromar / Cuttler Hammer, Soprano, Lorenzetti, ABB ou equivalente</t>
  </si>
  <si>
    <t>P.26.000.044617</t>
  </si>
  <si>
    <t>Disjuntor termomagnético, bipolar 220/380V, corrente de 60 até 100A, conforme selo de conformidade do INMETRO para os modelos de 60 A da Pial Legrand, Eletromar / Cuttler Hammer, Soprano, Lorenzetti, ABB ou equivalente</t>
  </si>
  <si>
    <t>P.26.000.044618</t>
  </si>
  <si>
    <t>Disjuntor termomagnético, tripolar 220/380V, corrente de 10 até 50A, conforme selo de conformidade do INMETRO da Pial Legrand, Eletromar / Cuttler Hammer, Soprano, Lorenzetti, ABB ou equivalente</t>
  </si>
  <si>
    <t>P.26.000.044619</t>
  </si>
  <si>
    <t>Disjuntor termomagnético, tripolar 220/380V, corrente de 60 até 100A, conforme selo de conformidade do INMETRO para os modelos de 60 A da Pial Legrand, Eletromar / Cuttler Hammer, Soprano, Lorenzetti, ABB ou equivalente</t>
  </si>
  <si>
    <t>P.26.000.044624</t>
  </si>
  <si>
    <t>Disjuntor série universal, em caixa moldada, térmico e magnético fixos, bipolar 480V, corrente de 60 até 100A; ref. Gi 20/21 da Eletromar/Cutler Hammer ou equivalente</t>
  </si>
  <si>
    <t>P.26.000.044625</t>
  </si>
  <si>
    <t>Disjuntor série universal, em caixa moldada, térmico e magnético fixos, bipolar 480/600V, corrente de 125A; ref. Gi 21 da Eletromar/Cutler Hammer ou equivalente</t>
  </si>
  <si>
    <t>P.26.000.044627</t>
  </si>
  <si>
    <t>Disjuntor série universal, em caixa moldada, térmico fixo e magnético ajustável, tripolar 600V, corrente de 300 até 400A; ref. DWB400N320-3DA da WEG, DAM1-630S-400A da JNG, 1SDA054437R1BR da ABB ou equivalente</t>
  </si>
  <si>
    <t>P.26.000.044628</t>
  </si>
  <si>
    <t>Disjuntor série universal, caixa moldada, térmico fixo e magnético ajustável, tripolar 600V, corrente 500 até 630A; ref. DCM630S3-500A/DCM630S3-600A Metaltex, DAM1-630S-500A JNG, DWB800S500-3DA WEG, FM6-SD630-630 BHS, 1SDA054396R1BR da ABB ou equivalente</t>
  </si>
  <si>
    <t>P.26.000.044629</t>
  </si>
  <si>
    <t>Disjuntor série universal, caixa moldada, térmico fixo e magnético ajustável, tripolar 600V, corrente de 700 até 800A; ref. Li 37/38 da  Eletromar/Cutler Hammer ou equivalente</t>
  </si>
  <si>
    <t>P.26.000.044631</t>
  </si>
  <si>
    <t>Mini-disjuntor termomagnético, bipolar 220/380V, corrente de 10 até 32A</t>
  </si>
  <si>
    <t>P.26.000.044632</t>
  </si>
  <si>
    <t>Mini-disjuntor termomagnético, bipolar 220/380V, corrente de 40 até 50A</t>
  </si>
  <si>
    <t>P.26.000.044633</t>
  </si>
  <si>
    <t>Mini-disjuntor termomagnético, bipolar 220/380V, corrente de 63A</t>
  </si>
  <si>
    <t>P.26.000.044634</t>
  </si>
  <si>
    <t>Mini-disjuntor termomagnético, bipolar 400V, corrente de 80A até 100A; ref. 5SP4 191-7 Siemens, SDD-2C100 Steck, 9350 Alumbra ou equivalente</t>
  </si>
  <si>
    <t>P.26.000.044635</t>
  </si>
  <si>
    <t>Mini-disjuntor termomagnético, tripolar 220/380V, corrente de 10 até 32A</t>
  </si>
  <si>
    <t>P.26.000.044636</t>
  </si>
  <si>
    <t>Mini-disjuntor termomagnético, tripolar 220/380V, corrente de 40 até 50A</t>
  </si>
  <si>
    <t>P.26.000.044637</t>
  </si>
  <si>
    <t>Mini-disjuntor termomagnético, tripolar 220/380 V, corrente de 63 A, ref. Pial Legrand, Eletromar/Cuttler Hammer, ABB, GE ou  equivalente</t>
  </si>
  <si>
    <t>P.26.000.044638</t>
  </si>
  <si>
    <t>Mini-disjuntor termomagnético, tripolar 400V, corrente de 80 até 125A</t>
  </si>
  <si>
    <t>P.26.000.044639</t>
  </si>
  <si>
    <t>Mini-disjuntor termomagnético, unipolar 127/220V, corrente de 10 até 32A</t>
  </si>
  <si>
    <t>P.26.000.044640</t>
  </si>
  <si>
    <t>Mini-disjuntor termomagnético, unipolar 127/220V, 40 até 50A</t>
  </si>
  <si>
    <t>P.26.000.090541</t>
  </si>
  <si>
    <t>Dispositivo diferencial residual de 40 A x 30 mA, 4 polos, GE V/304-044031, Siemens 5SM1 344-0 ou equivalente</t>
  </si>
  <si>
    <t>P.26.000.090542</t>
  </si>
  <si>
    <t>Dispositivo diferencial residual de 63 A x 30 mA, 4 polos industrial, ref. V/304-046031 da GE, 5SM1 346-0 da Siemens ou equivalente</t>
  </si>
  <si>
    <t>P.26.000.092804</t>
  </si>
  <si>
    <t>Dispositivo diferencial residual de 25A x 300mA 4 polos, ref. 5SM1642-0 da Siemens ou equivalente</t>
  </si>
  <si>
    <t>P.27.000.042258</t>
  </si>
  <si>
    <t>Fusível NH 00 6A a 125A</t>
  </si>
  <si>
    <t>P.27.000.042259</t>
  </si>
  <si>
    <t>Fusível NH 1 36A a 250A</t>
  </si>
  <si>
    <t>P.27.000.042260</t>
  </si>
  <si>
    <t>Fusível NH 2 224A a 400A</t>
  </si>
  <si>
    <t>P.27.000.042261</t>
  </si>
  <si>
    <t>Fusível NH 3 400A a 630A</t>
  </si>
  <si>
    <t>P.27.000.042308</t>
  </si>
  <si>
    <t>Base tripolar para fusível de 15kV</t>
  </si>
  <si>
    <t>P.27.000.042309</t>
  </si>
  <si>
    <t>Base unipolar para fusível de 15kV</t>
  </si>
  <si>
    <t>P.27.000.042310</t>
  </si>
  <si>
    <t>Fusível HH 15KV de 2.5A a 50A</t>
  </si>
  <si>
    <t>P.27.000.042311</t>
  </si>
  <si>
    <t>Fusível HH 15KV de 60 a 100A</t>
  </si>
  <si>
    <t>P.27.000.042432</t>
  </si>
  <si>
    <t>Vara para manobra em fibra de vidro, diâmetro de 38mm, elementos separados, para tensão até 36 kV</t>
  </si>
  <si>
    <t>P.27.000.043536</t>
  </si>
  <si>
    <t>Chave comutadora seletora com 3 polos e 3 posições para 25 A, ref. CA20-A270.600-ER ou equivalente</t>
  </si>
  <si>
    <t>P.27.000.043538</t>
  </si>
  <si>
    <t>Chave comutadora seletora com 1 polo e 3 posições para 25 A, ref. CA20B-A730.600-E ou equivalente</t>
  </si>
  <si>
    <t>P.27.000.043541</t>
  </si>
  <si>
    <t>Chave comutadora, reversão sob carga, tetrapolar, sem porta fusível para 100 A, ref. SS32-100/4 da Holec ou equivalente</t>
  </si>
  <si>
    <t>P.27.000.043652</t>
  </si>
  <si>
    <t>Chave fusível base ´C´ para 25kV/100A, com capacidade de ruptura até 6,3kA, com fusível e ferragem de fixação</t>
  </si>
  <si>
    <t>P.27.000.043653</t>
  </si>
  <si>
    <t>Chave seccionadora tripolar seca para 400 A - 15 kV - com prolongador, ref. INB-V da Inebrasa, SAN-15-400 da Moran ou equivalente</t>
  </si>
  <si>
    <t>P.27.000.043654</t>
  </si>
  <si>
    <t>Chave seccionadora tripolar seca para 600 / 630 A - 15 kV - com prolongador, ref. INB-V da Inebrasa, SAN-15-630 da Moran ou equivalente</t>
  </si>
  <si>
    <t>P.27.000.043656</t>
  </si>
  <si>
    <t>Chave fusível base ´C´ para 15kV/100A, com capacidade de ruptura até 10kA, com fusível e ferragem de fixação</t>
  </si>
  <si>
    <t>P.27.000.043657</t>
  </si>
  <si>
    <t>Chave fusível base ´C´ para 15kV/200A, com capacidade de ruptura até 10kA, com fusível e ferragem de fixação</t>
  </si>
  <si>
    <t>P.27.000.043663</t>
  </si>
  <si>
    <t>Chave seccionadora sob carga, tripolar, acionamento rotativo, com prolongador e porta fusível até NH-00-125, sem fusível</t>
  </si>
  <si>
    <t>P.27.000.043664</t>
  </si>
  <si>
    <t>Chave seccionadora sob carga, tripolar, acionamento rotativo, com prolongador e porta fusível até NH-00-160, sem fusível</t>
  </si>
  <si>
    <t>P.27.000.043665</t>
  </si>
  <si>
    <t>Chave seccionadora sob carga, tripolar, acionamento rotativo, com prolongador e porta fusível até NH-1-250, sem fusível</t>
  </si>
  <si>
    <t>P.27.000.043666</t>
  </si>
  <si>
    <t>Chave seccionadora sob carga, tripolar, acionamento rotativo, com prolongador e porta fusível até NH-2-400, sem fusível</t>
  </si>
  <si>
    <t>P.27.000.043667</t>
  </si>
  <si>
    <t>Chave seccionadora sob carga, tripolar, acionamento rotativo, com prolongador e porta fusível até NH-3-630, sem fusível</t>
  </si>
  <si>
    <t>P.27.000.043668</t>
  </si>
  <si>
    <t>Chave seccionadora sob carga, tripolar, acionamento tipo punho com porta fusível até NH-00-160, sem fusível</t>
  </si>
  <si>
    <t>P.27.000.043669</t>
  </si>
  <si>
    <t>Chave seccionadora sob carga, tripolar, acionamento tipo punho com porta fusível até NH-1-250, sem fusível</t>
  </si>
  <si>
    <t>P.27.000.043670</t>
  </si>
  <si>
    <t>Chave seccionadora sob carga, tripolar, acionamento tipo punho com porta fusível até NH-2-400, sem fusível</t>
  </si>
  <si>
    <t>P.27.000.043671</t>
  </si>
  <si>
    <t>Chave seccionadora sob carga, tripolar, acionamento tipo punho com porta fusível até NH-3-630, sem fusível, referência 3NP1163-1DA10 da Siemens, SP 630 da Holec ou equivalente</t>
  </si>
  <si>
    <t>P.27.000.043672</t>
  </si>
  <si>
    <t>Chave comutadora, reversão sob carga, tripolar, sem porta fusível para 400A</t>
  </si>
  <si>
    <t>P.27.000.043673</t>
  </si>
  <si>
    <t>Chave comutadora, reversão sob carga, tripolar, sem porta fusível para 600/630A</t>
  </si>
  <si>
    <t>P.27.000.043674</t>
  </si>
  <si>
    <t>Chave comutadora, reversão sob carga, tripolar, sem porta fusível para 1000A</t>
  </si>
  <si>
    <t>P.27.000.043676</t>
  </si>
  <si>
    <t>Chave seccionadora sob carga, tripolar, acionamento rotativo, com prolongador, sem porta fusível, de 1250A</t>
  </si>
  <si>
    <t>P.27.000.043677</t>
  </si>
  <si>
    <t>Chave seccionadora sob carga, tripolar, acionamento rotativo, com prolongador, sem porta fusível, de 1000A</t>
  </si>
  <si>
    <t>P.27.000.043678</t>
  </si>
  <si>
    <t>Chave seccionadora sob carga, tripolar, acionamento rotativo, com prolongador, sem porta fusível, de 630A</t>
  </si>
  <si>
    <t>P.27.000.043679</t>
  </si>
  <si>
    <t>Chave seccionadora sob carga, tripolar, acionamento rotativo, com prolongador, sem porta fusível, de 400A</t>
  </si>
  <si>
    <t>P.27.000.043680</t>
  </si>
  <si>
    <t>Chave seccionadora sob carga, tripolar, acionamento rotativo, com prolongador, sem porta fusível, de 250A</t>
  </si>
  <si>
    <t>P.27.000.043681</t>
  </si>
  <si>
    <t>Chave seccionadora sob carga, tripolar, acionamento rotativo, com prolongador, sem porta fusível, de 160A</t>
  </si>
  <si>
    <t>P.27.000.043691</t>
  </si>
  <si>
    <t>Chave seccionadora tripolar sob carga para 400 A / 15 kV - com prolongador, ref. Inebrasa, SANR-15-400 da Moran ou equivalente</t>
  </si>
  <si>
    <t>P.27.000.043694</t>
  </si>
  <si>
    <t>Chave seccionadora tripolar sob carga para 400 A / 25 kV - com prolongador, ref. Inebrasa, SANR-25-400 da Moran ou equivalente</t>
  </si>
  <si>
    <t>P.27.000.044001</t>
  </si>
  <si>
    <t>Base fusíveis Diazed completa até 25A</t>
  </si>
  <si>
    <t>P.27.000.044002</t>
  </si>
  <si>
    <t>Base fusíveis Diazed completa para 63A</t>
  </si>
  <si>
    <t>P.27.000.044050</t>
  </si>
  <si>
    <t>Base tipo NH completa para 125A</t>
  </si>
  <si>
    <t>P.27.000.044051</t>
  </si>
  <si>
    <t>Base tipo NH completa para 250A</t>
  </si>
  <si>
    <t>P.27.000.044052</t>
  </si>
  <si>
    <t>Base tipo NH completa para 400A</t>
  </si>
  <si>
    <t>P.27.000.044053</t>
  </si>
  <si>
    <t>Chave comutadora tetrapolar, reversão sob carga, sem porta-fusível, 630, A 690V, tensão de isolamento 1000V; ref. BB32-630/4 (back to back) da Holec ou equivalente</t>
  </si>
  <si>
    <t>P.27.000.044101</t>
  </si>
  <si>
    <t>Fusível Diazed rap/ret 35A a 63A</t>
  </si>
  <si>
    <t>P.27.000.044102</t>
  </si>
  <si>
    <t>Fusível Diazed retardado 2A a 25A, referência modelo 2A 500V 5SB2 11 da Siemens ou equivalente</t>
  </si>
  <si>
    <t>P.27.000.090322</t>
  </si>
  <si>
    <t>Chave seccionadora tripolar, abertura sob carga seca para 160A/690V; ref. RIW160-3 H da WEG, S32-160/3 da Holec, N160 da THS ou equivalente</t>
  </si>
  <si>
    <t>P.27.000.090384</t>
  </si>
  <si>
    <t>Chave comutadora seletora com 1 polo e 2 posições para 25 A, ref. CA20-A220.600-EG ou equivalente</t>
  </si>
  <si>
    <t>P.27.000.090387</t>
  </si>
  <si>
    <t>Comutador voltímetro, 3 fases, 3 fios 10 A, ref. 5TW0 020-1 da Siemens ou equivalente</t>
  </si>
  <si>
    <t>P.27.000.090388</t>
  </si>
  <si>
    <t>Comutador amperímetro de 10 A, ref. 5TW 020-1 da Siemens ou equivalente</t>
  </si>
  <si>
    <t>P.27.000.090449</t>
  </si>
  <si>
    <t>Chave de boia normalmente fechada, ref. Masterflux, CB2002 Mar Girius Revers ou equivalente</t>
  </si>
  <si>
    <t>P.27.000.090450</t>
  </si>
  <si>
    <t>Chave comutadora seletora com 1 polo e 3 posições para 63 A, ref. 5TW3063-1 Siemens ou equivalente</t>
  </si>
  <si>
    <t>P.27.000.090456</t>
  </si>
  <si>
    <t>Amperímetro em ferro móvel 96x96mm, para ligação em transformador de corrente, escala fixa TC 0 A/50 A até 0 A/2,0 kA; ref. 2CNM515423R2000 da ABB, 7kM15515424Z1500 da Siemens ou equivalente</t>
  </si>
  <si>
    <t>P.27.000.090468</t>
  </si>
  <si>
    <t>Fusível de vidro para TP 0,5 A / 15 kV; ref. V14X160KT da Deckfuse, LD14mm da Rehtom ou equivalente</t>
  </si>
  <si>
    <t>P.27.000.091349</t>
  </si>
  <si>
    <t>Voltímetro ferro móvel de 96x96mm, escalas variáveis; ref. FM96 da Renz, FQ0207 600V da MultInst ou equivalente</t>
  </si>
  <si>
    <t>P.28.000.046542</t>
  </si>
  <si>
    <t>Reator eletrônico de alto fator de potência com partida instantânea para duas lâmpadas fluorescentes tubulares, TL-5, base bipino bilateral, 2 x 28 W - 220 V</t>
  </si>
  <si>
    <t>P.28.000.049715</t>
  </si>
  <si>
    <t>Reator eletromagnético de alto fator de potência com capacitor e ignitor, para lâmpada vapor de sódio 150W / 220V</t>
  </si>
  <si>
    <t>P.28.000.049716</t>
  </si>
  <si>
    <t>Reator eletromagnético de alto fator de potência com capacitor e ignitor, para lâmpada vapor de sódio 250W / 220V</t>
  </si>
  <si>
    <t>P.28.000.049717</t>
  </si>
  <si>
    <t>Reator eletromagnético de alto fator de potência com capacitor e ignitor, para lâmpada vapor de sódio 400W / 220V</t>
  </si>
  <si>
    <t>P.28.000.049718</t>
  </si>
  <si>
    <t>Reator eletromagnético de alto fator de potência com capacitor e ignitor, para lâmpada vapor de sódio 1000W / 220V</t>
  </si>
  <si>
    <t>P.28.000.049720</t>
  </si>
  <si>
    <t>Reator eletromagnético de alto fator de potência com capacitor e ignitor, para lâmpada vapor metálico 150W / 220V</t>
  </si>
  <si>
    <t>P.28.000.049721</t>
  </si>
  <si>
    <t>Reator eletromagnético de alto fator de potência com capacitor e ignitor, para lâmpada vapor metálico 250W / 220V</t>
  </si>
  <si>
    <t>P.28.000.049722</t>
  </si>
  <si>
    <t>Reator eletromagnético de alto fator de potência com capacitor e ignitor, para lâmpada vapor metálico 400W / 220V</t>
  </si>
  <si>
    <t>P.28.000.049734</t>
  </si>
  <si>
    <t>Reator eletrônico com partida instantânea de alto fator de potência (AFP), para lâmpada fluorescente tubular ´HO´, base bipino bilateral, 2x110W / 220V</t>
  </si>
  <si>
    <t>P.28.000.049735</t>
  </si>
  <si>
    <t>Reator eletrônico com partida instantânea de alto fator de potência (AFP), para lâmpada fluorescente tubular, base bipino bilateral, 2x16W / 127-220V</t>
  </si>
  <si>
    <t>P.28.000.049743</t>
  </si>
  <si>
    <t>Reator eletrônico com partida instantânea de alto fator de potência (AFP), para lâmpada fluorescente tubular, base bipino bilateral, 2x32W / 127-220V</t>
  </si>
  <si>
    <t>P.28.000.049769</t>
  </si>
  <si>
    <t>Reator eletrônico com partida instantânea de alto fator de potência (AFP), para lâmpada fluorescente compacta´2U´, 1x26W / 127-220 V</t>
  </si>
  <si>
    <t>P.28.000.049771</t>
  </si>
  <si>
    <t>Reator eletrônico com partida instantânea de alto fator de potência (AFP), para lâmpada fluorescente compacta´2U´, 2x26W / 127-220 V</t>
  </si>
  <si>
    <t>P.28.000.092320</t>
  </si>
  <si>
    <t>Transformador eletrônico para lâmpada halógena dicroica de 50 W / 220 V; ref. Xelux, Trancil, Taschibra ou equivalente</t>
  </si>
  <si>
    <t>P.29.000.042163</t>
  </si>
  <si>
    <t>Rele de corrente Ajustável de 0 a 200A</t>
  </si>
  <si>
    <t>P.29.000.042164</t>
  </si>
  <si>
    <t>Relé de tempo eletrônico de 3 - 30seg 220V 50/60Hz</t>
  </si>
  <si>
    <t>P.29.000.042273</t>
  </si>
  <si>
    <t>Relé de sobrecarga bimetálico, faixa de ajuste de 9 a 12 A, tamanho S00, ref. Siemens 3R11 16-1KBOR, ou equivalente</t>
  </si>
  <si>
    <t>P.29.000.042275</t>
  </si>
  <si>
    <t>Relé de tempo eletrônico 0.6-6seg. 220V 50/60HZ</t>
  </si>
  <si>
    <t>P.29.000.042277</t>
  </si>
  <si>
    <t>Contator de potência 9 A - 2NA + 2NF; ref. LC1D09M7+LADN11 da Schneider, CWM9-22-30D23 da Weg ou equivalente</t>
  </si>
  <si>
    <t>P.29.000.042278</t>
  </si>
  <si>
    <t>Contator de potência 12 A - 2NA + 2NF; ref. Siemens ou equivalente</t>
  </si>
  <si>
    <t>P.29.000.042279</t>
  </si>
  <si>
    <t>Contator de potência 16 A - 2NA + 2NF; ref. Siemens ou equivalente</t>
  </si>
  <si>
    <t>P.29.000.042280</t>
  </si>
  <si>
    <t>Contator de potência 22 A / 25 A - 2NA + 2NF; ref. Siemens ou equivalente</t>
  </si>
  <si>
    <t>P.29.000.042281</t>
  </si>
  <si>
    <t>Contator de potência 32 A - 2NA + 2NF; ref. Siemens ou equivalente</t>
  </si>
  <si>
    <t>P.29.000.042282</t>
  </si>
  <si>
    <t>Contator de potência 38 / 40 A - 2NA + 2NF; ref. Siemens ou equivalente</t>
  </si>
  <si>
    <t>P.29.000.042408</t>
  </si>
  <si>
    <t>Contator de potência de 65A - 2NA + 2NF, ref. modelo 3RT1044-1AN10+3RH1921-1HA22 da Siemens ou equivalente</t>
  </si>
  <si>
    <t>P.29.000.042409</t>
  </si>
  <si>
    <t>Relé bimetálico de sobrecarga para acoplamento direto com faixas de ajuste de 0,4/0,63A até 16/25A, ref. 3UA52 da Siemens ou equivalente</t>
  </si>
  <si>
    <t>P.29.000.042411</t>
  </si>
  <si>
    <t>Contator de potência 12 A - 1NA + 1NF, referência comercial 3RT1024-1AN20+3RH1921-1EA11 da Siemens ou equivalente</t>
  </si>
  <si>
    <t>P.29.000.042412</t>
  </si>
  <si>
    <t>Relé bimetálico de sobrecarga acoplamento direto com faixa de ajuste 20 até 63A</t>
  </si>
  <si>
    <t>P.29.000.042413</t>
  </si>
  <si>
    <t>Relé supervisor trifásico contra falta de fase e inversão de fase, ref. UNSX da Ward / PST da Pextron ou equivalente</t>
  </si>
  <si>
    <t>P.29.000.042423</t>
  </si>
  <si>
    <t>Relé de tempo eletrônico, com cíclico com escala de tempo fixa de 15 minutos, 110/220V - 50/60 Hz; ref. Dte-1 da Digimec ou equivalente</t>
  </si>
  <si>
    <t>P.29.000.042425</t>
  </si>
  <si>
    <t>Minicontator auxiliar 4 NA para 220 V, corrente alternada, ref. 3RH1140-1AN10 da Siemens ou equivalente</t>
  </si>
  <si>
    <t>P.29.000.042426</t>
  </si>
  <si>
    <t>Contator auxiliar 2NA + 2NF para tensão até 240 V, corrente alternada, ref. 3RH1122-1AN10 da Siemens ou equivalente</t>
  </si>
  <si>
    <t>P.29.000.042427</t>
  </si>
  <si>
    <t>Contator auxiliar 4NA + 4NF, ref. 3TH4244 Siemens ou equivalente</t>
  </si>
  <si>
    <t>P.29.000.042456</t>
  </si>
  <si>
    <t>Relé de sobrecarga eletrônico de 55 A até 250 A, ref. 3RB21 63-4GC2 da Siemens ou equivalente</t>
  </si>
  <si>
    <t>P.29.000.042458</t>
  </si>
  <si>
    <t>Contator de potência 110 A - 2NA + 2NF, ref. 3RT1054-1AP36 da Siemens ou equivalente</t>
  </si>
  <si>
    <t>P.29.000.042480</t>
  </si>
  <si>
    <t>Relé de impulso bipolar, 16 A, 250 V CA, ref. Finder ou equivalente</t>
  </si>
  <si>
    <t>P.29.000.042587</t>
  </si>
  <si>
    <t>Contator de potência, corrente nominal 220 A - 2NA + 2NF, tensão variável 24 V a 440 V, 50/60Hz, ref. 3RT1064-6AP36 da Siemens ou equivalente</t>
  </si>
  <si>
    <t>P.29.000.042900</t>
  </si>
  <si>
    <t>Contator de potência 50A, 2NA + 2NF; referência 3RT2036-1AN20n + 3RH2911-1HA11 da Siemens ou equivalente</t>
  </si>
  <si>
    <t>P.29.000.042901</t>
  </si>
  <si>
    <t>Contator de potência 150 A, 2NA + 2NF, ref. 3RT1055-6AP36 da Siemens ou equivalente</t>
  </si>
  <si>
    <t>P.29.000.090337</t>
  </si>
  <si>
    <t>Relé fotoelétrico 50/60Hz 110/220V, com suporte 1200VA</t>
  </si>
  <si>
    <t>P.30.000.034000</t>
  </si>
  <si>
    <t>Cabo coaxial RGC-06, 75ohms, com condutor em aço cobreado e blindagem em trança de cobre 60% e cobertura em capa PVC antichama, ref. KMP, RFS ou equivalente</t>
  </si>
  <si>
    <t>P.30.000.034009</t>
  </si>
  <si>
    <t>Cabo coaxial tipo RG 6, blindagem em fita aluminizada e trança de alumínio, isolação em polietileno antichama preto/branco; ref. Eldtec, Cableteck, Commscope ou equivalente</t>
  </si>
  <si>
    <t>P.30.000.040530</t>
  </si>
  <si>
    <t>Terminal modular unipolar externo, ref. 5633K da 3M até 70mm²/15kV</t>
  </si>
  <si>
    <t>P.30.000.040531</t>
  </si>
  <si>
    <t>Terminal modular unipolar interno, ref. 5623K da 3M até 70mm²/15kV</t>
  </si>
  <si>
    <t>P.30.000.042207</t>
  </si>
  <si>
    <t>Conector Split-Bolt para cabo de 25mm², em latão, simples</t>
  </si>
  <si>
    <t>P.30.000.042208</t>
  </si>
  <si>
    <t>Conector Split-Bolt para cabo de 35mm², em latão, simples</t>
  </si>
  <si>
    <t>P.30.000.042209</t>
  </si>
  <si>
    <t>Conector Split-Bolt para cabo de 50mm², em latão, simples</t>
  </si>
  <si>
    <t>P.30.000.042211</t>
  </si>
  <si>
    <t>Conector Split-Bolt para cabo de 25mm², em latão, com rabicho</t>
  </si>
  <si>
    <t>P.30.000.042212</t>
  </si>
  <si>
    <t>Conector Split-Bolt para cabo de 35mm², em latão, com rabicho</t>
  </si>
  <si>
    <t>P.30.000.042213</t>
  </si>
  <si>
    <t>Conector Split-Bolt para cabo de 50mm², em latão, com rabicho</t>
  </si>
  <si>
    <t>P.30.000.042251</t>
  </si>
  <si>
    <t>Esticador para cabo de cobre, latão</t>
  </si>
  <si>
    <t>P.30.000.042454</t>
  </si>
  <si>
    <t>Terminal de compressão para cabo 2,5mm²</t>
  </si>
  <si>
    <t>P.30.000.049424</t>
  </si>
  <si>
    <t>Receptáculo porcelana com parafuso rosca E-27</t>
  </si>
  <si>
    <t>P.30.000.049430</t>
  </si>
  <si>
    <t>Terminal de pressão para cabo 6 até 10mm² (8AWG)</t>
  </si>
  <si>
    <t>P.30.000.049431</t>
  </si>
  <si>
    <t>Terminal de pressão para cabo 25mm² (4AWG)</t>
  </si>
  <si>
    <t>P.30.000.049432</t>
  </si>
  <si>
    <t>Terminal de pressão para cabo 50mm² (1/0AWG)</t>
  </si>
  <si>
    <t>P.30.000.049434</t>
  </si>
  <si>
    <t>Terminal de pressão para cabo 70mm² (3/0AWG)</t>
  </si>
  <si>
    <t>P.30.000.049435</t>
  </si>
  <si>
    <t>Terminal de pressão para cabo 95mm² (4/0AWG)</t>
  </si>
  <si>
    <t>P.30.000.049437</t>
  </si>
  <si>
    <t>Terminal de pressão/compressão para cabo 185mm² (400MCM)</t>
  </si>
  <si>
    <t>P.30.000.049510</t>
  </si>
  <si>
    <t>Conector em latão estanhado (mini gar) para terminais aéreos, com porca e arruela galvanizado a fogo, para cabo 16 a 50mm², TEL 583 da Termotécnica ou equivalente</t>
  </si>
  <si>
    <t>P.30.000.049531</t>
  </si>
  <si>
    <t>Conector com rabicho, porca 3/8", rosca, em latão natural, para cabo 16 até 35mm²; ref. TEL 625 Termomecânica, PK-0152 Paraklin, PRT-919 Paratec, 602500 Magnet, DR-216/DR-219 Raycon, PG-0070 Áraga, PFR-35R Intelli, PFR-015 Conimel ou equivalente</t>
  </si>
  <si>
    <t>P.30.000.049541</t>
  </si>
  <si>
    <t>Terminal de pressão/compressão para cabo 120mm² (250MCM)</t>
  </si>
  <si>
    <t>P.30.000.049542</t>
  </si>
  <si>
    <t>Terminal de pressão/compressão para cabo 240mm² (500MCM)</t>
  </si>
  <si>
    <t>P.30.000.049582</t>
  </si>
  <si>
    <t>Terminal de pressão para cabo 16mm² (6AWG)</t>
  </si>
  <si>
    <t>P.30.000.067008</t>
  </si>
  <si>
    <t>Bloco ligação interna 10 pares com canaleta BLI-10</t>
  </si>
  <si>
    <t>P.30.000.090458</t>
  </si>
  <si>
    <t>Terminal de pressão para cabo 35mm²</t>
  </si>
  <si>
    <t>P.30.000.090763</t>
  </si>
  <si>
    <t>Terminal de pressão para cabo 150mm²</t>
  </si>
  <si>
    <t>P.30.000.091016</t>
  </si>
  <si>
    <t>Conector terminal tipo BNC para cabo coaxial RG59</t>
  </si>
  <si>
    <t>P.31.000.049508</t>
  </si>
  <si>
    <t>Cruzeta em madeira de 90 x 112,5 x 2000mm</t>
  </si>
  <si>
    <t>P.31.000.049509</t>
  </si>
  <si>
    <t>Cruzeta em madeira de 2400mm</t>
  </si>
  <si>
    <t>P.31.000.049514</t>
  </si>
  <si>
    <t>Q.01.000.029063</t>
  </si>
  <si>
    <t>Elevador hidráulico de uso restrito a pessoas com mobilidade reduzida com 03 paradas - uso interno em alvenaria</t>
  </si>
  <si>
    <t>Q.01.000.029067</t>
  </si>
  <si>
    <t>Elevador hidráulico de uso restrito a pessoas com mobilidade reduzida com 02 paradas - uso interno em alvenaria</t>
  </si>
  <si>
    <t>Q.01.000.029068</t>
  </si>
  <si>
    <t>Plataforma para elevação até 2,00 m nas dimensões (900 x 1400) mm - percurso até 1,00 m de altura</t>
  </si>
  <si>
    <t>Q.01.000.029069</t>
  </si>
  <si>
    <t>Plataforma para elevação até 2,00 m nas dimensões (900 x 1400) mm - percurso superior a 1,00 m de altura</t>
  </si>
  <si>
    <t>Q.01.000.031441</t>
  </si>
  <si>
    <t>Ar condicionado a frio, tipo split parede, capacidade de 12.000 BTU/h, com controle remoto, ref. Samsung, Carrier, LG, Consul ou equivalente</t>
  </si>
  <si>
    <t>Q.01.000.032300</t>
  </si>
  <si>
    <t>Ar condicionado a frio, tipo split parede, capacidade de 18.000 BTU/h, com controle remoto, ref. Samsung, Carrier, LG, Consul ou equivalente</t>
  </si>
  <si>
    <t>Q.01.000.032302</t>
  </si>
  <si>
    <t>Ar condicionado a frio, tipo split cassete, capacidade de 18.000 BTU/h, com controle remoto, ref. Samsung, Carrier, LG, Consul ou equivalente</t>
  </si>
  <si>
    <t>Q.01.000.032322</t>
  </si>
  <si>
    <t>Ventilador centrífugo de dupla aspiração "limite-load" vazão 20.000 m³/h, pressão 50 mmCA - 380/660 V / 60 Hz, ref. CLD 560 da Projelmec ou equivalente</t>
  </si>
  <si>
    <t>Q.01.000.047537</t>
  </si>
  <si>
    <t>Insuflador de ar compacto para renovação de ar em ambientes, com filtros classe G4 (branco) + filtro classe M5 (azul) vazão máxima 54 m³/h ou com 2 filtros classe G4 vazão máxima 93 m³/h, conforme Lei 13.589/2018; ref. Splitvent Sicflux ou equivalente</t>
  </si>
  <si>
    <t>Q.01.000.047538</t>
  </si>
  <si>
    <t>Exaustor elétrico doméstico para banheiro, estrutura em plástico, potência 13 a 20W, vazão nominal livre 150 a 190m³/h, ref. B12 Plus da Cata, Silent 200cz da Soler &amp; Palau, Ventokit 150 da Westaflex, Inline-190 da Sicflux ou equivalente</t>
  </si>
  <si>
    <t>Q.01.000.091400</t>
  </si>
  <si>
    <t>Ar condicionado a frio, tipo split parede, capacidade de 30.000 BTU/h, com controle remoto, ref. Samsung, Carrier, LG, Consul ou equivalente</t>
  </si>
  <si>
    <t>Q.01.000.091550</t>
  </si>
  <si>
    <t>Ar condicionado a frio, tipo split parede, capacidade de 24.000 BTU/h, com controle remoto, ref. Samsung, Carrier, LG, Consul ou equivalente</t>
  </si>
  <si>
    <t>Q.01.000.091675</t>
  </si>
  <si>
    <t>Ar condicionado a frio, tipo split cassete, capacidade de 24.000 BTU/h, com controle remoto, ref. Samsung, Carrier, LG, Consul ou equivalente</t>
  </si>
  <si>
    <t>Q.01.000.091676</t>
  </si>
  <si>
    <t>Ar condicionado a frio, tipo split cassete, capacidade de 36.000 BTU/h, com controle remoto, ref. Samsung, Carrier, LG, Consul ou equivalente</t>
  </si>
  <si>
    <t>Q.01.000.091678</t>
  </si>
  <si>
    <t>Ar condicionado a frio, tipo split piso teto, capacidade de 24.000 BTU/h, com controle remoto, ref. Samsung, Carrier, LG, Consul ou equivalente</t>
  </si>
  <si>
    <t>Q.01.000.091679</t>
  </si>
  <si>
    <t>Ar condicionado a frio, tipo split piso teto, capacidade de 36.000 BTU/h, com controle remoto, ref. Samsung, Carrier, LG, Consul ou equivalente</t>
  </si>
  <si>
    <t>Q.01.000.098098</t>
  </si>
  <si>
    <t>Ar condicionado a frio, tipo split piso teto, capacidade de 48.000 BTU/h, com controle remoto; ref. Hitachi, Elgin, Carrier ou equivalente</t>
  </si>
  <si>
    <t>Q.01.000.098201</t>
  </si>
  <si>
    <t>Cortina de ar com duas velocidades, para vão 1,20 m, ref. Springer, Elgin ou equivalente</t>
  </si>
  <si>
    <t>Q.01.000.098203</t>
  </si>
  <si>
    <t>Cortina de ar com duas velocidades, para vão 1,50 m, ref. Springer, Elgin ou equivalente</t>
  </si>
  <si>
    <t>Q.02.000.024314</t>
  </si>
  <si>
    <t>Q.02.000.091438</t>
  </si>
  <si>
    <t>Q.03.000.020669</t>
  </si>
  <si>
    <t>Sistema de tratamento de águas cinzas e aproveitamento de águas pluviais para reuso em fins não potáveis, vazão 2m³/h; ref. Acquaciclus ou equivalente</t>
  </si>
  <si>
    <t>Q.04.000.031001</t>
  </si>
  <si>
    <t>Unidade Condensadora VRF para sistema de ar condicionado, capacidade até 6 TR</t>
  </si>
  <si>
    <t>Q.04.000.031002</t>
  </si>
  <si>
    <t>Unidade Condensadora VRF para sistema de ar condicionado, capacidade de 8 TR a 10 TR</t>
  </si>
  <si>
    <t>Q.04.000.031003</t>
  </si>
  <si>
    <t>Unidade Condensadora VRF para sistema de ar condicionado, capacidade de 11 TR a 13 TR</t>
  </si>
  <si>
    <t>Q.04.000.031004</t>
  </si>
  <si>
    <t>Unidade Condensadora VRF para sistema de ar condicionado, capacidade de 14 TR a 16 TR</t>
  </si>
  <si>
    <t>Q.04.000.031006</t>
  </si>
  <si>
    <t>Resfriador de líquidos chiller refrigerado a ar (condensação a ar) controlado por microprocessador, com compressor tipo Scroll, capacidade de  80 TR, ref. Aquasnap modelo 30RBA  da Carrier ou equivalente</t>
  </si>
  <si>
    <t>Q.04.000.031016</t>
  </si>
  <si>
    <t>Resfriadora de líquidos (chiller), com compressor e condensação a ar, capacidade de 20 TR</t>
  </si>
  <si>
    <t>Q.04.000.031017</t>
  </si>
  <si>
    <t>Resfriador de líquidos chiller refrigerado a ar (condensação a ar) controlado por microprocessador, com compressor tipo Scroll, capacidade de 160 TR, ref. Aquasnap 30RB-A 170-446 da Carrier ou equivalente - instalado</t>
  </si>
  <si>
    <t>Q.04.000.031020</t>
  </si>
  <si>
    <t>Unidade Evaporadora VRF para sistema de ar condicionado, tipo hiwall, capacidade de 1 TR</t>
  </si>
  <si>
    <t>Q.04.000.031021</t>
  </si>
  <si>
    <t>Unidade Evaporadora VRF para sistema de ar condicionado, tipo hiwall, capacidade de 2 TR</t>
  </si>
  <si>
    <t>Q.04.000.031022</t>
  </si>
  <si>
    <t>Unidade Evaporadora VRF para sistema de ar condicionado, tipo hiwall, capacidade de 3 TR</t>
  </si>
  <si>
    <t>Q.04.000.031030</t>
  </si>
  <si>
    <t>Unidade Evaporadora VRF para sistema de ar condicionado, tipo piso teto, capacidade de 1 TR</t>
  </si>
  <si>
    <t>Q.04.000.031031</t>
  </si>
  <si>
    <t>Unidade Evaporadora VRF para sistema de ar condicionado, tipo piso teto, capacidade de 2 TR</t>
  </si>
  <si>
    <t>Q.04.000.031032</t>
  </si>
  <si>
    <t>Unidade Evaporadora VRF para sistema de ar condicionado, tipo piso teto, capacidade de 3 TR</t>
  </si>
  <si>
    <t>Q.04.000.031033</t>
  </si>
  <si>
    <t>Unidade Evaporadora VRF para sistema de ar condicionado, tipo piso teto, capacidade de 4 TR</t>
  </si>
  <si>
    <t>Q.04.000.031040</t>
  </si>
  <si>
    <t>Unidade Evaporadora VRF para sistema de ar condicionado, tipo cassete, capacidade de 1 TR</t>
  </si>
  <si>
    <t>Q.04.000.031041</t>
  </si>
  <si>
    <t>Unidade Evaporadora VRF para sistema de ar condicionado, tipo cassete, capacidade de 2 TR</t>
  </si>
  <si>
    <t>Q.04.000.031042</t>
  </si>
  <si>
    <t>Unidade Evaporadora VRF para sistema de ar condicionado, tipo cassete, capacidade de 3 TR</t>
  </si>
  <si>
    <t>Q.04.000.031043</t>
  </si>
  <si>
    <t>Unidade Evaporadora VRF para sistema de ar condicionado, tipo cassete, capacidade de 4 TR</t>
  </si>
  <si>
    <t>Q.04.000.031301</t>
  </si>
  <si>
    <t>Caixa ventiladora com ventilador centrífugo 10.000 m³/h, pressão 30mmca - 220 / 380 V / 60HZ; ref. Sirocco ou equivalente</t>
  </si>
  <si>
    <t>Q.04.000.031400</t>
  </si>
  <si>
    <t>Duto flexível em alumínio, seção circular, isolado termicamente com lã de vidro de 25 mm; ref. Isodec RT 10 cm (4") Multivac ou equivalente</t>
  </si>
  <si>
    <t>Q.04.000.031401</t>
  </si>
  <si>
    <t>Duto flexível em alumínio, seção circular, isolado termicamente com lã de vidro de 25 mm; ref. Isodec RT 15 cm (6") Multivac ou equivalente</t>
  </si>
  <si>
    <t>Q.04.000.031402</t>
  </si>
  <si>
    <t>Duto flexível em alumínio, seção circular, isolado termicamente com lã de vidro de 25 mm; ref. Isodec RT 20 cm (8") Multivac ou equivalente</t>
  </si>
  <si>
    <t>Q.04.000.031404</t>
  </si>
  <si>
    <t>Damper Corta Fogo tipo comporta, formato circular ou retangular, com elemento fusível e chave fim de curso, referência comercial série FKA-TI-BR-120 fabricante TROX ou equivalente</t>
  </si>
  <si>
    <t>Q.04.000.031408</t>
  </si>
  <si>
    <t>Difusor de jato de ar orientável, de longo alcance, tipo Jet-Nozzles, formato redondo, para insuflamento de ar, em alumínio pintado com esmalte sintético, vazão de ar 1.330 m³/h, ref. DUE-S de 400 da Trox ou equivalente</t>
  </si>
  <si>
    <t>Q.04.000.031409</t>
  </si>
  <si>
    <t>Damper de regulagem manual, modelo RG-B; tamanho: 0,10 m² a 0,14 m²; referência comercial: Trox, Difus-ar ou equivalente</t>
  </si>
  <si>
    <t>Q.04.000.031410</t>
  </si>
  <si>
    <t>Tanque de expansão, capacidade (volume mínimo) de 250 litros, completo, para compensação da dilatação térmica da água no sistema de ar condicionado central, ref. modelo Statico 250 l da Imi-Hydronic, TAP-250 V da Schneider ou equivalente</t>
  </si>
  <si>
    <t>Q.04.000.031415</t>
  </si>
  <si>
    <t>Registro de regulagem de vazão de ar, tipo OB, confeccionado em chapa galvanizada pintada com esmalte sintético, medindo 40 x 5 cm, ref. RG fabricante Trox ou equivalente</t>
  </si>
  <si>
    <t>Q.04.000.031416</t>
  </si>
  <si>
    <t>Damper de regulagem manual, modelo RG-B; tamanho: 0,15 m² a 0,20 m²; ref. Trox, Difus-ar ou equivalente</t>
  </si>
  <si>
    <t>Q.04.000.031417</t>
  </si>
  <si>
    <t>Difusor de insuflação de ar, tipo direcional, medindo 30 x 30 cm, ref. DQ-32 da Trox ou equivalente</t>
  </si>
  <si>
    <t>Q.04.000.031418</t>
  </si>
  <si>
    <t>Damper de regulagem manual, modelo RG-B; tamanho: 0,21 m² a 0,40 m²; ref. Trox, Difus-ar ou equivalente</t>
  </si>
  <si>
    <t>Q.04.000.031419</t>
  </si>
  <si>
    <t>Difusor de insuflação de ar, tipo direcional, medindo 45 x 15 cm, ref. DI-RG-32 da Trox ou equivalente</t>
  </si>
  <si>
    <t>Q.04.000.031425</t>
  </si>
  <si>
    <t>Difusor para insuflamento de ar com plenum, modelo ADLK-S-AG, tamanhos 2,3,4,e 5; ref. Trox ou equivalente</t>
  </si>
  <si>
    <t>Q.04.000.031426</t>
  </si>
  <si>
    <t>Difusor para insuflamento de ar com plenum, modelo ALS-DS com 2 aberturas, tamanho 200 cm; ref. Trox ou equivalente</t>
  </si>
  <si>
    <t>Q.04.000.031427</t>
  </si>
  <si>
    <t>Difusor de plástico, modelo DVK-R, diâmetro 15 cm; ref. Multivac ou equivalente</t>
  </si>
  <si>
    <t>Q.04.000.031428</t>
  </si>
  <si>
    <t>Difusor de plástico, modelo DVK-R, diâmetro 20 cm; ref. Multivac ou equivalente</t>
  </si>
  <si>
    <t>Q.04.000.031429</t>
  </si>
  <si>
    <t>Grelha de retorno/exaustão com registro, modelo AR-AG; tamanho: 0,03 m² a 0,06 m²</t>
  </si>
  <si>
    <t>Q.04.000.031430</t>
  </si>
  <si>
    <t>Grelha de retorno/exaustão com registro, modelo AR-AG; tamanho: 0,07 m² a 0,13 m²</t>
  </si>
  <si>
    <t>Q.04.000.031431</t>
  </si>
  <si>
    <t>Grelha de retorno/exaustão com registro, modelo AR-AG; tamanho: 0,14 m² a 0,19 m²</t>
  </si>
  <si>
    <t>Q.04.000.031432</t>
  </si>
  <si>
    <t>Grelha de retorno/exaustão com registro, modelo AR-AG; tamanho: 0,20 m² a 0,40 m²</t>
  </si>
  <si>
    <t>Q.04.000.031433</t>
  </si>
  <si>
    <t>Grelha de retorno/exaustão com registro, modelo AR-AG; tamanho: 0,41 m² a 0,65 m²</t>
  </si>
  <si>
    <t>Q.04.000.031434</t>
  </si>
  <si>
    <t>Grelha de porta, modelo AGS-T; tamanho: 0,03 m² a 0,06 m²</t>
  </si>
  <si>
    <t>Q.04.000.031435</t>
  </si>
  <si>
    <t>Grelha de porta, modelo AGS-T; tamanho: 0,07 m² a 0,13 m²</t>
  </si>
  <si>
    <t>Q.04.000.031436</t>
  </si>
  <si>
    <t>Grelha de porta, modelo AGS-T; tamanho: 0,14 m² a 0,30 m²</t>
  </si>
  <si>
    <t>Q.04.000.031440</t>
  </si>
  <si>
    <t>Grelha de insuflação ou retorno, dupla deflexão e registro, lâminas convergentes, aletas verticais ajustáveis individualmente, em alumínio anodizado, tamanho: acima de 0,5 até 1,0 m²; ref. mod. VAT-DG da Trox ou equivalente</t>
  </si>
  <si>
    <t>Q.04.000.031441</t>
  </si>
  <si>
    <t>Grelha de insuflação ou retorno, dupla deflexão e registro, lâminas convergentes, aletas verticais ajustáveis individualmente, em alumínio anodizado, tamanho: acima de 0,1 até 0,5 m²; ref. mod. VAT-DG da Trox ou equivalente</t>
  </si>
  <si>
    <t>Q.04.000.031442</t>
  </si>
  <si>
    <t>Grelha de insuflação ou retorno, dupla deflexão e registro, lâminas convergentes, aletas verticais ajustáveis individualmente, em alumínio anodizado, tamanho: até 0,1 m²; ref. mod. VAT-DG da Trox ou equivalente</t>
  </si>
  <si>
    <t>Q.04.000.031443</t>
  </si>
  <si>
    <t>Painel rígido em lã de vidro, alta densidade, dimensões 2,70x1,20m, espessura de 25mm, revestidos face externa FSK (Foil Scrim Kraft aluminizado) e face interna tecido de vidro preto; ref. Climaver Acustic da Isover ou equivalente</t>
  </si>
  <si>
    <t>Q.04.000.032307</t>
  </si>
  <si>
    <t>Caixa ventiladora tipo compacta em estrutura e painéis em aço galvanizado, contendo ventilador centrífugo de dupla aspiração e motor elétrico para acionamento, vazão de 4.600 m³/hora e pressão estática de 30 mmca</t>
  </si>
  <si>
    <t>Q.04.000.032309</t>
  </si>
  <si>
    <t>Caixa ventiladora tipo compacta em estrutura e painéis em aço galvanizado, contendo ventilador centrífugo de dupla aspiração e motor elétrico para acionamento, vazão de 28.000 m³/h e pressão estática de 30 mmca</t>
  </si>
  <si>
    <t>Q.04.000.032311</t>
  </si>
  <si>
    <t>Resfriadora de líquidos, compressor Screw/parafuso (chiller), condensação à ar, capacidade 120 TR, compacto, com tubulações, fiações e controles internos, 380V/60Hz, ref. 30 RB-A Carrier, R407C série SAZ mod. RCU120SAZ4A7P Chiller Hitachi ou equivalente</t>
  </si>
  <si>
    <t>Q.04.000.032314</t>
  </si>
  <si>
    <t>Caixa ventiladora com ventilador centrífugo 8.800 m³/h e motor 2,2 kW - tensão 220/380V/60Hz, pressão 35 mmCA</t>
  </si>
  <si>
    <t>Q.04.000.032316</t>
  </si>
  <si>
    <t>Caixa ventiladora com ventilador centrífugo 1.710 m³/h e motor 0,55 kW - tensão 220/380V/60Hz, pressão 35 mmCA; ref. Projelmec ou equivalente</t>
  </si>
  <si>
    <t>Q.04.000.032317</t>
  </si>
  <si>
    <t>Caixa ventiladora com ventilador centrífugo 1.190 m³/h e tensão 220/380V/60Hz, pressão 37 mmCA; ref. GV-SVDL 155 da Motovent ou equivalente</t>
  </si>
  <si>
    <t>Q.04.000.032319</t>
  </si>
  <si>
    <t>Resfriadora de líquidos com compressor Screw/parafuso (chiller), condensação à ar, capac. 200-210 TR, compacto, c/tubulações, fiações e controles internos, 380V/60Hz; ref. 30 RB-A Carrier, R407C série SAZ mod. RCU210SAZ4A7P chiller Hitachi ou equivalente</t>
  </si>
  <si>
    <t>Q.04.000.032321</t>
  </si>
  <si>
    <t>Tratamento de ar compacta fancolete hidrônico tp cassette, com ventiladores centrífugos dupla aspiração, kit grelha e motor elétrico, estrutura e painéis plástico alta resistência, refrigeração 20.000 Btu/h - 1,6 TR, ref. 40HK-20 Carrier ou equivalente</t>
  </si>
  <si>
    <t>Q.04.000.032323</t>
  </si>
  <si>
    <t>Tratamento de ar compacta fancolete hidrônico tp cassette, com ventiladores centrífugos dupla aspiração, kit grelha e motor elétrico, estrutura e painéis plástico alta resistência, refrigeração 25.000 Btu/h - 2,1 TR, ref. 40HK-25 Carrier ou equivalente</t>
  </si>
  <si>
    <t>Q.04.000.032324</t>
  </si>
  <si>
    <t>Tratamento ar compacta fancolete hidrônico tipo cassette, com ventiladores centrífugos dupla aspiração, kit grelha e motor elétrico, estrutura e painéis de plástico alta resistência, refrigeração 32.000 Btu/h - 2,6 TR, ref. 40HK-32 Carrier ou equivalente</t>
  </si>
  <si>
    <t>Q.04.000.032325</t>
  </si>
  <si>
    <t>Tratamento ar compacta fancolete hidrônico, piso-teto, serpentina, filtros ar, ventiladores/motores elétricos, revest. isolamento térmico/acústico, vazão 637m³/h, refrig 14.000Btu/h - 1,2TR 220V/1Ph/60Hz; ref. 42LS14 Carrier ou equivalente</t>
  </si>
  <si>
    <t>Q.04.000.032327</t>
  </si>
  <si>
    <t>Tratamento ar compacta fancolete hidrônico, piso-teto, serpentina, filtros ar, ventiladores/motores elétricos, revest. isolamento térmico/acústico, vazão 1.215m³/h, refrig. 25.000Btu/h, 2,1TR 220V/1Ph/60Hz; ref. Carrier ou equivalente</t>
  </si>
  <si>
    <t>Q.04.000.032329</t>
  </si>
  <si>
    <t>Tratamento ar compacta fancolete hidrônico, piso-teto, serpentina, filtros ar, ventiladores/motores elétricos, revest. isolamento térmico/acústico, vazão 1.758m³/h, refrigeração 36.000Btu/h, 3TR 220V/1Ph/60Hz; ref. Carrier ou equivalente</t>
  </si>
  <si>
    <t>Q.04.000.032331</t>
  </si>
  <si>
    <t>Tratamento ar compacta fancolete hidrônico, piso-teto, serpentina, filtros ar, ventiladores/motores elétricos, revest. isolamento térmico/acústico, vazão 2.166m³/h, refrig 48.000Btu/h-4TR 220V/1Ph/60Hz; ref. Carrier, Hitachi ou equivalente</t>
  </si>
  <si>
    <t>Q.04.000.032333</t>
  </si>
  <si>
    <t>Tratamento de ar fan-coil tipo Air Handling Unit de concepção modular, capacidade de 10 TR, ref. TKM-227 10TR - 50mmca Trox, modelo YE/10 fabricante York ou equivalente</t>
  </si>
  <si>
    <t>Q.04.000.032335</t>
  </si>
  <si>
    <t>Tratamento de ar fan-coil tipo Air Handling Unit de concepção modular, capacidade de 40 TR, ref. TKM-227 40TR - 50mmca Trox, modelo YE/40 fabricante York ou equivalente</t>
  </si>
  <si>
    <t>Q.04.000.032337</t>
  </si>
  <si>
    <t>Tratamento de ar fan-coil tipo Air Handling Unit de concepção modular, capacidade de 50 TR, ref. TKM-227 50TR - 50mmca Trox, modelo TCA-LQ-50/8ROWS Hitachi ou equivalente</t>
  </si>
  <si>
    <t>Q.04.000.032340</t>
  </si>
  <si>
    <t>Unidades de Tratamento de ar (fan-coil) - 4.000 m³/h - 6TR, pressão estática externa 50mmCA; ref. Carrier, Constarco ou equivalente</t>
  </si>
  <si>
    <t>Q.04.000.032344</t>
  </si>
  <si>
    <t>Válvula de balanceamento diâmetro 1 " a 2-1/2"</t>
  </si>
  <si>
    <t>Q.04.000.032345</t>
  </si>
  <si>
    <t>Válvula borboleta na configuração wafer motorizada atuador floating diâmetro 3'' a 4"</t>
  </si>
  <si>
    <t>Q.04.000.032346</t>
  </si>
  <si>
    <t>Q.04.000.032347</t>
  </si>
  <si>
    <t>Válvula motorizada de esfera, com duas vias atuador floating; diâmetro de 1 1/2" a 3/4"; ref. EMO-85M-24+S6064 da Actua Controls, CN7510A2001+VB02 1/2"' e 3/4"' da Honeywell,  B239+ARB24-3 da Belimo ou equivalente</t>
  </si>
  <si>
    <t>Q.04.000.032348</t>
  </si>
  <si>
    <t>Válvula duas vias on/off retorno elétrico, diâmetro 1/2" a 3/4"; ref. ACTBV80S-215/ACTBV80S-220 da Actua ou equivalente</t>
  </si>
  <si>
    <t>Q.04.000.032349</t>
  </si>
  <si>
    <t>Válvula esfera motorizada de duas vias de atuador proporcional diâmetro 2" a 2 1/2"</t>
  </si>
  <si>
    <t>Q.04.000.032350</t>
  </si>
  <si>
    <t>Atuador proporcional de 10 Nm, tensão de entrada AC/DC 24 V, IP 54</t>
  </si>
  <si>
    <t>Q.04.000.032351</t>
  </si>
  <si>
    <t>Válvula esfera duas vias flangeada Ø3''</t>
  </si>
  <si>
    <t>Q.04.000.032357</t>
  </si>
  <si>
    <t>Veneziana com tela, anodizado natural, com filtro G4 e furos; referência comercial modelo AWG fabricantes Trox, Difus-ar ou equivalente</t>
  </si>
  <si>
    <t>Q.04.000.032358</t>
  </si>
  <si>
    <t>Veneziana com tela, modelo AWG; referência comercial: Trox ou equivalente</t>
  </si>
  <si>
    <t>Q.04.000.032359</t>
  </si>
  <si>
    <t>Veneziana com tela, modelo AWG, tamanho 38,5x33 cm; referência comercial: Trox, Difus-ar ou equivalente</t>
  </si>
  <si>
    <t>Q.04.000.032360</t>
  </si>
  <si>
    <t>Veneziana com tela, modelo AWG, tamanho 78,5x33 cm; referência comercial: Trox, Difus-ar ou equivalente</t>
  </si>
  <si>
    <t>R.02.000.038018</t>
  </si>
  <si>
    <t>Óleo de linhaça</t>
  </si>
  <si>
    <t>R.02.000.039013</t>
  </si>
  <si>
    <t>Ácido muriático</t>
  </si>
  <si>
    <t>R.02.000.039014</t>
  </si>
  <si>
    <t>Graxa lubrificante pastosa</t>
  </si>
  <si>
    <t>R.03.000.020338</t>
  </si>
  <si>
    <t>Tela tipo mosquiteira removível em fibra de vidro revestida em pvc, perfil alumínio, borracha EPDM, Kit fixação com 4 cantoneiras, travas e parafusos com buchas</t>
  </si>
  <si>
    <t>R.03.000.020341</t>
  </si>
  <si>
    <t>Tela em poliéster, malha 2x2mm, gramatura mínima de 31g/m², estruturante para impermeabilização a frio; ref. Ernetex, Vedacit ou equivalente</t>
  </si>
  <si>
    <t>R.03.000.020342</t>
  </si>
  <si>
    <t>Tela em polietileno, malha hexagonal de 1/2´, gramatura mínima de 205g/m², ref. Pinteiro 5110P ou 5111P da Nortene, ou equivalente</t>
  </si>
  <si>
    <t>R.03.000.027502</t>
  </si>
  <si>
    <t>Tela em polietileno (nylon), malha 10x10cm - fio com espessura de 2 mm, instalada</t>
  </si>
  <si>
    <t>R.03.000.028049</t>
  </si>
  <si>
    <t>Macrofibra estrutural polipropileno, resistência à tração&gt;=500MPa, E&gt;=5 Gpa, título até 5dtex, tenacidade mín. 5cN/dtex, deformação até 5cN/dtex e até 40%, perda massa por alcalinidade&lt;5%; ref. Politex Neomatex, Duristeel FF54 Concrefibra ou equivalente</t>
  </si>
  <si>
    <t>R.03.000.028050</t>
  </si>
  <si>
    <t>Microfibra polimérica anticrack, resistência à tração &gt;= 500Mpa, E&gt;=5 Gpa, título até 5dtex, tenacidade mín. 5cN/dtex, deformação até 5cN/dtex e até 40%, perda massa por alcalinidade &lt; 5%; ref. Neofibra MF Neomatex, Fibralit-Co Concrefibra ou equivalente</t>
  </si>
  <si>
    <t>S.01.000.038760</t>
  </si>
  <si>
    <t>S.01.000.080102</t>
  </si>
  <si>
    <t>Caminhão com irrigadeira e autobomba, capacidade mínima de 6.000 litros - COND.D</t>
  </si>
  <si>
    <t>S.01.000.080105</t>
  </si>
  <si>
    <t>Vassoura mecânica - rebocada mecanicamente</t>
  </si>
  <si>
    <t>S.01.000.080119</t>
  </si>
  <si>
    <t>Trator com pneus industrial, agrícola com peso de 5 T</t>
  </si>
  <si>
    <t>S.01.000.080125</t>
  </si>
  <si>
    <t>Betoneira reversível com carregador, capacidade de 320 litros, acionamento do motor combustão interna (diesel e gasolina) ou motor elétrico Alfa 320</t>
  </si>
  <si>
    <t>S.01.000.080129</t>
  </si>
  <si>
    <t>Compressor de ar XA 125 MWD - COND. D</t>
  </si>
  <si>
    <t>S.01.000.080149</t>
  </si>
  <si>
    <t>Vibroacabadora de asfalto sobre esteiras, capacidade 400 ton/hora</t>
  </si>
  <si>
    <t>S.01.000.080157</t>
  </si>
  <si>
    <t>Rompedor Pneumático ATLAS COPCO TEX 32 PS</t>
  </si>
  <si>
    <t>S.01.000.080178</t>
  </si>
  <si>
    <t>Rolo compactador vibratório de um cilindro/PN 7T</t>
  </si>
  <si>
    <t>S.01.000.080258</t>
  </si>
  <si>
    <t>Caminhão carroceria em madeira, capacidade até 8 toneladas</t>
  </si>
  <si>
    <t>S.01.000.080266</t>
  </si>
  <si>
    <t>Pá-carregadeira retroescavadeira / carregadeira, capacidade de 0,77m³ - COND. D</t>
  </si>
  <si>
    <t>S.01.000.080271</t>
  </si>
  <si>
    <t>Escavadeira hidráulica sobre pneus 0,25m³</t>
  </si>
  <si>
    <t>S.01.000.080272</t>
  </si>
  <si>
    <t>Escavadeira hidráulica sobre esteira 100 HP (74 kW)</t>
  </si>
  <si>
    <t>S.01.000.080303</t>
  </si>
  <si>
    <t>Trator sobre esteira com lamina/Ripper 2,28m³</t>
  </si>
  <si>
    <t>S.01.000.080308</t>
  </si>
  <si>
    <t>Caminhão basculante caçamba minério, capacidade de 8,0m³ - COND.D</t>
  </si>
  <si>
    <t>S.01.000.080311</t>
  </si>
  <si>
    <t>Caminhão basculante diesel com capacidade de 5 m³ - COND. D</t>
  </si>
  <si>
    <t>S.01.000.080312</t>
  </si>
  <si>
    <t>Caminhão espargidor, capacidade de 6.000 litros - COND.D</t>
  </si>
  <si>
    <t>S.01.000.080330</t>
  </si>
  <si>
    <t>Rolo compactador vibratório com pé de carneiro em aço, potência 121 a 127HP (90 a 93 kW), ref. CA25PD DYNAPAC ou equivalente</t>
  </si>
  <si>
    <t>S.01.000.080332</t>
  </si>
  <si>
    <t>Motoniveladora com escarificador potência 140HP (104kW), ref. CAT 120H da CATERPILLAR ou equivalente</t>
  </si>
  <si>
    <t>S.01.000.080334</t>
  </si>
  <si>
    <t>Placa vibratória impacto de 1.700 kg, com motor diesel, ou gasolina, ou elétrico, ref. Placa Vibratoria Dynapac CM13 da Flygt do Brasil ou equivalente</t>
  </si>
  <si>
    <t>S.01.000.080337</t>
  </si>
  <si>
    <t>Rolo compactador autopropelido, vibratório em aço, cilindros lisos em tandem, potência 80 HP (59 kW); ref. CC21 Dynapac 6 toneladas ou equivalente</t>
  </si>
  <si>
    <t>S.01.000.080338</t>
  </si>
  <si>
    <t>Rolo compactador de pneus para asfalto, capacidade 27 toneladas</t>
  </si>
  <si>
    <t>S.01.000.080342</t>
  </si>
  <si>
    <t>Trator de esteira lâmina reta/riper - 328HP, CATEPILLAR-D8R PS328 ou equivalente</t>
  </si>
  <si>
    <t>S.01.000.080344</t>
  </si>
  <si>
    <t>Trator sobre esteiras potência 76 a 88HP (56 a 64,9kW), ref. D4 da Komatsu ou equivalente</t>
  </si>
  <si>
    <t>S.01.000.080349</t>
  </si>
  <si>
    <t>Veículo com capacidade para 4 pessoas, pot. 1.000CC - Cond. D</t>
  </si>
  <si>
    <t>S.01.000.080351</t>
  </si>
  <si>
    <t>Guindauto MUNCK M-640/18 com lança telescópica capacidade 3750 kg</t>
  </si>
  <si>
    <t>S.01.000.080352</t>
  </si>
  <si>
    <t>Veículo utilitário com capacidade para 9 pessoas - 1.600 CC - COND.D</t>
  </si>
  <si>
    <t>S.01.000.080357</t>
  </si>
  <si>
    <t>Locação de estação total</t>
  </si>
  <si>
    <t>S.01.000.080358</t>
  </si>
  <si>
    <t>Locação de nível com tripé</t>
  </si>
  <si>
    <t>S.01.000.081345</t>
  </si>
  <si>
    <t>Fresadora, largura útil 1 m; ref. Fresadora Wirtgem 1000C ou equivalente</t>
  </si>
  <si>
    <t>S.01.000.091701</t>
  </si>
  <si>
    <t>Sinalização horizontal com resina vinílica ou acrílica</t>
  </si>
  <si>
    <t>S.01.000.091713</t>
  </si>
  <si>
    <t>S.03.000.000001</t>
  </si>
  <si>
    <t>Chapa em MDF cru, espessura de 2cm</t>
  </si>
  <si>
    <t>S.03.000.020120</t>
  </si>
  <si>
    <t>Placa de advertência em chapa de alumínio, espessura 2mm, com pintura refletiva</t>
  </si>
  <si>
    <t>S.03.000.026616</t>
  </si>
  <si>
    <t>Cantoneira em alumínio</t>
  </si>
  <si>
    <t>S.03.000.026664</t>
  </si>
  <si>
    <t>Chapa de aço galvanizado nas bitolas: nº 22, n° 24 e n° 26</t>
  </si>
  <si>
    <t>S.03.000.028009</t>
  </si>
  <si>
    <t>Cola de contato para chapa vinílica / borracha</t>
  </si>
  <si>
    <t>S.03.000.028010</t>
  </si>
  <si>
    <t>Silicone para envidraçamento estrutural, 280g</t>
  </si>
  <si>
    <t>S.03.000.028011</t>
  </si>
  <si>
    <t>Perfil de borracha EPDM maciço de 12x15mm, para esquadrias</t>
  </si>
  <si>
    <t>S.03.000.032568</t>
  </si>
  <si>
    <t>Rodapé em mármore branco com espessura de 2 cm e altura de 7,0cm, acabamento polido</t>
  </si>
  <si>
    <t>S.03.000.033070</t>
  </si>
  <si>
    <t xml:space="preserve">Agente de cura, retardador de evaporação da água e protetor de umidade do concreto </t>
  </si>
  <si>
    <t>S.03.000.036002</t>
  </si>
  <si>
    <t>Rodapé de madeira ipê/jatobá de 7 x 1,5 cm</t>
  </si>
  <si>
    <t>S.03.000.036500</t>
  </si>
  <si>
    <t>Tampão ferro dúctil de 300 x 300mm, classe 125 (ruptura &gt; 125 kN), conforme NBR 10160/2005</t>
  </si>
  <si>
    <t>S.03.000.038098</t>
  </si>
  <si>
    <t>Lona plástica preta, espessura 150 micras, rolo de 4x100m, peso mínimo 36 kg</t>
  </si>
  <si>
    <t>S.03.000.040001</t>
  </si>
  <si>
    <t>Poste concreto armado circular, H= 11m p/200kgf</t>
  </si>
  <si>
    <t>S.03.000.040007</t>
  </si>
  <si>
    <t>Poste concreto armado circular, H= 9m p/300kgf</t>
  </si>
  <si>
    <t>S.03.000.040009</t>
  </si>
  <si>
    <t>Poste concreto armado circular, H= 9m p/400kgf</t>
  </si>
  <si>
    <t>S.03.000.042306</t>
  </si>
  <si>
    <t>Placa de sinalização em chapa de aço N.16, com pintura refletiva "Perigo Alta Tensão"</t>
  </si>
  <si>
    <t>S.03.000.049580</t>
  </si>
  <si>
    <t>Cortadora de pavimento concreto/asfalto, motor a gasolina, potência 13HP, com disco de corte adiamantado segmentado para concreto, Ø 350mm - CHP diurno</t>
  </si>
  <si>
    <t>S.03.000.060255</t>
  </si>
  <si>
    <t>Anel pré-moldado em concreto, diâmetro externo de 0,80 m, h= 0,50 m</t>
  </si>
  <si>
    <t>S.03.000.061192</t>
  </si>
  <si>
    <t>Curva 45° em aço galvanizado, rosca macho/fêmea, Ø 2 1/2´</t>
  </si>
  <si>
    <t>S.03.000.061193</t>
  </si>
  <si>
    <t>Curva 90° em aço galvanizado, rosca fêmea/fêmea, Ø 2 1/2´</t>
  </si>
  <si>
    <t>S.03.000.080127</t>
  </si>
  <si>
    <t>Máquina projetora de concreto</t>
  </si>
  <si>
    <t>S.03.000.080128</t>
  </si>
  <si>
    <t>Compressor de ar rebocável, vazão 748pcm, motor a diesel, pot. 210cv</t>
  </si>
  <si>
    <t>S.03.000.080129</t>
  </si>
  <si>
    <t>Máquina extrusora de concreto para guias e sarjetas, motor a diesel, potência 14cv</t>
  </si>
  <si>
    <t>S.03.000.080130</t>
  </si>
  <si>
    <t>Régua vibradora dupla para concreto a gasolina 5,5 Hp, peso de 60 kg, comprimento 4 m</t>
  </si>
  <si>
    <t>S.03.000.080328</t>
  </si>
  <si>
    <t>Guindaste hidráulico autopropelido, com lança telescópica, para espaços limitados, tração 4x4, capacidade acima de 30 ton, potência 97 KW</t>
  </si>
  <si>
    <t>S.03.000.085678</t>
  </si>
  <si>
    <t>Retroescavadeira sobre rodas com carregadeira, tração 4x4, potência liquida 88 HP, peso operacional mínimo 6674 kg capacidade da carregadeira de 1 m³ e da retroescavadeira mínima de 0,26 m³, profundidade de escavação máxima de 4,37 m</t>
  </si>
  <si>
    <t>S.04.000.020160</t>
  </si>
  <si>
    <t>Batente de alumínio para divisória</t>
  </si>
  <si>
    <t>S.04.000.020379</t>
  </si>
  <si>
    <t>Tubo de papelão para forma com diâmetro de 45 cm</t>
  </si>
  <si>
    <t>S.04.000.020750</t>
  </si>
  <si>
    <t>Mão de obra / equipamentos mecânico e rotativo / corte / laser</t>
  </si>
  <si>
    <t>S.04.000.021027</t>
  </si>
  <si>
    <t>Vigas em cambará, cedrinho, eucalipto-citriodora, eucalipto-saligna, garapa, cupiúba, itaúba, de 6,0 x 16,0cm</t>
  </si>
  <si>
    <t>S.04.000.021028</t>
  </si>
  <si>
    <t>Madeira serrada G1-C6</t>
  </si>
  <si>
    <t>S.04.000.021087</t>
  </si>
  <si>
    <t>Chapa compensada plastificada de 12 mm de espessura</t>
  </si>
  <si>
    <t>S.04.000.021093</t>
  </si>
  <si>
    <t>Locação de andaime torre metálico (1,5x1,5m), com piso metálico</t>
  </si>
  <si>
    <t>S.04.000.021094</t>
  </si>
  <si>
    <t>Locação de andaime tubular fachadeiro, largura mínima de 1,00 m com piso metálico e sapatas ajustáveis</t>
  </si>
  <si>
    <t>M2XME</t>
  </si>
  <si>
    <t>S.04.000.021235</t>
  </si>
  <si>
    <t>Tubo de papelão para forma com diâmetro de 30 cm</t>
  </si>
  <si>
    <t>S.04.000.021236</t>
  </si>
  <si>
    <t>Tubo de papelão para forma com diâmetro de 50 cm</t>
  </si>
  <si>
    <t>S.04.000.021238</t>
  </si>
  <si>
    <t>Tubo de papelão para forma com diâmetro de 25 cm</t>
  </si>
  <si>
    <t>S.04.000.021239</t>
  </si>
  <si>
    <t>Tubo de papelão para forma com diâmetro de 35 cm</t>
  </si>
  <si>
    <t>S.04.000.021240</t>
  </si>
  <si>
    <t>Tubo de papelão para fôrma com diâmetro de 40 cm</t>
  </si>
  <si>
    <t>S.04.000.021531</t>
  </si>
  <si>
    <t>Barra de transferência em aço liso, diâmetro de 12,5 mm e comprimento de 35 cm</t>
  </si>
  <si>
    <t>S.04.000.022069</t>
  </si>
  <si>
    <t>Espaçador treliçado de aço, H= 5 cm</t>
  </si>
  <si>
    <t>S.04.000.023626</t>
  </si>
  <si>
    <t>Forro em fibra mineral com placas acústicas removíveis de 625 x 625mm; ref. linha Sahara NRC0.60, borda T24 da OWA do Brasil ou equivalente - instalado</t>
  </si>
  <si>
    <t>S.04.000.024045</t>
  </si>
  <si>
    <t>Disco diamantado para máquinas serra-mármore</t>
  </si>
  <si>
    <t>S.04.000.024123</t>
  </si>
  <si>
    <t>Fibra de polipropileno corrugada, monofilamento 600g/m³, para concreto; ref. Degussa (Masterfiber), Fitesa (Polycret MF) ou equivalente</t>
  </si>
  <si>
    <t>S.04.000.026514</t>
  </si>
  <si>
    <t>Parafuso auto-atarraxante com fenda, zincado branco de 9,5 x 2,9 mm</t>
  </si>
  <si>
    <t>S.04.000.026601</t>
  </si>
  <si>
    <t>Perfil ´U´ enrijecido (60x45x20)mm chapa 14 galvanizado</t>
  </si>
  <si>
    <t>S.04.000.026621</t>
  </si>
  <si>
    <t>Ferro chato galvanizado 3/1" x 1/8"</t>
  </si>
  <si>
    <t>S.04.000.026727</t>
  </si>
  <si>
    <t>Parafuso auto-atarraxante 5,5x38mm com arruela e bucha tipo S8</t>
  </si>
  <si>
    <t>S.04.000.026728</t>
  </si>
  <si>
    <t>Parafuso em inoxidável auto-atarraxante sextavado M6x50mm com bucha plástica tipo S6</t>
  </si>
  <si>
    <t>S.04.000.026818</t>
  </si>
  <si>
    <t>Perfil tubular galvanizado 30x30mm, espessura 3mm</t>
  </si>
  <si>
    <t>S.04.000.027499</t>
  </si>
  <si>
    <t>Galvanização a frio (tinta rica em zinco)</t>
  </si>
  <si>
    <t>S.04.000.027515</t>
  </si>
  <si>
    <t>Placas pré-moldada em concreto dimensões (1,60x0,60x0,03m)</t>
  </si>
  <si>
    <t>S.04.000.028017</t>
  </si>
  <si>
    <t>Endurecedor superficial para concreto</t>
  </si>
  <si>
    <t>S.04.000.028073</t>
  </si>
  <si>
    <t>Cola para piso vinílico</t>
  </si>
  <si>
    <t>S.04.000.031142</t>
  </si>
  <si>
    <t>Porta/balcão tipo basculante em chapa de aço galvanizado n° 16 (MSG), com acionamento manual</t>
  </si>
  <si>
    <t>S.04.000.031215</t>
  </si>
  <si>
    <t>Ferro trabalhado</t>
  </si>
  <si>
    <t>S.04.000.031547</t>
  </si>
  <si>
    <t>Elevador para passageiros, uso interno com capacidade mínima de 600kg, velocidade de 1 m/s, para duas paradas, portas unilaterais, em conformidade com as normas técnicas ABNT NBR 16858-2:2020, 16858-1:2021, NM 313:2007 e EN 13501-1</t>
  </si>
  <si>
    <t>S.04.000.031548</t>
  </si>
  <si>
    <t>Elevador para passageiros, uso interno com capacidade mínima de 600kg, velocidade de 1 m/s, para três paradas, portas unilaterais, em conformidade com as normas técnicas ABNT NBR 16858-2:2020, 16858-1:2021, NM 313:2007 e EN 13501-1</t>
  </si>
  <si>
    <t>S.04.000.031550</t>
  </si>
  <si>
    <t>Elevador para passageiros, uso interno com capacidade mínima de 600kg, velocidade de 1 m/s, para três paradas, portas bilaterais, em conformidade com as normas técnicas ABNT NBR 16858-2:2020, 16858-1:2021, NM 313:2007 e EN 13501-1</t>
  </si>
  <si>
    <t>S.04.000.031551</t>
  </si>
  <si>
    <t>Elevador para passageiros, uso interno com capacidade mínima de 600kg, velocidade de 1 m/s, para quatro paradas, portas bilaterais, em conformidade com as normas técnicas ABNT NBR 16858-2:2020, 16858-1:2021, NM 313:2007 e EN 13501-1</t>
  </si>
  <si>
    <t>S.04.000.031552</t>
  </si>
  <si>
    <t>Elevador para passageiros, uso interno com capacidade mínima de 600kg, velocidade de 1 m/s, para quatro paradas, portas unilaterais, em conformidade com as normas técnicas ABNT NBR 16858-2:2020, 16858-1:2021, NM 313:2007 e EN 13501-1</t>
  </si>
  <si>
    <t>S.04.000.031554</t>
  </si>
  <si>
    <t>Fornecimento e instalação de vidro laminado 5+5mm, inclusive acessórios em alumínio</t>
  </si>
  <si>
    <t>S.04.000.031686</t>
  </si>
  <si>
    <t>Tela alambrado soldada galvanizada fio 3,0mm, malha 5 x 15 cm</t>
  </si>
  <si>
    <t>S.04.000.031731</t>
  </si>
  <si>
    <t>Dobradiça em aço cromado com pino e bola em aço de 3 1/2´ x 3´</t>
  </si>
  <si>
    <t>S.04.000.031733</t>
  </si>
  <si>
    <t>Dobradiça 03 estágios ferro galvanizado DN 1´ x 4´</t>
  </si>
  <si>
    <t>S.04.000.032569</t>
  </si>
  <si>
    <t>Granito com espessura de 2cm e acabamento polido</t>
  </si>
  <si>
    <t>S.04.000.032570</t>
  </si>
  <si>
    <t>Granito com espessura de 3cm e acabamento polido</t>
  </si>
  <si>
    <t>S.04.000.033032</t>
  </si>
  <si>
    <t>Lambri em madeira macho/fêmea 10 x 1 cm, exceto pinus</t>
  </si>
  <si>
    <t>S.04.000.033562</t>
  </si>
  <si>
    <t>Plaqueta laminada para revestimento em áreas internas e externas</t>
  </si>
  <si>
    <t>S.04.000.034030</t>
  </si>
  <si>
    <t>Fita crepe 25mm x 50m</t>
  </si>
  <si>
    <t>S.04.000.034045</t>
  </si>
  <si>
    <t>Forro fibra mineral acústico, borda Square Lay-in, placas de 1250x625x16mm ou 625x625x16mm, pintura base poliester, estrutura de sustentação perfil ´T´; ref. Giorgian ou equivalente - instalado</t>
  </si>
  <si>
    <t>S.04.000.034078</t>
  </si>
  <si>
    <t>Luminária retangular de embutir tipo calha aberta com aletas parabólicas para 2 lâmpadas fluorescentes tubulares, ref. 123232 BC da ARM, FAA04-E228 da Lumicenter, PL 377/24 da Prolumi ou equivalente</t>
  </si>
  <si>
    <t>S.04.000.036075</t>
  </si>
  <si>
    <t>Junta elástica estrutural neoprene aplicada; ref. JJ2020F da Juntas Jeene ou equivalente</t>
  </si>
  <si>
    <t>S.04.000.036701</t>
  </si>
  <si>
    <t>Tampo para suporte rede voleibol / trave de futebol</t>
  </si>
  <si>
    <t>S.04.000.036702</t>
  </si>
  <si>
    <t>Rede para volei em poliamida (nylon), malha de 10x10cm, fio com espessura de 2mm, com 4 faixas de arremate em lona</t>
  </si>
  <si>
    <t>S.04.000.036703</t>
  </si>
  <si>
    <t>Poste para voleibol oficial, galvanizado, com pintura em esmalte na cor verde, completo</t>
  </si>
  <si>
    <t>S.04.000.036704</t>
  </si>
  <si>
    <t>Bicicletário modelo U invertido em aço carbono 2", espessura 2mm, sem emendas, com acabamento em pintura eletrostática para fixação chumbada (com grapas)/parafusada</t>
  </si>
  <si>
    <t>S.04.000.038009</t>
  </si>
  <si>
    <t>Selador para pintura latex</t>
  </si>
  <si>
    <t>S.04.000.038010</t>
  </si>
  <si>
    <t>Lixa carbeto de silício de 7´</t>
  </si>
  <si>
    <t>S.04.000.038014</t>
  </si>
  <si>
    <t>Lixa massa/madeira uso geral Norton, Alcar ou equivalente (médias)</t>
  </si>
  <si>
    <t>S.04.000.038556</t>
  </si>
  <si>
    <t>Árvore ornamental tipo Quaresmeira (Tibouchina Granulosa) - h= 1,50 / 2,00m</t>
  </si>
  <si>
    <t>S.04.000.039006</t>
  </si>
  <si>
    <t>Adesivo/selador à base de emulsão PVA/acrílica, ref. KZ Heydi da Viapol, Denverfix da Denver ou equivalente</t>
  </si>
  <si>
    <t>S.04.000.039086</t>
  </si>
  <si>
    <t>Placa de sinalização em PVC expandido de 70x20cm, espessura 3mm, adesivo dupla face sobre todo o verso</t>
  </si>
  <si>
    <t>S.04.000.042631</t>
  </si>
  <si>
    <t>Cantoneira em aço galvanizado de 2" x 2" x 1/8"</t>
  </si>
  <si>
    <t>S.04.000.042634</t>
  </si>
  <si>
    <t>Trilho chapa 50x60x1,9mm galvanizado para porta de correr</t>
  </si>
  <si>
    <t>S.04.000.042635</t>
  </si>
  <si>
    <t>Rodizio em aço duplo de 1 1/2"</t>
  </si>
  <si>
    <t>S.04.000.046214</t>
  </si>
  <si>
    <t>Sensor presença com fotocélula, bivolt, para iluminação teto, alcance 6m,120°, tempo de desligamento 1 ou 4 minutos</t>
  </si>
  <si>
    <t>S.04.000.049579</t>
  </si>
  <si>
    <t>Serra circular</t>
  </si>
  <si>
    <t>S.04.000.062028</t>
  </si>
  <si>
    <t>Baguete plástico tipo Tarucel, D= 6 mm</t>
  </si>
  <si>
    <t>S.04.000.062553</t>
  </si>
  <si>
    <t>Anel de borracha para tubo PVC 40mm (1 1/2´)</t>
  </si>
  <si>
    <t>S.04.000.065610</t>
  </si>
  <si>
    <t>Cuba em aço inoxidável simples de 600x500x300mm, AISI 304, liga 18,8 e chapa 22</t>
  </si>
  <si>
    <t>S.04.000.065676</t>
  </si>
  <si>
    <t>Tampo em MDF de 25 mm de espessura com laminado melamínico</t>
  </si>
  <si>
    <t>S.04.000.066171</t>
  </si>
  <si>
    <t>Ducha higiênica com registro, ref. Belle Epoque Light 1984 C51 da Deca, Delicatta 10906 da Docol, Aquarius 2195-A da Fabrimar ou equivalente</t>
  </si>
  <si>
    <t>S.04.000.067512</t>
  </si>
  <si>
    <t>S.04.000.067513</t>
  </si>
  <si>
    <t>S.04.000.069500</t>
  </si>
  <si>
    <t>Solução limpadora diluída em água</t>
  </si>
  <si>
    <t>S.04.000.069508</t>
  </si>
  <si>
    <t>Solda liga chumbo e estanho de 70x30</t>
  </si>
  <si>
    <t>S.04.000.069569</t>
  </si>
  <si>
    <t>Parafuso francês 5/16´ x 3/4´ com porca e arruela galvanizadas</t>
  </si>
  <si>
    <t>S.04.000.080135</t>
  </si>
  <si>
    <t>Lixadeira elétrica</t>
  </si>
  <si>
    <t>S.04.000.080173</t>
  </si>
  <si>
    <t>Rolo compactador liso de 1000 kg</t>
  </si>
  <si>
    <t>S.04.000.080237</t>
  </si>
  <si>
    <t>Máquina de lavagem a pressão tipo Vap (água fria, pressão 1700PSI)</t>
  </si>
  <si>
    <t>S.04.000.080341</t>
  </si>
  <si>
    <t>Placa vibratória - 60 kg</t>
  </si>
  <si>
    <t>S.04.000.081346</t>
  </si>
  <si>
    <t>Motosserra a gasolina portátil tipo 60 cilindradas; ref. mod.61 da Husqvarna ou equivalente</t>
  </si>
  <si>
    <t>S.04.000.081349</t>
  </si>
  <si>
    <t>Caminhão MUNCK 3 toneladas</t>
  </si>
  <si>
    <t>S.04.000.081350</t>
  </si>
  <si>
    <t>Caminhão MUNCK 15 toneladas</t>
  </si>
  <si>
    <t>S.04.000.081351</t>
  </si>
  <si>
    <t>Caminhão guindaste sobre pneus com capacidade de carga de 25 Toneladas</t>
  </si>
  <si>
    <t>S.04.000.081352</t>
  </si>
  <si>
    <t>Caminhão guindaste sobre pneus com capacidade de carga de 30 Toneladas</t>
  </si>
  <si>
    <t>S.04.000.090258</t>
  </si>
  <si>
    <t>Tela tipo mosquiteira em arame galvanizado malha 14, fio 30, abertura 1,5 mm, com requadro em perfis e chapas de ferro galvanizado - removível</t>
  </si>
  <si>
    <t>S.04.000.092856</t>
  </si>
  <si>
    <t>Gasolina comum</t>
  </si>
  <si>
    <t>S.05.000.009700</t>
  </si>
  <si>
    <t>Defensa metálica semimaleável simples</t>
  </si>
  <si>
    <t>S.05.000.020220</t>
  </si>
  <si>
    <t>Estaca tipo Raiz, diâmetro de 20 cm para 50 t, com perfuração em rocha (sem fornecimento de materiais)</t>
  </si>
  <si>
    <t>S.05.000.020276</t>
  </si>
  <si>
    <t>Estaca tipo Raiz, diâmetro de 15 cm para 25 t, em rocha</t>
  </si>
  <si>
    <t>S.05.000.020356</t>
  </si>
  <si>
    <t>Tela em polietileno para proteção de fachada, trama de 2,2mm</t>
  </si>
  <si>
    <t>S.05.000.020392</t>
  </si>
  <si>
    <t>Hidrojateamento para limpeza de superfície, por meio de jato d´água de alta pressão</t>
  </si>
  <si>
    <t>S.05.000.021023</t>
  </si>
  <si>
    <t>Sarrafo de pinus, 1´ x 4´ - bruto</t>
  </si>
  <si>
    <t>S.05.000.021048</t>
  </si>
  <si>
    <t>Ripa de imbuia 3,5 x 1,5 cm</t>
  </si>
  <si>
    <t>S.05.000.021049</t>
  </si>
  <si>
    <t>Moldura de 3 cm, guarnição em padrão Imbuia - tipo meia</t>
  </si>
  <si>
    <t>S.05.000.021061</t>
  </si>
  <si>
    <t>Tábua de pinus, 1´ x 12´ - bruta</t>
  </si>
  <si>
    <t>S.05.000.021062</t>
  </si>
  <si>
    <t>Pontalete de pinus, 3´ x 3´ - bruto</t>
  </si>
  <si>
    <t>S.05.000.021100</t>
  </si>
  <si>
    <t>Pré misturado a quente</t>
  </si>
  <si>
    <t>S.05.000.021101</t>
  </si>
  <si>
    <t>Pré misturado a frio</t>
  </si>
  <si>
    <t>S.05.000.024121</t>
  </si>
  <si>
    <t>Manta asfáltica com armadura poliéster tipo III, esp.4 mm anti raiz, ref. Torodin Anti Raiz Viapol - instalado</t>
  </si>
  <si>
    <t>S.05.000.026500</t>
  </si>
  <si>
    <t>Tela em aço inoxidável 430, perfurada, espessura de 1,6mm, diâmetro do furo 17mm</t>
  </si>
  <si>
    <t>S.05.000.026515</t>
  </si>
  <si>
    <t>Parafuso auto-atarraxante com cabeça panela e bucha de nylon S-8</t>
  </si>
  <si>
    <t>S.05.000.026607</t>
  </si>
  <si>
    <t>Grelha tipo boca de leão em ferro fundido ductil, articulada, classe mín. 250 - 25T, medidas aproximadas: 810x270mm - NBR 10160</t>
  </si>
  <si>
    <t>S.05.000.026608</t>
  </si>
  <si>
    <t>Ferro perfilado trabalhado</t>
  </si>
  <si>
    <t>S.05.000.027511</t>
  </si>
  <si>
    <t>Chapéu tipo chinês para duto galvanizado de 35cm, bitola 22, para exaustor</t>
  </si>
  <si>
    <t>S.05.000.028002</t>
  </si>
  <si>
    <t>Solvente para materiais base epóxi</t>
  </si>
  <si>
    <t>S.05.000.032432</t>
  </si>
  <si>
    <t>Caixilho em alumínio anodizado comum, fixo sem ventilação permanente, H= 1,00m, L= 1,20m, rerfil 30 - sem vidros</t>
  </si>
  <si>
    <t>S.05.000.032433</t>
  </si>
  <si>
    <t>Caixilho de alumínio anodizado comum, tipo maxim-ar, H= 0,90m, L- 1,20m, linha 30 - sem vidros</t>
  </si>
  <si>
    <t>S.05.000.036031</t>
  </si>
  <si>
    <t>Junta plástica de dilatação para pisos de 3/4´x 1/8´ (17 x 3 mm)</t>
  </si>
  <si>
    <t>S.05.000.036705</t>
  </si>
  <si>
    <t>Mastro para bandeira em aço galvanizado completo engastado, altura livre de 9,00 m</t>
  </si>
  <si>
    <t>S.05.000.036714</t>
  </si>
  <si>
    <t>Mastro para bandeira em aço galvanizado completo engastado, altura livre de 7,00 m</t>
  </si>
  <si>
    <t>S.05.000.039039</t>
  </si>
  <si>
    <t>Argamassa mista com areia grossa 1:2:8</t>
  </si>
  <si>
    <t>S.05.000.039040</t>
  </si>
  <si>
    <t>Argamassa de cimento e areia - média 1:5</t>
  </si>
  <si>
    <t>S.05.000.039104</t>
  </si>
  <si>
    <t>Placa de identificação para estacionamento (placa+poste+base), com desenho universal de acessibilidade, tipo pedestal</t>
  </si>
  <si>
    <t>S.05.000.040132</t>
  </si>
  <si>
    <t>Poste telecônico reto em aço galvanizado a fogo, altura de 7 m, com base, chumbadores, porcas e arruelas</t>
  </si>
  <si>
    <t>S.05.000.065621</t>
  </si>
  <si>
    <t>Cuba em aço inoxidável simples de 600x500x400mm, AISI 304, liga 18,8 e chapa 22</t>
  </si>
  <si>
    <t>S.05.000.090089</t>
  </si>
  <si>
    <t>Cubículo de medição blindado de média tensão, completo, uso abrigado, classe 15 kV e 300 kVA, com disjuntor, ref. Piccolo Gimi, Beguin ou equivalente</t>
  </si>
  <si>
    <t>S.05.000.093275</t>
  </si>
  <si>
    <t>S.06.000.009687</t>
  </si>
  <si>
    <t>Caminhão carroceria fixa aberta madeira, capacidade 5T - 160CV - PBT*8250, capacidade máxima de tração 11T - Diesel</t>
  </si>
  <si>
    <t>S.06.000.011700</t>
  </si>
  <si>
    <t>S.06.000.011701</t>
  </si>
  <si>
    <t>S.06.000.011702</t>
  </si>
  <si>
    <t>S.06.000.028076</t>
  </si>
  <si>
    <t>Aparelho corte oxiacetileno</t>
  </si>
  <si>
    <t>S.06.000.061088</t>
  </si>
  <si>
    <t>Junta Gibault em ferro fundido, DN= 80mm completa</t>
  </si>
  <si>
    <t>S.06.000.061089</t>
  </si>
  <si>
    <t>Junta Gibault em ferro fundido, DN= 100 mm completa</t>
  </si>
  <si>
    <t>S.06.000.067004</t>
  </si>
  <si>
    <t>Escavação e carga mecanizada em campo aberto com rompedor hidráulico, em rocha</t>
  </si>
  <si>
    <t>S.06.000.080349</t>
  </si>
  <si>
    <t>Veículo leve com capacidade 65 a 80cv</t>
  </si>
  <si>
    <t>S.07.000.000001</t>
  </si>
  <si>
    <t>Tacha refletiva de plástico injetado tipo I monodirecional, conforme NBR 14636</t>
  </si>
  <si>
    <t>S.07.000.000002</t>
  </si>
  <si>
    <t>Tacha refletiva de plástico injetado tipo II monodirecional conforme NBR 14636</t>
  </si>
  <si>
    <t>S.07.000.000003</t>
  </si>
  <si>
    <t>Tacha refletiva de plástico injetado tipo I bidirecional conforme NBR 14636</t>
  </si>
  <si>
    <t>S.07.000.000004</t>
  </si>
  <si>
    <t>Tacha refletiva de plástico injetado tipo II bidirecional conforme NBR 14636</t>
  </si>
  <si>
    <t>S.07.000.000006</t>
  </si>
  <si>
    <t>Tachão refletivo de plástico injetado tipo I monodirecional conforme NBR 15576</t>
  </si>
  <si>
    <t>S.07.000.000007</t>
  </si>
  <si>
    <t>Tachão refletivo de plástico injetado tipo I bidirecional conforme NBR 15576</t>
  </si>
  <si>
    <t>S.07.000.000008</t>
  </si>
  <si>
    <t>Tacha refletiva de resina sintética tipo I bidirecional conforme NBR 14636</t>
  </si>
  <si>
    <t>S.07.000.000009</t>
  </si>
  <si>
    <t>Tacha refletiva de resina sintética tipo I monodirecional conforme NBR 14636</t>
  </si>
  <si>
    <t>S.07.000.000010</t>
  </si>
  <si>
    <t>Tacha refletiva de resina sintética tipo II bidirecional conforme NBR 15576</t>
  </si>
  <si>
    <t>S.07.000.000011</t>
  </si>
  <si>
    <t>Tacha refletiva de resina sintética tipo II monodirecional conforme NBR 14636</t>
  </si>
  <si>
    <t>S.07.000.000012</t>
  </si>
  <si>
    <t>Tachão refletivo de resina sintética tipo I bidirecional conforme NBR 14636</t>
  </si>
  <si>
    <t>S.07.000.000013</t>
  </si>
  <si>
    <t>Tachão refletivo de resina sintética tipo I monodirecional conforme NBR 14636</t>
  </si>
  <si>
    <t>S.07.000.009521</t>
  </si>
  <si>
    <t>Grupo gerador - 2,5/3 kVA</t>
  </si>
  <si>
    <t>S.07.000.009675</t>
  </si>
  <si>
    <t>Martelete perfurador/rompedor elétrico - 1,5 kW</t>
  </si>
  <si>
    <t>S.07.000.009800</t>
  </si>
  <si>
    <t>Bate-estaca hidráulico para defensas montado em caminhão guindauto com capacidade de 20 t.m e carroceria de 4 t - 136 kW</t>
  </si>
  <si>
    <t>S.07.000.080230</t>
  </si>
  <si>
    <t>Pá-carregadeira sobre pneus, potência 120 a 122HP (88,5 a 119 kW) capacidade da caçamba de 1,7 a 5,0m³, ref. CAT924G da CATERPILLAR ou equivalente</t>
  </si>
  <si>
    <t>S.07.000.080308</t>
  </si>
  <si>
    <t>Transporte de material asfáltico, com caminhão com capacidade de 20000l em rodovia pavimentada para distância médias de transporte igual ou inferior a 100km. af_02/2016</t>
  </si>
  <si>
    <t>TxKM</t>
  </si>
  <si>
    <t>S.07.000.091714</t>
  </si>
  <si>
    <t>2un</t>
  </si>
  <si>
    <t>1un</t>
  </si>
  <si>
    <t>Caixa metálica de equalização 40x40x15cm com 
placa de cobre com isolador epóxi 600V e conectores de pressão. Deverão ser  interligadas as partes metálicas não energizadas das instalações elétricas e das demais, como, QGBT’s, QDL’s, Rack de lógica, parte hidráulica, janelas metálicas, etc. Uma unidade em cada prédio</t>
  </si>
  <si>
    <t>Malha inferior:
Prédio 01: (0,30 x 0,50)m² x (63,88+22,55+6,42+11,95)m
Prédio 02: (0,30 x 0,50)m² x 90,60m
Ligação a descida aparente:
Prédio 01: (1,10 x 0,30 x 0,50)m³ x 19un
Prédio 02: (0,80 x 0,30 x 0,50)m³ x 2un + (1,10 x 0,30 x 0,50)m³ x 4un + (1,70 x 0,30 x 0,50)m³ x 4un + (2,00 x 0,30 x 0,50)m³ x 4un</t>
  </si>
  <si>
    <t>Fita de alumínio para a execução da malha superior, contornando todo o perímetro da cobertura de cada prédio individualmente, garantindo a eficiência do sistema de aterramento. Incluindo isoladores</t>
  </si>
  <si>
    <t>Serviços Preliminares</t>
  </si>
  <si>
    <t>Prédio 01: 19un x 2un
Prédio 02: 14un x 2un</t>
  </si>
  <si>
    <t>CONECTOR DE EMENDA EM LATÃO PARA CABO DE ATÉ 50 MM² COM 4 PARAFUSOS</t>
  </si>
  <si>
    <r>
      <t>Fonte:</t>
    </r>
    <r>
      <rPr>
        <b/>
        <sz val="11"/>
        <rFont val="Arial"/>
        <family val="2"/>
        <charset val="1"/>
      </rPr>
      <t xml:space="preserve"> </t>
    </r>
    <r>
      <rPr>
        <sz val="11"/>
        <rFont val="Arial"/>
        <family val="2"/>
        <charset val="1"/>
      </rPr>
      <t>SINAPI-RS // 02/25</t>
    </r>
  </si>
  <si>
    <t>RRT: 15386047</t>
  </si>
  <si>
    <t>CRONOGRAMA FÍSICO-FINANCEIRO</t>
  </si>
  <si>
    <t>Responsável Técnico / Arquiteta e Urbanista</t>
  </si>
  <si>
    <t>PLANILHA ORÇAMENTÁRIA SINTÉTICA EMPRESAS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</si>
</sst>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_ &quot;R$&quot;* #,##0.00_ ;_ &quot;R$&quot;* \-#,##0.00_ ;_ &quot;R$&quot;* \-??_ ;_ @_ "/>
    <numFmt numFmtId="165" formatCode="_(* #,##0.00_);_(* \(#,##0.00\);_(* \-??_);_(@_)"/>
    <numFmt numFmtId="166" formatCode="_-* #,##0.00_-;\-* #,##0.00_-;_-* \-??_-;_-@_-"/>
    <numFmt numFmtId="167" formatCode="#.##000"/>
    <numFmt numFmtId="168" formatCode="d/m/yyyy"/>
    <numFmt numFmtId="169" formatCode="&quot;R$&quot;#,##0.00"/>
    <numFmt numFmtId="170" formatCode="000%"/>
    <numFmt numFmtId="171" formatCode="#,##0.00%"/>
    <numFmt numFmtId="172" formatCode="[$-F800]dddd&quot;, &quot;mmmm\ dd&quot;, &quot;yyyy"/>
    <numFmt numFmtId="173" formatCode="General;General"/>
    <numFmt numFmtId="174" formatCode="&quot;R$ &quot;#,##0.00"/>
    <numFmt numFmtId="175" formatCode="0.000000"/>
  </numFmts>
  <fonts count="46">
    <font>
      <sz val="10"/>
      <name val="Arial"/>
      <family val="2"/>
      <charset val="1"/>
    </font>
    <font>
      <u/>
      <sz val="10"/>
      <color rgb="FF0000FF"/>
      <name val="Arial1"/>
      <family val="2"/>
      <charset val="1"/>
    </font>
    <font>
      <u/>
      <sz val="11"/>
      <color rgb="FF0563C1"/>
      <name val="Calibri"/>
      <family val="2"/>
      <charset val="1"/>
    </font>
    <font>
      <sz val="11"/>
      <color rgb="FF000000"/>
      <name val="Calibri"/>
      <family val="2"/>
      <charset val="1"/>
    </font>
    <font>
      <sz val="10"/>
      <color rgb="FF000000"/>
      <name val="MS Sans Serif"/>
      <family val="2"/>
      <charset val="1"/>
    </font>
    <font>
      <sz val="11"/>
      <name val="Calibri"/>
      <family val="2"/>
      <charset val="1"/>
    </font>
    <font>
      <sz val="10"/>
      <name val="MS Sans Serif"/>
      <family val="2"/>
      <charset val="1"/>
    </font>
    <font>
      <sz val="9"/>
      <name val="Arial"/>
      <family val="2"/>
      <charset val="1"/>
    </font>
    <font>
      <b/>
      <sz val="10"/>
      <color rgb="FF000000"/>
      <name val="Arial1"/>
      <charset val="1"/>
    </font>
    <font>
      <b/>
      <sz val="11"/>
      <name val="Arial"/>
      <family val="2"/>
      <charset val="1"/>
    </font>
    <font>
      <sz val="11"/>
      <name val="Arial"/>
      <family val="2"/>
      <charset val="1"/>
    </font>
    <font>
      <sz val="12"/>
      <name val="Arial"/>
      <family val="2"/>
      <charset val="1"/>
    </font>
    <font>
      <b/>
      <sz val="10"/>
      <name val="Arial"/>
      <family val="2"/>
      <charset val="1"/>
    </font>
    <font>
      <sz val="10"/>
      <color rgb="FF000000"/>
      <name val="Arial1"/>
      <charset val="1"/>
    </font>
    <font>
      <b/>
      <sz val="12"/>
      <color rgb="FF000000"/>
      <name val="Arial1"/>
      <charset val="1"/>
    </font>
    <font>
      <sz val="11"/>
      <color rgb="FF000000"/>
      <name val="Arial1"/>
      <charset val="1"/>
    </font>
    <font>
      <i/>
      <sz val="10"/>
      <color rgb="FF000000"/>
      <name val="Arial1"/>
      <charset val="1"/>
    </font>
    <font>
      <b/>
      <sz val="11"/>
      <color rgb="FF000000"/>
      <name val="Calibri"/>
      <family val="2"/>
      <charset val="1"/>
    </font>
    <font>
      <sz val="11"/>
      <color rgb="FF000000"/>
      <name val="Calibri1"/>
      <charset val="1"/>
    </font>
    <font>
      <sz val="11"/>
      <color rgb="FFFF0000"/>
      <name val="Calibri1"/>
      <charset val="1"/>
    </font>
    <font>
      <b/>
      <sz val="11"/>
      <color rgb="FF000000"/>
      <name val="Arial1"/>
      <charset val="1"/>
    </font>
    <font>
      <b/>
      <sz val="14"/>
      <color rgb="FF000000"/>
      <name val="Arial1"/>
      <charset val="1"/>
    </font>
    <font>
      <b/>
      <sz val="7"/>
      <color rgb="FF000000"/>
      <name val="Times New Roman"/>
      <family val="1"/>
      <charset val="1"/>
    </font>
    <font>
      <sz val="7"/>
      <color rgb="FF000000"/>
      <name val="Times New Roman"/>
      <family val="1"/>
      <charset val="1"/>
    </font>
    <font>
      <sz val="10"/>
      <color rgb="FF000000"/>
      <name val="Calibri1"/>
      <charset val="1"/>
    </font>
    <font>
      <b/>
      <sz val="11"/>
      <color rgb="FFFF0000"/>
      <name val="Arial1"/>
      <charset val="1"/>
    </font>
    <font>
      <b/>
      <sz val="7"/>
      <color rgb="FFFF0000"/>
      <name val="Times New Roman"/>
      <family val="1"/>
      <charset val="1"/>
    </font>
    <font>
      <b/>
      <sz val="10"/>
      <color rgb="FFC9211E"/>
      <name val="Arial"/>
      <family val="2"/>
      <charset val="1"/>
    </font>
    <font>
      <b/>
      <sz val="9"/>
      <name val="Arial"/>
      <family val="2"/>
      <charset val="1"/>
    </font>
    <font>
      <b/>
      <sz val="10"/>
      <color rgb="FFFFFFFF"/>
      <name val="Arial"/>
      <family val="2"/>
      <charset val="1"/>
    </font>
    <font>
      <sz val="10"/>
      <color rgb="FFFF0000"/>
      <name val="Arial"/>
      <family val="2"/>
      <charset val="1"/>
    </font>
    <font>
      <b/>
      <sz val="12"/>
      <name val="Arial"/>
      <family val="2"/>
      <charset val="1"/>
    </font>
    <font>
      <b/>
      <i/>
      <sz val="10"/>
      <name val="Arial"/>
      <family val="2"/>
      <charset val="1"/>
    </font>
    <font>
      <b/>
      <sz val="8"/>
      <color rgb="FF000000"/>
      <name val="Calibri"/>
      <family val="2"/>
      <charset val="1"/>
    </font>
    <font>
      <sz val="8"/>
      <color rgb="FF000000"/>
      <name val="Calibri"/>
      <family val="2"/>
      <charset val="1"/>
    </font>
    <font>
      <sz val="8"/>
      <name val="Calibri"/>
      <family val="2"/>
      <charset val="1"/>
    </font>
    <font>
      <b/>
      <sz val="13"/>
      <color rgb="FF4472C4"/>
      <name val="Arial"/>
      <family val="2"/>
      <charset val="1"/>
    </font>
    <font>
      <b/>
      <u/>
      <sz val="12"/>
      <name val="Arial"/>
      <family val="2"/>
      <charset val="1"/>
    </font>
    <font>
      <sz val="11"/>
      <color rgb="FF000000"/>
      <name val="Arial"/>
      <family val="2"/>
      <charset val="1"/>
    </font>
    <font>
      <b/>
      <sz val="11"/>
      <color rgb="FF000000"/>
      <name val="Arial"/>
      <family val="2"/>
      <charset val="1"/>
    </font>
    <font>
      <b/>
      <i/>
      <sz val="11"/>
      <name val="Arial"/>
      <family val="2"/>
      <charset val="1"/>
    </font>
    <font>
      <b/>
      <sz val="11"/>
      <name val="Calibri"/>
      <family val="2"/>
      <charset val="1"/>
    </font>
    <font>
      <b/>
      <i/>
      <sz val="11"/>
      <name val="Calibri Light"/>
      <family val="2"/>
      <charset val="1"/>
    </font>
    <font>
      <b/>
      <i/>
      <sz val="10"/>
      <color rgb="FF000000"/>
      <name val="Arial"/>
      <family val="2"/>
      <charset val="1"/>
    </font>
    <font>
      <sz val="10"/>
      <name val="Arial"/>
      <family val="2"/>
      <charset val="1"/>
    </font>
    <font>
      <sz val="8"/>
      <name val="Arial"/>
      <family val="2"/>
      <charset val="1"/>
    </font>
  </fonts>
  <fills count="12">
    <fill>
      <patternFill patternType="none"/>
    </fill>
    <fill>
      <patternFill patternType="gray125"/>
    </fill>
    <fill>
      <patternFill patternType="solid">
        <fgColor rgb="FFFFE699"/>
        <bgColor rgb="FFFFFF99"/>
      </patternFill>
    </fill>
    <fill>
      <patternFill patternType="solid">
        <fgColor rgb="FFFFFFFF"/>
        <bgColor rgb="FFCCFFFF"/>
      </patternFill>
    </fill>
    <fill>
      <patternFill patternType="solid">
        <fgColor rgb="FFFFFF00"/>
        <bgColor rgb="FFFFFF00"/>
      </patternFill>
    </fill>
    <fill>
      <patternFill patternType="solid">
        <fgColor rgb="FFBFBFBF"/>
        <bgColor rgb="FFD0CECE"/>
      </patternFill>
    </fill>
    <fill>
      <patternFill patternType="solid">
        <fgColor rgb="FF000000"/>
        <bgColor rgb="FF003300"/>
      </patternFill>
    </fill>
    <fill>
      <patternFill patternType="solid">
        <fgColor rgb="FF808080"/>
        <bgColor rgb="FF969696"/>
      </patternFill>
    </fill>
    <fill>
      <patternFill patternType="solid">
        <fgColor rgb="FFD0CECE"/>
        <bgColor rgb="FFD9D9D9"/>
      </patternFill>
    </fill>
    <fill>
      <patternFill patternType="solid">
        <fgColor rgb="FFFFFF99"/>
        <bgColor rgb="FFFFE699"/>
      </patternFill>
    </fill>
    <fill>
      <patternFill patternType="solid">
        <fgColor rgb="FFFFFF00"/>
        <bgColor indexed="64"/>
      </patternFill>
    </fill>
    <fill>
      <patternFill patternType="solid">
        <fgColor rgb="FFFFFF00"/>
        <bgColor rgb="FFCCFFFF"/>
      </patternFill>
    </fill>
  </fills>
  <borders count="46">
    <border>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style="medium">
        <color auto="1"/>
      </right>
      <top style="medium">
        <color auto="1"/>
      </top>
      <bottom style="medium">
        <color auto="1"/>
      </bottom>
      <diagonal/>
    </border>
    <border>
      <left style="medium">
        <color auto="1"/>
      </left>
      <right style="medium">
        <color auto="1"/>
      </right>
      <top/>
      <bottom style="thin">
        <color auto="1"/>
      </bottom>
      <diagonal/>
    </border>
    <border>
      <left style="medium">
        <color auto="1"/>
      </left>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medium">
        <color auto="1"/>
      </left>
      <right/>
      <top/>
      <bottom/>
      <diagonal/>
    </border>
    <border>
      <left/>
      <right style="medium">
        <color auto="1"/>
      </right>
      <top/>
      <bottom/>
      <diagonal/>
    </border>
    <border>
      <left style="medium">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right/>
      <top/>
      <bottom style="thin">
        <color auto="1"/>
      </bottom>
      <diagonal/>
    </border>
    <border>
      <left style="medium">
        <color auto="1"/>
      </left>
      <right/>
      <top/>
      <bottom style="thin">
        <color auto="1"/>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style="thin">
        <color auto="1"/>
      </right>
      <top/>
      <bottom/>
      <diagonal/>
    </border>
    <border>
      <left style="thin">
        <color auto="1"/>
      </left>
      <right style="medium">
        <color auto="1"/>
      </right>
      <top/>
      <bottom/>
      <diagonal/>
    </border>
    <border>
      <left/>
      <right/>
      <top style="medium">
        <color auto="1"/>
      </top>
      <bottom style="medium">
        <color auto="1"/>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top style="medium">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right style="medium">
        <color auto="1"/>
      </right>
      <top style="medium">
        <color auto="1"/>
      </top>
      <bottom style="medium">
        <color auto="1"/>
      </bottom>
      <diagonal/>
    </border>
  </borders>
  <cellStyleXfs count="35">
    <xf numFmtId="0" fontId="0" fillId="0" borderId="0"/>
    <xf numFmtId="0" fontId="1" fillId="0" borderId="0"/>
    <xf numFmtId="0" fontId="2" fillId="0" borderId="0" applyBorder="0" applyProtection="0"/>
    <xf numFmtId="164" fontId="44" fillId="0" borderId="0" applyBorder="0" applyProtection="0"/>
    <xf numFmtId="0" fontId="3" fillId="0" borderId="0"/>
    <xf numFmtId="0" fontId="3" fillId="0" borderId="0"/>
    <xf numFmtId="0" fontId="3" fillId="0" borderId="0"/>
    <xf numFmtId="0" fontId="3" fillId="0" borderId="0"/>
    <xf numFmtId="0" fontId="4" fillId="0" borderId="0"/>
    <xf numFmtId="0" fontId="3" fillId="0" borderId="0"/>
    <xf numFmtId="0" fontId="3" fillId="0" borderId="0"/>
    <xf numFmtId="0" fontId="5" fillId="0" borderId="0"/>
    <xf numFmtId="0" fontId="5" fillId="0" borderId="0"/>
    <xf numFmtId="0" fontId="4" fillId="0" borderId="0"/>
    <xf numFmtId="0" fontId="6"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44" fillId="0" borderId="0"/>
    <xf numFmtId="0" fontId="7" fillId="0" borderId="0"/>
    <xf numFmtId="165" fontId="44" fillId="0" borderId="0" applyBorder="0" applyProtection="0"/>
    <xf numFmtId="165" fontId="44" fillId="0" borderId="0" applyBorder="0" applyProtection="0"/>
    <xf numFmtId="166" fontId="44" fillId="0" borderId="0" applyBorder="0" applyProtection="0"/>
    <xf numFmtId="165" fontId="44" fillId="0" borderId="0" applyBorder="0" applyProtection="0"/>
    <xf numFmtId="165" fontId="44" fillId="0" borderId="0" applyBorder="0" applyProtection="0"/>
    <xf numFmtId="165" fontId="44" fillId="0" borderId="0" applyBorder="0" applyProtection="0"/>
    <xf numFmtId="166" fontId="44" fillId="0" borderId="0" applyBorder="0" applyProtection="0"/>
    <xf numFmtId="165" fontId="44" fillId="0" borderId="0" applyBorder="0" applyProtection="0"/>
    <xf numFmtId="165" fontId="44" fillId="0" borderId="0" applyBorder="0" applyProtection="0"/>
    <xf numFmtId="165" fontId="44" fillId="0" borderId="0" applyBorder="0" applyProtection="0"/>
  </cellStyleXfs>
  <cellXfs count="302">
    <xf numFmtId="0" fontId="0" fillId="0" borderId="0" xfId="0"/>
    <xf numFmtId="0" fontId="3" fillId="0" borderId="0" xfId="17"/>
    <xf numFmtId="0" fontId="3" fillId="0" borderId="1" xfId="17" applyBorder="1"/>
    <xf numFmtId="167" fontId="8" fillId="0" borderId="2" xfId="17" applyNumberFormat="1" applyFont="1" applyBorder="1" applyAlignment="1">
      <alignment horizontal="left"/>
    </xf>
    <xf numFmtId="0" fontId="3" fillId="0" borderId="2" xfId="17" applyBorder="1" applyAlignment="1">
      <alignment horizontal="justify" wrapText="1"/>
    </xf>
    <xf numFmtId="0" fontId="3" fillId="0" borderId="2" xfId="17" applyBorder="1"/>
    <xf numFmtId="0" fontId="3" fillId="0" borderId="3" xfId="17" applyBorder="1"/>
    <xf numFmtId="0" fontId="10" fillId="0" borderId="6" xfId="0" applyFont="1" applyBorder="1" applyAlignment="1">
      <alignment vertical="center"/>
    </xf>
    <xf numFmtId="168" fontId="10" fillId="0" borderId="7" xfId="0" applyNumberFormat="1" applyFont="1" applyBorder="1" applyAlignment="1">
      <alignment horizontal="left" vertical="center"/>
    </xf>
    <xf numFmtId="0" fontId="0" fillId="0" borderId="7" xfId="0" applyBorder="1" applyAlignment="1">
      <alignment vertical="center"/>
    </xf>
    <xf numFmtId="0" fontId="0" fillId="0" borderId="8" xfId="0" applyBorder="1" applyAlignment="1">
      <alignment vertical="center"/>
    </xf>
    <xf numFmtId="0" fontId="3" fillId="0" borderId="10" xfId="17" applyBorder="1"/>
    <xf numFmtId="0" fontId="3" fillId="0" borderId="11" xfId="17" applyBorder="1"/>
    <xf numFmtId="0" fontId="8" fillId="0" borderId="0" xfId="17" applyFont="1" applyAlignment="1">
      <alignment horizontal="left" wrapText="1"/>
    </xf>
    <xf numFmtId="169" fontId="8" fillId="0" borderId="0" xfId="17" applyNumberFormat="1" applyFont="1" applyAlignment="1">
      <alignment horizontal="left" wrapText="1"/>
    </xf>
    <xf numFmtId="0" fontId="13" fillId="0" borderId="0" xfId="17" applyFont="1" applyAlignment="1">
      <alignment horizontal="left"/>
    </xf>
    <xf numFmtId="0" fontId="8" fillId="0" borderId="13" xfId="17" applyFont="1" applyBorder="1" applyAlignment="1">
      <alignment horizontal="center" vertical="top"/>
    </xf>
    <xf numFmtId="170" fontId="8" fillId="0" borderId="13" xfId="17" applyNumberFormat="1" applyFont="1" applyBorder="1" applyAlignment="1">
      <alignment horizontal="center"/>
    </xf>
    <xf numFmtId="170" fontId="8" fillId="0" borderId="15" xfId="17" applyNumberFormat="1" applyFont="1" applyBorder="1" applyAlignment="1">
      <alignment horizontal="center"/>
    </xf>
    <xf numFmtId="0" fontId="15" fillId="0" borderId="15" xfId="17" applyFont="1" applyBorder="1" applyAlignment="1">
      <alignment horizontal="center" vertical="top" wrapText="1"/>
    </xf>
    <xf numFmtId="0" fontId="15" fillId="0" borderId="14" xfId="17" applyFont="1" applyBorder="1" applyAlignment="1">
      <alignment horizontal="center" vertical="top" wrapText="1"/>
    </xf>
    <xf numFmtId="0" fontId="3" fillId="0" borderId="13" xfId="17" applyBorder="1" applyAlignment="1">
      <alignment horizontal="center"/>
    </xf>
    <xf numFmtId="0" fontId="8" fillId="0" borderId="15" xfId="17" applyFont="1" applyBorder="1"/>
    <xf numFmtId="171" fontId="3" fillId="2" borderId="15" xfId="17" applyNumberFormat="1" applyFill="1" applyBorder="1" applyAlignment="1">
      <alignment horizontal="center"/>
    </xf>
    <xf numFmtId="10" fontId="3" fillId="0" borderId="15" xfId="17" applyNumberFormat="1" applyBorder="1"/>
    <xf numFmtId="10" fontId="3" fillId="0" borderId="14" xfId="17" applyNumberFormat="1" applyBorder="1"/>
    <xf numFmtId="164" fontId="3" fillId="0" borderId="11" xfId="3" applyFont="1" applyBorder="1" applyProtection="1"/>
    <xf numFmtId="171" fontId="3" fillId="0" borderId="15" xfId="17" applyNumberFormat="1" applyBorder="1" applyAlignment="1">
      <alignment horizontal="center"/>
    </xf>
    <xf numFmtId="0" fontId="15" fillId="0" borderId="0" xfId="17" applyFont="1" applyAlignment="1">
      <alignment vertical="top" wrapText="1"/>
    </xf>
    <xf numFmtId="0" fontId="3" fillId="0" borderId="13" xfId="17" applyBorder="1"/>
    <xf numFmtId="0" fontId="3" fillId="0" borderId="15" xfId="17" applyBorder="1"/>
    <xf numFmtId="169" fontId="3" fillId="0" borderId="11" xfId="17" applyNumberFormat="1" applyBorder="1"/>
    <xf numFmtId="164" fontId="15" fillId="0" borderId="0" xfId="3" applyFont="1" applyBorder="1" applyAlignment="1" applyProtection="1">
      <alignment vertical="top" wrapText="1"/>
    </xf>
    <xf numFmtId="0" fontId="16" fillId="0" borderId="15" xfId="17" applyFont="1" applyBorder="1"/>
    <xf numFmtId="10" fontId="17" fillId="0" borderId="17" xfId="17" applyNumberFormat="1" applyFont="1" applyBorder="1" applyAlignment="1">
      <alignment horizontal="center"/>
    </xf>
    <xf numFmtId="10" fontId="3" fillId="0" borderId="17" xfId="17" applyNumberFormat="1" applyBorder="1"/>
    <xf numFmtId="10" fontId="3" fillId="0" borderId="18" xfId="17" applyNumberFormat="1" applyBorder="1"/>
    <xf numFmtId="170" fontId="3" fillId="0" borderId="0" xfId="17" applyNumberFormat="1"/>
    <xf numFmtId="0" fontId="3" fillId="0" borderId="0" xfId="17" applyAlignment="1">
      <alignment horizontal="left" vertical="top"/>
    </xf>
    <xf numFmtId="0" fontId="3" fillId="0" borderId="0" xfId="17" applyAlignment="1">
      <alignment horizontal="left" wrapText="1"/>
    </xf>
    <xf numFmtId="0" fontId="3" fillId="0" borderId="19" xfId="17" applyBorder="1"/>
    <xf numFmtId="0" fontId="0" fillId="3" borderId="0" xfId="0" applyFill="1"/>
    <xf numFmtId="0" fontId="0" fillId="0" borderId="0" xfId="7" applyFont="1" applyAlignment="1">
      <alignment vertical="center"/>
    </xf>
    <xf numFmtId="0" fontId="0" fillId="0" borderId="0" xfId="7" applyFont="1" applyAlignment="1">
      <alignment horizontal="right" vertical="center"/>
    </xf>
    <xf numFmtId="0" fontId="0" fillId="3" borderId="11" xfId="0" applyFill="1" applyBorder="1"/>
    <xf numFmtId="0" fontId="12" fillId="0" borderId="10" xfId="0" applyFont="1" applyBorder="1"/>
    <xf numFmtId="0" fontId="0" fillId="0" borderId="0" xfId="7" applyFont="1" applyAlignment="1">
      <alignment vertical="top"/>
    </xf>
    <xf numFmtId="0" fontId="12" fillId="0" borderId="0" xfId="24" applyFont="1" applyAlignment="1">
      <alignment horizontal="right" vertical="top"/>
    </xf>
    <xf numFmtId="173" fontId="0" fillId="0" borderId="0" xfId="7" applyNumberFormat="1" applyFont="1"/>
    <xf numFmtId="0" fontId="3" fillId="0" borderId="21" xfId="17" applyBorder="1"/>
    <xf numFmtId="0" fontId="20" fillId="0" borderId="22" xfId="17" applyFont="1" applyBorder="1" applyAlignment="1">
      <alignment horizontal="left"/>
    </xf>
    <xf numFmtId="0" fontId="3" fillId="0" borderId="22" xfId="17" applyBorder="1"/>
    <xf numFmtId="0" fontId="3" fillId="0" borderId="23" xfId="17" applyBorder="1"/>
    <xf numFmtId="0" fontId="15" fillId="0" borderId="0" xfId="17" applyFont="1" applyAlignment="1">
      <alignment horizontal="left" indent="7"/>
    </xf>
    <xf numFmtId="0" fontId="3" fillId="0" borderId="0" xfId="17" applyAlignment="1">
      <alignment wrapText="1"/>
    </xf>
    <xf numFmtId="0" fontId="15" fillId="0" borderId="0" xfId="17" applyFont="1"/>
    <xf numFmtId="0" fontId="20" fillId="0" borderId="15" xfId="17" applyFont="1" applyBorder="1" applyAlignment="1">
      <alignment horizontal="center" vertical="top" wrapText="1"/>
    </xf>
    <xf numFmtId="0" fontId="20" fillId="0" borderId="24" xfId="17" applyFont="1" applyBorder="1" applyAlignment="1">
      <alignment horizontal="center" vertical="top" wrapText="1"/>
    </xf>
    <xf numFmtId="0" fontId="15" fillId="0" borderId="25" xfId="17" applyFont="1" applyBorder="1" applyAlignment="1">
      <alignment horizontal="center" vertical="top" wrapText="1"/>
    </xf>
    <xf numFmtId="0" fontId="15" fillId="0" borderId="24" xfId="17" applyFont="1" applyBorder="1" applyAlignment="1">
      <alignment vertical="top" wrapText="1"/>
    </xf>
    <xf numFmtId="10" fontId="15" fillId="0" borderId="25" xfId="17" applyNumberFormat="1" applyFont="1" applyBorder="1" applyAlignment="1">
      <alignment horizontal="center" vertical="center" wrapText="1"/>
    </xf>
    <xf numFmtId="0" fontId="15" fillId="0" borderId="0" xfId="17" applyFont="1" applyAlignment="1">
      <alignment horizontal="justify"/>
    </xf>
    <xf numFmtId="0" fontId="15" fillId="0" borderId="0" xfId="17" applyFont="1" applyAlignment="1">
      <alignment horizontal="left" wrapText="1"/>
    </xf>
    <xf numFmtId="0" fontId="20" fillId="0" borderId="0" xfId="17" applyFont="1" applyAlignment="1">
      <alignment horizontal="left" indent="7"/>
    </xf>
    <xf numFmtId="0" fontId="15" fillId="0" borderId="0" xfId="17" applyFont="1" applyAlignment="1">
      <alignment horizontal="left" vertical="center" wrapText="1"/>
    </xf>
    <xf numFmtId="0" fontId="15" fillId="0" borderId="26" xfId="17" applyFont="1" applyBorder="1" applyAlignment="1">
      <alignment horizontal="center" vertical="top" wrapText="1"/>
    </xf>
    <xf numFmtId="10" fontId="15" fillId="0" borderId="25" xfId="17" applyNumberFormat="1" applyFont="1" applyBorder="1" applyAlignment="1">
      <alignment horizontal="center" vertical="top" wrapText="1"/>
    </xf>
    <xf numFmtId="0" fontId="15" fillId="0" borderId="15" xfId="17" applyFont="1" applyBorder="1" applyAlignment="1">
      <alignment vertical="top" wrapText="1"/>
    </xf>
    <xf numFmtId="0" fontId="3" fillId="0" borderId="26" xfId="17" applyBorder="1"/>
    <xf numFmtId="0" fontId="15" fillId="0" borderId="15" xfId="17" applyFont="1" applyBorder="1" applyAlignment="1">
      <alignment horizontal="left" vertical="center" wrapText="1"/>
    </xf>
    <xf numFmtId="0" fontId="0" fillId="0" borderId="15" xfId="0" applyBorder="1" applyAlignment="1">
      <alignment horizontal="center" vertical="center"/>
    </xf>
    <xf numFmtId="0" fontId="15" fillId="0" borderId="15" xfId="17" applyFont="1" applyBorder="1" applyAlignment="1">
      <alignment horizontal="center" vertical="center" wrapText="1"/>
    </xf>
    <xf numFmtId="0" fontId="0" fillId="0" borderId="15" xfId="0" applyBorder="1"/>
    <xf numFmtId="10" fontId="15" fillId="0" borderId="15" xfId="17" applyNumberFormat="1" applyFont="1" applyBorder="1" applyAlignment="1">
      <alignment horizontal="center" vertical="center" wrapText="1"/>
    </xf>
    <xf numFmtId="0" fontId="0" fillId="3" borderId="0" xfId="0" applyFill="1" applyAlignment="1">
      <alignment wrapText="1"/>
    </xf>
    <xf numFmtId="0" fontId="0" fillId="3" borderId="1" xfId="0" applyFill="1" applyBorder="1"/>
    <xf numFmtId="0" fontId="0" fillId="3" borderId="2" xfId="0" applyFill="1" applyBorder="1"/>
    <xf numFmtId="0" fontId="0" fillId="3" borderId="2" xfId="0" applyFill="1" applyBorder="1" applyAlignment="1">
      <alignment wrapText="1"/>
    </xf>
    <xf numFmtId="0" fontId="0" fillId="3" borderId="3" xfId="0" applyFill="1" applyBorder="1"/>
    <xf numFmtId="9" fontId="12" fillId="3" borderId="0" xfId="0" applyNumberFormat="1" applyFont="1" applyFill="1" applyAlignment="1">
      <alignment wrapText="1"/>
    </xf>
    <xf numFmtId="9" fontId="12" fillId="3" borderId="30" xfId="0" applyNumberFormat="1" applyFont="1" applyFill="1" applyBorder="1" applyAlignment="1">
      <alignment horizontal="right" wrapText="1"/>
    </xf>
    <xf numFmtId="0" fontId="28" fillId="5" borderId="4" xfId="0" applyFont="1" applyFill="1" applyBorder="1" applyAlignment="1">
      <alignment horizontal="center" vertical="center"/>
    </xf>
    <xf numFmtId="0" fontId="28" fillId="5" borderId="4" xfId="0" applyFont="1" applyFill="1" applyBorder="1" applyAlignment="1">
      <alignment horizontal="center" vertical="center" wrapText="1"/>
    </xf>
    <xf numFmtId="0" fontId="28" fillId="5" borderId="32" xfId="0" applyFont="1" applyFill="1" applyBorder="1" applyAlignment="1">
      <alignment horizontal="center" vertical="center"/>
    </xf>
    <xf numFmtId="0" fontId="29" fillId="6" borderId="30" xfId="0" applyFont="1" applyFill="1" applyBorder="1" applyAlignment="1">
      <alignment vertical="center"/>
    </xf>
    <xf numFmtId="0" fontId="29" fillId="6" borderId="33" xfId="0" applyFont="1" applyFill="1" applyBorder="1" applyAlignment="1">
      <alignment vertical="center"/>
    </xf>
    <xf numFmtId="169" fontId="0" fillId="3" borderId="0" xfId="0" applyNumberFormat="1" applyFill="1"/>
    <xf numFmtId="0" fontId="28" fillId="7" borderId="34" xfId="0" applyFont="1" applyFill="1" applyBorder="1" applyAlignment="1">
      <alignment horizontal="center" vertical="center"/>
    </xf>
    <xf numFmtId="0" fontId="28" fillId="7" borderId="35" xfId="0" applyFont="1" applyFill="1" applyBorder="1" applyAlignment="1">
      <alignment horizontal="center" vertical="center"/>
    </xf>
    <xf numFmtId="0" fontId="28" fillId="7" borderId="35" xfId="0" applyFont="1" applyFill="1" applyBorder="1" applyAlignment="1">
      <alignment horizontal="center" vertical="center" wrapText="1"/>
    </xf>
    <xf numFmtId="0" fontId="28" fillId="7" borderId="35" xfId="0" applyFont="1" applyFill="1" applyBorder="1" applyAlignment="1">
      <alignment vertical="center" wrapText="1"/>
    </xf>
    <xf numFmtId="166" fontId="28" fillId="7" borderId="36" xfId="0" applyNumberFormat="1" applyFont="1" applyFill="1" applyBorder="1" applyAlignment="1">
      <alignment horizontal="center" vertical="center" wrapText="1"/>
    </xf>
    <xf numFmtId="166" fontId="0" fillId="3" borderId="0" xfId="0" applyNumberFormat="1" applyFill="1"/>
    <xf numFmtId="0" fontId="0" fillId="3" borderId="37" xfId="0" applyFill="1" applyBorder="1" applyAlignment="1">
      <alignment horizontal="center" vertical="center"/>
    </xf>
    <xf numFmtId="0" fontId="7" fillId="0" borderId="24" xfId="0" applyFont="1" applyBorder="1" applyAlignment="1">
      <alignment horizontal="center" vertical="center"/>
    </xf>
    <xf numFmtId="0" fontId="0" fillId="3" borderId="24" xfId="0" applyFill="1" applyBorder="1" applyAlignment="1">
      <alignment horizontal="center" vertical="center"/>
    </xf>
    <xf numFmtId="0" fontId="0" fillId="3" borderId="24" xfId="0" applyFill="1" applyBorder="1" applyAlignment="1">
      <alignment horizontal="left" vertical="center" wrapText="1"/>
    </xf>
    <xf numFmtId="165" fontId="0" fillId="3" borderId="24" xfId="0" applyNumberFormat="1" applyFill="1" applyBorder="1" applyAlignment="1">
      <alignment horizontal="right" vertical="center" wrapText="1"/>
    </xf>
    <xf numFmtId="0" fontId="0" fillId="3" borderId="24" xfId="0" applyFill="1" applyBorder="1" applyAlignment="1">
      <alignment horizontal="center" vertical="center" wrapText="1"/>
    </xf>
    <xf numFmtId="2" fontId="10" fillId="3" borderId="24" xfId="0" applyNumberFormat="1" applyFont="1" applyFill="1" applyBorder="1" applyAlignment="1">
      <alignment horizontal="center" vertical="center"/>
    </xf>
    <xf numFmtId="166" fontId="0" fillId="3" borderId="24" xfId="0" applyNumberFormat="1" applyFill="1" applyBorder="1" applyAlignment="1">
      <alignment horizontal="center" vertical="center"/>
    </xf>
    <xf numFmtId="166" fontId="0" fillId="3" borderId="38" xfId="0" applyNumberFormat="1" applyFill="1" applyBorder="1" applyAlignment="1">
      <alignment horizontal="center" vertical="center"/>
    </xf>
    <xf numFmtId="0" fontId="0" fillId="0" borderId="37" xfId="0" applyBorder="1" applyAlignment="1">
      <alignment horizontal="center" vertical="center"/>
    </xf>
    <xf numFmtId="0" fontId="0" fillId="0" borderId="24" xfId="0" applyBorder="1" applyAlignment="1">
      <alignment horizontal="center" vertical="center"/>
    </xf>
    <xf numFmtId="0" fontId="0" fillId="0" borderId="24" xfId="0" applyBorder="1" applyAlignment="1">
      <alignment horizontal="left" vertical="center" wrapText="1"/>
    </xf>
    <xf numFmtId="165" fontId="0" fillId="0" borderId="24" xfId="0" applyNumberFormat="1" applyBorder="1" applyAlignment="1">
      <alignment horizontal="right" vertical="center" wrapText="1"/>
    </xf>
    <xf numFmtId="0" fontId="0" fillId="0" borderId="24" xfId="0" applyBorder="1" applyAlignment="1">
      <alignment horizontal="center" vertical="center" wrapText="1"/>
    </xf>
    <xf numFmtId="2" fontId="10" fillId="0" borderId="24" xfId="0" applyNumberFormat="1" applyFont="1" applyBorder="1" applyAlignment="1">
      <alignment horizontal="center" vertical="center"/>
    </xf>
    <xf numFmtId="166" fontId="0" fillId="0" borderId="24" xfId="0" applyNumberFormat="1" applyBorder="1" applyAlignment="1">
      <alignment horizontal="center" vertical="center"/>
    </xf>
    <xf numFmtId="166" fontId="0" fillId="0" borderId="38" xfId="0" applyNumberFormat="1" applyBorder="1" applyAlignment="1">
      <alignment horizontal="center" vertical="center"/>
    </xf>
    <xf numFmtId="0" fontId="7" fillId="3" borderId="24" xfId="0" applyFont="1" applyFill="1" applyBorder="1" applyAlignment="1">
      <alignment horizontal="center" vertical="center"/>
    </xf>
    <xf numFmtId="166" fontId="30" fillId="3" borderId="4" xfId="0" applyNumberFormat="1" applyFont="1" applyFill="1" applyBorder="1"/>
    <xf numFmtId="0" fontId="0" fillId="3" borderId="10" xfId="0" applyFill="1" applyBorder="1"/>
    <xf numFmtId="0" fontId="9" fillId="0" borderId="19" xfId="7" applyFont="1" applyBorder="1" applyAlignment="1">
      <alignment vertical="center"/>
    </xf>
    <xf numFmtId="0" fontId="0" fillId="0" borderId="11" xfId="0" applyBorder="1"/>
    <xf numFmtId="173" fontId="0" fillId="0" borderId="0" xfId="7" applyNumberFormat="1" applyFont="1" applyAlignment="1">
      <alignment wrapText="1"/>
    </xf>
    <xf numFmtId="0" fontId="0" fillId="3" borderId="21" xfId="0" applyFill="1" applyBorder="1"/>
    <xf numFmtId="0" fontId="0" fillId="3" borderId="22" xfId="0" applyFill="1" applyBorder="1"/>
    <xf numFmtId="0" fontId="0" fillId="3" borderId="22" xfId="0" applyFill="1" applyBorder="1" applyAlignment="1">
      <alignment wrapText="1"/>
    </xf>
    <xf numFmtId="0" fontId="0" fillId="3" borderId="23" xfId="0" applyFill="1" applyBorder="1"/>
    <xf numFmtId="0" fontId="9" fillId="0" borderId="0" xfId="0" applyFont="1" applyAlignment="1">
      <alignment horizontal="center"/>
    </xf>
    <xf numFmtId="0" fontId="10" fillId="0" borderId="10" xfId="0" applyFont="1" applyBorder="1" applyAlignment="1">
      <alignment horizontal="left"/>
    </xf>
    <xf numFmtId="0" fontId="10" fillId="0" borderId="0" xfId="0" applyFont="1" applyAlignment="1">
      <alignment horizontal="left"/>
    </xf>
    <xf numFmtId="0" fontId="12" fillId="8" borderId="13" xfId="0" applyFont="1" applyFill="1" applyBorder="1" applyAlignment="1">
      <alignment horizontal="center" vertical="center"/>
    </xf>
    <xf numFmtId="0" fontId="12" fillId="8" borderId="15" xfId="0" applyFont="1" applyFill="1" applyBorder="1" applyAlignment="1">
      <alignment horizontal="center" vertical="center"/>
    </xf>
    <xf numFmtId="0" fontId="12" fillId="8" borderId="14" xfId="0" applyFont="1" applyFill="1" applyBorder="1" applyAlignment="1">
      <alignment horizontal="center" vertical="center"/>
    </xf>
    <xf numFmtId="10" fontId="12" fillId="8" borderId="15" xfId="0" applyNumberFormat="1" applyFont="1" applyFill="1" applyBorder="1" applyAlignment="1">
      <alignment horizontal="center" vertical="center"/>
    </xf>
    <xf numFmtId="169" fontId="12" fillId="8" borderId="15" xfId="0" applyNumberFormat="1" applyFont="1" applyFill="1" applyBorder="1" applyAlignment="1">
      <alignment horizontal="center" vertical="center"/>
    </xf>
    <xf numFmtId="10" fontId="12" fillId="8" borderId="14" xfId="0" applyNumberFormat="1" applyFont="1" applyFill="1" applyBorder="1" applyAlignment="1">
      <alignment horizontal="center" vertical="center"/>
    </xf>
    <xf numFmtId="0" fontId="0" fillId="0" borderId="13" xfId="0" applyBorder="1" applyAlignment="1">
      <alignment horizontal="center" vertical="center"/>
    </xf>
    <xf numFmtId="0" fontId="0" fillId="0" borderId="15" xfId="0" applyBorder="1" applyAlignment="1">
      <alignment horizontal="left" vertical="center" wrapText="1"/>
    </xf>
    <xf numFmtId="4" fontId="0" fillId="0" borderId="15" xfId="0" applyNumberFormat="1" applyBorder="1" applyAlignment="1">
      <alignment horizontal="center" vertical="center"/>
    </xf>
    <xf numFmtId="10" fontId="0" fillId="0" borderId="15" xfId="0" applyNumberFormat="1" applyBorder="1" applyAlignment="1">
      <alignment horizontal="center" vertical="center"/>
    </xf>
    <xf numFmtId="9" fontId="0" fillId="3" borderId="15" xfId="0" applyNumberFormat="1" applyFill="1" applyBorder="1" applyAlignment="1">
      <alignment horizontal="center" vertical="center"/>
    </xf>
    <xf numFmtId="9" fontId="0" fillId="3" borderId="14" xfId="0" applyNumberFormat="1" applyFill="1" applyBorder="1" applyAlignment="1">
      <alignment horizontal="center" vertical="center"/>
    </xf>
    <xf numFmtId="4" fontId="9" fillId="8" borderId="17" xfId="0" applyNumberFormat="1" applyFont="1" applyFill="1" applyBorder="1" applyAlignment="1">
      <alignment horizontal="center" vertical="center"/>
    </xf>
    <xf numFmtId="10" fontId="9" fillId="8" borderId="17" xfId="0" applyNumberFormat="1" applyFont="1" applyFill="1" applyBorder="1" applyAlignment="1">
      <alignment horizontal="center" vertical="center"/>
    </xf>
    <xf numFmtId="169" fontId="9" fillId="8" borderId="17" xfId="0" applyNumberFormat="1" applyFont="1" applyFill="1" applyBorder="1" applyAlignment="1">
      <alignment horizontal="center" vertical="center"/>
    </xf>
    <xf numFmtId="169" fontId="9" fillId="8" borderId="18" xfId="0" applyNumberFormat="1" applyFont="1" applyFill="1" applyBorder="1" applyAlignment="1">
      <alignment horizontal="center" vertical="center"/>
    </xf>
    <xf numFmtId="4" fontId="0" fillId="0" borderId="0" xfId="0" applyNumberFormat="1"/>
    <xf numFmtId="0" fontId="12" fillId="3" borderId="10" xfId="0" applyFont="1" applyFill="1" applyBorder="1" applyAlignment="1">
      <alignment vertical="center"/>
    </xf>
    <xf numFmtId="0" fontId="12" fillId="3" borderId="0" xfId="0" applyFont="1" applyFill="1" applyAlignment="1">
      <alignment vertical="center"/>
    </xf>
    <xf numFmtId="0" fontId="12" fillId="3" borderId="19" xfId="0" applyFont="1" applyFill="1" applyBorder="1" applyAlignment="1">
      <alignment vertical="center"/>
    </xf>
    <xf numFmtId="0" fontId="12" fillId="3" borderId="19" xfId="0" applyFont="1" applyFill="1" applyBorder="1" applyAlignment="1">
      <alignment horizontal="right" vertical="center"/>
    </xf>
    <xf numFmtId="0" fontId="12" fillId="3" borderId="0" xfId="0" applyFont="1" applyFill="1" applyAlignment="1">
      <alignment horizontal="right" vertical="center"/>
    </xf>
    <xf numFmtId="0" fontId="31" fillId="3" borderId="1" xfId="0" applyFont="1" applyFill="1" applyBorder="1"/>
    <xf numFmtId="0" fontId="31" fillId="3" borderId="2" xfId="0" applyFont="1" applyFill="1" applyBorder="1"/>
    <xf numFmtId="0" fontId="31" fillId="3" borderId="3" xfId="0" applyFont="1" applyFill="1" applyBorder="1"/>
    <xf numFmtId="0" fontId="31" fillId="3" borderId="0" xfId="0" applyFont="1" applyFill="1"/>
    <xf numFmtId="0" fontId="12" fillId="0" borderId="0" xfId="0" applyFont="1" applyAlignment="1">
      <alignment horizontal="center" vertical="center"/>
    </xf>
    <xf numFmtId="0" fontId="31" fillId="0" borderId="0" xfId="0" applyFont="1" applyAlignment="1">
      <alignment horizontal="center" vertical="center"/>
    </xf>
    <xf numFmtId="0" fontId="7" fillId="0" borderId="0" xfId="0" applyFont="1" applyAlignment="1">
      <alignment horizontal="center" vertical="center"/>
    </xf>
    <xf numFmtId="0" fontId="32" fillId="0" borderId="0" xfId="0" applyFont="1" applyAlignment="1">
      <alignment horizontal="center" vertical="center"/>
    </xf>
    <xf numFmtId="0" fontId="31" fillId="3" borderId="10" xfId="0" applyFont="1" applyFill="1" applyBorder="1"/>
    <xf numFmtId="0" fontId="31" fillId="3" borderId="11" xfId="0" applyFont="1" applyFill="1" applyBorder="1"/>
    <xf numFmtId="2" fontId="33" fillId="0" borderId="41" xfId="0" applyNumberFormat="1" applyFont="1" applyBorder="1" applyAlignment="1">
      <alignment horizontal="center" vertical="center" wrapText="1"/>
    </xf>
    <xf numFmtId="0" fontId="33" fillId="0" borderId="41" xfId="0" applyFont="1" applyBorder="1" applyAlignment="1">
      <alignment horizontal="center" vertical="center"/>
    </xf>
    <xf numFmtId="0" fontId="33" fillId="0" borderId="42" xfId="0" applyFont="1" applyBorder="1" applyAlignment="1">
      <alignment horizontal="center" vertical="center" wrapText="1"/>
    </xf>
    <xf numFmtId="2" fontId="34" fillId="9" borderId="15" xfId="0" applyNumberFormat="1" applyFont="1" applyFill="1" applyBorder="1" applyAlignment="1" applyProtection="1">
      <alignment vertical="center" wrapText="1"/>
      <protection locked="0"/>
    </xf>
    <xf numFmtId="0" fontId="33" fillId="9" borderId="15" xfId="0" applyFont="1" applyFill="1" applyBorder="1" applyAlignment="1" applyProtection="1">
      <alignment horizontal="center" vertical="center"/>
      <protection locked="0"/>
    </xf>
    <xf numFmtId="17" fontId="33" fillId="9" borderId="15" xfId="0" applyNumberFormat="1" applyFont="1" applyFill="1" applyBorder="1" applyAlignment="1" applyProtection="1">
      <alignment horizontal="center" vertical="center"/>
      <protection locked="0"/>
    </xf>
    <xf numFmtId="174" fontId="33" fillId="0" borderId="14" xfId="0" applyNumberFormat="1" applyFont="1" applyBorder="1" applyAlignment="1">
      <alignment vertical="center"/>
    </xf>
    <xf numFmtId="0" fontId="34" fillId="0" borderId="13" xfId="0" applyFont="1" applyBorder="1" applyAlignment="1">
      <alignment horizontal="center" vertical="center"/>
    </xf>
    <xf numFmtId="49" fontId="34" fillId="0" borderId="15" xfId="0" applyNumberFormat="1" applyFont="1" applyBorder="1" applyAlignment="1">
      <alignment horizontal="center" vertical="center"/>
    </xf>
    <xf numFmtId="2" fontId="34" fillId="0" borderId="15" xfId="0" applyNumberFormat="1" applyFont="1" applyBorder="1" applyAlignment="1">
      <alignment vertical="center"/>
    </xf>
    <xf numFmtId="0" fontId="34" fillId="0" borderId="15" xfId="0" applyFont="1" applyBorder="1" applyAlignment="1">
      <alignment horizontal="center" vertical="center"/>
    </xf>
    <xf numFmtId="0" fontId="34" fillId="0" borderId="14" xfId="0" applyFont="1" applyBorder="1" applyAlignment="1">
      <alignment horizontal="center" vertical="center"/>
    </xf>
    <xf numFmtId="0" fontId="34" fillId="9" borderId="13" xfId="0" applyFont="1" applyFill="1" applyBorder="1" applyAlignment="1" applyProtection="1">
      <alignment horizontal="center" vertical="center" wrapText="1"/>
      <protection locked="0"/>
    </xf>
    <xf numFmtId="49" fontId="34" fillId="9" borderId="15" xfId="0" applyNumberFormat="1" applyFont="1" applyFill="1" applyBorder="1" applyAlignment="1" applyProtection="1">
      <alignment horizontal="center" vertical="center" wrapText="1"/>
      <protection locked="0"/>
    </xf>
    <xf numFmtId="0" fontId="34" fillId="9" borderId="15" xfId="0" applyFont="1" applyFill="1" applyBorder="1" applyAlignment="1" applyProtection="1">
      <alignment horizontal="center" vertical="center" wrapText="1"/>
      <protection locked="0"/>
    </xf>
    <xf numFmtId="175" fontId="34" fillId="9" borderId="15" xfId="0" applyNumberFormat="1" applyFont="1" applyFill="1" applyBorder="1" applyAlignment="1" applyProtection="1">
      <alignment vertical="center" wrapText="1"/>
      <protection locked="0"/>
    </xf>
    <xf numFmtId="174" fontId="34" fillId="0" borderId="14" xfId="0" applyNumberFormat="1" applyFont="1" applyBorder="1" applyAlignment="1">
      <alignment vertical="center"/>
    </xf>
    <xf numFmtId="0" fontId="0" fillId="9" borderId="16" xfId="0" applyFill="1" applyBorder="1" applyAlignment="1">
      <alignment horizontal="center" vertical="center" wrapText="1"/>
    </xf>
    <xf numFmtId="0" fontId="12" fillId="3" borderId="10" xfId="0" applyFont="1" applyFill="1" applyBorder="1" applyAlignment="1">
      <alignment horizontal="center" vertical="center"/>
    </xf>
    <xf numFmtId="0" fontId="12" fillId="3" borderId="0" xfId="0" applyFont="1" applyFill="1" applyAlignment="1">
      <alignment horizontal="center" vertical="center"/>
    </xf>
    <xf numFmtId="0" fontId="12" fillId="3" borderId="11" xfId="0" applyFont="1" applyFill="1" applyBorder="1" applyAlignment="1">
      <alignment horizontal="center" vertical="center"/>
    </xf>
    <xf numFmtId="0" fontId="12" fillId="3" borderId="11" xfId="0" applyFont="1" applyFill="1" applyBorder="1" applyAlignment="1">
      <alignment vertical="center"/>
    </xf>
    <xf numFmtId="0" fontId="12" fillId="3" borderId="21" xfId="0" applyFont="1" applyFill="1" applyBorder="1" applyAlignment="1">
      <alignment vertical="center"/>
    </xf>
    <xf numFmtId="0" fontId="12" fillId="3" borderId="22" xfId="0" applyFont="1" applyFill="1" applyBorder="1" applyAlignment="1">
      <alignment vertical="center"/>
    </xf>
    <xf numFmtId="0" fontId="12" fillId="3" borderId="23" xfId="0" applyFont="1" applyFill="1" applyBorder="1" applyAlignment="1">
      <alignment vertical="center"/>
    </xf>
    <xf numFmtId="0" fontId="0" fillId="0" borderId="0" xfId="0" applyAlignment="1">
      <alignment horizontal="center"/>
    </xf>
    <xf numFmtId="0" fontId="0" fillId="0" borderId="0" xfId="0" applyAlignment="1">
      <alignment horizontal="center" wrapText="1"/>
    </xf>
    <xf numFmtId="0" fontId="35" fillId="0" borderId="0" xfId="23" applyFont="1" applyAlignment="1">
      <alignment horizontal="center"/>
    </xf>
    <xf numFmtId="0" fontId="35" fillId="0" borderId="0" xfId="23" applyFont="1" applyAlignment="1">
      <alignment wrapText="1"/>
    </xf>
    <xf numFmtId="4" fontId="35" fillId="0" borderId="0" xfId="23" applyNumberFormat="1" applyFont="1" applyAlignment="1">
      <alignment horizontal="center"/>
    </xf>
    <xf numFmtId="0" fontId="0" fillId="0" borderId="0" xfId="0" applyAlignment="1">
      <alignment wrapText="1"/>
    </xf>
    <xf numFmtId="49" fontId="3" fillId="0" borderId="0" xfId="5" applyNumberFormat="1" applyAlignment="1">
      <alignment horizontal="left" vertical="center"/>
    </xf>
    <xf numFmtId="0" fontId="3" fillId="0" borderId="0" xfId="5" applyAlignment="1">
      <alignment vertical="center" wrapText="1"/>
    </xf>
    <xf numFmtId="0" fontId="3" fillId="0" borderId="0" xfId="5" applyAlignment="1">
      <alignment horizontal="center" vertical="center"/>
    </xf>
    <xf numFmtId="4" fontId="3" fillId="0" borderId="0" xfId="5" applyNumberFormat="1" applyAlignment="1">
      <alignment vertical="center"/>
    </xf>
    <xf numFmtId="0" fontId="3" fillId="0" borderId="0" xfId="5" applyAlignment="1">
      <alignment vertical="center"/>
    </xf>
    <xf numFmtId="0" fontId="3" fillId="0" borderId="0" xfId="5"/>
    <xf numFmtId="49" fontId="5" fillId="0" borderId="0" xfId="12" applyNumberFormat="1" applyAlignment="1">
      <alignment horizontal="left" vertical="center"/>
    </xf>
    <xf numFmtId="0" fontId="38" fillId="3" borderId="0" xfId="5" applyFont="1" applyFill="1" applyAlignment="1">
      <alignment vertical="center"/>
    </xf>
    <xf numFmtId="0" fontId="3" fillId="3" borderId="0" xfId="5" applyFill="1" applyAlignment="1">
      <alignment vertical="center"/>
    </xf>
    <xf numFmtId="0" fontId="39" fillId="3" borderId="0" xfId="5" applyFont="1" applyFill="1" applyAlignment="1">
      <alignment horizontal="right" vertical="center"/>
    </xf>
    <xf numFmtId="0" fontId="5" fillId="0" borderId="0" xfId="12" applyAlignment="1">
      <alignment vertical="center" wrapText="1"/>
    </xf>
    <xf numFmtId="0" fontId="10" fillId="0" borderId="0" xfId="12" applyFont="1" applyAlignment="1">
      <alignment horizontal="center" vertical="center"/>
    </xf>
    <xf numFmtId="49" fontId="39" fillId="3" borderId="0" xfId="5" applyNumberFormat="1" applyFont="1" applyFill="1" applyAlignment="1">
      <alignment horizontal="center" vertical="center"/>
    </xf>
    <xf numFmtId="0" fontId="40" fillId="0" borderId="0" xfId="12" applyFont="1" applyAlignment="1">
      <alignment horizontal="right" vertical="center"/>
    </xf>
    <xf numFmtId="10" fontId="40" fillId="3" borderId="0" xfId="12" applyNumberFormat="1" applyFont="1" applyFill="1" applyAlignment="1">
      <alignment horizontal="center" vertical="center"/>
    </xf>
    <xf numFmtId="4" fontId="40" fillId="3" borderId="0" xfId="29" applyNumberFormat="1" applyFont="1" applyFill="1" applyBorder="1" applyAlignment="1" applyProtection="1">
      <alignment horizontal="right" vertical="center"/>
    </xf>
    <xf numFmtId="49" fontId="32" fillId="3" borderId="15" xfId="12" applyNumberFormat="1" applyFont="1" applyFill="1" applyBorder="1" applyAlignment="1">
      <alignment horizontal="center" vertical="center"/>
    </xf>
    <xf numFmtId="0" fontId="32" fillId="3" borderId="26" xfId="12" applyFont="1" applyFill="1" applyBorder="1" applyAlignment="1">
      <alignment horizontal="center" vertical="center" wrapText="1"/>
    </xf>
    <xf numFmtId="0" fontId="32" fillId="3" borderId="15" xfId="12" applyFont="1" applyFill="1" applyBorder="1" applyAlignment="1">
      <alignment horizontal="center" vertical="center"/>
    </xf>
    <xf numFmtId="4" fontId="32" fillId="3" borderId="15" xfId="12" applyNumberFormat="1" applyFont="1" applyFill="1" applyBorder="1" applyAlignment="1">
      <alignment horizontal="center" vertical="center"/>
    </xf>
    <xf numFmtId="49" fontId="3" fillId="3" borderId="43" xfId="5" applyNumberFormat="1" applyFill="1" applyBorder="1" applyAlignment="1">
      <alignment horizontal="left" vertical="center"/>
    </xf>
    <xf numFmtId="0" fontId="3" fillId="0" borderId="43" xfId="5" applyBorder="1" applyAlignment="1">
      <alignment vertical="center" wrapText="1"/>
    </xf>
    <xf numFmtId="0" fontId="3" fillId="0" borderId="43" xfId="5" applyBorder="1" applyAlignment="1">
      <alignment horizontal="center" vertical="center"/>
    </xf>
    <xf numFmtId="4" fontId="3" fillId="0" borderId="43" xfId="5" applyNumberFormat="1" applyBorder="1" applyAlignment="1">
      <alignment vertical="center"/>
    </xf>
    <xf numFmtId="49" fontId="3" fillId="0" borderId="44" xfId="5" applyNumberFormat="1" applyBorder="1" applyAlignment="1">
      <alignment horizontal="left" vertical="center"/>
    </xf>
    <xf numFmtId="0" fontId="3" fillId="0" borderId="44" xfId="5" applyBorder="1" applyAlignment="1">
      <alignment vertical="center" wrapText="1"/>
    </xf>
    <xf numFmtId="0" fontId="3" fillId="0" borderId="44" xfId="5" applyBorder="1" applyAlignment="1">
      <alignment horizontal="center" vertical="center"/>
    </xf>
    <xf numFmtId="4" fontId="3" fillId="0" borderId="44" xfId="5" applyNumberFormat="1" applyBorder="1" applyAlignment="1">
      <alignment vertical="center"/>
    </xf>
    <xf numFmtId="0" fontId="3" fillId="0" borderId="0" xfId="5" applyAlignment="1">
      <alignment horizontal="left" vertical="center" wrapText="1"/>
    </xf>
    <xf numFmtId="0" fontId="5" fillId="0" borderId="0" xfId="12" applyAlignment="1">
      <alignment vertical="center"/>
    </xf>
    <xf numFmtId="0" fontId="5" fillId="0" borderId="0" xfId="12" applyAlignment="1">
      <alignment horizontal="left" vertical="center" wrapText="1"/>
    </xf>
    <xf numFmtId="0" fontId="5" fillId="0" borderId="0" xfId="12" applyAlignment="1">
      <alignment horizontal="center" vertical="center"/>
    </xf>
    <xf numFmtId="2" fontId="9" fillId="3" borderId="0" xfId="12" applyNumberFormat="1" applyFont="1" applyFill="1" applyAlignment="1">
      <alignment horizontal="right" vertical="center"/>
    </xf>
    <xf numFmtId="0" fontId="10" fillId="0" borderId="0" xfId="12" applyFont="1" applyAlignment="1">
      <alignment horizontal="left" vertical="center" wrapText="1"/>
    </xf>
    <xf numFmtId="0" fontId="41" fillId="0" borderId="0" xfId="12" applyFont="1" applyAlignment="1">
      <alignment horizontal="center" vertical="center"/>
    </xf>
    <xf numFmtId="49" fontId="9" fillId="3" borderId="0" xfId="29" applyNumberFormat="1" applyFont="1" applyFill="1" applyBorder="1" applyAlignment="1" applyProtection="1">
      <alignment horizontal="right" vertical="center"/>
    </xf>
    <xf numFmtId="0" fontId="42" fillId="0" borderId="0" xfId="12" applyFont="1" applyAlignment="1">
      <alignment horizontal="center" vertical="center"/>
    </xf>
    <xf numFmtId="2" fontId="5" fillId="0" borderId="0" xfId="12" applyNumberFormat="1" applyAlignment="1">
      <alignment vertical="center"/>
    </xf>
    <xf numFmtId="0" fontId="43" fillId="3" borderId="15" xfId="12" applyFont="1" applyFill="1" applyBorder="1" applyAlignment="1">
      <alignment horizontal="center" vertical="center"/>
    </xf>
    <xf numFmtId="0" fontId="43" fillId="3" borderId="15" xfId="12" applyFont="1" applyFill="1" applyBorder="1" applyAlignment="1">
      <alignment horizontal="center" vertical="center" wrapText="1"/>
    </xf>
    <xf numFmtId="2" fontId="43" fillId="3" borderId="15" xfId="12" applyNumberFormat="1" applyFont="1" applyFill="1" applyBorder="1" applyAlignment="1">
      <alignment horizontal="center" vertical="center"/>
    </xf>
    <xf numFmtId="0" fontId="3" fillId="3" borderId="43" xfId="5" applyFill="1" applyBorder="1" applyAlignment="1">
      <alignment vertical="center"/>
    </xf>
    <xf numFmtId="0" fontId="3" fillId="0" borderId="43" xfId="5" applyBorder="1" applyAlignment="1">
      <alignment horizontal="left" vertical="center" wrapText="1"/>
    </xf>
    <xf numFmtId="165" fontId="0" fillId="0" borderId="43" xfId="34" applyFont="1" applyBorder="1" applyAlignment="1" applyProtection="1">
      <alignment vertical="center"/>
    </xf>
    <xf numFmtId="0" fontId="3" fillId="0" borderId="44" xfId="5" applyBorder="1" applyAlignment="1">
      <alignment vertical="center"/>
    </xf>
    <xf numFmtId="0" fontId="3" fillId="0" borderId="44" xfId="5" applyBorder="1" applyAlignment="1">
      <alignment horizontal="left" vertical="center" wrapText="1"/>
    </xf>
    <xf numFmtId="165" fontId="0" fillId="0" borderId="44" xfId="34" applyFont="1" applyBorder="1" applyAlignment="1" applyProtection="1">
      <alignment vertical="center"/>
    </xf>
    <xf numFmtId="169" fontId="12" fillId="8" borderId="14" xfId="0" applyNumberFormat="1" applyFont="1" applyFill="1" applyBorder="1" applyAlignment="1">
      <alignment horizontal="center" vertical="center"/>
    </xf>
    <xf numFmtId="0" fontId="20" fillId="0" borderId="15" xfId="17" applyFont="1" applyBorder="1" applyAlignment="1">
      <alignment horizontal="left" wrapText="1"/>
    </xf>
    <xf numFmtId="0" fontId="25" fillId="0" borderId="0" xfId="17" applyFont="1" applyAlignment="1">
      <alignment horizontal="left" vertical="center" wrapText="1"/>
    </xf>
    <xf numFmtId="0" fontId="1" fillId="0" borderId="0" xfId="1" applyAlignment="1">
      <alignment horizontal="left" vertical="center" wrapText="1"/>
    </xf>
    <xf numFmtId="0" fontId="20" fillId="0" borderId="25" xfId="17" applyFont="1" applyBorder="1" applyAlignment="1">
      <alignment horizontal="left" vertical="center" wrapText="1"/>
    </xf>
    <xf numFmtId="0" fontId="20" fillId="0" borderId="15" xfId="17" applyFont="1" applyBorder="1" applyAlignment="1">
      <alignment horizontal="left" vertical="center" wrapText="1"/>
    </xf>
    <xf numFmtId="0" fontId="20" fillId="0" borderId="26" xfId="17" applyFont="1" applyBorder="1" applyAlignment="1">
      <alignment horizontal="left" vertical="center" wrapText="1"/>
    </xf>
    <xf numFmtId="0" fontId="15" fillId="0" borderId="0" xfId="17" applyFont="1" applyAlignment="1">
      <alignment horizontal="left" wrapText="1"/>
    </xf>
    <xf numFmtId="0" fontId="15" fillId="0" borderId="0" xfId="17" applyFont="1" applyAlignment="1">
      <alignment horizontal="left" vertical="center" wrapText="1"/>
    </xf>
    <xf numFmtId="0" fontId="21" fillId="4" borderId="0" xfId="17" applyFont="1" applyFill="1" applyAlignment="1">
      <alignment horizontal="center" wrapText="1"/>
    </xf>
    <xf numFmtId="0" fontId="15" fillId="0" borderId="0" xfId="17" applyFont="1" applyAlignment="1">
      <alignment vertical="center" wrapText="1"/>
    </xf>
    <xf numFmtId="0" fontId="15" fillId="0" borderId="0" xfId="17" applyFont="1" applyAlignment="1">
      <alignment horizontal="left" vertical="top" wrapText="1"/>
    </xf>
    <xf numFmtId="0" fontId="14" fillId="0" borderId="0" xfId="17" applyFont="1" applyAlignment="1">
      <alignment horizontal="center" vertical="center" wrapText="1"/>
    </xf>
    <xf numFmtId="0" fontId="20" fillId="0" borderId="19" xfId="17" applyFont="1" applyBorder="1" applyAlignment="1">
      <alignment horizontal="left" vertical="center" wrapText="1"/>
    </xf>
    <xf numFmtId="0" fontId="20" fillId="0" borderId="15" xfId="17" applyFont="1" applyBorder="1" applyAlignment="1">
      <alignment horizontal="center" vertical="top" wrapText="1"/>
    </xf>
    <xf numFmtId="0" fontId="8" fillId="0" borderId="16" xfId="17" applyFont="1" applyBorder="1" applyAlignment="1">
      <alignment horizontal="left"/>
    </xf>
    <xf numFmtId="0" fontId="0" fillId="0" borderId="0" xfId="17" applyFont="1" applyAlignment="1">
      <alignment horizontal="left" vertical="center" wrapText="1"/>
    </xf>
    <xf numFmtId="172" fontId="0" fillId="0" borderId="20" xfId="0" applyNumberFormat="1" applyBorder="1" applyAlignment="1">
      <alignment horizontal="left"/>
    </xf>
    <xf numFmtId="172" fontId="0" fillId="0" borderId="10" xfId="0" applyNumberFormat="1" applyBorder="1" applyAlignment="1">
      <alignment horizontal="left"/>
    </xf>
    <xf numFmtId="0" fontId="10" fillId="0" borderId="9" xfId="0" applyFont="1" applyBorder="1" applyAlignment="1">
      <alignment horizontal="left"/>
    </xf>
    <xf numFmtId="0" fontId="12" fillId="0" borderId="0" xfId="0" applyFont="1" applyAlignment="1">
      <alignment vertical="center"/>
    </xf>
    <xf numFmtId="0" fontId="14" fillId="0" borderId="12" xfId="17" applyFont="1" applyBorder="1" applyAlignment="1">
      <alignment horizontal="center" vertical="top"/>
    </xf>
    <xf numFmtId="0" fontId="8" fillId="2" borderId="14" xfId="17" applyFont="1" applyFill="1" applyBorder="1" applyAlignment="1">
      <alignment horizontal="center" vertical="top"/>
    </xf>
    <xf numFmtId="0" fontId="9" fillId="0" borderId="4" xfId="0" applyFont="1" applyBorder="1" applyAlignment="1">
      <alignment horizontal="center"/>
    </xf>
    <xf numFmtId="0" fontId="10" fillId="0" borderId="4" xfId="0" applyFont="1" applyBorder="1" applyAlignment="1">
      <alignment horizontal="center" wrapText="1"/>
    </xf>
    <xf numFmtId="0" fontId="10" fillId="0" borderId="5" xfId="0" applyFont="1" applyBorder="1" applyAlignment="1">
      <alignment horizontal="left" wrapText="1"/>
    </xf>
    <xf numFmtId="0" fontId="28" fillId="7" borderId="35" xfId="0" applyFont="1" applyFill="1" applyBorder="1" applyAlignment="1">
      <alignment horizontal="center" vertical="center"/>
    </xf>
    <xf numFmtId="0" fontId="29" fillId="6" borderId="33" xfId="0" applyFont="1" applyFill="1" applyBorder="1" applyAlignment="1">
      <alignment horizontal="center" vertical="center"/>
    </xf>
    <xf numFmtId="174" fontId="29" fillId="6" borderId="31" xfId="0" applyNumberFormat="1" applyFont="1" applyFill="1" applyBorder="1" applyAlignment="1">
      <alignment horizontal="center" vertical="center"/>
    </xf>
    <xf numFmtId="0" fontId="10" fillId="0" borderId="6" xfId="0" applyFont="1" applyBorder="1" applyAlignment="1">
      <alignment horizontal="left" vertical="center"/>
    </xf>
    <xf numFmtId="168" fontId="0" fillId="0" borderId="8" xfId="0" applyNumberFormat="1" applyBorder="1" applyAlignment="1">
      <alignment horizontal="left" vertical="center"/>
    </xf>
    <xf numFmtId="0" fontId="10" fillId="0" borderId="29" xfId="0" applyFont="1" applyBorder="1" applyAlignment="1">
      <alignment horizontal="left"/>
    </xf>
    <xf numFmtId="0" fontId="12" fillId="3" borderId="30" xfId="0" applyFont="1" applyFill="1" applyBorder="1" applyAlignment="1">
      <alignment horizontal="right" wrapText="1"/>
    </xf>
    <xf numFmtId="169" fontId="12" fillId="3" borderId="31" xfId="0" applyNumberFormat="1" applyFont="1" applyFill="1" applyBorder="1" applyAlignment="1">
      <alignment horizontal="left" wrapText="1"/>
    </xf>
    <xf numFmtId="0" fontId="9" fillId="0" borderId="27" xfId="0" applyFont="1" applyBorder="1" applyAlignment="1">
      <alignment horizontal="center"/>
    </xf>
    <xf numFmtId="0" fontId="10" fillId="0" borderId="4" xfId="0" applyFont="1" applyBorder="1" applyAlignment="1">
      <alignment horizontal="left" vertical="center" wrapText="1"/>
    </xf>
    <xf numFmtId="0" fontId="10" fillId="0" borderId="28" xfId="0" applyFont="1" applyBorder="1" applyAlignment="1">
      <alignment horizontal="left" wrapText="1"/>
    </xf>
    <xf numFmtId="0" fontId="9" fillId="0" borderId="0" xfId="0" applyFont="1" applyAlignment="1">
      <alignment horizontal="center"/>
    </xf>
    <xf numFmtId="0" fontId="9" fillId="0" borderId="4" xfId="0" applyFont="1" applyBorder="1" applyAlignment="1">
      <alignment horizontal="center" vertical="center"/>
    </xf>
    <xf numFmtId="0" fontId="9" fillId="0" borderId="28" xfId="0" applyFont="1" applyBorder="1" applyAlignment="1">
      <alignment horizontal="center" vertical="center"/>
    </xf>
    <xf numFmtId="0" fontId="9" fillId="8" borderId="16" xfId="0" applyFont="1" applyFill="1" applyBorder="1" applyAlignment="1">
      <alignment horizontal="center" vertical="center"/>
    </xf>
    <xf numFmtId="172" fontId="12" fillId="3" borderId="19" xfId="0" applyNumberFormat="1" applyFont="1" applyFill="1" applyBorder="1" applyAlignment="1">
      <alignment horizontal="left" vertical="center"/>
    </xf>
    <xf numFmtId="0" fontId="10" fillId="0" borderId="39" xfId="0" applyFont="1" applyBorder="1" applyAlignment="1">
      <alignment horizontal="left" vertical="center" wrapText="1"/>
    </xf>
    <xf numFmtId="0" fontId="10" fillId="0" borderId="32" xfId="0" applyFont="1" applyBorder="1" applyAlignment="1">
      <alignment horizontal="left" vertical="center" wrapText="1"/>
    </xf>
    <xf numFmtId="0" fontId="10" fillId="0" borderId="45" xfId="0" applyFont="1" applyBorder="1" applyAlignment="1">
      <alignment horizontal="left" vertical="center" wrapText="1"/>
    </xf>
    <xf numFmtId="0" fontId="10" fillId="0" borderId="39" xfId="0" applyFont="1" applyBorder="1" applyAlignment="1">
      <alignment horizontal="center" vertical="center" wrapText="1"/>
    </xf>
    <xf numFmtId="0" fontId="10" fillId="0" borderId="45" xfId="0" applyFont="1" applyBorder="1" applyAlignment="1">
      <alignment horizontal="center" vertical="center" wrapText="1"/>
    </xf>
    <xf numFmtId="0" fontId="10" fillId="0" borderId="5" xfId="0" applyFont="1" applyBorder="1" applyAlignment="1">
      <alignment horizontal="left" vertical="center" wrapText="1"/>
    </xf>
    <xf numFmtId="0" fontId="10" fillId="0" borderId="9" xfId="0" applyFont="1" applyBorder="1" applyAlignment="1">
      <alignment horizontal="left" vertical="center"/>
    </xf>
    <xf numFmtId="0" fontId="10" fillId="0" borderId="10" xfId="0" applyFont="1" applyBorder="1" applyAlignment="1">
      <alignment horizontal="left"/>
    </xf>
    <xf numFmtId="0" fontId="12" fillId="8" borderId="15" xfId="0" applyFont="1" applyFill="1" applyBorder="1" applyAlignment="1">
      <alignment horizontal="center" vertical="center"/>
    </xf>
    <xf numFmtId="0" fontId="12" fillId="8" borderId="13" xfId="0" applyFont="1" applyFill="1" applyBorder="1" applyAlignment="1">
      <alignment horizontal="center" vertical="center"/>
    </xf>
    <xf numFmtId="0" fontId="12" fillId="8" borderId="15" xfId="0" applyFont="1" applyFill="1" applyBorder="1" applyAlignment="1">
      <alignment horizontal="center" vertical="center" wrapText="1"/>
    </xf>
    <xf numFmtId="4" fontId="12" fillId="8" borderId="15" xfId="0" applyNumberFormat="1" applyFont="1" applyFill="1" applyBorder="1" applyAlignment="1">
      <alignment horizontal="center" vertical="center"/>
    </xf>
    <xf numFmtId="10" fontId="12" fillId="8" borderId="15" xfId="0" applyNumberFormat="1" applyFont="1" applyFill="1" applyBorder="1" applyAlignment="1">
      <alignment horizontal="center" vertical="center"/>
    </xf>
    <xf numFmtId="49" fontId="0" fillId="9" borderId="18" xfId="0" applyNumberFormat="1" applyFill="1" applyBorder="1" applyAlignment="1">
      <alignment horizontal="left" vertical="center" wrapText="1"/>
    </xf>
    <xf numFmtId="172" fontId="12" fillId="3" borderId="20" xfId="0" applyNumberFormat="1" applyFont="1" applyFill="1" applyBorder="1" applyAlignment="1">
      <alignment horizontal="left" vertical="center"/>
    </xf>
    <xf numFmtId="0" fontId="33" fillId="0" borderId="40" xfId="0" applyFont="1" applyBorder="1" applyAlignment="1">
      <alignment horizontal="center" vertical="center"/>
    </xf>
    <xf numFmtId="0" fontId="34" fillId="0" borderId="13" xfId="0" applyFont="1" applyBorder="1" applyAlignment="1">
      <alignment horizontal="center" vertical="center" wrapText="1"/>
    </xf>
    <xf numFmtId="0" fontId="12" fillId="3" borderId="28" xfId="0" applyFont="1" applyFill="1" applyBorder="1" applyAlignment="1">
      <alignment horizontal="center" vertical="center"/>
    </xf>
    <xf numFmtId="0" fontId="10" fillId="0" borderId="4" xfId="0" applyFont="1" applyBorder="1" applyAlignment="1">
      <alignment horizontal="center" vertical="center" wrapText="1"/>
    </xf>
    <xf numFmtId="0" fontId="36" fillId="0" borderId="0" xfId="12" applyFont="1" applyAlignment="1">
      <alignment horizontal="center" vertical="center"/>
    </xf>
    <xf numFmtId="0" fontId="12" fillId="0" borderId="0" xfId="12" applyFont="1" applyAlignment="1">
      <alignment horizontal="center" vertical="center"/>
    </xf>
    <xf numFmtId="0" fontId="37" fillId="3" borderId="0" xfId="12" applyFont="1" applyFill="1" applyAlignment="1">
      <alignment horizontal="center" vertical="center"/>
    </xf>
    <xf numFmtId="0" fontId="36" fillId="0" borderId="0" xfId="16" applyFont="1" applyAlignment="1">
      <alignment horizontal="center" vertical="center" wrapText="1"/>
    </xf>
    <xf numFmtId="0" fontId="12" fillId="0" borderId="0" xfId="12" applyFont="1" applyAlignment="1">
      <alignment horizontal="center" vertical="center" wrapText="1"/>
    </xf>
    <xf numFmtId="0" fontId="37" fillId="0" borderId="0" xfId="16" applyFont="1" applyAlignment="1">
      <alignment horizontal="center" vertical="center" wrapText="1"/>
    </xf>
    <xf numFmtId="0" fontId="9" fillId="10" borderId="27" xfId="0" applyFont="1" applyFill="1" applyBorder="1" applyAlignment="1">
      <alignment horizontal="center"/>
    </xf>
    <xf numFmtId="10" fontId="27" fillId="11" borderId="31" xfId="0" applyNumberFormat="1" applyFont="1" applyFill="1" applyBorder="1" applyAlignment="1">
      <alignment horizontal="left" wrapText="1"/>
    </xf>
  </cellXfs>
  <cellStyles count="35">
    <cellStyle name="Hiperlink 2" xfId="1" xr:uid="{00000000-0005-0000-0000-000006000000}"/>
    <cellStyle name="Hiperlink 3" xfId="2" xr:uid="{00000000-0005-0000-0000-000007000000}"/>
    <cellStyle name="Moeda 2" xfId="3" xr:uid="{00000000-0005-0000-0000-000008000000}"/>
    <cellStyle name="Normal" xfId="0" builtinId="0"/>
    <cellStyle name="Normal 10" xfId="4" xr:uid="{00000000-0005-0000-0000-000009000000}"/>
    <cellStyle name="Normal 11" xfId="5" xr:uid="{00000000-0005-0000-0000-00000A000000}"/>
    <cellStyle name="Normal 12" xfId="6" xr:uid="{00000000-0005-0000-0000-00000B000000}"/>
    <cellStyle name="Normal 2" xfId="7" xr:uid="{00000000-0005-0000-0000-00000C000000}"/>
    <cellStyle name="Normal 2 2" xfId="8" xr:uid="{00000000-0005-0000-0000-00000D000000}"/>
    <cellStyle name="Normal 2 2 2" xfId="9" xr:uid="{00000000-0005-0000-0000-00000E000000}"/>
    <cellStyle name="Normal 2 3" xfId="10" xr:uid="{00000000-0005-0000-0000-00000F000000}"/>
    <cellStyle name="Normal 2 4" xfId="11" xr:uid="{00000000-0005-0000-0000-000010000000}"/>
    <cellStyle name="Normal 2 5" xfId="12" xr:uid="{00000000-0005-0000-0000-000011000000}"/>
    <cellStyle name="Normal 2_3_-_PLANILHA_MODELO_e_Boletim_CPOS_157" xfId="13" xr:uid="{00000000-0005-0000-0000-000012000000}"/>
    <cellStyle name="Normal 3" xfId="14" xr:uid="{00000000-0005-0000-0000-000013000000}"/>
    <cellStyle name="Normal 3 2" xfId="15" xr:uid="{00000000-0005-0000-0000-000014000000}"/>
    <cellStyle name="Normal 3 3" xfId="16" xr:uid="{00000000-0005-0000-0000-000015000000}"/>
    <cellStyle name="Normal 4" xfId="17" xr:uid="{00000000-0005-0000-0000-000016000000}"/>
    <cellStyle name="Normal 5" xfId="18" xr:uid="{00000000-0005-0000-0000-000017000000}"/>
    <cellStyle name="Normal 6" xfId="19" xr:uid="{00000000-0005-0000-0000-000018000000}"/>
    <cellStyle name="Normal 7" xfId="20" xr:uid="{00000000-0005-0000-0000-000019000000}"/>
    <cellStyle name="Normal 7 2" xfId="21" xr:uid="{00000000-0005-0000-0000-00001A000000}"/>
    <cellStyle name="Normal 8" xfId="22" xr:uid="{00000000-0005-0000-0000-00001B000000}"/>
    <cellStyle name="Normal 9" xfId="23" xr:uid="{00000000-0005-0000-0000-00001C000000}"/>
    <cellStyle name="Normal_FICHA DE VERIFICAÇÃO PRELIMINAR - Plano R" xfId="24" xr:uid="{00000000-0005-0000-0000-00001D000000}"/>
    <cellStyle name="Vírgula 2" xfId="25" xr:uid="{00000000-0005-0000-0000-00001E000000}"/>
    <cellStyle name="Vírgula 2 2" xfId="26" xr:uid="{00000000-0005-0000-0000-00001F000000}"/>
    <cellStyle name="Vírgula 2 3" xfId="27" xr:uid="{00000000-0005-0000-0000-000020000000}"/>
    <cellStyle name="Vírgula 2 4" xfId="28" xr:uid="{00000000-0005-0000-0000-000021000000}"/>
    <cellStyle name="Vírgula 2 5" xfId="29" xr:uid="{00000000-0005-0000-0000-000022000000}"/>
    <cellStyle name="Vírgula 3" xfId="30" xr:uid="{00000000-0005-0000-0000-000023000000}"/>
    <cellStyle name="Vírgula 4" xfId="31" xr:uid="{00000000-0005-0000-0000-000024000000}"/>
    <cellStyle name="Vírgula 4 2" xfId="32" xr:uid="{00000000-0005-0000-0000-000025000000}"/>
    <cellStyle name="Vírgula 5" xfId="33" xr:uid="{00000000-0005-0000-0000-000026000000}"/>
    <cellStyle name="Vírgula 6" xfId="34" xr:uid="{00000000-0005-0000-0000-000027000000}"/>
  </cellStyles>
  <dxfs count="8">
    <dxf>
      <font>
        <color rgb="FF9C0006"/>
      </font>
      <fill>
        <patternFill>
          <bgColor rgb="FFFFC7CE"/>
        </patternFill>
      </fill>
    </dxf>
    <dxf>
      <font>
        <color rgb="FF9C0006"/>
      </font>
      <fill>
        <patternFill>
          <bgColor rgb="FFFFC7CE"/>
        </patternFill>
      </fill>
    </dxf>
    <dxf>
      <fill>
        <patternFill>
          <bgColor rgb="FFD9D9D9"/>
        </patternFill>
      </fill>
    </dxf>
    <dxf>
      <fill>
        <patternFill>
          <bgColor rgb="FFD9D9D9"/>
        </patternFill>
      </fill>
    </dxf>
    <dxf>
      <fill>
        <patternFill>
          <bgColor rgb="FFD9D9D9"/>
        </patternFill>
      </fill>
    </dxf>
    <dxf>
      <fill>
        <patternFill>
          <bgColor rgb="FFD9D9D9"/>
        </patternFill>
      </fill>
    </dxf>
    <dxf>
      <fill>
        <patternFill>
          <bgColor rgb="FFD9D9D9"/>
        </patternFill>
      </fill>
    </dxf>
    <dxf>
      <fill>
        <patternFill>
          <bgColor rgb="FFD9D9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FBFBF"/>
      <rgbColor rgb="FF808080"/>
      <rgbColor rgb="FF9999FF"/>
      <rgbColor rgb="FF993366"/>
      <rgbColor rgb="FFFFE699"/>
      <rgbColor rgb="FFCCFFFF"/>
      <rgbColor rgb="FF660066"/>
      <rgbColor rgb="FFFF8080"/>
      <rgbColor rgb="FF0563C1"/>
      <rgbColor rgb="FFD0CECE"/>
      <rgbColor rgb="FF000080"/>
      <rgbColor rgb="FFFF00FF"/>
      <rgbColor rgb="FFFFFF00"/>
      <rgbColor rgb="FF00FFFF"/>
      <rgbColor rgb="FF800080"/>
      <rgbColor rgb="FF800000"/>
      <rgbColor rgb="FF008080"/>
      <rgbColor rgb="FF0000FF"/>
      <rgbColor rgb="FF00CCFF"/>
      <rgbColor rgb="FFCCFFFF"/>
      <rgbColor rgb="FFD9D9D9"/>
      <rgbColor rgb="FFFFFF99"/>
      <rgbColor rgb="FF99CCFF"/>
      <rgbColor rgb="FFFF99CC"/>
      <rgbColor rgb="FFCC99FF"/>
      <rgbColor rgb="FFFFC7CE"/>
      <rgbColor rgb="FF4472C4"/>
      <rgbColor rgb="FF33CCCC"/>
      <rgbColor rgb="FF99CC00"/>
      <rgbColor rgb="FFFFCC00"/>
      <rgbColor rgb="FFFF9900"/>
      <rgbColor rgb="FFFF6600"/>
      <rgbColor rgb="FF666699"/>
      <rgbColor rgb="FF969696"/>
      <rgbColor rgb="FF003366"/>
      <rgbColor rgb="FF339966"/>
      <rgbColor rgb="FF003300"/>
      <rgbColor rgb="FF333300"/>
      <rgbColor rgb="FFC9211E"/>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absolute">
    <xdr:from>
      <xdr:col>1</xdr:col>
      <xdr:colOff>1266120</xdr:colOff>
      <xdr:row>68</xdr:row>
      <xdr:rowOff>9720</xdr:rowOff>
    </xdr:from>
    <xdr:to>
      <xdr:col>3</xdr:col>
      <xdr:colOff>811800</xdr:colOff>
      <xdr:row>69</xdr:row>
      <xdr:rowOff>131400</xdr:rowOff>
    </xdr:to>
    <xdr:pic>
      <xdr:nvPicPr>
        <xdr:cNvPr id="2" name="Picture 8">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40200" y="16669440"/>
          <a:ext cx="3930120" cy="312120"/>
        </a:xfrm>
        <a:prstGeom prst="rect">
          <a:avLst/>
        </a:prstGeom>
        <a:ln w="0">
          <a:noFill/>
        </a:ln>
      </xdr:spPr>
    </xdr:pic>
    <xdr:clientData/>
  </xdr:twoCellAnchor>
  <xdr:twoCellAnchor editAs="absolute">
    <xdr:from>
      <xdr:col>2</xdr:col>
      <xdr:colOff>1019160</xdr:colOff>
      <xdr:row>30</xdr:row>
      <xdr:rowOff>126000</xdr:rowOff>
    </xdr:from>
    <xdr:to>
      <xdr:col>3</xdr:col>
      <xdr:colOff>827640</xdr:colOff>
      <xdr:row>33</xdr:row>
      <xdr:rowOff>2880</xdr:rowOff>
    </xdr:to>
    <xdr:pic>
      <xdr:nvPicPr>
        <xdr:cNvPr id="3" name="Imagem 4">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a:stretch/>
      </xdr:blipFill>
      <xdr:spPr>
        <a:xfrm>
          <a:off x="4768560" y="7055640"/>
          <a:ext cx="2217600" cy="448200"/>
        </a:xfrm>
        <a:prstGeom prst="rect">
          <a:avLst/>
        </a:prstGeom>
        <a:ln w="0">
          <a:noFill/>
        </a:ln>
      </xdr:spPr>
    </xdr:pic>
    <xdr:clientData/>
  </xdr:twoCellAnchor>
  <xdr:twoCellAnchor editAs="absolute">
    <xdr:from>
      <xdr:col>7</xdr:col>
      <xdr:colOff>162000</xdr:colOff>
      <xdr:row>0</xdr:row>
      <xdr:rowOff>142920</xdr:rowOff>
    </xdr:from>
    <xdr:to>
      <xdr:col>9</xdr:col>
      <xdr:colOff>46800</xdr:colOff>
      <xdr:row>5</xdr:row>
      <xdr:rowOff>71280</xdr:rowOff>
    </xdr:to>
    <xdr:pic>
      <xdr:nvPicPr>
        <xdr:cNvPr id="4" name="Figura 1">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2"/>
        <a:stretch/>
      </xdr:blipFill>
      <xdr:spPr>
        <a:xfrm>
          <a:off x="10453320" y="142920"/>
          <a:ext cx="1578240" cy="1557000"/>
        </a:xfrm>
        <a:prstGeom prst="rect">
          <a:avLst/>
        </a:prstGeom>
        <a:ln w="0">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428760</xdr:colOff>
      <xdr:row>2</xdr:row>
      <xdr:rowOff>6840</xdr:rowOff>
    </xdr:to>
    <xdr:pic>
      <xdr:nvPicPr>
        <xdr:cNvPr id="6" name="Imagem 1">
          <a:extLst>
            <a:ext uri="{FF2B5EF4-FFF2-40B4-BE49-F238E27FC236}">
              <a16:creationId xmlns:a16="http://schemas.microsoft.com/office/drawing/2014/main" id="{00000000-0008-0000-0600-000006000000}"/>
            </a:ext>
          </a:extLst>
        </xdr:cNvPr>
        <xdr:cNvPicPr/>
      </xdr:nvPicPr>
      <xdr:blipFill>
        <a:blip xmlns:r="http://schemas.openxmlformats.org/officeDocument/2006/relationships" r:embed="rId1"/>
        <a:stretch/>
      </xdr:blipFill>
      <xdr:spPr>
        <a:xfrm>
          <a:off x="0" y="0"/>
          <a:ext cx="1254600" cy="425880"/>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9360</xdr:colOff>
      <xdr:row>0</xdr:row>
      <xdr:rowOff>0</xdr:rowOff>
    </xdr:from>
    <xdr:to>
      <xdr:col>1</xdr:col>
      <xdr:colOff>65880</xdr:colOff>
      <xdr:row>2</xdr:row>
      <xdr:rowOff>4320</xdr:rowOff>
    </xdr:to>
    <xdr:pic>
      <xdr:nvPicPr>
        <xdr:cNvPr id="7" name="Imagem 1">
          <a:extLst>
            <a:ext uri="{FF2B5EF4-FFF2-40B4-BE49-F238E27FC236}">
              <a16:creationId xmlns:a16="http://schemas.microsoft.com/office/drawing/2014/main" id="{00000000-0008-0000-0700-000007000000}"/>
            </a:ext>
          </a:extLst>
        </xdr:cNvPr>
        <xdr:cNvPicPr/>
      </xdr:nvPicPr>
      <xdr:blipFill>
        <a:blip xmlns:r="http://schemas.openxmlformats.org/officeDocument/2006/relationships" r:embed="rId1"/>
        <a:stretch/>
      </xdr:blipFill>
      <xdr:spPr>
        <a:xfrm>
          <a:off x="9360" y="0"/>
          <a:ext cx="1255680" cy="423360"/>
        </a:xfrm>
        <a:prstGeom prst="rect">
          <a:avLst/>
        </a:prstGeom>
        <a:ln w="0">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0_VilnilciuX/Projetos/Monica/PROJETO%20EMEI%20PARA%20SPDA/Refer&#234;ncia%20mm-aaaa%202.2.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00_VilnilciuX\Projetos\usrdskeng03\desktop\usrdskeng03\Desktop\BROTAS\Brotas_Deplan\Projetos\Brotao_Anexo\Plan_Orcamentaria_Anexo_Brotao\Planilha_Multipla\PLAN_MULTIPLA_ANEXO_BROTAO_S_Muros_S_Ramp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00_VilnilciuX\Projetos\usrdskeng03\desktop\usrdskeng03\Desktop\BROTAS\Brotas_Deplan\Projetos\Lagoa_Dourada_Revitalizacao\LAGOA_DOURADA_DECK_Planilha_Multipla_rev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00_VilnilciuX/Projetos/00_VilnilciuX/Projetos/usrdskeng03/Desktop/BROTAS/Brotas_Deplan/Projetos/Brotao_Anexo/Plan_Orcamentaria_Anexo_Brotao/Planilha_Multipla/PLAN_MULTIPLA_ANEXO_BROTAO_S_Muros_S_Ramp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00_VilnilciuX/Projetos/00_VilnilciuX/Projetos/usrdskeng03/Desktop/BROTAS/Brotas_Deplan/Projetos/Lagoa_Dourada_Revitalizacao/LAGOA_DOURADA_DECK_Planilha_Multipla_rev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Banco"/>
      <sheetName val="Composições"/>
      <sheetName val="Cotações"/>
      <sheetName val="Relatórios"/>
      <sheetName val="Busca"/>
    </sheetNames>
    <sheetDataSet>
      <sheetData sheetId="0"/>
      <sheetData sheetId="1"/>
      <sheetData sheetId="2"/>
      <sheetData sheetId="3"/>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al"/>
      <sheetName val="Novo!"/>
      <sheetName val="Dados"/>
      <sheetName val="BDI"/>
      <sheetName val="Orçamento"/>
      <sheetName val="Memória"/>
      <sheetName val="Comp"/>
      <sheetName val="Cot"/>
      <sheetName val="CronoFF"/>
      <sheetName val="QCI"/>
      <sheetName val="Memorial Descritivo"/>
      <sheetName val="Licitação"/>
      <sheetName val="CronoFF-L"/>
      <sheetName val="QCI-L"/>
      <sheetName val="BM"/>
      <sheetName val="RRE"/>
      <sheetName val="OFÍCIO"/>
      <sheetName val="C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LAGOA_DOURADA_DECK_Planilha_Mu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al"/>
      <sheetName val="Novo!"/>
      <sheetName val="Dados"/>
      <sheetName val="BDI"/>
      <sheetName val="Orçamento"/>
      <sheetName val="Memória"/>
      <sheetName val="Comp"/>
      <sheetName val="Cot"/>
      <sheetName val="CronoFF"/>
      <sheetName val="QCI"/>
      <sheetName val="Memorial Descritivo"/>
      <sheetName val="Licitação"/>
      <sheetName val="CronoFF-L"/>
      <sheetName val="QCI-L"/>
      <sheetName val="BM"/>
      <sheetName val="RRE"/>
      <sheetName val="OFÍCIO"/>
      <sheetName val="C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LAGOA_DOURADA_DECK_Planilha_Mu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cnae.ibge.gov.br/estrutura.asp"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W188"/>
  <sheetViews>
    <sheetView showGridLines="0" view="pageBreakPreview" topLeftCell="A199" zoomScale="90" zoomScaleNormal="100" zoomScalePageLayoutView="90" workbookViewId="0">
      <selection activeCell="H38" sqref="H38"/>
    </sheetView>
  </sheetViews>
  <sheetFormatPr defaultColWidth="10.08984375" defaultRowHeight="14.5"/>
  <cols>
    <col min="1" max="1" width="25.08984375" style="1" customWidth="1"/>
    <col min="2" max="2" width="28" style="1" customWidth="1"/>
    <col min="3" max="3" width="34.08984375" style="1" customWidth="1"/>
    <col min="4" max="4" width="28.54296875" style="1" customWidth="1"/>
    <col min="5" max="8" width="10" style="1" customWidth="1"/>
    <col min="9" max="9" width="14" style="1" customWidth="1"/>
    <col min="10" max="10" width="10" style="1" customWidth="1"/>
    <col min="11" max="11" width="39.453125" style="1" customWidth="1"/>
    <col min="12" max="257" width="10" style="1" customWidth="1"/>
  </cols>
  <sheetData>
    <row r="1" spans="1:9" s="1" customFormat="1">
      <c r="A1" s="2"/>
      <c r="B1" s="3"/>
      <c r="C1" s="4"/>
      <c r="D1" s="5"/>
      <c r="E1" s="5"/>
      <c r="F1" s="5"/>
      <c r="G1" s="5"/>
      <c r="H1" s="5"/>
      <c r="I1" s="6"/>
    </row>
    <row r="2" spans="1:9" s="1" customFormat="1">
      <c r="A2" s="256" t="s">
        <v>0</v>
      </c>
      <c r="B2" s="256"/>
      <c r="C2" s="256"/>
      <c r="D2" s="256"/>
      <c r="E2" s="256"/>
      <c r="F2" s="256"/>
      <c r="G2" s="256"/>
      <c r="H2" s="256"/>
      <c r="I2" s="256"/>
    </row>
    <row r="3" spans="1:9" s="1" customFormat="1">
      <c r="A3" s="256"/>
      <c r="B3" s="256"/>
      <c r="C3" s="256"/>
      <c r="D3" s="256"/>
      <c r="E3" s="256"/>
      <c r="F3" s="256"/>
      <c r="G3" s="256"/>
      <c r="H3" s="256"/>
      <c r="I3" s="256"/>
    </row>
    <row r="4" spans="1:9" s="1" customFormat="1" ht="66" customHeight="1">
      <c r="A4" s="257" t="s">
        <v>1</v>
      </c>
      <c r="B4" s="257"/>
      <c r="C4" s="257"/>
      <c r="D4" s="257"/>
      <c r="E4" s="257"/>
      <c r="F4" s="257"/>
      <c r="G4" s="257"/>
      <c r="H4" s="257"/>
      <c r="I4" s="257"/>
    </row>
    <row r="5" spans="1:9" s="1" customFormat="1" ht="15" customHeight="1">
      <c r="A5" s="258" t="s">
        <v>2</v>
      </c>
      <c r="B5" s="258"/>
      <c r="C5" s="258"/>
      <c r="D5" s="258"/>
      <c r="E5" s="258"/>
      <c r="F5" s="258"/>
      <c r="G5" s="258"/>
      <c r="H5" s="258"/>
      <c r="I5" s="258"/>
    </row>
    <row r="6" spans="1:9" s="1" customFormat="1" ht="15" customHeight="1">
      <c r="A6" s="7" t="s">
        <v>3</v>
      </c>
      <c r="B6" s="8">
        <f ca="1">TODAY()</f>
        <v>45748</v>
      </c>
      <c r="C6" s="9"/>
      <c r="D6" s="9"/>
      <c r="E6" s="9"/>
      <c r="F6" s="9"/>
      <c r="G6" s="9"/>
      <c r="H6" s="9"/>
      <c r="I6" s="10"/>
    </row>
    <row r="7" spans="1:9" s="1" customFormat="1" ht="15" customHeight="1">
      <c r="A7" s="252" t="s">
        <v>30310</v>
      </c>
      <c r="B7" s="252"/>
      <c r="C7" s="252"/>
      <c r="D7" s="252"/>
      <c r="E7" s="252"/>
      <c r="F7" s="252"/>
      <c r="G7" s="252"/>
      <c r="H7" s="252"/>
      <c r="I7" s="252"/>
    </row>
    <row r="8" spans="1:9" s="1" customFormat="1" ht="15" customHeight="1">
      <c r="A8" s="11"/>
      <c r="B8" s="253"/>
      <c r="C8" s="253"/>
      <c r="D8" s="253"/>
      <c r="E8" s="253"/>
      <c r="F8" s="253"/>
      <c r="G8" s="253"/>
      <c r="I8" s="12"/>
    </row>
    <row r="9" spans="1:9" s="1" customFormat="1" ht="15" customHeight="1">
      <c r="A9" s="11"/>
      <c r="B9" s="13"/>
      <c r="C9" s="14"/>
      <c r="D9" s="13"/>
      <c r="E9" s="13"/>
      <c r="I9" s="12"/>
    </row>
    <row r="10" spans="1:9" s="1" customFormat="1">
      <c r="A10" s="11"/>
      <c r="B10" s="15"/>
      <c r="I10" s="12"/>
    </row>
    <row r="11" spans="1:9" s="1" customFormat="1">
      <c r="A11" s="11"/>
      <c r="B11" s="15"/>
      <c r="I11" s="12"/>
    </row>
    <row r="12" spans="1:9" s="1" customFormat="1">
      <c r="A12" s="11"/>
      <c r="B12" s="15"/>
      <c r="I12" s="12"/>
    </row>
    <row r="13" spans="1:9" s="1" customFormat="1" ht="15.5">
      <c r="A13" s="11"/>
      <c r="B13" s="254" t="s">
        <v>4</v>
      </c>
      <c r="C13" s="254"/>
      <c r="D13" s="254"/>
      <c r="E13" s="254"/>
      <c r="F13" s="254"/>
      <c r="G13" s="254"/>
      <c r="I13" s="12"/>
    </row>
    <row r="14" spans="1:9" s="1" customFormat="1">
      <c r="A14" s="11"/>
      <c r="B14" s="16" t="s">
        <v>5</v>
      </c>
      <c r="C14" s="255" t="s">
        <v>6</v>
      </c>
      <c r="D14" s="255"/>
      <c r="E14" s="255"/>
      <c r="F14" s="255"/>
      <c r="G14" s="255"/>
      <c r="I14" s="12"/>
    </row>
    <row r="15" spans="1:9" s="1" customFormat="1">
      <c r="A15" s="11"/>
      <c r="B15" s="16" t="s">
        <v>7</v>
      </c>
      <c r="C15" s="255" t="s">
        <v>8</v>
      </c>
      <c r="D15" s="255"/>
      <c r="E15" s="255"/>
      <c r="F15" s="255"/>
      <c r="G15" s="255"/>
      <c r="I15" s="12"/>
    </row>
    <row r="16" spans="1:9" s="1" customFormat="1">
      <c r="A16" s="11"/>
      <c r="B16" s="17" t="s">
        <v>9</v>
      </c>
      <c r="C16" s="18" t="s">
        <v>10</v>
      </c>
      <c r="D16" s="18" t="s">
        <v>11</v>
      </c>
      <c r="E16" s="19" t="s">
        <v>12</v>
      </c>
      <c r="F16" s="19" t="s">
        <v>13</v>
      </c>
      <c r="G16" s="20" t="s">
        <v>14</v>
      </c>
      <c r="I16" s="12"/>
    </row>
    <row r="17" spans="1:11" s="1" customFormat="1">
      <c r="A17" s="11"/>
      <c r="B17" s="21" t="s">
        <v>15</v>
      </c>
      <c r="C17" s="22" t="s">
        <v>16</v>
      </c>
      <c r="D17" s="23">
        <v>0.04</v>
      </c>
      <c r="E17" s="24">
        <f>VLOOKUP($E$16&amp;$C$14,$C$165:$I$182,2,0)</f>
        <v>0.03</v>
      </c>
      <c r="F17" s="24">
        <f>VLOOKUP($F$16&amp;$C$14,$C$165:$I$182,2,0)</f>
        <v>0.04</v>
      </c>
      <c r="G17" s="25">
        <f>VLOOKUP($G$16&amp;$C$14,$C$165:$I$182,2,0)</f>
        <v>5.5E-2</v>
      </c>
      <c r="I17" s="26"/>
    </row>
    <row r="18" spans="1:11" s="1" customFormat="1">
      <c r="A18" s="11"/>
      <c r="B18" s="21" t="s">
        <v>17</v>
      </c>
      <c r="C18" s="22" t="s">
        <v>18</v>
      </c>
      <c r="D18" s="23">
        <f>F18</f>
        <v>8.0000000000000002E-3</v>
      </c>
      <c r="E18" s="24">
        <f>VLOOKUP($E$16&amp;$C$14,$C$165:$I$182,3,0)</f>
        <v>8.0000000000000002E-3</v>
      </c>
      <c r="F18" s="24">
        <f>VLOOKUP($F$16&amp;$C$14,$C$165:$I$182,3,0)</f>
        <v>8.0000000000000002E-3</v>
      </c>
      <c r="G18" s="25">
        <f>VLOOKUP($G$16&amp;$C$14,$C$165:$I$182,3,0)</f>
        <v>0.01</v>
      </c>
      <c r="I18" s="26"/>
    </row>
    <row r="19" spans="1:11" s="1" customFormat="1">
      <c r="A19" s="11"/>
      <c r="B19" s="21" t="s">
        <v>19</v>
      </c>
      <c r="C19" s="22" t="s">
        <v>20</v>
      </c>
      <c r="D19" s="23">
        <v>1.2699999999999999E-2</v>
      </c>
      <c r="E19" s="24">
        <f>VLOOKUP($E$16&amp;$C$14,$C$165:$I$182,4,0)</f>
        <v>9.7000000000000003E-3</v>
      </c>
      <c r="F19" s="24">
        <f>VLOOKUP($F$16&amp;$C$14,$C$165:$I$182,4,0)</f>
        <v>1.2699999999999999E-2</v>
      </c>
      <c r="G19" s="25">
        <f>VLOOKUP($G$16&amp;$C$14,$C$165:$I$182,4,0)</f>
        <v>1.2699999999999999E-2</v>
      </c>
      <c r="I19" s="12"/>
    </row>
    <row r="20" spans="1:11" s="1" customFormat="1">
      <c r="A20" s="11"/>
      <c r="B20" s="21" t="s">
        <v>21</v>
      </c>
      <c r="C20" s="22" t="s">
        <v>22</v>
      </c>
      <c r="D20" s="23">
        <v>1.23E-2</v>
      </c>
      <c r="E20" s="24">
        <f>VLOOKUP($E$16&amp;$C$14,$C$165:$I$182,5,0)</f>
        <v>5.8999999999999999E-3</v>
      </c>
      <c r="F20" s="24">
        <f>VLOOKUP($F$16&amp;$C$14,$C$165:$I$182,5,0)</f>
        <v>1.23E-2</v>
      </c>
      <c r="G20" s="25">
        <f>VLOOKUP($G$16&amp;$C$14,$C$165:$I$182,5,0)</f>
        <v>1.3899999999999999E-2</v>
      </c>
      <c r="I20" s="12"/>
    </row>
    <row r="21" spans="1:11" s="1" customFormat="1">
      <c r="A21" s="11"/>
      <c r="B21" s="21" t="s">
        <v>23</v>
      </c>
      <c r="C21" s="22" t="s">
        <v>24</v>
      </c>
      <c r="D21" s="23">
        <v>7.3999999999999996E-2</v>
      </c>
      <c r="E21" s="24">
        <f>VLOOKUP($E$16&amp;$C$14,$C$165:$I$182,6,0)</f>
        <v>6.1600000000000002E-2</v>
      </c>
      <c r="F21" s="24">
        <f>VLOOKUP($F$16&amp;$C$14,$C$165:$I$182,6,0)</f>
        <v>7.3999999999999996E-2</v>
      </c>
      <c r="G21" s="25">
        <f>VLOOKUP($G$16&amp;$C$14,$C$165:$I$182,6,0)</f>
        <v>8.9599999999999999E-2</v>
      </c>
      <c r="I21" s="12"/>
    </row>
    <row r="22" spans="1:11" s="1" customFormat="1">
      <c r="A22" s="11"/>
      <c r="B22" s="21" t="s">
        <v>25</v>
      </c>
      <c r="C22" s="22" t="s">
        <v>26</v>
      </c>
      <c r="D22" s="27">
        <f>SUM(IF(C15="COM DESONERAÇÃO",D23+D24+D25+D26,D23+D24+D25))</f>
        <v>6.6500000000000004E-2</v>
      </c>
      <c r="E22" s="24">
        <f>D23+D24+D25+D26</f>
        <v>0.1115</v>
      </c>
      <c r="F22" s="24">
        <f>D23+D24+D25+D26</f>
        <v>0.1115</v>
      </c>
      <c r="G22" s="25">
        <f>D23+D24+D25+D26</f>
        <v>0.1115</v>
      </c>
      <c r="I22" s="12"/>
      <c r="K22" s="28"/>
    </row>
    <row r="23" spans="1:11" s="1" customFormat="1">
      <c r="A23" s="11"/>
      <c r="B23" s="29"/>
      <c r="C23" s="30" t="s">
        <v>27</v>
      </c>
      <c r="D23" s="23">
        <v>6.4999999999999997E-3</v>
      </c>
      <c r="E23" s="24"/>
      <c r="F23" s="24"/>
      <c r="G23" s="25"/>
      <c r="I23" s="12"/>
      <c r="K23" s="28"/>
    </row>
    <row r="24" spans="1:11" s="1" customFormat="1">
      <c r="A24" s="11"/>
      <c r="B24" s="29"/>
      <c r="C24" s="30" t="s">
        <v>28</v>
      </c>
      <c r="D24" s="23">
        <v>0.03</v>
      </c>
      <c r="E24" s="24"/>
      <c r="F24" s="24"/>
      <c r="G24" s="25"/>
      <c r="I24" s="31"/>
      <c r="K24" s="32" t="e">
        <f>NA()</f>
        <v>#N/A</v>
      </c>
    </row>
    <row r="25" spans="1:11" s="1" customFormat="1">
      <c r="A25" s="11"/>
      <c r="B25" s="29"/>
      <c r="C25" s="30" t="s">
        <v>29</v>
      </c>
      <c r="D25" s="23">
        <v>0.03</v>
      </c>
      <c r="E25" s="24"/>
      <c r="F25" s="24"/>
      <c r="G25" s="25"/>
      <c r="I25" s="12"/>
      <c r="K25" s="32">
        <v>233462.56271711201</v>
      </c>
    </row>
    <row r="26" spans="1:11" s="1" customFormat="1">
      <c r="A26" s="11"/>
      <c r="B26" s="29"/>
      <c r="C26" s="33" t="s">
        <v>30</v>
      </c>
      <c r="D26" s="23">
        <v>4.4999999999999998E-2</v>
      </c>
      <c r="E26" s="24"/>
      <c r="F26" s="24"/>
      <c r="G26" s="25"/>
      <c r="I26" s="12"/>
      <c r="K26" s="28"/>
    </row>
    <row r="27" spans="1:11" s="1" customFormat="1">
      <c r="A27" s="11"/>
      <c r="B27" s="248" t="s">
        <v>31</v>
      </c>
      <c r="C27" s="248"/>
      <c r="D27" s="34">
        <f>(((1+$D$17+$D$18+$D$19)*(1+$D$20)*(1+$D$21))/(1-$D$22))-1</f>
        <v>0.23535496426352442</v>
      </c>
      <c r="E27" s="35">
        <f>VLOOKUP($E$16&amp;$C$14,$C$165:$I$182,7,0)</f>
        <v>0.2034</v>
      </c>
      <c r="F27" s="35">
        <f>VLOOKUP($F$16&amp;$C$14,$C$165:$I$182,7,0)</f>
        <v>0.22120000000000001</v>
      </c>
      <c r="G27" s="36">
        <f>VLOOKUP($G$16&amp;$C$14,$C$165:$I$182,7,0)</f>
        <v>0.25</v>
      </c>
      <c r="I27" s="12"/>
      <c r="K27" s="28"/>
    </row>
    <row r="28" spans="1:11" s="1" customFormat="1">
      <c r="A28" s="11"/>
      <c r="D28" s="37"/>
      <c r="I28" s="12"/>
    </row>
    <row r="29" spans="1:11" s="1" customFormat="1" ht="55.25" customHeight="1">
      <c r="A29" s="11"/>
      <c r="B29" s="249" t="s">
        <v>32</v>
      </c>
      <c r="C29" s="249"/>
      <c r="D29" s="249"/>
      <c r="I29" s="12"/>
    </row>
    <row r="30" spans="1:11">
      <c r="A30" s="11"/>
      <c r="I30" s="12"/>
    </row>
    <row r="31" spans="1:11" s="1" customFormat="1">
      <c r="A31" s="11"/>
      <c r="D31" s="37"/>
      <c r="I31" s="12"/>
    </row>
    <row r="32" spans="1:11">
      <c r="A32" s="11"/>
      <c r="I32" s="12"/>
    </row>
    <row r="33" spans="1:10" s="1" customFormat="1">
      <c r="A33" s="11"/>
      <c r="B33" s="38"/>
      <c r="C33" s="39"/>
      <c r="D33" s="39"/>
      <c r="E33" s="39"/>
      <c r="I33" s="12"/>
    </row>
    <row r="34" spans="1:10">
      <c r="A34" s="11"/>
      <c r="I34" s="12"/>
    </row>
    <row r="35" spans="1:10">
      <c r="A35" s="11"/>
      <c r="I35" s="12"/>
    </row>
    <row r="36" spans="1:10">
      <c r="A36" s="11"/>
      <c r="E36" s="40"/>
      <c r="F36" s="40"/>
      <c r="G36" s="40"/>
      <c r="H36" s="40"/>
      <c r="I36" s="12"/>
    </row>
    <row r="37" spans="1:10">
      <c r="A37" s="250">
        <f ca="1">TODAY()</f>
        <v>45748</v>
      </c>
      <c r="B37" s="250"/>
      <c r="C37" s="41"/>
      <c r="D37" s="41"/>
      <c r="E37" s="42"/>
      <c r="F37" s="41"/>
      <c r="G37" s="41"/>
      <c r="H37" s="43" t="s">
        <v>30313</v>
      </c>
      <c r="I37" s="44"/>
      <c r="J37" s="43"/>
    </row>
    <row r="38" spans="1:10" s="1" customFormat="1">
      <c r="A38" s="45" t="s">
        <v>34</v>
      </c>
      <c r="B38" s="41"/>
      <c r="C38" s="41"/>
      <c r="D38" s="41"/>
      <c r="E38" s="46"/>
      <c r="F38" s="41"/>
      <c r="G38" s="41"/>
      <c r="H38" s="47" t="s">
        <v>35</v>
      </c>
      <c r="I38" s="44"/>
      <c r="J38" s="47"/>
    </row>
    <row r="39" spans="1:10" s="1" customFormat="1">
      <c r="A39" s="251"/>
      <c r="B39" s="251"/>
      <c r="C39" s="251"/>
      <c r="D39" s="41"/>
      <c r="E39" s="46"/>
      <c r="F39" s="41"/>
      <c r="G39" s="41"/>
      <c r="H39" s="47" t="s">
        <v>36</v>
      </c>
      <c r="I39" s="44"/>
      <c r="J39" s="47"/>
    </row>
    <row r="40" spans="1:10" s="1" customFormat="1">
      <c r="A40" s="45"/>
      <c r="B40" s="41"/>
      <c r="C40" s="41"/>
      <c r="D40" s="41"/>
      <c r="E40" s="46"/>
      <c r="F40" s="48"/>
      <c r="G40" s="41"/>
      <c r="H40" s="47" t="s">
        <v>30311</v>
      </c>
      <c r="I40" s="44"/>
      <c r="J40" s="47"/>
    </row>
    <row r="41" spans="1:10">
      <c r="A41" s="11"/>
      <c r="I41" s="12"/>
    </row>
    <row r="42" spans="1:10" s="1" customFormat="1">
      <c r="A42" s="49"/>
      <c r="B42" s="50"/>
      <c r="C42" s="51"/>
      <c r="D42" s="51"/>
      <c r="E42" s="51"/>
      <c r="F42" s="51"/>
      <c r="G42" s="51"/>
      <c r="H42" s="51"/>
      <c r="I42" s="52"/>
    </row>
    <row r="43" spans="1:10" s="1" customFormat="1">
      <c r="B43" s="53"/>
    </row>
    <row r="44" spans="1:10" s="1" customFormat="1" ht="18" customHeight="1">
      <c r="B44" s="242" t="s">
        <v>37</v>
      </c>
      <c r="C44" s="242"/>
      <c r="D44" s="242"/>
      <c r="E44" s="54"/>
    </row>
    <row r="46" spans="1:10" s="1" customFormat="1" ht="15.75" customHeight="1">
      <c r="B46" s="245" t="s">
        <v>38</v>
      </c>
      <c r="C46" s="245"/>
      <c r="D46" s="245"/>
      <c r="E46" s="245"/>
    </row>
    <row r="47" spans="1:10" s="1" customFormat="1">
      <c r="B47" s="55"/>
    </row>
    <row r="48" spans="1:10" s="1" customFormat="1" ht="29" customHeight="1">
      <c r="B48" s="246" t="s">
        <v>39</v>
      </c>
      <c r="C48" s="246"/>
      <c r="D48" s="246"/>
      <c r="E48" s="246"/>
    </row>
    <row r="49" spans="2:5" s="1" customFormat="1" ht="15" customHeight="1">
      <c r="B49" s="247" t="s">
        <v>40</v>
      </c>
      <c r="C49" s="247"/>
      <c r="D49" s="247"/>
      <c r="E49" s="247"/>
    </row>
    <row r="50" spans="2:5" s="1" customFormat="1">
      <c r="B50" s="57" t="s">
        <v>41</v>
      </c>
      <c r="C50" s="58" t="s">
        <v>42</v>
      </c>
      <c r="D50" s="58" t="s">
        <v>13</v>
      </c>
      <c r="E50" s="58" t="s">
        <v>43</v>
      </c>
    </row>
    <row r="51" spans="2:5" s="1" customFormat="1">
      <c r="B51" s="59" t="s">
        <v>6</v>
      </c>
      <c r="C51" s="60">
        <v>0.2034</v>
      </c>
      <c r="D51" s="60">
        <v>0.22120000000000001</v>
      </c>
      <c r="E51" s="60">
        <v>0.25</v>
      </c>
    </row>
    <row r="52" spans="2:5" s="1" customFormat="1" ht="28">
      <c r="B52" s="59" t="s">
        <v>44</v>
      </c>
      <c r="C52" s="60">
        <v>0.19600000000000001</v>
      </c>
      <c r="D52" s="60">
        <v>0.2097</v>
      </c>
      <c r="E52" s="60">
        <v>0.24229999999999999</v>
      </c>
    </row>
    <row r="53" spans="2:5" s="1" customFormat="1" ht="56">
      <c r="B53" s="59" t="s">
        <v>45</v>
      </c>
      <c r="C53" s="60">
        <v>0.20760000000000001</v>
      </c>
      <c r="D53" s="60">
        <v>0.24179999999999999</v>
      </c>
      <c r="E53" s="60">
        <v>0.26440000000000002</v>
      </c>
    </row>
    <row r="54" spans="2:5" s="1" customFormat="1" ht="56">
      <c r="B54" s="59" t="s">
        <v>46</v>
      </c>
      <c r="C54" s="60">
        <v>0.24</v>
      </c>
      <c r="D54" s="60">
        <v>0.25840000000000002</v>
      </c>
      <c r="E54" s="60">
        <v>0.27860000000000001</v>
      </c>
    </row>
    <row r="55" spans="2:5" s="1" customFormat="1" ht="28">
      <c r="B55" s="59" t="s">
        <v>47</v>
      </c>
      <c r="C55" s="60">
        <v>0.22800000000000001</v>
      </c>
      <c r="D55" s="60">
        <v>0.27479999999999999</v>
      </c>
      <c r="E55" s="60">
        <v>0.3095</v>
      </c>
    </row>
    <row r="56" spans="2:5" s="1" customFormat="1" ht="28">
      <c r="B56" s="59" t="s">
        <v>48</v>
      </c>
      <c r="C56" s="60">
        <v>0.111</v>
      </c>
      <c r="D56" s="60">
        <v>0.14019999999999999</v>
      </c>
      <c r="E56" s="60">
        <v>0.16800000000000001</v>
      </c>
    </row>
    <row r="57" spans="2:5" s="1" customFormat="1">
      <c r="B57" s="61"/>
    </row>
    <row r="58" spans="2:5" s="1" customFormat="1" ht="15" customHeight="1">
      <c r="B58" s="243" t="s">
        <v>49</v>
      </c>
      <c r="C58" s="243"/>
      <c r="D58" s="243"/>
      <c r="E58" s="243"/>
    </row>
    <row r="59" spans="2:5" s="1" customFormat="1" ht="44.25" customHeight="1">
      <c r="B59" s="243" t="s">
        <v>50</v>
      </c>
      <c r="C59" s="243"/>
      <c r="D59" s="243"/>
      <c r="E59" s="243"/>
    </row>
    <row r="60" spans="2:5" s="1" customFormat="1" ht="39" customHeight="1">
      <c r="B60" s="243" t="s">
        <v>51</v>
      </c>
      <c r="C60" s="243"/>
      <c r="D60" s="243"/>
      <c r="E60" s="243"/>
    </row>
    <row r="61" spans="2:5" s="1" customFormat="1">
      <c r="B61" s="62"/>
      <c r="C61" s="62"/>
      <c r="D61" s="62"/>
      <c r="E61" s="62"/>
    </row>
    <row r="78" spans="2:4" s="1" customFormat="1" ht="18" customHeight="1">
      <c r="B78" s="242" t="s">
        <v>37</v>
      </c>
      <c r="C78" s="242"/>
      <c r="D78" s="242"/>
    </row>
    <row r="79" spans="2:4" s="1" customFormat="1">
      <c r="B79" s="63" t="s">
        <v>52</v>
      </c>
    </row>
    <row r="80" spans="2:4" s="1" customFormat="1">
      <c r="B80" s="63" t="s">
        <v>53</v>
      </c>
    </row>
    <row r="81" spans="2:5" s="1" customFormat="1">
      <c r="B81" s="63" t="s">
        <v>54</v>
      </c>
    </row>
    <row r="82" spans="2:5" s="1" customFormat="1">
      <c r="B82" s="63" t="s">
        <v>55</v>
      </c>
    </row>
    <row r="83" spans="2:5" s="1" customFormat="1">
      <c r="B83" s="63" t="s">
        <v>56</v>
      </c>
    </row>
    <row r="84" spans="2:5" s="1" customFormat="1">
      <c r="B84" s="63" t="s">
        <v>57</v>
      </c>
    </row>
    <row r="85" spans="2:5" s="1" customFormat="1">
      <c r="B85" s="63" t="s">
        <v>58</v>
      </c>
    </row>
    <row r="86" spans="2:5" s="1" customFormat="1" ht="15" customHeight="1">
      <c r="B86" s="63" t="s">
        <v>59</v>
      </c>
      <c r="E86" s="62"/>
    </row>
    <row r="87" spans="2:5" s="1" customFormat="1" ht="27.65" customHeight="1">
      <c r="B87" s="241" t="s">
        <v>60</v>
      </c>
      <c r="C87" s="241"/>
      <c r="D87" s="241"/>
      <c r="E87" s="241"/>
    </row>
    <row r="88" spans="2:5" s="1" customFormat="1" ht="47.4" customHeight="1">
      <c r="B88" s="244" t="s">
        <v>61</v>
      </c>
      <c r="C88" s="244"/>
      <c r="D88" s="244"/>
      <c r="E88" s="244"/>
    </row>
    <row r="89" spans="2:5" s="1" customFormat="1" ht="105" customHeight="1">
      <c r="B89" s="240" t="s">
        <v>62</v>
      </c>
      <c r="C89" s="240"/>
      <c r="D89" s="240"/>
      <c r="E89" s="240"/>
    </row>
    <row r="90" spans="2:5" s="1" customFormat="1" ht="48" customHeight="1">
      <c r="B90" s="240" t="s">
        <v>63</v>
      </c>
      <c r="C90" s="240"/>
      <c r="D90" s="240"/>
      <c r="E90" s="240"/>
    </row>
    <row r="91" spans="2:5" s="1" customFormat="1" ht="124.5" customHeight="1">
      <c r="B91" s="240" t="s">
        <v>64</v>
      </c>
      <c r="C91" s="240"/>
      <c r="D91" s="240"/>
      <c r="E91" s="240"/>
    </row>
    <row r="92" spans="2:5" s="1" customFormat="1" ht="173.25" customHeight="1">
      <c r="B92" s="240" t="s">
        <v>65</v>
      </c>
      <c r="C92" s="240"/>
      <c r="D92" s="240"/>
      <c r="E92" s="240"/>
    </row>
    <row r="93" spans="2:5" s="1" customFormat="1" ht="10.5" customHeight="1">
      <c r="B93" s="62"/>
      <c r="C93" s="62"/>
      <c r="D93" s="62"/>
      <c r="E93" s="62"/>
    </row>
    <row r="94" spans="2:5" s="1" customFormat="1" ht="21.75" customHeight="1">
      <c r="B94" s="62"/>
      <c r="C94" s="62"/>
      <c r="D94" s="62"/>
      <c r="E94" s="62"/>
    </row>
    <row r="95" spans="2:5" s="1" customFormat="1" ht="11.25" customHeight="1">
      <c r="B95" s="62"/>
      <c r="C95" s="62"/>
      <c r="D95" s="62"/>
      <c r="E95" s="62"/>
    </row>
    <row r="96" spans="2:5" s="1" customFormat="1" ht="11.25" customHeight="1">
      <c r="B96" s="62"/>
      <c r="C96" s="62"/>
      <c r="D96" s="62"/>
      <c r="E96" s="62"/>
    </row>
    <row r="97" spans="2:5" s="1" customFormat="1" ht="34.5" customHeight="1">
      <c r="B97" s="62"/>
      <c r="C97" s="62"/>
      <c r="D97" s="62"/>
      <c r="E97" s="62"/>
    </row>
    <row r="98" spans="2:5" s="1" customFormat="1" ht="18" customHeight="1">
      <c r="B98" s="242" t="s">
        <v>37</v>
      </c>
      <c r="C98" s="242"/>
      <c r="D98" s="242"/>
      <c r="E98" s="62"/>
    </row>
    <row r="99" spans="2:5" s="1" customFormat="1" ht="176.25" customHeight="1">
      <c r="B99" s="240" t="s">
        <v>66</v>
      </c>
      <c r="C99" s="240"/>
      <c r="D99" s="240"/>
      <c r="E99" s="240"/>
    </row>
    <row r="100" spans="2:5" s="1" customFormat="1" ht="147" customHeight="1">
      <c r="B100" s="240" t="s">
        <v>67</v>
      </c>
      <c r="C100" s="240"/>
      <c r="D100" s="240"/>
      <c r="E100" s="240"/>
    </row>
    <row r="101" spans="2:5" s="1" customFormat="1" ht="114.75" customHeight="1">
      <c r="B101" s="241" t="s">
        <v>68</v>
      </c>
      <c r="C101" s="241"/>
      <c r="D101" s="241"/>
      <c r="E101" s="241"/>
    </row>
    <row r="102" spans="2:5" s="1" customFormat="1" ht="111" customHeight="1">
      <c r="B102" s="241" t="s">
        <v>69</v>
      </c>
      <c r="C102" s="241"/>
      <c r="D102" s="241"/>
      <c r="E102" s="241"/>
    </row>
    <row r="103" spans="2:5" s="1" customFormat="1" ht="51.75" customHeight="1">
      <c r="B103" s="241" t="s">
        <v>70</v>
      </c>
      <c r="C103" s="241"/>
      <c r="D103" s="241"/>
      <c r="E103" s="241"/>
    </row>
    <row r="104" spans="2:5" s="1" customFormat="1">
      <c r="B104" s="64"/>
      <c r="C104" s="64"/>
      <c r="D104" s="64"/>
      <c r="E104" s="64"/>
    </row>
    <row r="105" spans="2:5" s="1" customFormat="1">
      <c r="B105" s="64"/>
      <c r="C105" s="64"/>
      <c r="D105" s="64"/>
      <c r="E105" s="64"/>
    </row>
    <row r="106" spans="2:5" s="1" customFormat="1">
      <c r="B106" s="64"/>
      <c r="C106" s="64"/>
      <c r="D106" s="64"/>
      <c r="E106" s="64"/>
    </row>
    <row r="107" spans="2:5" s="1" customFormat="1">
      <c r="B107" s="64"/>
      <c r="C107" s="64"/>
      <c r="D107" s="64"/>
      <c r="E107" s="64"/>
    </row>
    <row r="108" spans="2:5" s="1" customFormat="1">
      <c r="B108" s="64"/>
      <c r="C108" s="64"/>
      <c r="D108" s="64"/>
      <c r="E108" s="64"/>
    </row>
    <row r="109" spans="2:5" s="1" customFormat="1" ht="18" customHeight="1">
      <c r="B109" s="242" t="s">
        <v>37</v>
      </c>
      <c r="C109" s="242"/>
      <c r="D109" s="242"/>
      <c r="E109" s="64"/>
    </row>
    <row r="110" spans="2:5" s="1" customFormat="1" ht="15" customHeight="1">
      <c r="B110" s="237" t="s">
        <v>71</v>
      </c>
      <c r="C110" s="237"/>
      <c r="D110" s="237"/>
      <c r="E110" s="237"/>
    </row>
    <row r="111" spans="2:5" s="1" customFormat="1">
      <c r="B111" s="56" t="s">
        <v>72</v>
      </c>
      <c r="C111" s="65" t="s">
        <v>42</v>
      </c>
      <c r="D111" s="65" t="s">
        <v>13</v>
      </c>
      <c r="E111" s="65" t="s">
        <v>43</v>
      </c>
    </row>
    <row r="112" spans="2:5" s="1" customFormat="1">
      <c r="B112" s="59" t="s">
        <v>73</v>
      </c>
      <c r="C112" s="66">
        <v>0.03</v>
      </c>
      <c r="D112" s="66">
        <v>0.04</v>
      </c>
      <c r="E112" s="66">
        <v>5.5E-2</v>
      </c>
    </row>
    <row r="113" spans="2:5" s="1" customFormat="1">
      <c r="B113" s="59" t="s">
        <v>74</v>
      </c>
      <c r="C113" s="66">
        <v>8.0000000000000002E-3</v>
      </c>
      <c r="D113" s="66">
        <v>8.0000000000000002E-3</v>
      </c>
      <c r="E113" s="66">
        <v>0.01</v>
      </c>
    </row>
    <row r="114" spans="2:5" s="1" customFormat="1">
      <c r="B114" s="59" t="s">
        <v>75</v>
      </c>
      <c r="C114" s="66">
        <v>9.7000000000000003E-3</v>
      </c>
      <c r="D114" s="66">
        <v>1.2699999999999999E-2</v>
      </c>
      <c r="E114" s="66">
        <v>1.2699999999999999E-2</v>
      </c>
    </row>
    <row r="115" spans="2:5" s="1" customFormat="1">
      <c r="B115" s="59" t="s">
        <v>22</v>
      </c>
      <c r="C115" s="66">
        <v>5.8999999999999999E-3</v>
      </c>
      <c r="D115" s="66">
        <v>1.23E-2</v>
      </c>
      <c r="E115" s="66">
        <v>1.3899999999999999E-2</v>
      </c>
    </row>
    <row r="116" spans="2:5" s="1" customFormat="1">
      <c r="B116" s="59" t="s">
        <v>76</v>
      </c>
      <c r="C116" s="66">
        <v>6.1600000000000002E-2</v>
      </c>
      <c r="D116" s="66">
        <v>7.3999999999999996E-2</v>
      </c>
      <c r="E116" s="66">
        <v>8.9599999999999999E-2</v>
      </c>
    </row>
    <row r="117" spans="2:5" s="1" customFormat="1">
      <c r="B117" s="67" t="s">
        <v>77</v>
      </c>
      <c r="C117" s="19" t="s">
        <v>78</v>
      </c>
      <c r="D117" s="19"/>
      <c r="E117" s="68"/>
    </row>
    <row r="118" spans="2:5" s="1" customFormat="1" ht="15.75" customHeight="1">
      <c r="B118" s="55"/>
      <c r="E118" s="64"/>
    </row>
    <row r="119" spans="2:5" s="1" customFormat="1" ht="24" customHeight="1">
      <c r="B119" s="238" t="s">
        <v>79</v>
      </c>
      <c r="C119" s="238"/>
      <c r="D119" s="238"/>
      <c r="E119" s="238"/>
    </row>
    <row r="120" spans="2:5" s="1" customFormat="1">
      <c r="B120" s="56" t="s">
        <v>72</v>
      </c>
      <c r="C120" s="65" t="s">
        <v>42</v>
      </c>
      <c r="D120" s="65" t="s">
        <v>13</v>
      </c>
      <c r="E120" s="65" t="s">
        <v>43</v>
      </c>
    </row>
    <row r="121" spans="2:5" s="1" customFormat="1">
      <c r="B121" s="59" t="s">
        <v>73</v>
      </c>
      <c r="C121" s="66">
        <v>3.7999999999999999E-2</v>
      </c>
      <c r="D121" s="66">
        <v>4.0099999999999997E-2</v>
      </c>
      <c r="E121" s="66">
        <v>4.6699999999999998E-2</v>
      </c>
    </row>
    <row r="122" spans="2:5" s="1" customFormat="1">
      <c r="B122" s="59" t="s">
        <v>74</v>
      </c>
      <c r="C122" s="66">
        <v>3.2000000000000002E-3</v>
      </c>
      <c r="D122" s="66">
        <v>4.0000000000000001E-3</v>
      </c>
      <c r="E122" s="66">
        <v>7.4000000000000003E-3</v>
      </c>
    </row>
    <row r="123" spans="2:5" s="1" customFormat="1">
      <c r="B123" s="59" t="s">
        <v>75</v>
      </c>
      <c r="C123" s="66">
        <v>5.0000000000000001E-3</v>
      </c>
      <c r="D123" s="66">
        <v>5.5999999999999999E-3</v>
      </c>
      <c r="E123" s="66">
        <v>9.7000000000000003E-3</v>
      </c>
    </row>
    <row r="124" spans="2:5" s="1" customFormat="1">
      <c r="B124" s="59" t="s">
        <v>22</v>
      </c>
      <c r="C124" s="66">
        <v>1.0200000000000001E-2</v>
      </c>
      <c r="D124" s="66">
        <v>1.11E-2</v>
      </c>
      <c r="E124" s="66">
        <v>1.21E-2</v>
      </c>
    </row>
    <row r="125" spans="2:5" s="1" customFormat="1">
      <c r="B125" s="59" t="s">
        <v>76</v>
      </c>
      <c r="C125" s="66">
        <v>6.6400000000000001E-2</v>
      </c>
      <c r="D125" s="66">
        <v>7.2999999999999995E-2</v>
      </c>
      <c r="E125" s="66">
        <v>8.6900000000000005E-2</v>
      </c>
    </row>
    <row r="126" spans="2:5" s="1" customFormat="1" ht="33" customHeight="1">
      <c r="B126" s="59" t="s">
        <v>77</v>
      </c>
      <c r="C126" s="19" t="s">
        <v>78</v>
      </c>
      <c r="D126" s="19"/>
      <c r="E126" s="69"/>
    </row>
    <row r="127" spans="2:5" s="1" customFormat="1" ht="48" customHeight="1">
      <c r="B127" s="239" t="s">
        <v>80</v>
      </c>
      <c r="C127" s="239"/>
      <c r="D127" s="239"/>
      <c r="E127" s="239"/>
    </row>
    <row r="128" spans="2:5" s="1" customFormat="1">
      <c r="B128" s="56" t="s">
        <v>72</v>
      </c>
      <c r="C128" s="65" t="s">
        <v>42</v>
      </c>
      <c r="D128" s="65" t="s">
        <v>13</v>
      </c>
      <c r="E128" s="65" t="s">
        <v>43</v>
      </c>
    </row>
    <row r="129" spans="2:5" s="1" customFormat="1">
      <c r="B129" s="59" t="s">
        <v>73</v>
      </c>
      <c r="C129" s="66">
        <v>3.4299999999999997E-2</v>
      </c>
      <c r="D129" s="66">
        <v>4.9299999999999997E-2</v>
      </c>
      <c r="E129" s="66">
        <v>6.7100000000000007E-2</v>
      </c>
    </row>
    <row r="130" spans="2:5" s="1" customFormat="1">
      <c r="B130" s="59" t="s">
        <v>74</v>
      </c>
      <c r="C130" s="66">
        <v>2.8E-3</v>
      </c>
      <c r="D130" s="66">
        <v>4.8999999999999998E-3</v>
      </c>
      <c r="E130" s="66">
        <v>7.4999999999999997E-3</v>
      </c>
    </row>
    <row r="131" spans="2:5" s="1" customFormat="1">
      <c r="B131" s="59" t="s">
        <v>75</v>
      </c>
      <c r="C131" s="66">
        <v>0.01</v>
      </c>
      <c r="D131" s="66">
        <v>1.3899999999999999E-2</v>
      </c>
      <c r="E131" s="66">
        <v>1.7399999999999999E-2</v>
      </c>
    </row>
    <row r="132" spans="2:5" s="1" customFormat="1">
      <c r="B132" s="59" t="s">
        <v>22</v>
      </c>
      <c r="C132" s="66">
        <v>9.4000000000000004E-3</v>
      </c>
      <c r="D132" s="66">
        <v>9.9000000000000008E-3</v>
      </c>
      <c r="E132" s="66">
        <v>1.17E-2</v>
      </c>
    </row>
    <row r="133" spans="2:5" s="1" customFormat="1">
      <c r="B133" s="59" t="s">
        <v>76</v>
      </c>
      <c r="C133" s="66">
        <v>6.7400000000000002E-2</v>
      </c>
      <c r="D133" s="66">
        <v>8.0399999999999999E-2</v>
      </c>
      <c r="E133" s="66">
        <v>9.4E-2</v>
      </c>
    </row>
    <row r="134" spans="2:5" s="1" customFormat="1">
      <c r="B134" s="59" t="s">
        <v>77</v>
      </c>
      <c r="C134" s="19" t="s">
        <v>78</v>
      </c>
      <c r="D134" s="19"/>
      <c r="E134" s="30"/>
    </row>
    <row r="135" spans="2:5" s="1" customFormat="1" ht="38.25" customHeight="1">
      <c r="B135" s="238" t="s">
        <v>81</v>
      </c>
      <c r="C135" s="238"/>
      <c r="D135" s="238"/>
      <c r="E135" s="238"/>
    </row>
    <row r="136" spans="2:5" s="1" customFormat="1">
      <c r="B136" s="56" t="s">
        <v>72</v>
      </c>
      <c r="C136" s="65" t="s">
        <v>42</v>
      </c>
      <c r="D136" s="65" t="s">
        <v>13</v>
      </c>
      <c r="E136" s="65" t="s">
        <v>43</v>
      </c>
    </row>
    <row r="137" spans="2:5" s="1" customFormat="1">
      <c r="B137" s="59" t="s">
        <v>73</v>
      </c>
      <c r="C137" s="66">
        <v>5.2900000000000003E-2</v>
      </c>
      <c r="D137" s="66">
        <v>5.9200000000000003E-2</v>
      </c>
      <c r="E137" s="66">
        <v>7.9299999999999995E-2</v>
      </c>
    </row>
    <row r="138" spans="2:5" s="1" customFormat="1">
      <c r="B138" s="59" t="s">
        <v>74</v>
      </c>
      <c r="C138" s="66">
        <v>2.5000000000000001E-3</v>
      </c>
      <c r="D138" s="66">
        <v>5.1000000000000004E-3</v>
      </c>
      <c r="E138" s="66">
        <v>5.5999999999999999E-3</v>
      </c>
    </row>
    <row r="139" spans="2:5" s="1" customFormat="1">
      <c r="B139" s="59" t="s">
        <v>75</v>
      </c>
      <c r="C139" s="66">
        <v>0.01</v>
      </c>
      <c r="D139" s="66">
        <v>1.4800000000000001E-2</v>
      </c>
      <c r="E139" s="66">
        <v>1.9699999999999999E-2</v>
      </c>
    </row>
    <row r="140" spans="2:5" s="1" customFormat="1">
      <c r="B140" s="59" t="s">
        <v>22</v>
      </c>
      <c r="C140" s="66">
        <v>1.01E-2</v>
      </c>
      <c r="D140" s="66">
        <v>1.0699999999999999E-2</v>
      </c>
      <c r="E140" s="66">
        <v>1.11E-2</v>
      </c>
    </row>
    <row r="141" spans="2:5" s="1" customFormat="1">
      <c r="B141" s="59" t="s">
        <v>76</v>
      </c>
      <c r="C141" s="66">
        <v>0.08</v>
      </c>
      <c r="D141" s="66">
        <v>8.3099999999999993E-2</v>
      </c>
      <c r="E141" s="66">
        <v>9.5100000000000004E-2</v>
      </c>
    </row>
    <row r="142" spans="2:5" s="1" customFormat="1">
      <c r="B142" s="59" t="s">
        <v>77</v>
      </c>
      <c r="C142" s="19" t="s">
        <v>78</v>
      </c>
      <c r="D142" s="19"/>
      <c r="E142" s="30"/>
    </row>
    <row r="143" spans="2:5" s="1" customFormat="1" ht="29.25" customHeight="1">
      <c r="B143" s="238" t="s">
        <v>82</v>
      </c>
      <c r="C143" s="238"/>
      <c r="D143" s="238"/>
      <c r="E143" s="238"/>
    </row>
    <row r="144" spans="2:5" s="1" customFormat="1">
      <c r="B144" s="56" t="s">
        <v>72</v>
      </c>
      <c r="C144" s="65" t="s">
        <v>42</v>
      </c>
      <c r="D144" s="65" t="s">
        <v>13</v>
      </c>
      <c r="E144" s="65" t="s">
        <v>43</v>
      </c>
    </row>
    <row r="145" spans="2:5" s="1" customFormat="1">
      <c r="B145" s="59" t="s">
        <v>73</v>
      </c>
      <c r="C145" s="66">
        <v>0.04</v>
      </c>
      <c r="D145" s="66">
        <v>5.5199999999999999E-2</v>
      </c>
      <c r="E145" s="66">
        <v>7.85E-2</v>
      </c>
    </row>
    <row r="146" spans="2:5" s="1" customFormat="1">
      <c r="B146" s="59" t="s">
        <v>74</v>
      </c>
      <c r="C146" s="66">
        <v>8.0999999999999996E-3</v>
      </c>
      <c r="D146" s="66">
        <v>1.2200000000000001E-2</v>
      </c>
      <c r="E146" s="66">
        <v>1.9900000000000001E-2</v>
      </c>
    </row>
    <row r="147" spans="2:5" s="1" customFormat="1">
      <c r="B147" s="59" t="s">
        <v>75</v>
      </c>
      <c r="C147" s="66">
        <v>1.46E-2</v>
      </c>
      <c r="D147" s="66">
        <v>2.3199999999999998E-2</v>
      </c>
      <c r="E147" s="66">
        <v>3.1600000000000003E-2</v>
      </c>
    </row>
    <row r="148" spans="2:5" s="1" customFormat="1">
      <c r="B148" s="59" t="s">
        <v>22</v>
      </c>
      <c r="C148" s="66">
        <v>9.4000000000000004E-3</v>
      </c>
      <c r="D148" s="66">
        <v>1.0200000000000001E-2</v>
      </c>
      <c r="E148" s="66">
        <v>1.3299999999999999E-2</v>
      </c>
    </row>
    <row r="149" spans="2:5" s="1" customFormat="1">
      <c r="B149" s="59" t="s">
        <v>76</v>
      </c>
      <c r="C149" s="66">
        <v>7.1400000000000005E-2</v>
      </c>
      <c r="D149" s="66">
        <v>8.4000000000000005E-2</v>
      </c>
      <c r="E149" s="66">
        <v>0.1043</v>
      </c>
    </row>
    <row r="150" spans="2:5" s="1" customFormat="1">
      <c r="B150" s="59" t="s">
        <v>77</v>
      </c>
      <c r="C150" s="19" t="s">
        <v>78</v>
      </c>
      <c r="D150" s="19"/>
      <c r="E150" s="30"/>
    </row>
    <row r="151" spans="2:5" s="1" customFormat="1" ht="18.75" customHeight="1">
      <c r="B151" s="234" t="s">
        <v>83</v>
      </c>
      <c r="C151" s="234"/>
      <c r="D151" s="234"/>
      <c r="E151" s="234"/>
    </row>
    <row r="152" spans="2:5" s="1" customFormat="1">
      <c r="B152" s="56" t="s">
        <v>72</v>
      </c>
      <c r="C152" s="65" t="s">
        <v>42</v>
      </c>
      <c r="D152" s="65" t="s">
        <v>13</v>
      </c>
      <c r="E152" s="65" t="s">
        <v>43</v>
      </c>
    </row>
    <row r="153" spans="2:5" s="1" customFormat="1">
      <c r="B153" s="59" t="s">
        <v>73</v>
      </c>
      <c r="C153" s="66">
        <v>1.4999999999999999E-2</v>
      </c>
      <c r="D153" s="66">
        <v>3.4500000000000003E-2</v>
      </c>
      <c r="E153" s="66">
        <v>4.4900000000000002E-2</v>
      </c>
    </row>
    <row r="154" spans="2:5" s="1" customFormat="1">
      <c r="B154" s="59" t="s">
        <v>74</v>
      </c>
      <c r="C154" s="66">
        <v>3.0000000000000001E-3</v>
      </c>
      <c r="D154" s="66">
        <v>4.7999999999999996E-3</v>
      </c>
      <c r="E154" s="66">
        <v>8.2000000000000007E-3</v>
      </c>
    </row>
    <row r="155" spans="2:5" s="1" customFormat="1">
      <c r="B155" s="59" t="s">
        <v>75</v>
      </c>
      <c r="C155" s="66">
        <v>5.5999999999999999E-3</v>
      </c>
      <c r="D155" s="66">
        <v>8.5000000000000006E-3</v>
      </c>
      <c r="E155" s="66">
        <v>8.8999999999999999E-3</v>
      </c>
    </row>
    <row r="156" spans="2:5" s="1" customFormat="1">
      <c r="B156" s="59" t="s">
        <v>22</v>
      </c>
      <c r="C156" s="66">
        <v>8.5000000000000006E-3</v>
      </c>
      <c r="D156" s="66">
        <v>8.5000000000000006E-3</v>
      </c>
      <c r="E156" s="66">
        <v>1.11E-2</v>
      </c>
    </row>
    <row r="157" spans="2:5" s="1" customFormat="1">
      <c r="B157" s="59" t="s">
        <v>76</v>
      </c>
      <c r="C157" s="66">
        <v>3.5000000000000003E-2</v>
      </c>
      <c r="D157" s="66">
        <v>5.11E-2</v>
      </c>
      <c r="E157" s="66">
        <v>6.2199999999999998E-2</v>
      </c>
    </row>
    <row r="158" spans="2:5" s="1" customFormat="1">
      <c r="B158" s="59" t="s">
        <v>77</v>
      </c>
      <c r="C158" s="19" t="s">
        <v>78</v>
      </c>
      <c r="D158" s="19"/>
      <c r="E158" s="30"/>
    </row>
    <row r="159" spans="2:5" s="1" customFormat="1" ht="15" customHeight="1">
      <c r="B159" s="53"/>
      <c r="E159" s="64"/>
    </row>
    <row r="160" spans="2:5" s="1" customFormat="1" ht="109.5" customHeight="1">
      <c r="B160" s="235" t="s">
        <v>84</v>
      </c>
      <c r="C160" s="235"/>
      <c r="D160" s="235"/>
      <c r="E160" s="235"/>
    </row>
    <row r="161" spans="1:9" s="1" customFormat="1" ht="57" customHeight="1">
      <c r="B161" s="236" t="s">
        <v>85</v>
      </c>
      <c r="C161" s="236"/>
      <c r="D161" s="236"/>
      <c r="E161" s="236"/>
    </row>
    <row r="164" spans="1:9" s="1" customFormat="1" ht="42">
      <c r="A164" s="70" t="s">
        <v>10</v>
      </c>
      <c r="B164" s="70" t="s">
        <v>10</v>
      </c>
      <c r="C164" s="70"/>
      <c r="D164" s="71" t="s">
        <v>73</v>
      </c>
      <c r="E164" s="71" t="s">
        <v>74</v>
      </c>
      <c r="F164" s="71" t="s">
        <v>75</v>
      </c>
      <c r="G164" s="71" t="s">
        <v>22</v>
      </c>
      <c r="H164" s="71" t="s">
        <v>76</v>
      </c>
      <c r="I164" s="71" t="s">
        <v>86</v>
      </c>
    </row>
    <row r="165" spans="1:9" s="1" customFormat="1">
      <c r="A165" s="72" t="s">
        <v>12</v>
      </c>
      <c r="B165" s="70" t="s">
        <v>6</v>
      </c>
      <c r="C165" s="70" t="str">
        <f t="shared" ref="C165:C182" si="0">A165&amp;B165</f>
        <v>1º QuartilConstrução de Edifícios</v>
      </c>
      <c r="D165" s="73">
        <v>0.03</v>
      </c>
      <c r="E165" s="73">
        <v>8.0000000000000002E-3</v>
      </c>
      <c r="F165" s="73">
        <v>9.7000000000000003E-3</v>
      </c>
      <c r="G165" s="73">
        <v>5.8999999999999999E-3</v>
      </c>
      <c r="H165" s="73">
        <v>6.1600000000000002E-2</v>
      </c>
      <c r="I165" s="73">
        <v>0.2034</v>
      </c>
    </row>
    <row r="166" spans="1:9" s="1" customFormat="1">
      <c r="A166" s="72" t="s">
        <v>12</v>
      </c>
      <c r="B166" s="70" t="s">
        <v>44</v>
      </c>
      <c r="C166" s="70" t="str">
        <f t="shared" si="0"/>
        <v>1º QuartilConstrução de Rodovias e Ferrovias</v>
      </c>
      <c r="D166" s="73">
        <v>3.7999999999999999E-2</v>
      </c>
      <c r="E166" s="73">
        <v>3.2000000000000002E-3</v>
      </c>
      <c r="F166" s="73">
        <v>5.0000000000000001E-3</v>
      </c>
      <c r="G166" s="73">
        <v>1.0200000000000001E-2</v>
      </c>
      <c r="H166" s="73">
        <v>6.6400000000000001E-2</v>
      </c>
      <c r="I166" s="73">
        <v>0.19600000000000001</v>
      </c>
    </row>
    <row r="167" spans="1:9" s="1" customFormat="1">
      <c r="A167" s="72" t="s">
        <v>12</v>
      </c>
      <c r="B167" s="70" t="s">
        <v>45</v>
      </c>
      <c r="C167" s="70" t="str">
        <f t="shared" si="0"/>
        <v>1º QuartilConstrução de Redes de Abastecimento de Água, Coleta de Esgoto e Construções Correlatas</v>
      </c>
      <c r="D167" s="73">
        <v>3.4299999999999997E-2</v>
      </c>
      <c r="E167" s="73">
        <v>2.8E-3</v>
      </c>
      <c r="F167" s="73">
        <v>0.01</v>
      </c>
      <c r="G167" s="73">
        <v>9.4000000000000004E-3</v>
      </c>
      <c r="H167" s="73">
        <v>6.7400000000000002E-2</v>
      </c>
      <c r="I167" s="73">
        <v>0.20760000000000001</v>
      </c>
    </row>
    <row r="168" spans="1:9" s="1" customFormat="1">
      <c r="A168" s="72" t="s">
        <v>12</v>
      </c>
      <c r="B168" s="70" t="s">
        <v>46</v>
      </c>
      <c r="C168" s="70" t="str">
        <f t="shared" si="0"/>
        <v>1º QuartilConstrução e Manutenção de Estações e Redes de Distribuição de Energia Elétrica</v>
      </c>
      <c r="D168" s="73">
        <v>5.2900000000000003E-2</v>
      </c>
      <c r="E168" s="73">
        <v>2.5000000000000001E-3</v>
      </c>
      <c r="F168" s="73">
        <v>0.01</v>
      </c>
      <c r="G168" s="73">
        <v>1.01E-2</v>
      </c>
      <c r="H168" s="73">
        <v>0.08</v>
      </c>
      <c r="I168" s="73">
        <v>0.24</v>
      </c>
    </row>
    <row r="169" spans="1:9" s="1" customFormat="1">
      <c r="A169" s="72" t="s">
        <v>12</v>
      </c>
      <c r="B169" s="70" t="s">
        <v>87</v>
      </c>
      <c r="C169" s="70" t="str">
        <f t="shared" si="0"/>
        <v>1º QuartilPortuárias, Marítimas e Fluviais</v>
      </c>
      <c r="D169" s="73">
        <v>0.04</v>
      </c>
      <c r="E169" s="73">
        <v>8.0999999999999996E-3</v>
      </c>
      <c r="F169" s="73">
        <v>1.46E-2</v>
      </c>
      <c r="G169" s="73">
        <v>9.4000000000000004E-3</v>
      </c>
      <c r="H169" s="73">
        <v>7.1400000000000005E-2</v>
      </c>
      <c r="I169" s="73">
        <v>0.22800000000000001</v>
      </c>
    </row>
    <row r="170" spans="1:9" s="1" customFormat="1">
      <c r="A170" s="72" t="s">
        <v>12</v>
      </c>
      <c r="B170" s="70" t="s">
        <v>48</v>
      </c>
      <c r="C170" s="70" t="str">
        <f t="shared" si="0"/>
        <v>1º QuartilFornecimento de Materiais e Equipamentos</v>
      </c>
      <c r="D170" s="73">
        <v>1.4999999999999999E-2</v>
      </c>
      <c r="E170" s="73">
        <v>3.0000000000000001E-3</v>
      </c>
      <c r="F170" s="73">
        <v>5.5999999999999999E-3</v>
      </c>
      <c r="G170" s="73">
        <v>8.5000000000000006E-3</v>
      </c>
      <c r="H170" s="73">
        <v>3.5000000000000003E-2</v>
      </c>
      <c r="I170" s="73">
        <v>0.111</v>
      </c>
    </row>
    <row r="171" spans="1:9" s="1" customFormat="1">
      <c r="A171" s="72" t="s">
        <v>13</v>
      </c>
      <c r="B171" s="70" t="s">
        <v>6</v>
      </c>
      <c r="C171" s="70" t="str">
        <f t="shared" si="0"/>
        <v>MédioConstrução de Edifícios</v>
      </c>
      <c r="D171" s="73">
        <v>0.04</v>
      </c>
      <c r="E171" s="73">
        <v>8.0000000000000002E-3</v>
      </c>
      <c r="F171" s="73">
        <v>1.2699999999999999E-2</v>
      </c>
      <c r="G171" s="73">
        <v>1.23E-2</v>
      </c>
      <c r="H171" s="73">
        <v>7.3999999999999996E-2</v>
      </c>
      <c r="I171" s="73">
        <v>0.22120000000000001</v>
      </c>
    </row>
    <row r="172" spans="1:9" s="1" customFormat="1">
      <c r="A172" s="72" t="s">
        <v>13</v>
      </c>
      <c r="B172" s="70" t="s">
        <v>44</v>
      </c>
      <c r="C172" s="70" t="str">
        <f t="shared" si="0"/>
        <v>MédioConstrução de Rodovias e Ferrovias</v>
      </c>
      <c r="D172" s="73">
        <v>4.0099999999999997E-2</v>
      </c>
      <c r="E172" s="73">
        <v>4.0000000000000001E-3</v>
      </c>
      <c r="F172" s="73">
        <v>5.5999999999999999E-3</v>
      </c>
      <c r="G172" s="73">
        <v>1.11E-2</v>
      </c>
      <c r="H172" s="73">
        <v>7.2999999999999995E-2</v>
      </c>
      <c r="I172" s="73">
        <v>0.2097</v>
      </c>
    </row>
    <row r="173" spans="1:9" s="1" customFormat="1">
      <c r="A173" s="72" t="s">
        <v>13</v>
      </c>
      <c r="B173" s="70" t="s">
        <v>45</v>
      </c>
      <c r="C173" s="70" t="str">
        <f t="shared" si="0"/>
        <v>MédioConstrução de Redes de Abastecimento de Água, Coleta de Esgoto e Construções Correlatas</v>
      </c>
      <c r="D173" s="73">
        <v>4.9299999999999997E-2</v>
      </c>
      <c r="E173" s="73">
        <v>4.8999999999999998E-3</v>
      </c>
      <c r="F173" s="73">
        <v>1.3899999999999999E-2</v>
      </c>
      <c r="G173" s="73">
        <v>9.9000000000000008E-3</v>
      </c>
      <c r="H173" s="73">
        <v>8.0399999999999999E-2</v>
      </c>
      <c r="I173" s="73">
        <v>0.24179999999999999</v>
      </c>
    </row>
    <row r="174" spans="1:9" s="1" customFormat="1">
      <c r="A174" s="72" t="s">
        <v>13</v>
      </c>
      <c r="B174" s="70" t="s">
        <v>46</v>
      </c>
      <c r="C174" s="70" t="str">
        <f t="shared" si="0"/>
        <v>MédioConstrução e Manutenção de Estações e Redes de Distribuição de Energia Elétrica</v>
      </c>
      <c r="D174" s="73">
        <v>5.9200000000000003E-2</v>
      </c>
      <c r="E174" s="73">
        <v>5.1000000000000004E-3</v>
      </c>
      <c r="F174" s="73">
        <v>1.4800000000000001E-2</v>
      </c>
      <c r="G174" s="73">
        <v>1.0699999999999999E-2</v>
      </c>
      <c r="H174" s="73">
        <v>8.3099999999999993E-2</v>
      </c>
      <c r="I174" s="73">
        <v>0.25840000000000002</v>
      </c>
    </row>
    <row r="175" spans="1:9" s="1" customFormat="1">
      <c r="A175" s="72" t="s">
        <v>13</v>
      </c>
      <c r="B175" s="70" t="s">
        <v>87</v>
      </c>
      <c r="C175" s="70" t="str">
        <f t="shared" si="0"/>
        <v>MédioPortuárias, Marítimas e Fluviais</v>
      </c>
      <c r="D175" s="73">
        <v>5.5199999999999999E-2</v>
      </c>
      <c r="E175" s="73">
        <v>1.2200000000000001E-2</v>
      </c>
      <c r="F175" s="73">
        <v>2.3199999999999998E-2</v>
      </c>
      <c r="G175" s="73">
        <v>1.0200000000000001E-2</v>
      </c>
      <c r="H175" s="73">
        <v>8.4000000000000005E-2</v>
      </c>
      <c r="I175" s="73">
        <v>0.27479999999999999</v>
      </c>
    </row>
    <row r="176" spans="1:9" s="1" customFormat="1">
      <c r="A176" s="72" t="s">
        <v>13</v>
      </c>
      <c r="B176" s="70" t="s">
        <v>48</v>
      </c>
      <c r="C176" s="70" t="str">
        <f t="shared" si="0"/>
        <v>MédioFornecimento de Materiais e Equipamentos</v>
      </c>
      <c r="D176" s="73">
        <v>3.4500000000000003E-2</v>
      </c>
      <c r="E176" s="73">
        <v>4.7999999999999996E-3</v>
      </c>
      <c r="F176" s="73">
        <v>8.5000000000000006E-3</v>
      </c>
      <c r="G176" s="73">
        <v>8.5000000000000006E-3</v>
      </c>
      <c r="H176" s="73">
        <v>5.11E-2</v>
      </c>
      <c r="I176" s="73">
        <v>0.14019999999999999</v>
      </c>
    </row>
    <row r="177" spans="1:9" s="1" customFormat="1">
      <c r="A177" s="72" t="s">
        <v>14</v>
      </c>
      <c r="B177" s="70" t="s">
        <v>6</v>
      </c>
      <c r="C177" s="70" t="str">
        <f t="shared" si="0"/>
        <v>3º QuartilConstrução de Edifícios</v>
      </c>
      <c r="D177" s="73">
        <v>5.5E-2</v>
      </c>
      <c r="E177" s="73">
        <v>0.01</v>
      </c>
      <c r="F177" s="73">
        <v>1.2699999999999999E-2</v>
      </c>
      <c r="G177" s="73">
        <v>1.3899999999999999E-2</v>
      </c>
      <c r="H177" s="73">
        <v>8.9599999999999999E-2</v>
      </c>
      <c r="I177" s="73">
        <v>0.25</v>
      </c>
    </row>
    <row r="178" spans="1:9" s="1" customFormat="1">
      <c r="A178" s="72" t="s">
        <v>14</v>
      </c>
      <c r="B178" s="70" t="s">
        <v>44</v>
      </c>
      <c r="C178" s="70" t="str">
        <f t="shared" si="0"/>
        <v>3º QuartilConstrução de Rodovias e Ferrovias</v>
      </c>
      <c r="D178" s="73">
        <v>4.6699999999999998E-2</v>
      </c>
      <c r="E178" s="73">
        <v>7.4000000000000003E-3</v>
      </c>
      <c r="F178" s="73">
        <v>9.7000000000000003E-3</v>
      </c>
      <c r="G178" s="73">
        <v>1.21E-2</v>
      </c>
      <c r="H178" s="73">
        <v>8.6900000000000005E-2</v>
      </c>
      <c r="I178" s="73">
        <v>0.24229999999999999</v>
      </c>
    </row>
    <row r="179" spans="1:9" s="1" customFormat="1">
      <c r="A179" s="72" t="s">
        <v>14</v>
      </c>
      <c r="B179" s="70" t="s">
        <v>45</v>
      </c>
      <c r="C179" s="70" t="str">
        <f t="shared" si="0"/>
        <v>3º QuartilConstrução de Redes de Abastecimento de Água, Coleta de Esgoto e Construções Correlatas</v>
      </c>
      <c r="D179" s="73">
        <v>6.7100000000000007E-2</v>
      </c>
      <c r="E179" s="73">
        <v>7.4999999999999997E-3</v>
      </c>
      <c r="F179" s="73">
        <v>1.7399999999999999E-2</v>
      </c>
      <c r="G179" s="73">
        <v>1.17E-2</v>
      </c>
      <c r="H179" s="73">
        <v>9.4E-2</v>
      </c>
      <c r="I179" s="73">
        <v>0.26440000000000002</v>
      </c>
    </row>
    <row r="180" spans="1:9" s="1" customFormat="1">
      <c r="A180" s="72" t="s">
        <v>14</v>
      </c>
      <c r="B180" s="70" t="s">
        <v>46</v>
      </c>
      <c r="C180" s="70" t="str">
        <f t="shared" si="0"/>
        <v>3º QuartilConstrução e Manutenção de Estações e Redes de Distribuição de Energia Elétrica</v>
      </c>
      <c r="D180" s="73">
        <v>7.9299999999999995E-2</v>
      </c>
      <c r="E180" s="73">
        <v>5.5999999999999999E-3</v>
      </c>
      <c r="F180" s="73">
        <v>1.9699999999999999E-2</v>
      </c>
      <c r="G180" s="73">
        <v>1.11E-2</v>
      </c>
      <c r="H180" s="73">
        <v>9.5100000000000004E-2</v>
      </c>
      <c r="I180" s="73">
        <v>0.27860000000000001</v>
      </c>
    </row>
    <row r="181" spans="1:9" s="1" customFormat="1">
      <c r="A181" s="72" t="s">
        <v>14</v>
      </c>
      <c r="B181" s="70" t="s">
        <v>87</v>
      </c>
      <c r="C181" s="70" t="str">
        <f t="shared" si="0"/>
        <v>3º QuartilPortuárias, Marítimas e Fluviais</v>
      </c>
      <c r="D181" s="73">
        <v>7.85E-2</v>
      </c>
      <c r="E181" s="73">
        <v>1.9900000000000001E-2</v>
      </c>
      <c r="F181" s="73">
        <v>3.1600000000000003E-2</v>
      </c>
      <c r="G181" s="73">
        <v>1.3299999999999999E-2</v>
      </c>
      <c r="H181" s="73">
        <v>0.1043</v>
      </c>
      <c r="I181" s="73">
        <v>0.3095</v>
      </c>
    </row>
    <row r="182" spans="1:9" s="1" customFormat="1">
      <c r="A182" s="72" t="s">
        <v>14</v>
      </c>
      <c r="B182" s="70" t="s">
        <v>48</v>
      </c>
      <c r="C182" s="70" t="str">
        <f t="shared" si="0"/>
        <v>3º QuartilFornecimento de Materiais e Equipamentos</v>
      </c>
      <c r="D182" s="73">
        <v>4.4900000000000002E-2</v>
      </c>
      <c r="E182" s="73">
        <v>8.2000000000000007E-3</v>
      </c>
      <c r="F182" s="73">
        <v>8.8999999999999999E-3</v>
      </c>
      <c r="G182" s="73">
        <v>1.11E-2</v>
      </c>
      <c r="H182" s="73">
        <v>6.2199999999999998E-2</v>
      </c>
      <c r="I182" s="73">
        <v>0.16800000000000001</v>
      </c>
    </row>
    <row r="187" spans="1:9" s="1" customFormat="1">
      <c r="B187" s="1" t="s">
        <v>88</v>
      </c>
    </row>
    <row r="188" spans="1:9" s="1" customFormat="1">
      <c r="B188" s="1" t="s">
        <v>8</v>
      </c>
    </row>
  </sheetData>
  <mergeCells count="43">
    <mergeCell ref="A2:I2"/>
    <mergeCell ref="A3:I3"/>
    <mergeCell ref="A4:G4"/>
    <mergeCell ref="H4:I4"/>
    <mergeCell ref="A5:I5"/>
    <mergeCell ref="A7:I7"/>
    <mergeCell ref="B8:G8"/>
    <mergeCell ref="B13:G13"/>
    <mergeCell ref="C14:G14"/>
    <mergeCell ref="C15:G15"/>
    <mergeCell ref="B27:C27"/>
    <mergeCell ref="B29:D29"/>
    <mergeCell ref="A37:B37"/>
    <mergeCell ref="A39:C39"/>
    <mergeCell ref="B44:D44"/>
    <mergeCell ref="B46:E46"/>
    <mergeCell ref="B48:E48"/>
    <mergeCell ref="B49:E49"/>
    <mergeCell ref="B58:E58"/>
    <mergeCell ref="B59:E59"/>
    <mergeCell ref="B60:E60"/>
    <mergeCell ref="B78:D78"/>
    <mergeCell ref="B87:E87"/>
    <mergeCell ref="B88:E88"/>
    <mergeCell ref="B89:E89"/>
    <mergeCell ref="B90:E90"/>
    <mergeCell ref="B91:E91"/>
    <mergeCell ref="B92:E92"/>
    <mergeCell ref="B98:D98"/>
    <mergeCell ref="B99:E99"/>
    <mergeCell ref="B100:E100"/>
    <mergeCell ref="B101:E101"/>
    <mergeCell ref="B102:E102"/>
    <mergeCell ref="B103:E103"/>
    <mergeCell ref="B109:D109"/>
    <mergeCell ref="B151:E151"/>
    <mergeCell ref="B160:E160"/>
    <mergeCell ref="B161:E161"/>
    <mergeCell ref="B110:E110"/>
    <mergeCell ref="B119:E119"/>
    <mergeCell ref="B127:E127"/>
    <mergeCell ref="B135:E135"/>
    <mergeCell ref="B143:E143"/>
  </mergeCells>
  <dataValidations count="1">
    <dataValidation type="list" allowBlank="1" showErrorMessage="1" sqref="C14:C15 D15:G15" xr:uid="{00000000-0002-0000-0000-000000000000}">
      <formula1>"#ref!"</formula1>
      <formula2>0</formula2>
    </dataValidation>
  </dataValidations>
  <hyperlinks>
    <hyperlink ref="B161" r:id="rId1" xr:uid="{00000000-0004-0000-0000-000000000000}"/>
  </hyperlinks>
  <pageMargins left="0.51180555555555596" right="0.51180555555555596" top="1.1812499999999999" bottom="1.1027777777777801" header="0.511811023622047" footer="0.31527777777777799"/>
  <pageSetup paperSize="9" scale="55" orientation="portrait" horizontalDpi="300" verticalDpi="300" r:id="rId2"/>
  <headerFooter>
    <oddFooter>&amp;CPágina &amp;P de &amp;N</oddFooter>
  </headerFooter>
  <rowBreaks count="5" manualBreakCount="5">
    <brk id="42" max="16383" man="1"/>
    <brk id="77" max="16383" man="1"/>
    <brk id="97" max="16383" man="1"/>
    <brk id="107" max="16383" man="1"/>
    <brk id="162" max="16383" man="1"/>
  </row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W45"/>
  <sheetViews>
    <sheetView showGridLines="0" tabSelected="1" view="pageLayout" topLeftCell="A12" zoomScale="90" zoomScaleNormal="100" zoomScaleSheetLayoutView="80" zoomScalePageLayoutView="90" workbookViewId="0">
      <selection activeCell="L6" sqref="L6"/>
    </sheetView>
  </sheetViews>
  <sheetFormatPr defaultColWidth="9.36328125" defaultRowHeight="12.5" outlineLevelRow="1"/>
  <cols>
    <col min="1" max="1" width="12" style="41" customWidth="1"/>
    <col min="2" max="2" width="16.453125" style="41" customWidth="1"/>
    <col min="3" max="3" width="12" style="41" customWidth="1"/>
    <col min="4" max="4" width="47.6328125" style="41" customWidth="1"/>
    <col min="5" max="5" width="44" style="41" customWidth="1"/>
    <col min="6" max="6" width="57.36328125" style="41" customWidth="1"/>
    <col min="7" max="7" width="10.54296875" style="74" customWidth="1"/>
    <col min="8" max="9" width="10.54296875" style="41" customWidth="1"/>
    <col min="10" max="11" width="14" style="41" customWidth="1"/>
    <col min="12" max="12" width="9.08984375" style="41" customWidth="1"/>
    <col min="13" max="13" width="17.36328125" style="41" customWidth="1"/>
    <col min="14" max="14" width="9.08984375" style="41" customWidth="1"/>
    <col min="15" max="15" width="14.54296875" style="41" customWidth="1"/>
    <col min="16" max="257" width="9.08984375" style="41" customWidth="1"/>
  </cols>
  <sheetData>
    <row r="1" spans="1:15" ht="13" thickBot="1">
      <c r="A1" s="75"/>
      <c r="B1" s="76"/>
      <c r="C1" s="76"/>
      <c r="D1" s="76"/>
      <c r="E1" s="76"/>
      <c r="F1" s="76"/>
      <c r="G1" s="77"/>
      <c r="H1" s="76"/>
      <c r="I1" s="76"/>
      <c r="J1" s="76"/>
      <c r="K1" s="78"/>
    </row>
    <row r="2" spans="1:15" ht="14.5" thickBot="1">
      <c r="A2" s="300" t="s">
        <v>30314</v>
      </c>
      <c r="B2" s="300"/>
      <c r="C2" s="300"/>
      <c r="D2" s="300"/>
      <c r="E2" s="300"/>
      <c r="F2" s="300"/>
      <c r="G2" s="300"/>
      <c r="H2" s="300"/>
      <c r="I2" s="300"/>
      <c r="J2" s="300"/>
      <c r="K2" s="300"/>
    </row>
    <row r="3" spans="1:15" ht="14.5" thickBot="1">
      <c r="A3" s="267"/>
      <c r="B3" s="267"/>
      <c r="C3" s="267"/>
      <c r="D3" s="267"/>
      <c r="E3" s="267"/>
      <c r="F3" s="267"/>
      <c r="G3" s="267"/>
      <c r="H3" s="267"/>
      <c r="I3" s="267"/>
      <c r="J3" s="267"/>
      <c r="K3" s="267"/>
    </row>
    <row r="4" spans="1:15" ht="73.5" customHeight="1" thickBot="1">
      <c r="A4" s="268" t="str">
        <f>BDI!A4</f>
        <v>Objeto: Elaboração de projeto visando à instalação de SPDA – Sistema de Proteção contra descargas atmosféricas na E.M.E.I ADELAIDE FERNANDES DE SOUZA.</v>
      </c>
      <c r="B4" s="268"/>
      <c r="C4" s="268"/>
      <c r="D4" s="268"/>
      <c r="E4" s="268"/>
      <c r="F4" s="268"/>
      <c r="G4" s="268"/>
      <c r="H4" s="268"/>
      <c r="I4" s="268"/>
      <c r="J4" s="257"/>
      <c r="K4" s="257"/>
    </row>
    <row r="5" spans="1:15" ht="14">
      <c r="A5" s="269" t="str">
        <f>BDI!A5</f>
        <v>Endereço: Rua Circeu Feijo, n° 955, Distrito de Arroio Teixeira. 95555-000 Capão da Canoa - RS</v>
      </c>
      <c r="B5" s="269"/>
      <c r="C5" s="269"/>
      <c r="D5" s="269"/>
      <c r="E5" s="269"/>
      <c r="F5" s="269"/>
      <c r="G5" s="269"/>
      <c r="H5" s="269"/>
      <c r="I5" s="269"/>
      <c r="J5" s="269"/>
      <c r="K5" s="269"/>
    </row>
    <row r="6" spans="1:15" ht="14">
      <c r="A6" s="262" t="str">
        <f>BDI!A6</f>
        <v>Data de Elaboração:</v>
      </c>
      <c r="B6" s="262"/>
      <c r="C6" s="263"/>
      <c r="D6" s="263"/>
      <c r="E6" s="263"/>
      <c r="F6" s="263"/>
      <c r="G6" s="263"/>
      <c r="H6" s="263"/>
      <c r="I6" s="263"/>
      <c r="J6" s="263"/>
      <c r="K6" s="263"/>
    </row>
    <row r="7" spans="1:15" ht="14.5" thickBot="1">
      <c r="A7" s="264"/>
      <c r="B7" s="264"/>
      <c r="C7" s="264"/>
      <c r="D7" s="264"/>
      <c r="E7" s="264"/>
      <c r="F7" s="264"/>
      <c r="G7" s="264"/>
      <c r="H7" s="264"/>
      <c r="I7" s="264"/>
      <c r="J7" s="264"/>
      <c r="K7" s="264"/>
    </row>
    <row r="8" spans="1:15" ht="13.5" customHeight="1" thickBot="1">
      <c r="A8" s="265" t="s">
        <v>89</v>
      </c>
      <c r="B8" s="265"/>
      <c r="C8" s="265"/>
      <c r="D8" s="301"/>
      <c r="E8" s="79"/>
      <c r="F8" s="80" t="s">
        <v>90</v>
      </c>
      <c r="G8" s="266" t="s">
        <v>8</v>
      </c>
      <c r="H8" s="266"/>
      <c r="I8" s="266"/>
      <c r="J8" s="266"/>
      <c r="K8" s="266"/>
    </row>
    <row r="9" spans="1:15" s="41" customFormat="1" ht="35" thickBot="1">
      <c r="A9" s="81" t="s">
        <v>91</v>
      </c>
      <c r="B9" s="82" t="s">
        <v>92</v>
      </c>
      <c r="C9" s="82" t="s">
        <v>93</v>
      </c>
      <c r="D9" s="81" t="s">
        <v>94</v>
      </c>
      <c r="E9" s="83" t="s">
        <v>95</v>
      </c>
      <c r="F9" s="81" t="s">
        <v>96</v>
      </c>
      <c r="G9" s="82" t="s">
        <v>97</v>
      </c>
      <c r="H9" s="81" t="s">
        <v>98</v>
      </c>
      <c r="I9" s="82" t="s">
        <v>99</v>
      </c>
      <c r="J9" s="82" t="s">
        <v>100</v>
      </c>
      <c r="K9" s="82" t="s">
        <v>101</v>
      </c>
    </row>
    <row r="10" spans="1:15" s="41" customFormat="1" ht="13.5" thickBot="1">
      <c r="A10" s="84"/>
      <c r="B10" s="85" t="s">
        <v>102</v>
      </c>
      <c r="C10" s="85"/>
      <c r="D10" s="85"/>
      <c r="E10" s="85"/>
      <c r="F10" s="85"/>
      <c r="G10" s="260" t="s">
        <v>103</v>
      </c>
      <c r="H10" s="260"/>
      <c r="I10" s="260"/>
      <c r="J10" s="261">
        <f>K11++K13+K23+K29+K32</f>
        <v>0</v>
      </c>
      <c r="K10" s="261"/>
      <c r="O10" s="86"/>
    </row>
    <row r="11" spans="1:15" ht="13" thickBot="1">
      <c r="A11" s="87">
        <v>1</v>
      </c>
      <c r="B11" s="259" t="s">
        <v>30307</v>
      </c>
      <c r="C11" s="259"/>
      <c r="D11" s="259"/>
      <c r="E11" s="89"/>
      <c r="F11" s="89"/>
      <c r="G11" s="89"/>
      <c r="H11" s="88"/>
      <c r="I11" s="90" t="s">
        <v>105</v>
      </c>
      <c r="J11" s="90"/>
      <c r="K11" s="91">
        <f>SUM(K12)</f>
        <v>0</v>
      </c>
      <c r="M11" s="92"/>
    </row>
    <row r="12" spans="1:15" ht="125.5" outlineLevel="1" thickBot="1">
      <c r="A12" s="93" t="s">
        <v>106</v>
      </c>
      <c r="B12" s="94" t="s">
        <v>107</v>
      </c>
      <c r="C12" s="95">
        <v>103689</v>
      </c>
      <c r="D12" s="96" t="str">
        <f>VLOOKUP($C12,'SINAPI-RS-2025_02-O'!$A$1:$C$10000,2,0)</f>
        <v>FORNECIMENTO E INSTALAÇÃO DE PLACA DE OBRA COM CHAPA GALVANIZADA E ESTRUTURA DE MADEIRA. AF_03/2022_PS</v>
      </c>
      <c r="E12" s="96" t="s">
        <v>108</v>
      </c>
      <c r="F12" s="96" t="s">
        <v>109</v>
      </c>
      <c r="G12" s="97">
        <f>2*1</f>
        <v>2</v>
      </c>
      <c r="H12" s="98" t="str">
        <f>VLOOKUP($C12,'SINAPI-RS-2025_02-O'!$A$1:$C$10000,3,0)</f>
        <v>M2</v>
      </c>
      <c r="I12" s="99"/>
      <c r="J12" s="100">
        <f>ROUND(($I12*(1+$D$8)),2)</f>
        <v>0</v>
      </c>
      <c r="K12" s="101">
        <f>ROUND(($G12*$J12),2)</f>
        <v>0</v>
      </c>
      <c r="M12" s="92">
        <f>K12</f>
        <v>0</v>
      </c>
    </row>
    <row r="13" spans="1:15" ht="13" thickBot="1">
      <c r="A13" s="87">
        <v>2</v>
      </c>
      <c r="B13" s="259" t="s">
        <v>104</v>
      </c>
      <c r="C13" s="259"/>
      <c r="D13" s="259"/>
      <c r="E13" s="89"/>
      <c r="F13" s="89"/>
      <c r="G13" s="89"/>
      <c r="H13" s="88"/>
      <c r="I13" s="90" t="s">
        <v>105</v>
      </c>
      <c r="J13" s="90"/>
      <c r="K13" s="91">
        <f>SUM(K14:K22)</f>
        <v>0</v>
      </c>
      <c r="M13" s="92"/>
    </row>
    <row r="14" spans="1:15" customFormat="1" ht="125" outlineLevel="1">
      <c r="A14" s="102" t="s">
        <v>110</v>
      </c>
      <c r="B14" s="94" t="s">
        <v>107</v>
      </c>
      <c r="C14" s="103">
        <v>93358</v>
      </c>
      <c r="D14" s="104" t="str">
        <f>VLOOKUP($C14,'SINAPI-RS-2025_02-O'!$A$1:$C$10000,2,0)</f>
        <v>ESCAVAÇÃO MANUAL DE VALA. AF_09/2024</v>
      </c>
      <c r="E14" s="104" t="s">
        <v>111</v>
      </c>
      <c r="F14" s="104" t="s">
        <v>30305</v>
      </c>
      <c r="G14" s="105">
        <f>((0.3*0.5)*(63.88+22.55+6.42+11.95)       +     ((0.3*0.5)*90.6))   +         ((1.1*0.3*0.5)*19)         +      ((0.8*0.3*0.5)*2+(1.1*0.3*0.5)*4+(1.7*0.3*0.5)*4+(2*0.3*0.5)*4)</f>
        <v>35.564999999999998</v>
      </c>
      <c r="H14" s="106" t="str">
        <f>VLOOKUP($C14,'SINAPI-RS-2025_02-O'!$A$1:$C$10000,3,0)</f>
        <v>M3</v>
      </c>
      <c r="I14" s="107"/>
      <c r="J14" s="108">
        <f t="shared" ref="J14:J22" si="0">ROUND(($I14*(1+$D$8)),2)</f>
        <v>0</v>
      </c>
      <c r="K14" s="109">
        <f t="shared" ref="K14:K22" si="1">ROUND(($G14*$J14),2)</f>
        <v>0</v>
      </c>
      <c r="M14" s="92">
        <f t="shared" ref="M14:M22" si="2">K14</f>
        <v>0</v>
      </c>
    </row>
    <row r="15" spans="1:15" s="41" customFormat="1" ht="37.5" outlineLevel="1">
      <c r="A15" s="102" t="s">
        <v>112</v>
      </c>
      <c r="B15" s="110" t="s">
        <v>113</v>
      </c>
      <c r="C15" s="95">
        <v>2</v>
      </c>
      <c r="D15" s="96" t="str">
        <f>VLOOKUP($C15,COMPOSIÇÕES!$A$1:$C$10046,3,0)</f>
        <v>RASGO LINEAR MECANIZADO EM CONCRETO, PARA INSTALAÇÕES DE SPDA</v>
      </c>
      <c r="E15" s="96" t="s">
        <v>114</v>
      </c>
      <c r="F15" s="96" t="s">
        <v>115</v>
      </c>
      <c r="G15" s="97">
        <f>(11.95+6.42)+1.1*3</f>
        <v>21.669999999999998</v>
      </c>
      <c r="H15" s="98" t="str">
        <f>VLOOKUP($C15,COMPOSIÇÕES!$A$1:$D$10046,4,0)</f>
        <v>M</v>
      </c>
      <c r="I15" s="99"/>
      <c r="J15" s="100">
        <f t="shared" si="0"/>
        <v>0</v>
      </c>
      <c r="K15" s="101">
        <f t="shared" si="1"/>
        <v>0</v>
      </c>
      <c r="M15" s="92">
        <f t="shared" si="2"/>
        <v>0</v>
      </c>
    </row>
    <row r="16" spans="1:15" ht="91.25" customHeight="1" outlineLevel="1">
      <c r="A16" s="102" t="s">
        <v>116</v>
      </c>
      <c r="B16" s="94" t="s">
        <v>107</v>
      </c>
      <c r="C16" s="95">
        <v>98111</v>
      </c>
      <c r="D16" s="96" t="str">
        <f>VLOOKUP($C16,'SINAPI-RS-2025_02-O'!$A$1:$C$10000,2,0)</f>
        <v>CAIXA DE INSPEÇÃO PARA ATERRAMENTO, CIRCULAR, EM POLIETILENO, DIÂMETRO INTERNO = 0,3 M. AF_12/2020</v>
      </c>
      <c r="E16" s="96" t="s">
        <v>117</v>
      </c>
      <c r="F16" s="96" t="s">
        <v>118</v>
      </c>
      <c r="G16" s="97">
        <f>19+14</f>
        <v>33</v>
      </c>
      <c r="H16" s="98" t="str">
        <f>VLOOKUP($C16,'SINAPI-RS-2025_02-O'!$A$1:$C$10000,3,0)</f>
        <v>UN</v>
      </c>
      <c r="I16" s="99"/>
      <c r="J16" s="100">
        <f t="shared" si="0"/>
        <v>0</v>
      </c>
      <c r="K16" s="101">
        <f t="shared" si="1"/>
        <v>0</v>
      </c>
      <c r="M16" s="92">
        <f t="shared" si="2"/>
        <v>0</v>
      </c>
    </row>
    <row r="17" spans="1:13" ht="50" outlineLevel="1">
      <c r="A17" s="102" t="s">
        <v>119</v>
      </c>
      <c r="B17" s="94" t="s">
        <v>107</v>
      </c>
      <c r="C17" s="95">
        <v>96986</v>
      </c>
      <c r="D17" s="96" t="str">
        <f>VLOOKUP($C17,'SINAPI-RS-2025_02-O'!$A$1:$C$10000,2,0)</f>
        <v>HASTE DE ATERRAMENTO, DIÂMETRO 3/4", COM 3 METROS - FORNECIMENTO E INSTALAÇÃO. AF_08/2023</v>
      </c>
      <c r="E17" s="96" t="s">
        <v>120</v>
      </c>
      <c r="F17" s="96" t="str">
        <f>F16</f>
        <v>Prédio 01: 19un
Prédio 02: 14un</v>
      </c>
      <c r="G17" s="97">
        <f>G16</f>
        <v>33</v>
      </c>
      <c r="H17" s="98" t="str">
        <f>VLOOKUP($C17,'SINAPI-RS-2025_02-O'!$A$1:$C$10000,3,0)</f>
        <v>UN</v>
      </c>
      <c r="I17" s="99"/>
      <c r="J17" s="100">
        <f t="shared" si="0"/>
        <v>0</v>
      </c>
      <c r="K17" s="101">
        <f t="shared" si="1"/>
        <v>0</v>
      </c>
      <c r="M17" s="92">
        <f t="shared" si="2"/>
        <v>0</v>
      </c>
    </row>
    <row r="18" spans="1:13" customFormat="1" ht="70.25" customHeight="1" outlineLevel="1">
      <c r="A18" s="102" t="s">
        <v>121</v>
      </c>
      <c r="B18" s="94" t="s">
        <v>107</v>
      </c>
      <c r="C18" s="103">
        <v>96977</v>
      </c>
      <c r="D18" s="104" t="str">
        <f>VLOOKUP($C18,'SINAPI-RS-2025_02-O'!$A$1:$C$10000,2,0)</f>
        <v>CORDOALHA DE COBRE NU 50 MM², ENTERRADA - FORNECIMENTO E INSTALAÇÃO. AF_08/2023</v>
      </c>
      <c r="E18" s="104" t="s">
        <v>122</v>
      </c>
      <c r="F18" s="104" t="s">
        <v>123</v>
      </c>
      <c r="G18" s="105">
        <f>(63.88+22.55+6.42+11.95)+90.6</f>
        <v>195.4</v>
      </c>
      <c r="H18" s="106" t="str">
        <f>VLOOKUP($C18,'SINAPI-RS-2025_02-O'!$A$1:$C$10000,3,0)</f>
        <v>M</v>
      </c>
      <c r="I18" s="107"/>
      <c r="J18" s="108">
        <f t="shared" si="0"/>
        <v>0</v>
      </c>
      <c r="K18" s="109">
        <f t="shared" si="1"/>
        <v>0</v>
      </c>
      <c r="M18" s="92">
        <f t="shared" si="2"/>
        <v>0</v>
      </c>
    </row>
    <row r="19" spans="1:13" customFormat="1" ht="37.5" outlineLevel="1">
      <c r="A19" s="102" t="s">
        <v>124</v>
      </c>
      <c r="B19" s="94" t="s">
        <v>107</v>
      </c>
      <c r="C19" s="103">
        <v>96973</v>
      </c>
      <c r="D19" s="104" t="str">
        <f>VLOOKUP($C19,'SINAPI-RS-2025_02-O'!$A$1:$C$10000,2,0)</f>
        <v>CORDOALHA DE COBRE NU 35 MM², NÃO ENTERRADA, COM ISOLADOR - FORNECIMENTO E INSTALAÇÃO. AF_08/2023</v>
      </c>
      <c r="E19" s="104" t="s">
        <v>127</v>
      </c>
      <c r="F19" s="104" t="s">
        <v>128</v>
      </c>
      <c r="G19" s="105">
        <f>(1.1*19)   +    ((0.8)*2+(1.1)*4+(1.7)*4+(2)*4)</f>
        <v>41.7</v>
      </c>
      <c r="H19" s="106" t="str">
        <f>VLOOKUP($C19,'SINAPI-RS-2025_02-O'!$A$1:$C$10000,3,0)</f>
        <v>M</v>
      </c>
      <c r="I19" s="107"/>
      <c r="J19" s="108">
        <f t="shared" si="0"/>
        <v>0</v>
      </c>
      <c r="K19" s="109">
        <f t="shared" si="1"/>
        <v>0</v>
      </c>
      <c r="M19" s="92">
        <f t="shared" si="2"/>
        <v>0</v>
      </c>
    </row>
    <row r="20" spans="1:13" ht="50" outlineLevel="1">
      <c r="A20" s="102" t="s">
        <v>126</v>
      </c>
      <c r="B20" s="94" t="s">
        <v>107</v>
      </c>
      <c r="C20" s="95">
        <v>104749</v>
      </c>
      <c r="D20" s="96" t="str">
        <f>VLOOKUP($C20,'SINAPI-RS-2025_02-O'!$A$1:$C$10000,2,0)</f>
        <v>CONECTOR GRAMPO METÁLICO TIPO OLHAL, PARA SPDA, PARA HASTE DE ATERRAMENTO DE 3/4'' E CABOS DE 10 A 50 MM2 - FORNECIMENTO E INSTALAÇÃO. AF_08/2023</v>
      </c>
      <c r="E20" s="96" t="s">
        <v>125</v>
      </c>
      <c r="F20" s="96" t="s">
        <v>30308</v>
      </c>
      <c r="G20" s="97">
        <f>(19+14)*2</f>
        <v>66</v>
      </c>
      <c r="H20" s="98" t="str">
        <f>VLOOKUP($C20,'SINAPI-RS-2025_02-O'!$A$1:$C$10000,3,0)</f>
        <v>UN</v>
      </c>
      <c r="I20" s="99"/>
      <c r="J20" s="100">
        <f t="shared" si="0"/>
        <v>0</v>
      </c>
      <c r="K20" s="101">
        <f t="shared" si="1"/>
        <v>0</v>
      </c>
      <c r="M20" s="92">
        <f t="shared" si="2"/>
        <v>0</v>
      </c>
    </row>
    <row r="21" spans="1:13" ht="125" outlineLevel="1">
      <c r="A21" s="102" t="s">
        <v>129</v>
      </c>
      <c r="B21" s="94" t="s">
        <v>107</v>
      </c>
      <c r="C21" s="95">
        <v>104737</v>
      </c>
      <c r="D21" s="96" t="str">
        <f>VLOOKUP($C21,'SINAPI-RS-2025_02-O'!$A$1:$C$10000,2,0)</f>
        <v>REATERRO MANUAL DE VALAS, COM PLACA VIBRATÓRIA. AF_08/2023</v>
      </c>
      <c r="E21" s="96" t="s">
        <v>131</v>
      </c>
      <c r="F21" s="96" t="str">
        <f>F14</f>
        <v>Malha inferior:
Prédio 01: (0,30 x 0,50)m² x (63,88+22,55+6,42+11,95)m
Prédio 02: (0,30 x 0,50)m² x 90,60m
Ligação a descida aparente:
Prédio 01: (1,10 x 0,30 x 0,50)m³ x 19un
Prédio 02: (0,80 x 0,30 x 0,50)m³ x 2un + (1,10 x 0,30 x 0,50)m³ x 4un + (1,70 x 0,30 x 0,50)m³ x 4un + (2,00 x 0,30 x 0,50)m³ x 4un</v>
      </c>
      <c r="G21" s="97">
        <f>G14</f>
        <v>35.564999999999998</v>
      </c>
      <c r="H21" s="98" t="str">
        <f>VLOOKUP($C21,'SINAPI-RS-2025_02-O'!$A$1:$C$10000,3,0)</f>
        <v>M3</v>
      </c>
      <c r="I21" s="99"/>
      <c r="J21" s="100">
        <f t="shared" si="0"/>
        <v>0</v>
      </c>
      <c r="K21" s="101">
        <f t="shared" si="1"/>
        <v>0</v>
      </c>
      <c r="M21" s="92">
        <f t="shared" si="2"/>
        <v>0</v>
      </c>
    </row>
    <row r="22" spans="1:13" ht="25.5" outlineLevel="1" thickBot="1">
      <c r="A22" s="102" t="s">
        <v>130</v>
      </c>
      <c r="B22" s="94" t="s">
        <v>113</v>
      </c>
      <c r="C22" s="95">
        <v>3</v>
      </c>
      <c r="D22" s="96" t="str">
        <f>VLOOKUP($C22,COMPOSIÇÕES!$A$1:$C$10046,3,0)</f>
        <v>CHUMBAMENTO LINEAR EM CONCRETO DE INSTALAÇÕES DE SPDA</v>
      </c>
      <c r="E22" s="96" t="s">
        <v>132</v>
      </c>
      <c r="F22" s="96" t="str">
        <f>F15</f>
        <v>(11,95+6,42)m + 1,10m x 3un</v>
      </c>
      <c r="G22" s="97">
        <f>G15</f>
        <v>21.669999999999998</v>
      </c>
      <c r="H22" s="98" t="str">
        <f>VLOOKUP($C22,COMPOSIÇÕES!$A$1:$D$10046,4,0)</f>
        <v>M</v>
      </c>
      <c r="I22" s="99"/>
      <c r="J22" s="100">
        <f t="shared" si="0"/>
        <v>0</v>
      </c>
      <c r="K22" s="101">
        <f t="shared" si="1"/>
        <v>0</v>
      </c>
      <c r="M22" s="92">
        <f t="shared" si="2"/>
        <v>0</v>
      </c>
    </row>
    <row r="23" spans="1:13" ht="13" thickBot="1">
      <c r="A23" s="87">
        <v>3</v>
      </c>
      <c r="B23" s="259" t="s">
        <v>133</v>
      </c>
      <c r="C23" s="259"/>
      <c r="D23" s="259"/>
      <c r="E23" s="89"/>
      <c r="F23" s="89"/>
      <c r="G23" s="89"/>
      <c r="H23" s="88"/>
      <c r="I23" s="90" t="s">
        <v>105</v>
      </c>
      <c r="J23" s="90"/>
      <c r="K23" s="91">
        <f>SUM(K24:K28)</f>
        <v>0</v>
      </c>
      <c r="M23" s="92"/>
    </row>
    <row r="24" spans="1:13" customFormat="1" ht="50" outlineLevel="1">
      <c r="A24" s="93" t="s">
        <v>134</v>
      </c>
      <c r="B24" s="94" t="s">
        <v>107</v>
      </c>
      <c r="C24" s="103">
        <v>91872</v>
      </c>
      <c r="D24" s="104" t="str">
        <f>VLOOKUP($C24,'SINAPI-RS-2025_02-O'!$A$1:$C$10000,2,0)</f>
        <v>ELETRODUTO RÍGIDO ROSCÁVEL, PVC, DN 32 MM (1"), PARA CIRCUITOS TERMINAIS, INSTALADO EM PAREDE - FORNECIMENTO E INSTALAÇÃO. AF_03/2023</v>
      </c>
      <c r="E24" s="104" t="s">
        <v>135</v>
      </c>
      <c r="F24" s="104" t="s">
        <v>136</v>
      </c>
      <c r="G24" s="105">
        <f>(4.25+0.8)*16+(4.95+0.8)*2+6.42*1+(4*14)</f>
        <v>154.72</v>
      </c>
      <c r="H24" s="106" t="str">
        <f>VLOOKUP($C24,'SINAPI-RS-2025_02-O'!$A$1:$C$10000,3,0)</f>
        <v>M</v>
      </c>
      <c r="I24" s="107"/>
      <c r="J24" s="108">
        <f>ROUND(($I24*(1+$D$8)),2)</f>
        <v>0</v>
      </c>
      <c r="K24" s="109">
        <f>ROUND(($G24*$J24),2)</f>
        <v>0</v>
      </c>
      <c r="M24" s="92">
        <f>K24</f>
        <v>0</v>
      </c>
    </row>
    <row r="25" spans="1:13" customFormat="1" ht="62.5" outlineLevel="1">
      <c r="A25" s="93" t="s">
        <v>137</v>
      </c>
      <c r="B25" s="94" t="s">
        <v>107</v>
      </c>
      <c r="C25" s="103">
        <v>104785</v>
      </c>
      <c r="D25" s="104" t="str">
        <f>VLOOKUP($C25,'SINAPI-RS-2025_02-O'!$A$1:$C$10000,2,0)</f>
        <v>FIXAÇÃO DE ELETRODUTOS, DIÂMETROS MENORES OU IGUAIS A 40 MM, COM ABRAÇADEIRA METÁLICA RÍGIDA TIPO D COM PARAFUSO DE FIXAÇÃO 1 1/4", FIXADA DIRETAMENTE NA LAJE OU PAREDE. AF_09/2023</v>
      </c>
      <c r="E25" s="104" t="s">
        <v>138</v>
      </c>
      <c r="F25" s="104" t="str">
        <f>F24</f>
        <v>Prédio 01: (4,25+0,80)m x 16un + (4,95+0,80)m x 2un + 6,42m x 1un
Prédio 02: 4,00m x 14un</v>
      </c>
      <c r="G25" s="105">
        <f>G24</f>
        <v>154.72</v>
      </c>
      <c r="H25" s="106" t="str">
        <f>VLOOKUP($C25,'SINAPI-RS-2025_02-O'!$A$1:$C$10000,3,0)</f>
        <v>M</v>
      </c>
      <c r="I25" s="107"/>
      <c r="J25" s="108">
        <f>ROUND(($I25*(1+$D$8)),2)</f>
        <v>0</v>
      </c>
      <c r="K25" s="109">
        <f>ROUND(($G25*$J25),2)</f>
        <v>0</v>
      </c>
      <c r="M25" s="92">
        <f>K25</f>
        <v>0</v>
      </c>
    </row>
    <row r="26" spans="1:13" ht="37.5" outlineLevel="1">
      <c r="A26" s="93" t="s">
        <v>139</v>
      </c>
      <c r="B26" s="94" t="s">
        <v>107</v>
      </c>
      <c r="C26" s="95">
        <v>91941</v>
      </c>
      <c r="D26" s="96" t="str">
        <f>VLOOKUP($C26,'SINAPI-RS-2025_02-O'!$A$1:$C$10000,2,0)</f>
        <v>CAIXA RETANGULAR 4" X 2" BAIXA (0,30 M DO PISO), PVC, INSTALADA EM PAREDE - FORNECIMENTO E INSTALAÇÃO. AF_03/2023</v>
      </c>
      <c r="E26" s="96" t="s">
        <v>140</v>
      </c>
      <c r="F26" s="96" t="s">
        <v>118</v>
      </c>
      <c r="G26" s="97">
        <f>19+14</f>
        <v>33</v>
      </c>
      <c r="H26" s="98" t="str">
        <f>VLOOKUP($C26,'SINAPI-RS-2025_02-O'!$A$1:$C$10000,3,0)</f>
        <v>UN</v>
      </c>
      <c r="I26" s="99"/>
      <c r="J26" s="100">
        <f>ROUND(($I26*(1+$D$8)),2)</f>
        <v>0</v>
      </c>
      <c r="K26" s="101">
        <f>ROUND(($G26*$J26),2)</f>
        <v>0</v>
      </c>
      <c r="M26" s="92">
        <f>K26</f>
        <v>0</v>
      </c>
    </row>
    <row r="27" spans="1:13" customFormat="1" ht="50" outlineLevel="1">
      <c r="A27" s="93" t="s">
        <v>141</v>
      </c>
      <c r="B27" s="94" t="s">
        <v>107</v>
      </c>
      <c r="C27" s="103">
        <v>96973</v>
      </c>
      <c r="D27" s="104" t="str">
        <f>VLOOKUP($C27,'SINAPI-RS-2025_02-O'!$A$1:$C$10000,2,0)</f>
        <v>CORDOALHA DE COBRE NU 35 MM², NÃO ENTERRADA, COM ISOLADOR - FORNECIMENTO E INSTALAÇÃO. AF_08/2023</v>
      </c>
      <c r="E27" s="104" t="s">
        <v>142</v>
      </c>
      <c r="F27" s="104" t="s">
        <v>136</v>
      </c>
      <c r="G27" s="105">
        <f>((4.25+0.8)*16+(4.95+0.8)*2+(6.42)*1)   +    (4*14)</f>
        <v>154.72</v>
      </c>
      <c r="H27" s="106" t="str">
        <f>VLOOKUP($C27,'SINAPI-RS-2025_02-O'!$A$1:$C$10000,3,0)</f>
        <v>M</v>
      </c>
      <c r="I27" s="107"/>
      <c r="J27" s="108">
        <f>ROUND(($I27*(1+$D$8)),2)</f>
        <v>0</v>
      </c>
      <c r="K27" s="109">
        <f>ROUND(($G27*$J27),2)</f>
        <v>0</v>
      </c>
      <c r="M27" s="92">
        <f>K27</f>
        <v>0</v>
      </c>
    </row>
    <row r="28" spans="1:13" ht="95.4" customHeight="1" outlineLevel="1" thickBot="1">
      <c r="A28" s="93" t="s">
        <v>143</v>
      </c>
      <c r="B28" s="94" t="s">
        <v>113</v>
      </c>
      <c r="C28" s="95">
        <v>6</v>
      </c>
      <c r="D28" s="96" t="str">
        <f>VLOOKUP($C28,COMPOSIÇÕES!$A$1:$C$10046,3,0)</f>
        <v>CONECTOR DE EMENDA EM LATÃO PARA CABO DE ATÉ 50 MM² COM 4 PARAFUSOS</v>
      </c>
      <c r="E28" s="104" t="s">
        <v>144</v>
      </c>
      <c r="F28" s="96" t="s">
        <v>118</v>
      </c>
      <c r="G28" s="97">
        <f>19+14</f>
        <v>33</v>
      </c>
      <c r="H28" s="106" t="str">
        <f>VLOOKUP($C28,COMPOSIÇÕES!$A$1:$D$10046,4,0)</f>
        <v>UN</v>
      </c>
      <c r="I28" s="107"/>
      <c r="J28" s="108">
        <f>ROUND(($I28*(1+$D$8)),2)</f>
        <v>0</v>
      </c>
      <c r="K28" s="109">
        <f>ROUND(($G28*$J28),2)</f>
        <v>0</v>
      </c>
      <c r="M28" s="92">
        <f>K28</f>
        <v>0</v>
      </c>
    </row>
    <row r="29" spans="1:13" ht="13" thickBot="1">
      <c r="A29" s="87">
        <v>4</v>
      </c>
      <c r="B29" s="259" t="s">
        <v>145</v>
      </c>
      <c r="C29" s="259"/>
      <c r="D29" s="259"/>
      <c r="E29" s="89"/>
      <c r="F29" s="89"/>
      <c r="G29" s="89"/>
      <c r="H29" s="88"/>
      <c r="I29" s="90" t="s">
        <v>105</v>
      </c>
      <c r="J29" s="90"/>
      <c r="K29" s="91">
        <f>SUM(K30:K31)</f>
        <v>0</v>
      </c>
      <c r="M29" s="92"/>
    </row>
    <row r="30" spans="1:13" ht="50" outlineLevel="1">
      <c r="A30" s="93" t="s">
        <v>146</v>
      </c>
      <c r="B30" s="94" t="s">
        <v>113</v>
      </c>
      <c r="C30" s="103">
        <v>4</v>
      </c>
      <c r="D30" s="104" t="str">
        <f>VLOOKUP($C30,COMPOSIÇÕES!$A$1:$C$10046,3,0)</f>
        <v>FITA DE ALUMÍNIO 70 MM² PARA SPDA - FORNECIMENTO E INSTALAÇÃO.</v>
      </c>
      <c r="E30" s="96" t="s">
        <v>30306</v>
      </c>
      <c r="F30" s="96" t="s">
        <v>147</v>
      </c>
      <c r="G30" s="97">
        <f>(100.1+39.36)+(3.2+1+14.95+2.6+1)+(83.8+16.8+16)</f>
        <v>278.80999999999995</v>
      </c>
      <c r="H30" s="106" t="str">
        <f>VLOOKUP($C30,COMPOSIÇÕES!$A$1:$D$10046,4,0)</f>
        <v>M</v>
      </c>
      <c r="I30" s="107"/>
      <c r="J30" s="108">
        <f>ROUND(($I30*(1+$D$8)),2)</f>
        <v>0</v>
      </c>
      <c r="K30" s="109">
        <f>ROUND(($G30*$J30),2)</f>
        <v>0</v>
      </c>
      <c r="M30" s="92">
        <f>K30</f>
        <v>0</v>
      </c>
    </row>
    <row r="31" spans="1:13" ht="75.5" outlineLevel="1" thickBot="1">
      <c r="A31" s="93" t="s">
        <v>148</v>
      </c>
      <c r="B31" s="94" t="s">
        <v>107</v>
      </c>
      <c r="C31" s="95">
        <v>104746</v>
      </c>
      <c r="D31" s="96" t="str">
        <f>VLOOKUP($C31,'SINAPI-RS-2025_02-O'!$A$1:$C$10000,2,0)</f>
        <v>MINI CAPTOR PARA SPDA - FORNECIMENTO E INSTALAÇÃO. AF_08/2023</v>
      </c>
      <c r="E31" s="96" t="s">
        <v>149</v>
      </c>
      <c r="F31" s="96" t="s">
        <v>150</v>
      </c>
      <c r="G31" s="97">
        <f>67+40</f>
        <v>107</v>
      </c>
      <c r="H31" s="98" t="str">
        <f>VLOOKUP($C31,'SINAPI-RS-2025_02-O'!$A$1:$C$10000,3,0)</f>
        <v>UN</v>
      </c>
      <c r="I31" s="99"/>
      <c r="J31" s="100">
        <f>ROUND(($I31*(1+$D$8)),2)</f>
        <v>0</v>
      </c>
      <c r="K31" s="101">
        <f>ROUND(($G31*$J31),2)</f>
        <v>0</v>
      </c>
      <c r="M31" s="92">
        <f>K31</f>
        <v>0</v>
      </c>
    </row>
    <row r="32" spans="1:13" ht="13" thickBot="1">
      <c r="A32" s="87">
        <v>5</v>
      </c>
      <c r="B32" s="259" t="s">
        <v>151</v>
      </c>
      <c r="C32" s="259"/>
      <c r="D32" s="259"/>
      <c r="E32" s="89"/>
      <c r="F32" s="89"/>
      <c r="G32" s="89"/>
      <c r="H32" s="88"/>
      <c r="I32" s="90" t="s">
        <v>105</v>
      </c>
      <c r="J32" s="90"/>
      <c r="K32" s="91">
        <f>SUM(K33:K35)</f>
        <v>0</v>
      </c>
      <c r="M32" s="92"/>
    </row>
    <row r="33" spans="1:13" customFormat="1" ht="103.75" customHeight="1" outlineLevel="1">
      <c r="A33" s="102" t="s">
        <v>152</v>
      </c>
      <c r="B33" s="94" t="s">
        <v>113</v>
      </c>
      <c r="C33" s="103">
        <v>5</v>
      </c>
      <c r="D33" s="104" t="str">
        <f>VLOOKUP($C33,COMPOSIÇÕES!$A$1:$C$10046,3,0)</f>
        <v>PROTECAO EXTERNA - CONTRA DESCARGA ATMOSFERICA - CAIXA DE EQUALIZACAO 20X20CM C/9TERMINAIS BARR.6MM</v>
      </c>
      <c r="E33" s="104" t="s">
        <v>30304</v>
      </c>
      <c r="F33" s="104" t="s">
        <v>30302</v>
      </c>
      <c r="G33" s="105">
        <f>2</f>
        <v>2</v>
      </c>
      <c r="H33" s="106" t="str">
        <f>VLOOKUP($C33,COMPOSIÇÕES!$A$1:$D$10046,4,0)</f>
        <v>UN</v>
      </c>
      <c r="I33" s="107"/>
      <c r="J33" s="108">
        <f>ROUND(($I33*(1+$D$8)),2)</f>
        <v>0</v>
      </c>
      <c r="K33" s="109">
        <f>ROUND(($G33*$J33),2)</f>
        <v>0</v>
      </c>
      <c r="M33" s="92">
        <f>K33</f>
        <v>0</v>
      </c>
    </row>
    <row r="34" spans="1:13" ht="37.5" outlineLevel="1">
      <c r="A34" s="93" t="s">
        <v>153</v>
      </c>
      <c r="B34" s="94" t="s">
        <v>107</v>
      </c>
      <c r="C34" s="95">
        <v>99814</v>
      </c>
      <c r="D34" s="96" t="str">
        <f>VLOOKUP($C34,'SINAPI-RS-2025_02-O'!$A$1:$C$10000,2,0)</f>
        <v>LIMPEZA DE SUPERFÍCIE COM JATO DE ALTA PRESSÃO. AF_04/2019</v>
      </c>
      <c r="E34" s="96" t="s">
        <v>154</v>
      </c>
      <c r="F34" s="96" t="s">
        <v>155</v>
      </c>
      <c r="G34" s="97">
        <f>(11.95+6.42)*2</f>
        <v>36.739999999999995</v>
      </c>
      <c r="H34" s="98" t="str">
        <f>VLOOKUP($C34,'SINAPI-RS-2025_02-O'!$A$1:$C$10000,3,0)</f>
        <v>M2</v>
      </c>
      <c r="I34" s="99"/>
      <c r="J34" s="100">
        <f>ROUND(($I34*(1+$D$8)),2)</f>
        <v>0</v>
      </c>
      <c r="K34" s="101">
        <f>ROUND(($G34*$J34),2)</f>
        <v>0</v>
      </c>
      <c r="M34" s="92">
        <f>K34</f>
        <v>0</v>
      </c>
    </row>
    <row r="35" spans="1:13" ht="82.25" customHeight="1" outlineLevel="1" thickBot="1">
      <c r="A35" s="93" t="s">
        <v>156</v>
      </c>
      <c r="B35" s="94" t="s">
        <v>113</v>
      </c>
      <c r="C35" s="95">
        <v>1</v>
      </c>
      <c r="D35" s="96" t="str">
        <f>VLOOKUP($C35,COMPOSIÇÕES!$A$1:$C$10046,3,0)</f>
        <v>Laudo de Vistoria de SPDA e ART com medição de continuidade ou resistividade do aterramento, exclusive deslocamento de equipe técnica</v>
      </c>
      <c r="E35" s="96" t="s">
        <v>157</v>
      </c>
      <c r="F35" s="96" t="s">
        <v>30303</v>
      </c>
      <c r="G35" s="97">
        <f>1</f>
        <v>1</v>
      </c>
      <c r="H35" s="98" t="str">
        <f>VLOOKUP($C35,COMPOSIÇÕES!$A$1:$D$10046,4,0)</f>
        <v>UN</v>
      </c>
      <c r="I35" s="99"/>
      <c r="J35" s="100">
        <f>ROUND(($I35*(1+$D$8)),2)</f>
        <v>0</v>
      </c>
      <c r="K35" s="101">
        <f>ROUND(($G35*$J35),2)</f>
        <v>0</v>
      </c>
      <c r="M35" s="92">
        <f>K35</f>
        <v>0</v>
      </c>
    </row>
    <row r="36" spans="1:13" ht="13" thickBot="1">
      <c r="A36" s="75"/>
      <c r="B36" s="76"/>
      <c r="C36" s="76"/>
      <c r="D36" s="76"/>
      <c r="E36" s="76"/>
      <c r="F36" s="76"/>
      <c r="G36" s="77"/>
      <c r="H36" s="76"/>
      <c r="I36" s="76"/>
      <c r="J36" s="76"/>
      <c r="K36" s="78"/>
      <c r="M36" s="111">
        <f>SUM(M11:M35)</f>
        <v>0</v>
      </c>
    </row>
    <row r="37" spans="1:13">
      <c r="A37" s="112"/>
      <c r="K37" s="44"/>
    </row>
    <row r="38" spans="1:13">
      <c r="A38" s="112"/>
      <c r="K38" s="44"/>
    </row>
    <row r="39" spans="1:13">
      <c r="A39" s="112"/>
      <c r="K39" s="44"/>
    </row>
    <row r="40" spans="1:13" ht="14">
      <c r="A40" s="112"/>
      <c r="G40" s="113"/>
      <c r="H40" s="113"/>
      <c r="I40" s="113"/>
      <c r="J40" s="113"/>
      <c r="K40" s="114"/>
    </row>
    <row r="41" spans="1:13">
      <c r="A41" s="251"/>
      <c r="B41" s="251"/>
      <c r="C41" s="251"/>
      <c r="E41" s="42"/>
      <c r="J41" s="43" t="s">
        <v>33</v>
      </c>
      <c r="K41" s="114"/>
    </row>
    <row r="42" spans="1:13" ht="13">
      <c r="A42" s="45" t="s">
        <v>34</v>
      </c>
      <c r="E42" s="46"/>
      <c r="J42" s="47"/>
      <c r="K42" s="114"/>
    </row>
    <row r="43" spans="1:13" ht="13">
      <c r="A43" s="251"/>
      <c r="B43" s="251"/>
      <c r="C43" s="251"/>
      <c r="E43" s="46"/>
      <c r="J43" s="47"/>
      <c r="K43" s="114"/>
    </row>
    <row r="44" spans="1:13" ht="13">
      <c r="A44" s="45"/>
      <c r="E44" s="46"/>
      <c r="F44" s="48"/>
      <c r="G44" s="115"/>
      <c r="H44" s="48"/>
      <c r="J44" s="47"/>
      <c r="K44" s="114"/>
    </row>
    <row r="45" spans="1:13" ht="13.5" thickBot="1">
      <c r="A45" s="116"/>
      <c r="B45" s="117"/>
      <c r="C45" s="117"/>
      <c r="D45" s="117"/>
      <c r="E45" s="117"/>
      <c r="F45" s="117"/>
      <c r="G45" s="118"/>
      <c r="H45" s="117"/>
      <c r="I45" s="117"/>
      <c r="J45" s="47"/>
      <c r="K45" s="119"/>
    </row>
  </sheetData>
  <autoFilter ref="B9:C35" xr:uid="{00000000-0009-0000-0000-000001000000}"/>
  <mergeCells count="19">
    <mergeCell ref="A2:K2"/>
    <mergeCell ref="A3:K3"/>
    <mergeCell ref="A4:I4"/>
    <mergeCell ref="J4:K4"/>
    <mergeCell ref="A5:K5"/>
    <mergeCell ref="J10:K10"/>
    <mergeCell ref="B11:D11"/>
    <mergeCell ref="B13:D13"/>
    <mergeCell ref="B23:D23"/>
    <mergeCell ref="A6:B6"/>
    <mergeCell ref="C6:K6"/>
    <mergeCell ref="A7:K7"/>
    <mergeCell ref="A8:C8"/>
    <mergeCell ref="G8:K8"/>
    <mergeCell ref="B29:D29"/>
    <mergeCell ref="B32:D32"/>
    <mergeCell ref="A41:C41"/>
    <mergeCell ref="A43:C43"/>
    <mergeCell ref="G10:I10"/>
  </mergeCells>
  <phoneticPr fontId="45" type="noConversion"/>
  <pageMargins left="0.23611111111111099" right="0.23611111111111099" top="0.74791666666666701" bottom="0.749305555555556" header="0.511811023622047" footer="0.31527777777777799"/>
  <pageSetup paperSize="9" scale="48" fitToHeight="0" orientation="landscape" horizontalDpi="300" verticalDpi="300" r:id="rId1"/>
  <headerFooter>
    <oddFooter>&amp;CPágina &amp;P de &amp;N</oddFooter>
  </headerFooter>
  <rowBreaks count="2" manualBreakCount="2">
    <brk id="19" max="10" man="1"/>
    <brk id="31" max="10" man="1"/>
  </rowBreaks>
  <colBreaks count="1" manualBreakCount="1">
    <brk id="11"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F31"/>
  <sheetViews>
    <sheetView showGridLines="0" view="pageBreakPreview" zoomScale="90" zoomScaleNormal="100" zoomScalePageLayoutView="90" workbookViewId="0">
      <selection activeCell="F31" sqref="F31"/>
    </sheetView>
  </sheetViews>
  <sheetFormatPr defaultColWidth="9.453125" defaultRowHeight="12.5"/>
  <cols>
    <col min="1" max="1" width="24.54296875" customWidth="1"/>
    <col min="2" max="2" width="38.90625" customWidth="1"/>
    <col min="3" max="3" width="13.453125" customWidth="1"/>
    <col min="4" max="4" width="9.36328125" customWidth="1"/>
    <col min="5" max="5" width="14.36328125" customWidth="1"/>
    <col min="6" max="6" width="16.08984375" customWidth="1"/>
  </cols>
  <sheetData>
    <row r="1" spans="1:6" ht="14.5" thickBot="1">
      <c r="A1" s="270"/>
      <c r="B1" s="270"/>
      <c r="C1" s="270"/>
      <c r="D1" s="270"/>
      <c r="E1" s="120"/>
    </row>
    <row r="2" spans="1:6" ht="14.5" thickBot="1">
      <c r="A2" s="271" t="s">
        <v>30312</v>
      </c>
      <c r="B2" s="271"/>
      <c r="C2" s="271"/>
      <c r="D2" s="271"/>
      <c r="E2" s="271"/>
      <c r="F2" s="271"/>
    </row>
    <row r="3" spans="1:6" ht="14.5" thickBot="1">
      <c r="A3" s="272"/>
      <c r="B3" s="272"/>
      <c r="C3" s="272"/>
      <c r="D3" s="272"/>
      <c r="E3" s="272"/>
      <c r="F3" s="272"/>
    </row>
    <row r="4" spans="1:6" ht="93" customHeight="1" thickBot="1">
      <c r="A4" s="275" t="str">
        <f>BDI!A4</f>
        <v>Objeto: Elaboração de projeto visando à instalação de SPDA – Sistema de Proteção contra descargas atmosféricas na E.M.E.I ADELAIDE FERNANDES DE SOUZA.</v>
      </c>
      <c r="B4" s="276"/>
      <c r="C4" s="276"/>
      <c r="D4" s="277"/>
      <c r="E4" s="278"/>
      <c r="F4" s="279"/>
    </row>
    <row r="5" spans="1:6" ht="14">
      <c r="A5" s="280" t="str">
        <f>BDI!A5</f>
        <v>Endereço: Rua Circeu Feijo, n° 955, Distrito de Arroio Teixeira. 95555-000 Capão da Canoa - RS</v>
      </c>
      <c r="B5" s="280"/>
      <c r="C5" s="280"/>
      <c r="D5" s="280"/>
      <c r="E5" s="280"/>
      <c r="F5" s="280"/>
    </row>
    <row r="6" spans="1:6" ht="14">
      <c r="A6" s="7" t="str">
        <f>BDI!A6</f>
        <v>Data de Elaboração:</v>
      </c>
      <c r="B6" s="8"/>
      <c r="C6" s="8"/>
      <c r="D6" s="9"/>
      <c r="E6" s="9"/>
      <c r="F6" s="10"/>
    </row>
    <row r="7" spans="1:6" ht="14.5" thickBot="1">
      <c r="A7" s="281"/>
      <c r="B7" s="281"/>
      <c r="C7" s="281"/>
      <c r="D7" s="281"/>
      <c r="E7" s="281"/>
      <c r="F7" s="281"/>
    </row>
    <row r="8" spans="1:6" ht="14">
      <c r="A8" s="282"/>
      <c r="B8" s="282"/>
      <c r="C8" s="282"/>
      <c r="D8" s="282"/>
      <c r="E8" s="122"/>
      <c r="F8" s="114"/>
    </row>
    <row r="9" spans="1:6" ht="14">
      <c r="A9" s="121"/>
      <c r="B9" s="122"/>
      <c r="C9" s="122"/>
      <c r="D9" s="122"/>
      <c r="E9" s="122"/>
      <c r="F9" s="114"/>
    </row>
    <row r="10" spans="1:6" ht="14">
      <c r="A10" s="121"/>
      <c r="B10" s="122"/>
      <c r="C10" s="122"/>
      <c r="D10" s="122"/>
      <c r="E10" s="122"/>
      <c r="F10" s="114"/>
    </row>
    <row r="11" spans="1:6" ht="13">
      <c r="A11" s="123" t="s">
        <v>159</v>
      </c>
      <c r="B11" s="283" t="s">
        <v>10</v>
      </c>
      <c r="C11" s="124" t="s">
        <v>160</v>
      </c>
      <c r="D11" s="124" t="s">
        <v>161</v>
      </c>
      <c r="E11" s="124" t="s">
        <v>162</v>
      </c>
      <c r="F11" s="125" t="s">
        <v>163</v>
      </c>
    </row>
    <row r="12" spans="1:6" ht="13">
      <c r="A12" s="123" t="s">
        <v>164</v>
      </c>
      <c r="B12" s="283"/>
      <c r="C12" s="124" t="s">
        <v>165</v>
      </c>
      <c r="D12" s="124" t="s">
        <v>11</v>
      </c>
      <c r="E12" s="124" t="s">
        <v>166</v>
      </c>
      <c r="F12" s="125" t="s">
        <v>166</v>
      </c>
    </row>
    <row r="13" spans="1:6" ht="12.75" customHeight="1">
      <c r="A13" s="284" t="s">
        <v>167</v>
      </c>
      <c r="B13" s="285" t="str">
        <f>ORÇAMENTO!B10</f>
        <v>SISTEMA DE PROTEÇÃO CONTRA DESCARGAS ATMOSFÉRICAS - SPDA</v>
      </c>
      <c r="C13" s="286">
        <f>SUM(C15:C19)</f>
        <v>0</v>
      </c>
      <c r="D13" s="287" t="e">
        <f>C13/$C$20</f>
        <v>#DIV/0!</v>
      </c>
      <c r="E13" s="127">
        <f>SUM($C$15*E15+$C$16*E16+$C$17*E17+$C$18*E18+$C$19*E19)</f>
        <v>0</v>
      </c>
      <c r="F13" s="233">
        <f>SUM($C$15*F15+$C$16*F16+$C$17*F17+$C$18*F18+$C$19*F19)</f>
        <v>0</v>
      </c>
    </row>
    <row r="14" spans="1:6" ht="13">
      <c r="A14" s="284"/>
      <c r="B14" s="285"/>
      <c r="C14" s="286"/>
      <c r="D14" s="287"/>
      <c r="E14" s="126" t="e">
        <f>E13/$C$13</f>
        <v>#DIV/0!</v>
      </c>
      <c r="F14" s="128" t="e">
        <f>F13/$C$13</f>
        <v>#DIV/0!</v>
      </c>
    </row>
    <row r="15" spans="1:6">
      <c r="A15" s="129">
        <v>1</v>
      </c>
      <c r="B15" s="130" t="str">
        <f>VLOOKUP(A15,ORÇAMENTO!$A$10:$B$10022,2,0)</f>
        <v>Serviços Preliminares</v>
      </c>
      <c r="C15" s="131">
        <f>VLOOKUP(A15,ORÇAMENTO!$A$10:$K$10022,11,0)</f>
        <v>0</v>
      </c>
      <c r="D15" s="132" t="e">
        <f t="shared" ref="D15:D20" si="0">C15/$C$20</f>
        <v>#DIV/0!</v>
      </c>
      <c r="E15" s="133">
        <v>1</v>
      </c>
      <c r="F15" s="134"/>
    </row>
    <row r="16" spans="1:6">
      <c r="A16" s="129">
        <v>2</v>
      </c>
      <c r="B16" s="130" t="str">
        <f>VLOOKUP(A16,ORÇAMENTO!$A$10:$B$10022,2,0)</f>
        <v>Malha Inferior</v>
      </c>
      <c r="C16" s="131">
        <f>VLOOKUP(A16,ORÇAMENTO!$A$10:$K$10022,11,0)</f>
        <v>0</v>
      </c>
      <c r="D16" s="132" t="e">
        <f t="shared" si="0"/>
        <v>#DIV/0!</v>
      </c>
      <c r="E16" s="133">
        <v>1</v>
      </c>
      <c r="F16" s="134"/>
    </row>
    <row r="17" spans="1:6">
      <c r="A17" s="129">
        <v>3</v>
      </c>
      <c r="B17" s="130" t="str">
        <f>VLOOKUP(A17,ORÇAMENTO!$A$10:$B$10022,2,0)</f>
        <v>Descidas Aparentes</v>
      </c>
      <c r="C17" s="131">
        <f>VLOOKUP(A17,ORÇAMENTO!$A$10:$K$10022,11,0)</f>
        <v>0</v>
      </c>
      <c r="D17" s="132" t="e">
        <f t="shared" si="0"/>
        <v>#DIV/0!</v>
      </c>
      <c r="E17" s="133">
        <v>0.25</v>
      </c>
      <c r="F17" s="134">
        <v>0.75</v>
      </c>
    </row>
    <row r="18" spans="1:6">
      <c r="A18" s="129">
        <v>4</v>
      </c>
      <c r="B18" s="130" t="str">
        <f>VLOOKUP(A18,ORÇAMENTO!$A$10:$B$10022,2,0)</f>
        <v>Malha Superior e Captores</v>
      </c>
      <c r="C18" s="131">
        <f>VLOOKUP(A18,ORÇAMENTO!$A$10:$K$10022,11,0)</f>
        <v>0</v>
      </c>
      <c r="D18" s="132" t="e">
        <f t="shared" si="0"/>
        <v>#DIV/0!</v>
      </c>
      <c r="E18" s="133"/>
      <c r="F18" s="134">
        <v>1</v>
      </c>
    </row>
    <row r="19" spans="1:6">
      <c r="A19" s="129">
        <v>5</v>
      </c>
      <c r="B19" s="130" t="str">
        <f>VLOOKUP(A19,ORÇAMENTO!$A$10:$B$10022,2,0)</f>
        <v>Serviços Complementares</v>
      </c>
      <c r="C19" s="131">
        <f>VLOOKUP(A19,ORÇAMENTO!$A$10:$K$10022,11,0)</f>
        <v>0</v>
      </c>
      <c r="D19" s="132" t="e">
        <f t="shared" si="0"/>
        <v>#DIV/0!</v>
      </c>
      <c r="E19" s="133"/>
      <c r="F19" s="134">
        <v>1</v>
      </c>
    </row>
    <row r="20" spans="1:6" ht="14.5" thickBot="1">
      <c r="A20" s="273" t="s">
        <v>168</v>
      </c>
      <c r="B20" s="273"/>
      <c r="C20" s="135">
        <f>SUM(C15:C19)</f>
        <v>0</v>
      </c>
      <c r="D20" s="136" t="e">
        <f t="shared" si="0"/>
        <v>#DIV/0!</v>
      </c>
      <c r="E20" s="137">
        <f>E13</f>
        <v>0</v>
      </c>
      <c r="F20" s="138">
        <f>F13</f>
        <v>0</v>
      </c>
    </row>
    <row r="22" spans="1:6">
      <c r="E22" s="139"/>
    </row>
    <row r="26" spans="1:6" ht="13">
      <c r="A26" s="141"/>
      <c r="B26" s="141"/>
      <c r="C26" s="141"/>
      <c r="D26" s="142"/>
      <c r="E26" s="142"/>
      <c r="F26" s="142"/>
    </row>
    <row r="27" spans="1:6" ht="13">
      <c r="A27" s="141"/>
      <c r="B27" s="141"/>
      <c r="C27" s="141"/>
      <c r="E27" s="141"/>
      <c r="F27" s="144"/>
    </row>
    <row r="28" spans="1:6" ht="13">
      <c r="A28" s="274"/>
      <c r="B28" s="274"/>
      <c r="C28" s="141"/>
      <c r="E28" s="141"/>
      <c r="F28" s="144"/>
    </row>
    <row r="29" spans="1:6" ht="13">
      <c r="A29" s="141" t="s">
        <v>34</v>
      </c>
      <c r="B29" s="141"/>
      <c r="C29" s="141"/>
      <c r="E29" s="141"/>
      <c r="F29" s="144"/>
    </row>
    <row r="30" spans="1:6" ht="13">
      <c r="A30" s="141"/>
      <c r="B30" s="141"/>
      <c r="C30" s="141"/>
      <c r="E30" s="141"/>
      <c r="F30" s="144"/>
    </row>
    <row r="31" spans="1:6" ht="13">
      <c r="F31" s="144"/>
    </row>
  </sheetData>
  <mergeCells count="15">
    <mergeCell ref="A1:D1"/>
    <mergeCell ref="A2:F2"/>
    <mergeCell ref="A3:F3"/>
    <mergeCell ref="A20:B20"/>
    <mergeCell ref="A28:B28"/>
    <mergeCell ref="A4:D4"/>
    <mergeCell ref="E4:F4"/>
    <mergeCell ref="A5:F5"/>
    <mergeCell ref="A7:F7"/>
    <mergeCell ref="A8:D8"/>
    <mergeCell ref="B11:B12"/>
    <mergeCell ref="A13:A14"/>
    <mergeCell ref="B13:B14"/>
    <mergeCell ref="C13:C14"/>
    <mergeCell ref="D13:D14"/>
  </mergeCells>
  <pageMargins left="0.7" right="0.7" top="0.75" bottom="0.75" header="0.511811023622047" footer="0.511811023622047"/>
  <pageSetup paperSize="9" orientation="landscape"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Q73"/>
  <sheetViews>
    <sheetView view="pageBreakPreview" topLeftCell="A35" zoomScale="90" zoomScaleNormal="100" zoomScalePageLayoutView="90" workbookViewId="0">
      <selection activeCell="F72" sqref="F72"/>
    </sheetView>
  </sheetViews>
  <sheetFormatPr defaultColWidth="9.453125" defaultRowHeight="12.5"/>
  <cols>
    <col min="1" max="1" width="24.08984375" customWidth="1"/>
    <col min="2" max="2" width="15.453125" customWidth="1"/>
    <col min="3" max="3" width="43.6328125" customWidth="1"/>
    <col min="4" max="4" width="15.453125" customWidth="1"/>
    <col min="5" max="5" width="16.453125" customWidth="1"/>
    <col min="6" max="6" width="12.54296875" customWidth="1"/>
    <col min="7" max="7" width="11.54296875" customWidth="1"/>
    <col min="8" max="8" width="12.90625" customWidth="1"/>
    <col min="9" max="9" width="16.6328125" customWidth="1"/>
    <col min="10" max="10" width="11.54296875" customWidth="1"/>
    <col min="11" max="11" width="9" customWidth="1"/>
    <col min="12" max="12" width="7.90625" customWidth="1"/>
    <col min="13" max="13" width="8" customWidth="1"/>
    <col min="14" max="14" width="6.54296875" customWidth="1"/>
    <col min="15" max="15" width="20.08984375" customWidth="1"/>
  </cols>
  <sheetData>
    <row r="1" spans="1:17" ht="15.5">
      <c r="A1" s="145"/>
      <c r="B1" s="146"/>
      <c r="C1" s="146"/>
      <c r="D1" s="146"/>
      <c r="E1" s="146"/>
      <c r="F1" s="146"/>
      <c r="G1" s="147"/>
      <c r="H1" s="148"/>
      <c r="I1" s="148"/>
      <c r="J1" s="148"/>
      <c r="N1" s="149"/>
      <c r="O1" s="149"/>
      <c r="P1" s="149"/>
      <c r="Q1" s="149"/>
    </row>
    <row r="2" spans="1:17" ht="16.5" customHeight="1">
      <c r="A2" s="271" t="s">
        <v>158</v>
      </c>
      <c r="B2" s="271"/>
      <c r="C2" s="271"/>
      <c r="D2" s="271"/>
      <c r="E2" s="271"/>
      <c r="F2" s="271"/>
      <c r="G2" s="271"/>
    </row>
    <row r="3" spans="1:17" ht="15.5">
      <c r="A3" s="272"/>
      <c r="B3" s="272"/>
      <c r="C3" s="272"/>
      <c r="D3" s="272"/>
      <c r="E3" s="272"/>
      <c r="F3" s="272"/>
      <c r="G3" s="272"/>
      <c r="H3" s="141"/>
      <c r="I3" s="141"/>
      <c r="J3" s="141"/>
      <c r="K3" s="141"/>
      <c r="L3" s="150"/>
      <c r="M3" s="150"/>
      <c r="N3" s="150"/>
      <c r="O3" s="150"/>
      <c r="P3" s="150"/>
      <c r="Q3" s="150"/>
    </row>
    <row r="4" spans="1:17" ht="83.25" customHeight="1">
      <c r="A4" s="275" t="str">
        <f>BDI!A4</f>
        <v>Objeto: Elaboração de projeto visando à instalação de SPDA – Sistema de Proteção contra descargas atmosféricas na E.M.E.I ADELAIDE FERNANDES DE SOUZA.</v>
      </c>
      <c r="B4" s="275"/>
      <c r="C4" s="275"/>
      <c r="D4" s="275"/>
      <c r="E4" s="275"/>
      <c r="F4" s="293"/>
      <c r="G4" s="293"/>
      <c r="H4" s="141"/>
      <c r="I4" s="141"/>
      <c r="J4" s="141"/>
      <c r="K4" s="141"/>
      <c r="L4" s="151"/>
      <c r="M4" s="151"/>
      <c r="N4" s="151"/>
      <c r="O4" s="150"/>
      <c r="P4" s="151"/>
      <c r="Q4" s="151"/>
    </row>
    <row r="5" spans="1:17" ht="28.5" customHeight="1">
      <c r="A5" s="280" t="str">
        <f>BDI!A5</f>
        <v>Endereço: Rua Circeu Feijo, n° 955, Distrito de Arroio Teixeira. 95555-000 Capão da Canoa - RS</v>
      </c>
      <c r="B5" s="280"/>
      <c r="C5" s="280"/>
      <c r="D5" s="280"/>
      <c r="E5" s="280"/>
      <c r="F5" s="280"/>
      <c r="G5" s="280"/>
      <c r="H5" s="150"/>
      <c r="I5" s="152"/>
      <c r="J5" s="152"/>
    </row>
    <row r="6" spans="1:17" ht="15.5">
      <c r="A6" s="7" t="str">
        <f>BDI!A6</f>
        <v>Data de Elaboração:</v>
      </c>
      <c r="B6" s="8">
        <f ca="1">BDI!B6</f>
        <v>45748</v>
      </c>
      <c r="C6" s="9"/>
      <c r="D6" s="9"/>
      <c r="E6" s="9"/>
      <c r="F6" s="9"/>
      <c r="G6" s="10"/>
      <c r="H6" s="150"/>
      <c r="I6" s="152"/>
      <c r="J6" s="152"/>
    </row>
    <row r="7" spans="1:17" ht="14">
      <c r="A7" s="281"/>
      <c r="B7" s="281"/>
      <c r="C7" s="281"/>
      <c r="D7" s="281"/>
      <c r="E7" s="281"/>
      <c r="F7" s="281"/>
      <c r="G7" s="281"/>
      <c r="H7" s="149"/>
      <c r="I7" s="149"/>
      <c r="J7" s="149"/>
    </row>
    <row r="8" spans="1:17" ht="15.5">
      <c r="A8" s="153"/>
      <c r="B8" s="148"/>
      <c r="C8" s="148"/>
      <c r="D8" s="148"/>
      <c r="E8" s="148"/>
      <c r="F8" s="148"/>
      <c r="G8" s="154"/>
      <c r="H8" s="148"/>
      <c r="I8" s="148"/>
      <c r="J8" s="148"/>
      <c r="N8" s="149"/>
      <c r="O8" s="149"/>
      <c r="P8" s="149"/>
      <c r="Q8" s="149"/>
    </row>
    <row r="9" spans="1:17" ht="15.5">
      <c r="A9" s="153"/>
      <c r="B9" s="148"/>
      <c r="C9" s="148"/>
      <c r="D9" s="148"/>
      <c r="E9" s="148"/>
      <c r="F9" s="148"/>
      <c r="G9" s="154"/>
      <c r="H9" s="148"/>
      <c r="I9" s="148"/>
      <c r="J9" s="148"/>
      <c r="N9" s="149"/>
      <c r="O9" s="149"/>
      <c r="P9" s="149"/>
      <c r="Q9" s="149"/>
    </row>
    <row r="10" spans="1:17" ht="21">
      <c r="A10" s="290" t="s">
        <v>113</v>
      </c>
      <c r="B10" s="290"/>
      <c r="C10" s="155" t="s">
        <v>169</v>
      </c>
      <c r="D10" s="156" t="s">
        <v>170</v>
      </c>
      <c r="E10" s="156" t="s">
        <v>171</v>
      </c>
      <c r="F10" s="156" t="s">
        <v>172</v>
      </c>
      <c r="G10" s="157" t="s">
        <v>173</v>
      </c>
      <c r="H10" s="149"/>
      <c r="I10" s="149"/>
      <c r="J10" s="149"/>
    </row>
    <row r="11" spans="1:17" ht="31.5">
      <c r="A11" s="291">
        <v>1</v>
      </c>
      <c r="B11" s="291"/>
      <c r="C11" s="158" t="s">
        <v>174</v>
      </c>
      <c r="D11" s="159" t="s">
        <v>175</v>
      </c>
      <c r="E11" s="160">
        <v>45323</v>
      </c>
      <c r="F11" s="160" t="s">
        <v>107</v>
      </c>
      <c r="G11" s="161">
        <f>SUM(G13:G14)</f>
        <v>659.88</v>
      </c>
      <c r="H11" s="149"/>
      <c r="I11" s="149"/>
      <c r="J11" s="149"/>
    </row>
    <row r="12" spans="1:17" ht="13">
      <c r="A12" s="162" t="s">
        <v>172</v>
      </c>
      <c r="B12" s="163" t="s">
        <v>176</v>
      </c>
      <c r="C12" s="164" t="s">
        <v>177</v>
      </c>
      <c r="D12" s="165" t="s">
        <v>170</v>
      </c>
      <c r="E12" s="165" t="s">
        <v>178</v>
      </c>
      <c r="F12" s="165" t="s">
        <v>179</v>
      </c>
      <c r="G12" s="166" t="s">
        <v>180</v>
      </c>
      <c r="H12" s="149"/>
      <c r="I12" s="149"/>
      <c r="J12" s="149"/>
    </row>
    <row r="13" spans="1:17" ht="13">
      <c r="A13" s="167" t="s">
        <v>107</v>
      </c>
      <c r="B13" s="168">
        <v>88264</v>
      </c>
      <c r="C13" s="158" t="str">
        <f>VLOOKUP($B13,'SINAPI-RS-2025_02-O'!$A$1:$C$10000,2,0)</f>
        <v>ELETRICISTA COM ENCARGOS COMPLEMENTARES</v>
      </c>
      <c r="D13" s="169" t="str">
        <f>VLOOKUP($B13,'SINAPI-RS-2025_02-O'!$A$1:$C$10000,3,0)</f>
        <v>H</v>
      </c>
      <c r="E13" s="170">
        <v>12</v>
      </c>
      <c r="F13" s="169">
        <f>VLOOKUP($B13,'SINAPI-RS-2025_02-O'!$A$1:$D$10000,4,0)</f>
        <v>30.02</v>
      </c>
      <c r="G13" s="171">
        <f>ROUND((E13*F13),2)</f>
        <v>360.24</v>
      </c>
      <c r="H13" s="149"/>
      <c r="I13" s="149"/>
      <c r="J13" s="149"/>
    </row>
    <row r="14" spans="1:17" ht="13">
      <c r="A14" s="167" t="s">
        <v>107</v>
      </c>
      <c r="B14" s="168">
        <v>88247</v>
      </c>
      <c r="C14" s="158" t="str">
        <f>VLOOKUP($B14,'SINAPI-RS-2025_02-O'!$A$1:$C$10000,2,0)</f>
        <v>AUXILIAR DE ELETRICISTA COM ENCARGOS COMPLEMENTARES</v>
      </c>
      <c r="D14" s="169" t="str">
        <f>VLOOKUP($B14,'SINAPI-RS-2025_02-O'!$A$1:$C$10000,3,0)</f>
        <v>H</v>
      </c>
      <c r="E14" s="170">
        <v>12</v>
      </c>
      <c r="F14" s="169">
        <f>VLOOKUP($B14,'SINAPI-RS-2025_02-O'!$A$1:$D$10000,4,0)</f>
        <v>24.97</v>
      </c>
      <c r="G14" s="171">
        <f>ROUND((E14*F14),2)</f>
        <v>299.64</v>
      </c>
      <c r="H14" s="149"/>
      <c r="I14" s="149"/>
      <c r="J14" s="149"/>
    </row>
    <row r="15" spans="1:17" ht="44.25" customHeight="1">
      <c r="A15" s="172" t="s">
        <v>181</v>
      </c>
      <c r="B15" s="288" t="s">
        <v>182</v>
      </c>
      <c r="C15" s="288"/>
      <c r="D15" s="288"/>
      <c r="E15" s="288"/>
      <c r="F15" s="288"/>
      <c r="G15" s="288"/>
      <c r="H15" s="149"/>
      <c r="I15" s="149"/>
      <c r="J15" s="149"/>
    </row>
    <row r="16" spans="1:17" ht="13">
      <c r="A16" s="292"/>
      <c r="B16" s="292"/>
      <c r="C16" s="292"/>
      <c r="D16" s="292"/>
      <c r="E16" s="292"/>
      <c r="F16" s="292"/>
      <c r="G16" s="292"/>
      <c r="H16" s="149"/>
      <c r="I16" s="149"/>
      <c r="J16" s="149"/>
    </row>
    <row r="17" spans="1:10" ht="13">
      <c r="A17" s="292"/>
      <c r="B17" s="292"/>
      <c r="C17" s="292"/>
      <c r="D17" s="292"/>
      <c r="E17" s="292"/>
      <c r="F17" s="292"/>
      <c r="G17" s="292"/>
      <c r="H17" s="149"/>
      <c r="I17" s="149"/>
      <c r="J17" s="149"/>
    </row>
    <row r="18" spans="1:10" ht="21">
      <c r="A18" s="290" t="s">
        <v>113</v>
      </c>
      <c r="B18" s="290"/>
      <c r="C18" s="155" t="s">
        <v>169</v>
      </c>
      <c r="D18" s="156" t="s">
        <v>170</v>
      </c>
      <c r="E18" s="156" t="s">
        <v>171</v>
      </c>
      <c r="F18" s="156" t="s">
        <v>172</v>
      </c>
      <c r="G18" s="157" t="s">
        <v>173</v>
      </c>
      <c r="H18" s="149"/>
      <c r="I18" s="149"/>
      <c r="J18" s="149"/>
    </row>
    <row r="19" spans="1:10" ht="21">
      <c r="A19" s="291">
        <v>2</v>
      </c>
      <c r="B19" s="291"/>
      <c r="C19" s="158" t="s">
        <v>183</v>
      </c>
      <c r="D19" s="159" t="s">
        <v>184</v>
      </c>
      <c r="E19" s="160">
        <v>45323</v>
      </c>
      <c r="F19" s="160" t="s">
        <v>107</v>
      </c>
      <c r="G19" s="161">
        <f>SUM(G21:G23)</f>
        <v>14.48</v>
      </c>
      <c r="H19" s="149"/>
      <c r="I19" s="149"/>
      <c r="J19" s="149"/>
    </row>
    <row r="20" spans="1:10" ht="13">
      <c r="A20" s="162" t="s">
        <v>172</v>
      </c>
      <c r="B20" s="163" t="s">
        <v>176</v>
      </c>
      <c r="C20" s="164" t="s">
        <v>177</v>
      </c>
      <c r="D20" s="165" t="s">
        <v>170</v>
      </c>
      <c r="E20" s="165" t="s">
        <v>178</v>
      </c>
      <c r="F20" s="165" t="s">
        <v>179</v>
      </c>
      <c r="G20" s="166" t="s">
        <v>180</v>
      </c>
      <c r="H20" s="149"/>
      <c r="I20" s="149"/>
      <c r="J20" s="149"/>
    </row>
    <row r="21" spans="1:10" ht="21">
      <c r="A21" s="167" t="s">
        <v>107</v>
      </c>
      <c r="B21" s="168">
        <v>102275</v>
      </c>
      <c r="C21" s="158" t="str">
        <f>VLOOKUP($B21,'SINAPI-RS-2025_02-O'!$A$1:$C$10000,2,0)</f>
        <v>MARTELO DEMOLIDOR ELÉTRICO, COM POTÊNCIA DE 2.000 W, 1.000 IMPACTOS POR MINUTO, PESO DE 30 KG - CHP DIURNO. AF_01/2021</v>
      </c>
      <c r="D21" s="169" t="str">
        <f>VLOOKUP($B21,'SINAPI-RS-2025_02-O'!$A$1:$C$10000,3,0)</f>
        <v>CHP</v>
      </c>
      <c r="E21" s="170">
        <v>0.1</v>
      </c>
      <c r="F21" s="169">
        <f>VLOOKUP($B21,'SINAPI-RS-2025_02-O'!$A$1:$D$10000,4,0)</f>
        <v>37.049999999999997</v>
      </c>
      <c r="G21" s="171">
        <f>ROUND((E21*F21),2)</f>
        <v>3.71</v>
      </c>
      <c r="H21" s="149"/>
      <c r="I21" s="149"/>
      <c r="J21" s="149"/>
    </row>
    <row r="22" spans="1:10" ht="21">
      <c r="A22" s="167" t="s">
        <v>107</v>
      </c>
      <c r="B22" s="168">
        <v>102274</v>
      </c>
      <c r="C22" s="158" t="str">
        <f>VLOOKUP($B22,'SINAPI-RS-2025_02-O'!$A$1:$C$10000,2,0)</f>
        <v>MARTELO DEMOLIDOR ELÉTRICO, COM POTÊNCIA DE 2.000 W, 1.000 IMPACTOS POR MINUTO, PESO DE 30 KG -  CHI DIURNO. AF_01/2021</v>
      </c>
      <c r="D22" s="169" t="str">
        <f>VLOOKUP($B22,'SINAPI-RS-2025_02-O'!$A$1:$C$10000,3,0)</f>
        <v>CHI</v>
      </c>
      <c r="E22" s="170">
        <v>0.2442</v>
      </c>
      <c r="F22" s="169">
        <f>VLOOKUP($B22,'SINAPI-RS-2025_02-O'!$A$1:$D$10000,4,0)</f>
        <v>34.590000000000003</v>
      </c>
      <c r="G22" s="171">
        <f>ROUND((E22*F22),2)</f>
        <v>8.4499999999999993</v>
      </c>
      <c r="H22" s="149"/>
      <c r="I22" s="149"/>
      <c r="J22" s="149"/>
    </row>
    <row r="23" spans="1:10" ht="21">
      <c r="A23" s="167" t="s">
        <v>107</v>
      </c>
      <c r="B23" s="168">
        <v>88248</v>
      </c>
      <c r="C23" s="158" t="str">
        <f>VLOOKUP($B23,'SINAPI-RS-2025_02-O'!$A$1:$C$10000,2,0)</f>
        <v>AUXILIAR DE ENCANADOR OU BOMBEIRO HIDRÁULICO COM ENCARGOS COMPLEMENTARES</v>
      </c>
      <c r="D23" s="169" t="str">
        <f>VLOOKUP($B23,'SINAPI-RS-2025_02-O'!$A$1:$C$10000,3,0)</f>
        <v>H</v>
      </c>
      <c r="E23" s="170">
        <v>9.6799999999999997E-2</v>
      </c>
      <c r="F23" s="169">
        <f>VLOOKUP($B23,'SINAPI-RS-2025_02-O'!$A$1:$D$10000,4,0)</f>
        <v>23.94</v>
      </c>
      <c r="G23" s="171">
        <f>ROUND((E23*F23),2)</f>
        <v>2.3199999999999998</v>
      </c>
      <c r="H23" s="149"/>
      <c r="I23" s="149"/>
      <c r="J23" s="149"/>
    </row>
    <row r="24" spans="1:10" ht="13">
      <c r="A24" s="172" t="s">
        <v>181</v>
      </c>
      <c r="B24" s="288"/>
      <c r="C24" s="288"/>
      <c r="D24" s="288"/>
      <c r="E24" s="288"/>
      <c r="F24" s="288"/>
      <c r="G24" s="288"/>
      <c r="H24" s="149"/>
      <c r="I24" s="149"/>
      <c r="J24" s="149"/>
    </row>
    <row r="25" spans="1:10" ht="13">
      <c r="A25" s="173"/>
      <c r="B25" s="174"/>
      <c r="C25" s="174"/>
      <c r="D25" s="174"/>
      <c r="E25" s="174"/>
      <c r="F25" s="174"/>
      <c r="G25" s="175"/>
      <c r="H25" s="149"/>
      <c r="I25" s="149"/>
      <c r="J25" s="149"/>
    </row>
    <row r="26" spans="1:10" ht="13">
      <c r="A26" s="173"/>
      <c r="B26" s="174"/>
      <c r="C26" s="174"/>
      <c r="D26" s="174"/>
      <c r="E26" s="174"/>
      <c r="F26" s="174"/>
      <c r="G26" s="175"/>
      <c r="H26" s="149"/>
      <c r="I26" s="149"/>
      <c r="J26" s="149"/>
    </row>
    <row r="27" spans="1:10" ht="21">
      <c r="A27" s="290" t="s">
        <v>113</v>
      </c>
      <c r="B27" s="290"/>
      <c r="C27" s="155" t="s">
        <v>169</v>
      </c>
      <c r="D27" s="156" t="s">
        <v>170</v>
      </c>
      <c r="E27" s="156" t="s">
        <v>171</v>
      </c>
      <c r="F27" s="156" t="s">
        <v>172</v>
      </c>
      <c r="G27" s="157" t="s">
        <v>173</v>
      </c>
      <c r="H27" s="149"/>
      <c r="I27" s="149"/>
      <c r="J27" s="149"/>
    </row>
    <row r="28" spans="1:10" ht="25.5" customHeight="1">
      <c r="A28" s="291">
        <v>3</v>
      </c>
      <c r="B28" s="291"/>
      <c r="C28" s="158" t="s">
        <v>185</v>
      </c>
      <c r="D28" s="159" t="s">
        <v>184</v>
      </c>
      <c r="E28" s="160">
        <v>45323</v>
      </c>
      <c r="F28" s="160" t="s">
        <v>107</v>
      </c>
      <c r="G28" s="161">
        <f>SUM(G30:G32)</f>
        <v>16.29</v>
      </c>
      <c r="H28" s="149"/>
      <c r="I28" s="149"/>
      <c r="J28" s="149"/>
    </row>
    <row r="29" spans="1:10" ht="13">
      <c r="A29" s="162" t="s">
        <v>172</v>
      </c>
      <c r="B29" s="163" t="s">
        <v>176</v>
      </c>
      <c r="C29" s="164" t="s">
        <v>177</v>
      </c>
      <c r="D29" s="165" t="s">
        <v>170</v>
      </c>
      <c r="E29" s="165" t="s">
        <v>178</v>
      </c>
      <c r="F29" s="165" t="s">
        <v>179</v>
      </c>
      <c r="G29" s="166" t="s">
        <v>180</v>
      </c>
      <c r="H29" s="149"/>
      <c r="I29" s="149"/>
      <c r="J29" s="149"/>
    </row>
    <row r="30" spans="1:10" ht="21">
      <c r="A30" s="167" t="s">
        <v>107</v>
      </c>
      <c r="B30" s="168">
        <v>88629</v>
      </c>
      <c r="C30" s="158" t="str">
        <f>VLOOKUP($B30,'SINAPI-RS-2025_02-O'!$A$1:$C$10000,2,0)</f>
        <v>ARGAMASSA TRAÇO 1:3 (EM VOLUME DE CIMENTO E AREIA MÉDIA ÚMIDA), PREPARO MANUAL. AF_08/2019</v>
      </c>
      <c r="D30" s="169" t="str">
        <f>VLOOKUP($B30,'SINAPI-RS-2025_02-O'!$A$1:$C$10000,3,0)</f>
        <v>M3</v>
      </c>
      <c r="E30" s="170">
        <v>1.1299999999999999E-2</v>
      </c>
      <c r="F30" s="169">
        <f>VLOOKUP($B30,'SINAPI-RS-2025_02-O'!$A$1:$D$10000,4,0)</f>
        <v>713.63</v>
      </c>
      <c r="G30" s="171">
        <f>ROUND((E30*F30),2)</f>
        <v>8.06</v>
      </c>
      <c r="H30" s="149"/>
      <c r="I30" s="149"/>
      <c r="J30" s="149"/>
    </row>
    <row r="31" spans="1:10" ht="21">
      <c r="A31" s="167" t="s">
        <v>107</v>
      </c>
      <c r="B31" s="168">
        <v>88267</v>
      </c>
      <c r="C31" s="158" t="str">
        <f>VLOOKUP($B31,'SINAPI-RS-2025_02-O'!$A$1:$C$10000,2,0)</f>
        <v>ENCANADOR OU BOMBEIRO HIDRÁULICO COM ENCARGOS COMPLEMENTARES</v>
      </c>
      <c r="D31" s="169" t="str">
        <f>VLOOKUP($B31,'SINAPI-RS-2025_02-O'!$A$1:$C$10000,3,0)</f>
        <v>H</v>
      </c>
      <c r="E31" s="170">
        <v>0.23649999999999999</v>
      </c>
      <c r="F31" s="169">
        <f>VLOOKUP($B31,'SINAPI-RS-2025_02-O'!$A$1:$D$10000,4,0)</f>
        <v>29.34</v>
      </c>
      <c r="G31" s="171">
        <f>ROUND((E31*F31),2)</f>
        <v>6.94</v>
      </c>
      <c r="H31" s="149"/>
      <c r="I31" s="149"/>
      <c r="J31" s="149"/>
    </row>
    <row r="32" spans="1:10" ht="21">
      <c r="A32" s="167" t="s">
        <v>107</v>
      </c>
      <c r="B32" s="168">
        <v>88248</v>
      </c>
      <c r="C32" s="158" t="str">
        <f>VLOOKUP($B32,'SINAPI-RS-2025_02-O'!$A$1:$C$10000,2,0)</f>
        <v>AUXILIAR DE ENCANADOR OU BOMBEIRO HIDRÁULICO COM ENCARGOS COMPLEMENTARES</v>
      </c>
      <c r="D32" s="169" t="str">
        <f>VLOOKUP($B32,'SINAPI-RS-2025_02-O'!$A$1:$C$10000,3,0)</f>
        <v>H</v>
      </c>
      <c r="E32" s="170">
        <v>5.3800000000000001E-2</v>
      </c>
      <c r="F32" s="169">
        <f>VLOOKUP($B32,'SINAPI-RS-2025_02-O'!$A$1:$D$10000,4,0)</f>
        <v>23.94</v>
      </c>
      <c r="G32" s="171">
        <f>ROUND((E32*F32),2)</f>
        <v>1.29</v>
      </c>
      <c r="H32" s="149"/>
      <c r="I32" s="149"/>
      <c r="J32" s="149"/>
    </row>
    <row r="33" spans="1:10" ht="13">
      <c r="A33" s="172" t="s">
        <v>181</v>
      </c>
      <c r="B33" s="288"/>
      <c r="C33" s="288"/>
      <c r="D33" s="288"/>
      <c r="E33" s="288"/>
      <c r="F33" s="288"/>
      <c r="G33" s="288"/>
      <c r="H33" s="149"/>
      <c r="I33" s="149"/>
      <c r="J33" s="149"/>
    </row>
    <row r="34" spans="1:10" ht="13">
      <c r="A34" s="173"/>
      <c r="B34" s="174"/>
      <c r="C34" s="174"/>
      <c r="D34" s="174"/>
      <c r="E34" s="174"/>
      <c r="F34" s="174"/>
      <c r="G34" s="175"/>
      <c r="H34" s="149"/>
      <c r="I34" s="149"/>
      <c r="J34" s="149"/>
    </row>
    <row r="35" spans="1:10" ht="13">
      <c r="A35" s="173"/>
      <c r="B35" s="174"/>
      <c r="C35" s="174"/>
      <c r="D35" s="174"/>
      <c r="E35" s="174"/>
      <c r="F35" s="174"/>
      <c r="G35" s="175"/>
      <c r="H35" s="149"/>
      <c r="I35" s="149"/>
      <c r="J35" s="149"/>
    </row>
    <row r="36" spans="1:10" ht="21">
      <c r="A36" s="290" t="s">
        <v>113</v>
      </c>
      <c r="B36" s="290"/>
      <c r="C36" s="155" t="s">
        <v>169</v>
      </c>
      <c r="D36" s="156" t="s">
        <v>170</v>
      </c>
      <c r="E36" s="156" t="s">
        <v>171</v>
      </c>
      <c r="F36" s="156" t="s">
        <v>172</v>
      </c>
      <c r="G36" s="157" t="s">
        <v>173</v>
      </c>
      <c r="H36" s="149"/>
      <c r="I36" s="149"/>
      <c r="J36" s="149"/>
    </row>
    <row r="37" spans="1:10" ht="21">
      <c r="A37" s="291">
        <v>4</v>
      </c>
      <c r="B37" s="291"/>
      <c r="C37" s="158" t="s">
        <v>186</v>
      </c>
      <c r="D37" s="159" t="s">
        <v>184</v>
      </c>
      <c r="E37" s="160">
        <v>45323</v>
      </c>
      <c r="F37" s="160" t="s">
        <v>107</v>
      </c>
      <c r="G37" s="161">
        <f>SUM(G39:G43)</f>
        <v>48.410000000000004</v>
      </c>
      <c r="H37" s="149"/>
      <c r="I37" s="149"/>
      <c r="J37" s="149"/>
    </row>
    <row r="38" spans="1:10" ht="13">
      <c r="A38" s="162" t="s">
        <v>172</v>
      </c>
      <c r="B38" s="163" t="s">
        <v>176</v>
      </c>
      <c r="C38" s="164" t="s">
        <v>177</v>
      </c>
      <c r="D38" s="165" t="s">
        <v>170</v>
      </c>
      <c r="E38" s="165" t="s">
        <v>178</v>
      </c>
      <c r="F38" s="165" t="s">
        <v>179</v>
      </c>
      <c r="G38" s="166" t="s">
        <v>180</v>
      </c>
      <c r="H38" s="149"/>
      <c r="I38" s="149"/>
      <c r="J38" s="149"/>
    </row>
    <row r="39" spans="1:10" ht="13">
      <c r="A39" s="167" t="s">
        <v>107</v>
      </c>
      <c r="B39" s="168">
        <v>88264</v>
      </c>
      <c r="C39" s="158" t="str">
        <f>VLOOKUP($B39,'SINAPI-RS-2025_02-O'!$A$1:$C$10000,2,0)</f>
        <v>ELETRICISTA COM ENCARGOS COMPLEMENTARES</v>
      </c>
      <c r="D39" s="169" t="str">
        <f>VLOOKUP($B39,'SINAPI-RS-2025_02-O'!$A$1:$C$10000,3,0)</f>
        <v>H</v>
      </c>
      <c r="E39" s="170">
        <v>0.52710000000000001</v>
      </c>
      <c r="F39" s="169">
        <f>VLOOKUP($B39,'SINAPI-RS-2025_02-O'!$A$1:$D$10000,4,0)</f>
        <v>30.02</v>
      </c>
      <c r="G39" s="171">
        <f>ROUND((E39*F39),2)</f>
        <v>15.82</v>
      </c>
      <c r="H39" s="149"/>
      <c r="I39" s="149"/>
      <c r="J39" s="149"/>
    </row>
    <row r="40" spans="1:10" ht="13">
      <c r="A40" s="167" t="s">
        <v>107</v>
      </c>
      <c r="B40" s="168">
        <v>88247</v>
      </c>
      <c r="C40" s="158" t="str">
        <f>VLOOKUP($B40,'SINAPI-RS-2025_02-O'!$A$1:$C$10000,2,0)</f>
        <v>AUXILIAR DE ELETRICISTA COM ENCARGOS COMPLEMENTARES</v>
      </c>
      <c r="D40" s="169" t="str">
        <f>VLOOKUP($B40,'SINAPI-RS-2025_02-O'!$A$1:$C$10000,3,0)</f>
        <v>H</v>
      </c>
      <c r="E40" s="170">
        <v>0.52710000000000001</v>
      </c>
      <c r="F40" s="169">
        <f>VLOOKUP($B40,'SINAPI-RS-2025_02-O'!$A$1:$D$10000,4,0)</f>
        <v>24.97</v>
      </c>
      <c r="G40" s="171">
        <f>ROUND((E40*F40),2)</f>
        <v>13.16</v>
      </c>
      <c r="H40" s="149"/>
      <c r="I40" s="149"/>
      <c r="J40" s="149"/>
    </row>
    <row r="41" spans="1:10" ht="21">
      <c r="A41" s="167" t="s">
        <v>187</v>
      </c>
      <c r="B41" s="168" t="s">
        <v>188</v>
      </c>
      <c r="C41" s="158" t="str">
        <f>VLOOKUP($B41,'196-Insumo'!$A$1:$B$10000,2,0)</f>
        <v>Barra condutora chata em alumínio de 3/4´ x 1/4´ x 3 m; ref. TEL 770 da Termotécnica ou equivalente</v>
      </c>
      <c r="D41" s="169" t="str">
        <f>VLOOKUP($B41,'196-Insumo'!$A$1:$C$10000,3,0)</f>
        <v>M</v>
      </c>
      <c r="E41" s="170">
        <v>1.05</v>
      </c>
      <c r="F41" s="169">
        <f>VLOOKUP($B41,'196-Insumo'!$A$1:$D$10000,4,0)</f>
        <v>15.19</v>
      </c>
      <c r="G41" s="171">
        <f>ROUND((E41*F41),2)</f>
        <v>15.95</v>
      </c>
      <c r="H41" s="149"/>
      <c r="I41" s="149"/>
      <c r="J41" s="149"/>
    </row>
    <row r="42" spans="1:10" ht="13">
      <c r="A42" s="167" t="s">
        <v>189</v>
      </c>
      <c r="B42" s="168">
        <v>39207</v>
      </c>
      <c r="C42" s="158" t="str">
        <f>VLOOKUP($B42,'SINAPI-RS-2025_02-Insumo'!$A$1:$B$10000,2,0)</f>
        <v>ARRUELA EM ALUMINIO, COM ROSCA, DE 3/8", PARA ELETRODUTO</v>
      </c>
      <c r="D42" s="169" t="str">
        <f>VLOOKUP($B42,'SINAPI-RS-2025_02-Insumo'!$A$1:$C$10000,3,0)</f>
        <v>UN</v>
      </c>
      <c r="E42" s="170">
        <v>1.6667000000000001</v>
      </c>
      <c r="F42" s="169">
        <f>VLOOKUP($B42,'SINAPI-RS-2025_02-Insumo'!$A$1:$D$10000,4,0)</f>
        <v>1.17</v>
      </c>
      <c r="G42" s="171">
        <f>ROUND((E42*F42),2)</f>
        <v>1.95</v>
      </c>
      <c r="H42" s="149"/>
      <c r="I42" s="149"/>
      <c r="J42" s="149"/>
    </row>
    <row r="43" spans="1:10" ht="31.5">
      <c r="A43" s="167" t="s">
        <v>189</v>
      </c>
      <c r="B43" s="169">
        <v>7583</v>
      </c>
      <c r="C43" s="158" t="str">
        <f>VLOOKUP($B43,'SINAPI-RS-2025_02-Insumo'!$A$1:$B$10000,2,0)</f>
        <v>BUCHA DE NYLON SEM ABA S8, COM PARAFUSO DE 4,80 X 50 MM EM ACO ZINCADO COM ROSCA SOBERBA, CABECA CHATA E FENDA PHILLIPS</v>
      </c>
      <c r="D43" s="169" t="str">
        <f>VLOOKUP($B43,'SINAPI-RS-2025_02-Insumo'!$A$1:$C$10000,3,0)</f>
        <v>UN</v>
      </c>
      <c r="E43" s="170">
        <v>1.6667000000000001</v>
      </c>
      <c r="F43" s="169">
        <f>VLOOKUP($B43,'SINAPI-RS-2025_02-Insumo'!$A$1:$D$10000,4,0)</f>
        <v>0.92</v>
      </c>
      <c r="G43" s="171">
        <f>ROUND((E43*F43),2)</f>
        <v>1.53</v>
      </c>
      <c r="H43" s="149"/>
      <c r="I43" s="149"/>
      <c r="J43" s="149"/>
    </row>
    <row r="44" spans="1:10" ht="13">
      <c r="A44" s="172" t="s">
        <v>181</v>
      </c>
      <c r="B44" s="288"/>
      <c r="C44" s="288"/>
      <c r="D44" s="288"/>
      <c r="E44" s="288"/>
      <c r="F44" s="288"/>
      <c r="G44" s="288"/>
      <c r="H44" s="149"/>
      <c r="I44" s="149"/>
      <c r="J44" s="149"/>
    </row>
    <row r="45" spans="1:10" ht="13">
      <c r="A45" s="173"/>
      <c r="B45" s="174"/>
      <c r="C45" s="174"/>
      <c r="D45" s="174"/>
      <c r="E45" s="174"/>
      <c r="F45" s="174"/>
      <c r="G45" s="175"/>
      <c r="H45" s="149"/>
      <c r="I45" s="149"/>
      <c r="J45" s="149"/>
    </row>
    <row r="46" spans="1:10" ht="13">
      <c r="A46" s="173"/>
      <c r="B46" s="174"/>
      <c r="C46" s="174"/>
      <c r="D46" s="174"/>
      <c r="E46" s="174"/>
      <c r="F46" s="174"/>
      <c r="G46" s="175"/>
      <c r="H46" s="149"/>
      <c r="I46" s="149"/>
      <c r="J46" s="149"/>
    </row>
    <row r="47" spans="1:10" ht="21">
      <c r="A47" s="290" t="s">
        <v>113</v>
      </c>
      <c r="B47" s="290"/>
      <c r="C47" s="155" t="s">
        <v>169</v>
      </c>
      <c r="D47" s="156" t="s">
        <v>170</v>
      </c>
      <c r="E47" s="156" t="s">
        <v>171</v>
      </c>
      <c r="F47" s="156" t="s">
        <v>172</v>
      </c>
      <c r="G47" s="157" t="s">
        <v>173</v>
      </c>
      <c r="H47" s="149"/>
      <c r="I47" s="149"/>
      <c r="J47" s="149"/>
    </row>
    <row r="48" spans="1:10" ht="21">
      <c r="A48" s="291">
        <v>5</v>
      </c>
      <c r="B48" s="291"/>
      <c r="C48" s="158" t="s">
        <v>190</v>
      </c>
      <c r="D48" s="159" t="s">
        <v>175</v>
      </c>
      <c r="E48" s="160">
        <v>45323</v>
      </c>
      <c r="F48" s="160" t="s">
        <v>107</v>
      </c>
      <c r="G48" s="161">
        <f>SUM(G50:G52)</f>
        <v>324.88</v>
      </c>
      <c r="H48" s="149"/>
      <c r="I48" s="149"/>
      <c r="J48" s="149"/>
    </row>
    <row r="49" spans="1:10" ht="13">
      <c r="A49" s="162" t="s">
        <v>172</v>
      </c>
      <c r="B49" s="163" t="s">
        <v>176</v>
      </c>
      <c r="C49" s="164" t="s">
        <v>177</v>
      </c>
      <c r="D49" s="165" t="s">
        <v>170</v>
      </c>
      <c r="E49" s="165" t="s">
        <v>178</v>
      </c>
      <c r="F49" s="165" t="s">
        <v>179</v>
      </c>
      <c r="G49" s="166" t="s">
        <v>180</v>
      </c>
      <c r="H49" s="149"/>
      <c r="I49" s="149"/>
      <c r="J49" s="149"/>
    </row>
    <row r="50" spans="1:10" ht="13">
      <c r="A50" s="167" t="s">
        <v>107</v>
      </c>
      <c r="B50" s="168">
        <v>88264</v>
      </c>
      <c r="C50" s="158" t="str">
        <f>VLOOKUP($B50,'SINAPI-RS-2025_02-O'!$A$1:$C$10000,2,0)</f>
        <v>ELETRICISTA COM ENCARGOS COMPLEMENTARES</v>
      </c>
      <c r="D50" s="169" t="str">
        <f>VLOOKUP($B50,'SINAPI-RS-2025_02-O'!$A$1:$C$10000,3,0)</f>
        <v>H</v>
      </c>
      <c r="E50" s="170">
        <v>0.52710000000000001</v>
      </c>
      <c r="F50" s="169">
        <f>VLOOKUP($B50,'SINAPI-RS-2025_02-O'!$A$1:$D$10000,4,0)</f>
        <v>30.02</v>
      </c>
      <c r="G50" s="171">
        <f>ROUND((E50*F50),2)</f>
        <v>15.82</v>
      </c>
      <c r="H50" s="149"/>
      <c r="I50" s="149"/>
      <c r="J50" s="149"/>
    </row>
    <row r="51" spans="1:10" ht="13">
      <c r="A51" s="167" t="s">
        <v>107</v>
      </c>
      <c r="B51" s="168">
        <v>88247</v>
      </c>
      <c r="C51" s="158" t="str">
        <f>VLOOKUP($B51,'SINAPI-RS-2025_02-O'!$A$1:$C$10000,2,0)</f>
        <v>AUXILIAR DE ELETRICISTA COM ENCARGOS COMPLEMENTARES</v>
      </c>
      <c r="D51" s="169" t="str">
        <f>VLOOKUP($B51,'SINAPI-RS-2025_02-O'!$A$1:$C$10000,3,0)</f>
        <v>H</v>
      </c>
      <c r="E51" s="170">
        <v>0.52710000000000001</v>
      </c>
      <c r="F51" s="169">
        <f>VLOOKUP($B51,'SINAPI-RS-2025_02-O'!$A$1:$D$10000,4,0)</f>
        <v>24.97</v>
      </c>
      <c r="G51" s="171">
        <f>ROUND((E51*F51),2)</f>
        <v>13.16</v>
      </c>
      <c r="H51" s="149"/>
      <c r="I51" s="149"/>
      <c r="J51" s="149"/>
    </row>
    <row r="52" spans="1:10" ht="31.5">
      <c r="A52" s="167" t="s">
        <v>187</v>
      </c>
      <c r="B52" s="168" t="s">
        <v>191</v>
      </c>
      <c r="C52" s="158" t="str">
        <f>VLOOKUP($B52,'196-Insumo'!$A$1:$B$10000,2,0)</f>
        <v>Caixa de equalização com barra cobre 6mm, embutir, chapa de aço com pintura esmaltada, de 200x200mm e tampa, uso interno, ref. Tel-901 Termotécnica ou equivalente</v>
      </c>
      <c r="D52" s="169" t="str">
        <f>VLOOKUP($B52,'196-Insumo'!$A$1:$C$10000,3,0)</f>
        <v>UN</v>
      </c>
      <c r="E52" s="170">
        <v>1</v>
      </c>
      <c r="F52" s="169">
        <f>VLOOKUP($B52,'196-Insumo'!$A$1:$D$10000,4,0)</f>
        <v>295.89999999999998</v>
      </c>
      <c r="G52" s="171">
        <f>ROUND((E52*F52),2)</f>
        <v>295.89999999999998</v>
      </c>
      <c r="H52" s="149"/>
      <c r="I52" s="149"/>
      <c r="J52" s="149"/>
    </row>
    <row r="53" spans="1:10" ht="13">
      <c r="A53" s="172" t="s">
        <v>181</v>
      </c>
      <c r="B53" s="288"/>
      <c r="C53" s="288"/>
      <c r="D53" s="288"/>
      <c r="E53" s="288"/>
      <c r="F53" s="288"/>
      <c r="G53" s="288"/>
      <c r="H53" s="149"/>
      <c r="I53" s="149"/>
      <c r="J53" s="149"/>
    </row>
    <row r="54" spans="1:10" ht="13">
      <c r="A54" s="173"/>
      <c r="B54" s="174"/>
      <c r="C54" s="174"/>
      <c r="D54" s="174"/>
      <c r="E54" s="174"/>
      <c r="F54" s="174"/>
      <c r="G54" s="175"/>
      <c r="H54" s="149"/>
      <c r="I54" s="149"/>
      <c r="J54" s="149"/>
    </row>
    <row r="55" spans="1:10" ht="13">
      <c r="A55" s="173"/>
      <c r="B55" s="174"/>
      <c r="C55" s="174"/>
      <c r="D55" s="174"/>
      <c r="E55" s="174"/>
      <c r="F55" s="174"/>
      <c r="G55" s="175"/>
      <c r="H55" s="149"/>
      <c r="I55" s="149"/>
      <c r="J55" s="149"/>
    </row>
    <row r="56" spans="1:10" ht="21">
      <c r="A56" s="290" t="s">
        <v>113</v>
      </c>
      <c r="B56" s="290"/>
      <c r="C56" s="155" t="s">
        <v>169</v>
      </c>
      <c r="D56" s="156" t="s">
        <v>170</v>
      </c>
      <c r="E56" s="156" t="s">
        <v>171</v>
      </c>
      <c r="F56" s="156" t="s">
        <v>172</v>
      </c>
      <c r="G56" s="157" t="s">
        <v>173</v>
      </c>
      <c r="H56" s="149"/>
      <c r="I56" s="149"/>
      <c r="J56" s="149"/>
    </row>
    <row r="57" spans="1:10" ht="21">
      <c r="A57" s="291">
        <v>6</v>
      </c>
      <c r="B57" s="291"/>
      <c r="C57" s="158" t="s">
        <v>30309</v>
      </c>
      <c r="D57" s="159" t="s">
        <v>175</v>
      </c>
      <c r="E57" s="160">
        <v>45323</v>
      </c>
      <c r="F57" s="160" t="s">
        <v>107</v>
      </c>
      <c r="G57" s="161">
        <f>SUM(G59:G61)</f>
        <v>27.41</v>
      </c>
      <c r="H57" s="149"/>
      <c r="I57" s="149"/>
      <c r="J57" s="149"/>
    </row>
    <row r="58" spans="1:10" ht="13">
      <c r="A58" s="162" t="s">
        <v>172</v>
      </c>
      <c r="B58" s="163" t="s">
        <v>176</v>
      </c>
      <c r="C58" s="164" t="s">
        <v>177</v>
      </c>
      <c r="D58" s="165" t="s">
        <v>170</v>
      </c>
      <c r="E58" s="165" t="s">
        <v>178</v>
      </c>
      <c r="F58" s="165" t="s">
        <v>179</v>
      </c>
      <c r="G58" s="166" t="s">
        <v>180</v>
      </c>
      <c r="H58" s="149"/>
      <c r="I58" s="149"/>
      <c r="J58" s="149"/>
    </row>
    <row r="59" spans="1:10" ht="13">
      <c r="A59" s="167" t="s">
        <v>107</v>
      </c>
      <c r="B59" s="168">
        <v>88264</v>
      </c>
      <c r="C59" s="158" t="str">
        <f>VLOOKUP($B59,'SINAPI-RS-2025_02-O'!$A$1:$C$10000,2,0)</f>
        <v>ELETRICISTA COM ENCARGOS COMPLEMENTARES</v>
      </c>
      <c r="D59" s="169" t="str">
        <f>VLOOKUP($B59,'SINAPI-RS-2025_02-O'!$A$1:$C$10000,3,0)</f>
        <v>H</v>
      </c>
      <c r="E59" s="170">
        <v>0.377</v>
      </c>
      <c r="F59" s="169">
        <f>VLOOKUP($B59,'SINAPI-RS-2025_02-O'!$A$1:$D$10000,4,0)</f>
        <v>30.02</v>
      </c>
      <c r="G59" s="171">
        <f>ROUND((E59*F59),2)</f>
        <v>11.32</v>
      </c>
      <c r="H59" s="149"/>
      <c r="I59" s="149"/>
      <c r="J59" s="149"/>
    </row>
    <row r="60" spans="1:10" ht="13">
      <c r="A60" s="167" t="s">
        <v>107</v>
      </c>
      <c r="B60" s="168">
        <v>88247</v>
      </c>
      <c r="C60" s="158" t="str">
        <f>VLOOKUP($B60,'SINAPI-RS-2025_02-O'!$A$1:$C$10000,2,0)</f>
        <v>AUXILIAR DE ELETRICISTA COM ENCARGOS COMPLEMENTARES</v>
      </c>
      <c r="D60" s="169" t="str">
        <f>VLOOKUP($B60,'SINAPI-RS-2025_02-O'!$A$1:$C$10000,3,0)</f>
        <v>H</v>
      </c>
      <c r="E60" s="170">
        <f>E59</f>
        <v>0.377</v>
      </c>
      <c r="F60" s="169">
        <f>VLOOKUP($B60,'SINAPI-RS-2025_02-O'!$A$1:$D$10000,4,0)</f>
        <v>24.97</v>
      </c>
      <c r="G60" s="171">
        <f>ROUND((E60*F60),2)</f>
        <v>9.41</v>
      </c>
      <c r="H60" s="149"/>
      <c r="I60" s="149"/>
      <c r="J60" s="149"/>
    </row>
    <row r="61" spans="1:10" ht="13">
      <c r="A61" s="167" t="s">
        <v>187</v>
      </c>
      <c r="B61" s="168" t="s">
        <v>193</v>
      </c>
      <c r="C61" s="158" t="str">
        <f>VLOOKUP($B61,'196-Insumo'!$A$1:$B$10000,2,0)</f>
        <v>Conector de emenda tipo BNC para cabo coaxial RG 59</v>
      </c>
      <c r="D61" s="169" t="str">
        <f>VLOOKUP($B61,'196-Insumo'!$A$1:$C$10000,3,0)</f>
        <v>UN</v>
      </c>
      <c r="E61" s="170">
        <v>1</v>
      </c>
      <c r="F61" s="169">
        <f>VLOOKUP($B61,'196-Insumo'!$A$1:$D$10000,4,0)</f>
        <v>6.68</v>
      </c>
      <c r="G61" s="171">
        <f>ROUND((E61*F61),2)</f>
        <v>6.68</v>
      </c>
      <c r="H61" s="149"/>
      <c r="I61" s="149"/>
      <c r="J61" s="149"/>
    </row>
    <row r="62" spans="1:10" ht="13">
      <c r="A62" s="172" t="s">
        <v>181</v>
      </c>
      <c r="B62" s="288"/>
      <c r="C62" s="288"/>
      <c r="D62" s="288"/>
      <c r="E62" s="288"/>
      <c r="F62" s="288"/>
      <c r="G62" s="288"/>
      <c r="H62" s="149"/>
      <c r="I62" s="149"/>
      <c r="J62" s="149"/>
    </row>
    <row r="63" spans="1:10" ht="13">
      <c r="A63" s="173"/>
      <c r="B63" s="174"/>
      <c r="C63" s="174"/>
      <c r="D63" s="174"/>
      <c r="E63" s="174"/>
      <c r="F63" s="174"/>
      <c r="G63" s="175"/>
      <c r="H63" s="149"/>
      <c r="I63" s="149"/>
      <c r="J63" s="149"/>
    </row>
    <row r="64" spans="1:10" ht="13">
      <c r="A64" s="173"/>
      <c r="B64" s="174"/>
      <c r="C64" s="174"/>
      <c r="D64" s="174"/>
      <c r="E64" s="174"/>
      <c r="F64" s="174"/>
      <c r="G64" s="175"/>
      <c r="H64" s="149"/>
      <c r="I64" s="149"/>
      <c r="J64" s="149"/>
    </row>
    <row r="65" spans="1:10" ht="13">
      <c r="A65" s="173"/>
      <c r="B65" s="174"/>
      <c r="C65" s="174"/>
      <c r="D65" s="174"/>
      <c r="E65" s="174"/>
      <c r="F65" s="174"/>
      <c r="G65" s="175"/>
      <c r="H65" s="149"/>
      <c r="I65" s="149"/>
      <c r="J65" s="149"/>
    </row>
    <row r="66" spans="1:10" ht="13">
      <c r="A66" s="173"/>
      <c r="B66" s="174"/>
      <c r="C66" s="174"/>
      <c r="D66" s="174"/>
      <c r="E66" s="174"/>
      <c r="F66" s="174"/>
      <c r="G66" s="175"/>
      <c r="H66" s="149"/>
      <c r="I66" s="149"/>
      <c r="J66" s="149"/>
    </row>
    <row r="67" spans="1:10" ht="13">
      <c r="A67" s="140"/>
      <c r="B67" s="141"/>
      <c r="C67" s="141"/>
      <c r="D67" s="141"/>
      <c r="E67" s="141"/>
      <c r="F67" s="141"/>
      <c r="G67" s="176"/>
    </row>
    <row r="68" spans="1:10" ht="13">
      <c r="A68" s="140"/>
      <c r="B68" s="141"/>
      <c r="C68" s="141"/>
      <c r="D68" s="142"/>
      <c r="E68" s="142"/>
      <c r="F68" s="143"/>
      <c r="G68" s="176"/>
    </row>
    <row r="69" spans="1:10" ht="13">
      <c r="A69" s="140"/>
      <c r="B69" s="141"/>
      <c r="C69" s="141"/>
      <c r="D69" s="141"/>
      <c r="E69" s="141"/>
      <c r="F69" s="144"/>
      <c r="G69" s="176"/>
    </row>
    <row r="70" spans="1:10" ht="13">
      <c r="A70" s="289"/>
      <c r="B70" s="289"/>
      <c r="C70" s="141"/>
      <c r="D70" s="141"/>
      <c r="E70" s="141"/>
      <c r="F70" s="144"/>
      <c r="G70" s="176"/>
    </row>
    <row r="71" spans="1:10" ht="13">
      <c r="A71" s="140" t="s">
        <v>34</v>
      </c>
      <c r="B71" s="141"/>
      <c r="C71" s="141"/>
      <c r="D71" s="141"/>
      <c r="E71" s="141"/>
      <c r="F71" s="144"/>
      <c r="G71" s="176"/>
    </row>
    <row r="72" spans="1:10" ht="13">
      <c r="A72" s="140"/>
      <c r="B72" s="141"/>
      <c r="C72" s="141"/>
      <c r="D72" s="141"/>
      <c r="E72" s="141"/>
      <c r="F72" s="144"/>
      <c r="G72" s="176"/>
    </row>
    <row r="73" spans="1:10" ht="13">
      <c r="A73" s="177"/>
      <c r="B73" s="178"/>
      <c r="C73" s="178"/>
      <c r="D73" s="178"/>
      <c r="E73" s="178"/>
      <c r="F73" s="178"/>
      <c r="G73" s="179"/>
    </row>
  </sheetData>
  <autoFilter ref="A12:A107" xr:uid="{00000000-0009-0000-0000-000003000000}"/>
  <mergeCells count="27">
    <mergeCell ref="A2:G2"/>
    <mergeCell ref="A3:G3"/>
    <mergeCell ref="A4:E4"/>
    <mergeCell ref="F4:G4"/>
    <mergeCell ref="A5:G5"/>
    <mergeCell ref="A7:G7"/>
    <mergeCell ref="A10:B10"/>
    <mergeCell ref="A11:B11"/>
    <mergeCell ref="B15:G15"/>
    <mergeCell ref="A16:G16"/>
    <mergeCell ref="A17:G17"/>
    <mergeCell ref="A18:B18"/>
    <mergeCell ref="A19:B19"/>
    <mergeCell ref="B24:G24"/>
    <mergeCell ref="A27:B27"/>
    <mergeCell ref="A28:B28"/>
    <mergeCell ref="B33:G33"/>
    <mergeCell ref="A36:B36"/>
    <mergeCell ref="A37:B37"/>
    <mergeCell ref="B44:G44"/>
    <mergeCell ref="B62:G62"/>
    <mergeCell ref="A70:B70"/>
    <mergeCell ref="A47:B47"/>
    <mergeCell ref="A48:B48"/>
    <mergeCell ref="B53:G53"/>
    <mergeCell ref="A56:B56"/>
    <mergeCell ref="A57:B57"/>
  </mergeCells>
  <pageMargins left="0.51180555555555596" right="0.51180555555555596" top="0.78749999999999998" bottom="0.78749999999999998" header="0.511811023622047" footer="0.511811023622047"/>
  <pageSetup paperSize="9" scale="60" orientation="portrait" horizontalDpi="300" verticalDpi="300" r:id="rId1"/>
  <colBreaks count="1" manualBreakCount="1">
    <brk id="7"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9648"/>
  <sheetViews>
    <sheetView view="pageBreakPreview" topLeftCell="A370" zoomScale="90" zoomScaleNormal="100" zoomScalePageLayoutView="90" workbookViewId="0">
      <selection activeCell="B370" sqref="B370"/>
    </sheetView>
  </sheetViews>
  <sheetFormatPr defaultColWidth="8.6328125" defaultRowHeight="12.5"/>
  <cols>
    <col min="1" max="1" width="8.36328125" customWidth="1"/>
    <col min="2" max="2" width="31.54296875" customWidth="1"/>
    <col min="4" max="4" width="34.90625" customWidth="1"/>
  </cols>
  <sheetData>
    <row r="1" spans="1:4" ht="25">
      <c r="A1" s="180" t="s">
        <v>176</v>
      </c>
      <c r="B1" s="180" t="s">
        <v>10</v>
      </c>
      <c r="C1" s="180" t="s">
        <v>170</v>
      </c>
      <c r="D1" s="181" t="s">
        <v>194</v>
      </c>
    </row>
    <row r="2" spans="1:4" ht="31.5">
      <c r="A2" s="182">
        <v>104658</v>
      </c>
      <c r="B2" s="183" t="s">
        <v>195</v>
      </c>
      <c r="C2" s="182" t="s">
        <v>196</v>
      </c>
      <c r="D2" s="184">
        <v>147.94999999999999</v>
      </c>
    </row>
    <row r="3" spans="1:4" ht="42">
      <c r="A3" s="182">
        <v>105002</v>
      </c>
      <c r="B3" s="183" t="s">
        <v>197</v>
      </c>
      <c r="C3" s="182" t="s">
        <v>175</v>
      </c>
      <c r="D3" s="184">
        <v>728.14</v>
      </c>
    </row>
    <row r="4" spans="1:4" ht="42">
      <c r="A4" s="182">
        <v>105004</v>
      </c>
      <c r="B4" s="183" t="s">
        <v>198</v>
      </c>
      <c r="C4" s="182" t="s">
        <v>196</v>
      </c>
      <c r="D4" s="184">
        <v>125.1</v>
      </c>
    </row>
    <row r="5" spans="1:4" ht="42">
      <c r="A5" s="182">
        <v>105003</v>
      </c>
      <c r="B5" s="183" t="s">
        <v>199</v>
      </c>
      <c r="C5" s="182" t="s">
        <v>175</v>
      </c>
      <c r="D5" s="184">
        <v>1238.6300000000001</v>
      </c>
    </row>
    <row r="6" spans="1:4" ht="42">
      <c r="A6" s="182">
        <v>105005</v>
      </c>
      <c r="B6" s="183" t="s">
        <v>200</v>
      </c>
      <c r="C6" s="182" t="s">
        <v>196</v>
      </c>
      <c r="D6" s="184">
        <v>219.62</v>
      </c>
    </row>
    <row r="7" spans="1:4" ht="42">
      <c r="A7" s="182">
        <v>105006</v>
      </c>
      <c r="B7" s="183" t="s">
        <v>201</v>
      </c>
      <c r="C7" s="182" t="s">
        <v>175</v>
      </c>
      <c r="D7" s="184">
        <v>0</v>
      </c>
    </row>
    <row r="8" spans="1:4" ht="42">
      <c r="A8" s="182">
        <v>104999</v>
      </c>
      <c r="B8" s="183" t="s">
        <v>202</v>
      </c>
      <c r="C8" s="182" t="s">
        <v>175</v>
      </c>
      <c r="D8" s="184">
        <v>0</v>
      </c>
    </row>
    <row r="9" spans="1:4" ht="52.5">
      <c r="A9" s="182">
        <v>105000</v>
      </c>
      <c r="B9" s="183" t="s">
        <v>203</v>
      </c>
      <c r="C9" s="182" t="s">
        <v>184</v>
      </c>
      <c r="D9" s="184">
        <v>1333.87</v>
      </c>
    </row>
    <row r="10" spans="1:4" ht="52.5">
      <c r="A10" s="182">
        <v>105001</v>
      </c>
      <c r="B10" s="183" t="s">
        <v>204</v>
      </c>
      <c r="C10" s="182" t="s">
        <v>184</v>
      </c>
      <c r="D10" s="184">
        <v>1366.2</v>
      </c>
    </row>
    <row r="11" spans="1:4" ht="52.5">
      <c r="A11" s="182">
        <v>89306</v>
      </c>
      <c r="B11" s="183" t="s">
        <v>205</v>
      </c>
      <c r="C11" s="182" t="s">
        <v>196</v>
      </c>
      <c r="D11" s="184">
        <v>94.7</v>
      </c>
    </row>
    <row r="12" spans="1:4" ht="52.5">
      <c r="A12" s="182">
        <v>89307</v>
      </c>
      <c r="B12" s="183" t="s">
        <v>206</v>
      </c>
      <c r="C12" s="182" t="s">
        <v>196</v>
      </c>
      <c r="D12" s="184">
        <v>96.16</v>
      </c>
    </row>
    <row r="13" spans="1:4" ht="42">
      <c r="A13" s="182">
        <v>89290</v>
      </c>
      <c r="B13" s="183" t="s">
        <v>207</v>
      </c>
      <c r="C13" s="182" t="s">
        <v>196</v>
      </c>
      <c r="D13" s="184">
        <v>78.11</v>
      </c>
    </row>
    <row r="14" spans="1:4" ht="42">
      <c r="A14" s="182">
        <v>89291</v>
      </c>
      <c r="B14" s="183" t="s">
        <v>208</v>
      </c>
      <c r="C14" s="182" t="s">
        <v>196</v>
      </c>
      <c r="D14" s="184">
        <v>79.2</v>
      </c>
    </row>
    <row r="15" spans="1:4" ht="52.5">
      <c r="A15" s="182">
        <v>89298</v>
      </c>
      <c r="B15" s="183" t="s">
        <v>209</v>
      </c>
      <c r="C15" s="182" t="s">
        <v>196</v>
      </c>
      <c r="D15" s="184">
        <v>81.599999999999994</v>
      </c>
    </row>
    <row r="16" spans="1:4" ht="52.5">
      <c r="A16" s="182">
        <v>89299</v>
      </c>
      <c r="B16" s="183" t="s">
        <v>210</v>
      </c>
      <c r="C16" s="182" t="s">
        <v>196</v>
      </c>
      <c r="D16" s="184">
        <v>82.9</v>
      </c>
    </row>
    <row r="17" spans="1:4" ht="42">
      <c r="A17" s="182">
        <v>89282</v>
      </c>
      <c r="B17" s="183" t="s">
        <v>211</v>
      </c>
      <c r="C17" s="182" t="s">
        <v>196</v>
      </c>
      <c r="D17" s="184">
        <v>69.86</v>
      </c>
    </row>
    <row r="18" spans="1:4" ht="42">
      <c r="A18" s="182">
        <v>89283</v>
      </c>
      <c r="B18" s="183" t="s">
        <v>212</v>
      </c>
      <c r="C18" s="182" t="s">
        <v>196</v>
      </c>
      <c r="D18" s="184">
        <v>70.84</v>
      </c>
    </row>
    <row r="19" spans="1:4" ht="42">
      <c r="A19" s="182">
        <v>89480</v>
      </c>
      <c r="B19" s="183" t="s">
        <v>213</v>
      </c>
      <c r="C19" s="182" t="s">
        <v>196</v>
      </c>
      <c r="D19" s="184">
        <v>172.95</v>
      </c>
    </row>
    <row r="20" spans="1:4" ht="42">
      <c r="A20" s="182">
        <v>89464</v>
      </c>
      <c r="B20" s="183" t="s">
        <v>214</v>
      </c>
      <c r="C20" s="182" t="s">
        <v>196</v>
      </c>
      <c r="D20" s="184">
        <v>152.25</v>
      </c>
    </row>
    <row r="21" spans="1:4" ht="42">
      <c r="A21" s="182">
        <v>89478</v>
      </c>
      <c r="B21" s="183" t="s">
        <v>215</v>
      </c>
      <c r="C21" s="182" t="s">
        <v>196</v>
      </c>
      <c r="D21" s="184">
        <v>147.69999999999999</v>
      </c>
    </row>
    <row r="22" spans="1:4" ht="31.5">
      <c r="A22" s="182">
        <v>89462</v>
      </c>
      <c r="B22" s="183" t="s">
        <v>216</v>
      </c>
      <c r="C22" s="182" t="s">
        <v>196</v>
      </c>
      <c r="D22" s="184">
        <v>128.25</v>
      </c>
    </row>
    <row r="23" spans="1:4" ht="42">
      <c r="A23" s="182">
        <v>104444</v>
      </c>
      <c r="B23" s="183" t="s">
        <v>217</v>
      </c>
      <c r="C23" s="182" t="s">
        <v>196</v>
      </c>
      <c r="D23" s="184">
        <v>0</v>
      </c>
    </row>
    <row r="24" spans="1:4" ht="31.5">
      <c r="A24" s="182">
        <v>104442</v>
      </c>
      <c r="B24" s="183" t="s">
        <v>218</v>
      </c>
      <c r="C24" s="182" t="s">
        <v>196</v>
      </c>
      <c r="D24" s="184">
        <v>0</v>
      </c>
    </row>
    <row r="25" spans="1:4" ht="42">
      <c r="A25" s="182">
        <v>89472</v>
      </c>
      <c r="B25" s="183" t="s">
        <v>219</v>
      </c>
      <c r="C25" s="182" t="s">
        <v>196</v>
      </c>
      <c r="D25" s="184">
        <v>133.22</v>
      </c>
    </row>
    <row r="26" spans="1:4" ht="31.5">
      <c r="A26" s="182">
        <v>89455</v>
      </c>
      <c r="B26" s="183" t="s">
        <v>220</v>
      </c>
      <c r="C26" s="182" t="s">
        <v>196</v>
      </c>
      <c r="D26" s="184">
        <v>120.13</v>
      </c>
    </row>
    <row r="27" spans="1:4" ht="42">
      <c r="A27" s="182">
        <v>89470</v>
      </c>
      <c r="B27" s="183" t="s">
        <v>221</v>
      </c>
      <c r="C27" s="182" t="s">
        <v>196</v>
      </c>
      <c r="D27" s="184">
        <v>109.92</v>
      </c>
    </row>
    <row r="28" spans="1:4" ht="31.5">
      <c r="A28" s="182">
        <v>89453</v>
      </c>
      <c r="B28" s="183" t="s">
        <v>222</v>
      </c>
      <c r="C28" s="182" t="s">
        <v>196</v>
      </c>
      <c r="D28" s="184">
        <v>98.06</v>
      </c>
    </row>
    <row r="29" spans="1:4" ht="42">
      <c r="A29" s="182">
        <v>104443</v>
      </c>
      <c r="B29" s="183" t="s">
        <v>223</v>
      </c>
      <c r="C29" s="182" t="s">
        <v>196</v>
      </c>
      <c r="D29" s="184">
        <v>0</v>
      </c>
    </row>
    <row r="30" spans="1:4" ht="31.5">
      <c r="A30" s="182">
        <v>104441</v>
      </c>
      <c r="B30" s="183" t="s">
        <v>224</v>
      </c>
      <c r="C30" s="182" t="s">
        <v>196</v>
      </c>
      <c r="D30" s="184">
        <v>0</v>
      </c>
    </row>
    <row r="31" spans="1:4" ht="52.5">
      <c r="A31" s="182">
        <v>103338</v>
      </c>
      <c r="B31" s="183" t="s">
        <v>225</v>
      </c>
      <c r="C31" s="182" t="s">
        <v>196</v>
      </c>
      <c r="D31" s="184">
        <v>122.85</v>
      </c>
    </row>
    <row r="32" spans="1:4" ht="52.5">
      <c r="A32" s="182">
        <v>103339</v>
      </c>
      <c r="B32" s="183" t="s">
        <v>226</v>
      </c>
      <c r="C32" s="182" t="s">
        <v>196</v>
      </c>
      <c r="D32" s="184">
        <v>123.79</v>
      </c>
    </row>
    <row r="33" spans="1:4" ht="52.5">
      <c r="A33" s="182">
        <v>103340</v>
      </c>
      <c r="B33" s="183" t="s">
        <v>227</v>
      </c>
      <c r="C33" s="182" t="s">
        <v>196</v>
      </c>
      <c r="D33" s="184">
        <v>149.26</v>
      </c>
    </row>
    <row r="34" spans="1:4" ht="52.5">
      <c r="A34" s="182">
        <v>103341</v>
      </c>
      <c r="B34" s="183" t="s">
        <v>228</v>
      </c>
      <c r="C34" s="182" t="s">
        <v>196</v>
      </c>
      <c r="D34" s="184">
        <v>150.43</v>
      </c>
    </row>
    <row r="35" spans="1:4" ht="52.5">
      <c r="A35" s="182">
        <v>103336</v>
      </c>
      <c r="B35" s="183" t="s">
        <v>229</v>
      </c>
      <c r="C35" s="182" t="s">
        <v>196</v>
      </c>
      <c r="D35" s="184">
        <v>93.75</v>
      </c>
    </row>
    <row r="36" spans="1:4" ht="52.5">
      <c r="A36" s="182">
        <v>103337</v>
      </c>
      <c r="B36" s="183" t="s">
        <v>230</v>
      </c>
      <c r="C36" s="182" t="s">
        <v>196</v>
      </c>
      <c r="D36" s="184">
        <v>94.55</v>
      </c>
    </row>
    <row r="37" spans="1:4" ht="42">
      <c r="A37" s="182">
        <v>103342</v>
      </c>
      <c r="B37" s="183" t="s">
        <v>231</v>
      </c>
      <c r="C37" s="182" t="s">
        <v>196</v>
      </c>
      <c r="D37" s="184">
        <v>127.27</v>
      </c>
    </row>
    <row r="38" spans="1:4" ht="42">
      <c r="A38" s="182">
        <v>103343</v>
      </c>
      <c r="B38" s="183" t="s">
        <v>232</v>
      </c>
      <c r="C38" s="182" t="s">
        <v>196</v>
      </c>
      <c r="D38" s="184">
        <v>128.31</v>
      </c>
    </row>
    <row r="39" spans="1:4" ht="52.5">
      <c r="A39" s="182">
        <v>103354</v>
      </c>
      <c r="B39" s="183" t="s">
        <v>233</v>
      </c>
      <c r="C39" s="182" t="s">
        <v>196</v>
      </c>
      <c r="D39" s="184">
        <v>87.41</v>
      </c>
    </row>
    <row r="40" spans="1:4" ht="52.5">
      <c r="A40" s="182">
        <v>103355</v>
      </c>
      <c r="B40" s="183" t="s">
        <v>234</v>
      </c>
      <c r="C40" s="182" t="s">
        <v>196</v>
      </c>
      <c r="D40" s="184">
        <v>88.37</v>
      </c>
    </row>
    <row r="41" spans="1:4" ht="52.5">
      <c r="A41" s="182">
        <v>103330</v>
      </c>
      <c r="B41" s="183" t="s">
        <v>235</v>
      </c>
      <c r="C41" s="182" t="s">
        <v>196</v>
      </c>
      <c r="D41" s="184">
        <v>80.83</v>
      </c>
    </row>
    <row r="42" spans="1:4" ht="52.5">
      <c r="A42" s="182">
        <v>103331</v>
      </c>
      <c r="B42" s="183" t="s">
        <v>236</v>
      </c>
      <c r="C42" s="182" t="s">
        <v>196</v>
      </c>
      <c r="D42" s="184">
        <v>81.73</v>
      </c>
    </row>
    <row r="43" spans="1:4" ht="52.5">
      <c r="A43" s="182">
        <v>103358</v>
      </c>
      <c r="B43" s="183" t="s">
        <v>237</v>
      </c>
      <c r="C43" s="182" t="s">
        <v>196</v>
      </c>
      <c r="D43" s="184">
        <v>68.31</v>
      </c>
    </row>
    <row r="44" spans="1:4" ht="52.5">
      <c r="A44" s="182">
        <v>103359</v>
      </c>
      <c r="B44" s="183" t="s">
        <v>238</v>
      </c>
      <c r="C44" s="182" t="s">
        <v>196</v>
      </c>
      <c r="D44" s="184">
        <v>69.08</v>
      </c>
    </row>
    <row r="45" spans="1:4" ht="52.5">
      <c r="A45" s="182">
        <v>103366</v>
      </c>
      <c r="B45" s="183" t="s">
        <v>239</v>
      </c>
      <c r="C45" s="182" t="s">
        <v>196</v>
      </c>
      <c r="D45" s="184">
        <v>59.62</v>
      </c>
    </row>
    <row r="46" spans="1:4" ht="52.5">
      <c r="A46" s="182">
        <v>103367</v>
      </c>
      <c r="B46" s="183" t="s">
        <v>240</v>
      </c>
      <c r="C46" s="182" t="s">
        <v>196</v>
      </c>
      <c r="D46" s="184">
        <v>60.31</v>
      </c>
    </row>
    <row r="47" spans="1:4" ht="52.5">
      <c r="A47" s="182">
        <v>103360</v>
      </c>
      <c r="B47" s="183" t="s">
        <v>241</v>
      </c>
      <c r="C47" s="182" t="s">
        <v>196</v>
      </c>
      <c r="D47" s="184">
        <v>79.92</v>
      </c>
    </row>
    <row r="48" spans="1:4" ht="52.5">
      <c r="A48" s="182">
        <v>103361</v>
      </c>
      <c r="B48" s="183" t="s">
        <v>242</v>
      </c>
      <c r="C48" s="182" t="s">
        <v>196</v>
      </c>
      <c r="D48" s="184">
        <v>80.89</v>
      </c>
    </row>
    <row r="49" spans="1:4" ht="52.5">
      <c r="A49" s="182">
        <v>103368</v>
      </c>
      <c r="B49" s="183" t="s">
        <v>243</v>
      </c>
      <c r="C49" s="182" t="s">
        <v>196</v>
      </c>
      <c r="D49" s="184">
        <v>67.62</v>
      </c>
    </row>
    <row r="50" spans="1:4" ht="52.5">
      <c r="A50" s="182">
        <v>103369</v>
      </c>
      <c r="B50" s="183" t="s">
        <v>244</v>
      </c>
      <c r="C50" s="182" t="s">
        <v>196</v>
      </c>
      <c r="D50" s="184">
        <v>68.489999999999995</v>
      </c>
    </row>
    <row r="51" spans="1:4" ht="52.5">
      <c r="A51" s="182">
        <v>103334</v>
      </c>
      <c r="B51" s="183" t="s">
        <v>245</v>
      </c>
      <c r="C51" s="182" t="s">
        <v>196</v>
      </c>
      <c r="D51" s="184">
        <v>142.36000000000001</v>
      </c>
    </row>
    <row r="52" spans="1:4" ht="52.5">
      <c r="A52" s="182">
        <v>103335</v>
      </c>
      <c r="B52" s="183" t="s">
        <v>246</v>
      </c>
      <c r="C52" s="182" t="s">
        <v>196</v>
      </c>
      <c r="D52" s="184">
        <v>144.04</v>
      </c>
    </row>
    <row r="53" spans="1:4" ht="52.5">
      <c r="A53" s="182">
        <v>103362</v>
      </c>
      <c r="B53" s="183" t="s">
        <v>247</v>
      </c>
      <c r="C53" s="182" t="s">
        <v>196</v>
      </c>
      <c r="D53" s="184">
        <v>97.02</v>
      </c>
    </row>
    <row r="54" spans="1:4" ht="52.5">
      <c r="A54" s="182">
        <v>103363</v>
      </c>
      <c r="B54" s="183" t="s">
        <v>248</v>
      </c>
      <c r="C54" s="182" t="s">
        <v>196</v>
      </c>
      <c r="D54" s="184">
        <v>98.11</v>
      </c>
    </row>
    <row r="55" spans="1:4" ht="52.5">
      <c r="A55" s="182">
        <v>103370</v>
      </c>
      <c r="B55" s="183" t="s">
        <v>249</v>
      </c>
      <c r="C55" s="182" t="s">
        <v>196</v>
      </c>
      <c r="D55" s="184">
        <v>85.47</v>
      </c>
    </row>
    <row r="56" spans="1:4" ht="52.5">
      <c r="A56" s="182">
        <v>103371</v>
      </c>
      <c r="B56" s="183" t="s">
        <v>250</v>
      </c>
      <c r="C56" s="182" t="s">
        <v>196</v>
      </c>
      <c r="D56" s="184">
        <v>86.45</v>
      </c>
    </row>
    <row r="57" spans="1:4" ht="52.5">
      <c r="A57" s="182">
        <v>103332</v>
      </c>
      <c r="B57" s="183" t="s">
        <v>251</v>
      </c>
      <c r="C57" s="182" t="s">
        <v>196</v>
      </c>
      <c r="D57" s="184">
        <v>118.83</v>
      </c>
    </row>
    <row r="58" spans="1:4" ht="52.5">
      <c r="A58" s="182">
        <v>103333</v>
      </c>
      <c r="B58" s="183" t="s">
        <v>252</v>
      </c>
      <c r="C58" s="182" t="s">
        <v>196</v>
      </c>
      <c r="D58" s="184">
        <v>119.8</v>
      </c>
    </row>
    <row r="59" spans="1:4" ht="52.5">
      <c r="A59" s="182">
        <v>103352</v>
      </c>
      <c r="B59" s="183" t="s">
        <v>253</v>
      </c>
      <c r="C59" s="182" t="s">
        <v>196</v>
      </c>
      <c r="D59" s="184">
        <v>101.72</v>
      </c>
    </row>
    <row r="60" spans="1:4" ht="52.5">
      <c r="A60" s="182">
        <v>103353</v>
      </c>
      <c r="B60" s="183" t="s">
        <v>254</v>
      </c>
      <c r="C60" s="182" t="s">
        <v>196</v>
      </c>
      <c r="D60" s="184">
        <v>102.61</v>
      </c>
    </row>
    <row r="61" spans="1:4" ht="52.5">
      <c r="A61" s="182">
        <v>103328</v>
      </c>
      <c r="B61" s="183" t="s">
        <v>255</v>
      </c>
      <c r="C61" s="182" t="s">
        <v>196</v>
      </c>
      <c r="D61" s="184">
        <v>93.06</v>
      </c>
    </row>
    <row r="62" spans="1:4" ht="52.5">
      <c r="A62" s="182">
        <v>103329</v>
      </c>
      <c r="B62" s="183" t="s">
        <v>256</v>
      </c>
      <c r="C62" s="182" t="s">
        <v>196</v>
      </c>
      <c r="D62" s="184">
        <v>93.89</v>
      </c>
    </row>
    <row r="63" spans="1:4" ht="52.5">
      <c r="A63" s="182">
        <v>103356</v>
      </c>
      <c r="B63" s="183" t="s">
        <v>257</v>
      </c>
      <c r="C63" s="182" t="s">
        <v>196</v>
      </c>
      <c r="D63" s="184">
        <v>59.71</v>
      </c>
    </row>
    <row r="64" spans="1:4" ht="52.5">
      <c r="A64" s="182">
        <v>103357</v>
      </c>
      <c r="B64" s="183" t="s">
        <v>258</v>
      </c>
      <c r="C64" s="182" t="s">
        <v>196</v>
      </c>
      <c r="D64" s="184">
        <v>60.42</v>
      </c>
    </row>
    <row r="65" spans="1:4" ht="52.5">
      <c r="A65" s="182">
        <v>103364</v>
      </c>
      <c r="B65" s="183" t="s">
        <v>259</v>
      </c>
      <c r="C65" s="182" t="s">
        <v>196</v>
      </c>
      <c r="D65" s="184">
        <v>49.75</v>
      </c>
    </row>
    <row r="66" spans="1:4" ht="52.5">
      <c r="A66" s="182">
        <v>103365</v>
      </c>
      <c r="B66" s="183" t="s">
        <v>260</v>
      </c>
      <c r="C66" s="182" t="s">
        <v>196</v>
      </c>
      <c r="D66" s="184">
        <v>50.16</v>
      </c>
    </row>
    <row r="67" spans="1:4" ht="52.5">
      <c r="A67" s="182">
        <v>103350</v>
      </c>
      <c r="B67" s="183" t="s">
        <v>261</v>
      </c>
      <c r="C67" s="182" t="s">
        <v>196</v>
      </c>
      <c r="D67" s="184">
        <v>172.75</v>
      </c>
    </row>
    <row r="68" spans="1:4" ht="52.5">
      <c r="A68" s="182">
        <v>103351</v>
      </c>
      <c r="B68" s="183" t="s">
        <v>262</v>
      </c>
      <c r="C68" s="182" t="s">
        <v>196</v>
      </c>
      <c r="D68" s="184">
        <v>173.98</v>
      </c>
    </row>
    <row r="69" spans="1:4" ht="52.5">
      <c r="A69" s="182">
        <v>103344</v>
      </c>
      <c r="B69" s="183" t="s">
        <v>263</v>
      </c>
      <c r="C69" s="182" t="s">
        <v>196</v>
      </c>
      <c r="D69" s="184">
        <v>80.47</v>
      </c>
    </row>
    <row r="70" spans="1:4" ht="52.5">
      <c r="A70" s="182">
        <v>103345</v>
      </c>
      <c r="B70" s="183" t="s">
        <v>264</v>
      </c>
      <c r="C70" s="182" t="s">
        <v>196</v>
      </c>
      <c r="D70" s="184">
        <v>81.59</v>
      </c>
    </row>
    <row r="71" spans="1:4" ht="52.5">
      <c r="A71" s="182">
        <v>103348</v>
      </c>
      <c r="B71" s="183" t="s">
        <v>265</v>
      </c>
      <c r="C71" s="182" t="s">
        <v>196</v>
      </c>
      <c r="D71" s="184">
        <v>67.81</v>
      </c>
    </row>
    <row r="72" spans="1:4" ht="52.5">
      <c r="A72" s="182">
        <v>103349</v>
      </c>
      <c r="B72" s="183" t="s">
        <v>266</v>
      </c>
      <c r="C72" s="182" t="s">
        <v>196</v>
      </c>
      <c r="D72" s="184">
        <v>68.83</v>
      </c>
    </row>
    <row r="73" spans="1:4" ht="52.5">
      <c r="A73" s="182">
        <v>103346</v>
      </c>
      <c r="B73" s="183" t="s">
        <v>267</v>
      </c>
      <c r="C73" s="182" t="s">
        <v>196</v>
      </c>
      <c r="D73" s="184">
        <v>89.48</v>
      </c>
    </row>
    <row r="74" spans="1:4" ht="52.5">
      <c r="A74" s="182">
        <v>103347</v>
      </c>
      <c r="B74" s="183" t="s">
        <v>268</v>
      </c>
      <c r="C74" s="182" t="s">
        <v>196</v>
      </c>
      <c r="D74" s="184">
        <v>90.67</v>
      </c>
    </row>
    <row r="75" spans="1:4" ht="52.5">
      <c r="A75" s="182">
        <v>103324</v>
      </c>
      <c r="B75" s="183" t="s">
        <v>269</v>
      </c>
      <c r="C75" s="182" t="s">
        <v>196</v>
      </c>
      <c r="D75" s="184">
        <v>76.849999999999994</v>
      </c>
    </row>
    <row r="76" spans="1:4" ht="52.5">
      <c r="A76" s="182">
        <v>103325</v>
      </c>
      <c r="B76" s="183" t="s">
        <v>270</v>
      </c>
      <c r="C76" s="182" t="s">
        <v>196</v>
      </c>
      <c r="D76" s="184">
        <v>77.94</v>
      </c>
    </row>
    <row r="77" spans="1:4" ht="52.5">
      <c r="A77" s="182">
        <v>103326</v>
      </c>
      <c r="B77" s="183" t="s">
        <v>271</v>
      </c>
      <c r="C77" s="182" t="s">
        <v>196</v>
      </c>
      <c r="D77" s="184">
        <v>90.55</v>
      </c>
    </row>
    <row r="78" spans="1:4" ht="52.5">
      <c r="A78" s="182">
        <v>103327</v>
      </c>
      <c r="B78" s="183" t="s">
        <v>272</v>
      </c>
      <c r="C78" s="182" t="s">
        <v>196</v>
      </c>
      <c r="D78" s="184">
        <v>91.82</v>
      </c>
    </row>
    <row r="79" spans="1:4" ht="52.5">
      <c r="A79" s="182">
        <v>103322</v>
      </c>
      <c r="B79" s="183" t="s">
        <v>273</v>
      </c>
      <c r="C79" s="182" t="s">
        <v>196</v>
      </c>
      <c r="D79" s="184">
        <v>57.51</v>
      </c>
    </row>
    <row r="80" spans="1:4" ht="52.5">
      <c r="A80" s="182">
        <v>103323</v>
      </c>
      <c r="B80" s="183" t="s">
        <v>274</v>
      </c>
      <c r="C80" s="182" t="s">
        <v>196</v>
      </c>
      <c r="D80" s="184">
        <v>58.47</v>
      </c>
    </row>
    <row r="81" spans="1:4" ht="42">
      <c r="A81" s="182">
        <v>103318</v>
      </c>
      <c r="B81" s="183" t="s">
        <v>275</v>
      </c>
      <c r="C81" s="182" t="s">
        <v>196</v>
      </c>
      <c r="D81" s="184">
        <v>108.64</v>
      </c>
    </row>
    <row r="82" spans="1:4" ht="42">
      <c r="A82" s="182">
        <v>103319</v>
      </c>
      <c r="B82" s="183" t="s">
        <v>276</v>
      </c>
      <c r="C82" s="182" t="s">
        <v>196</v>
      </c>
      <c r="D82" s="184">
        <v>109.58</v>
      </c>
    </row>
    <row r="83" spans="1:4" ht="42">
      <c r="A83" s="182">
        <v>103320</v>
      </c>
      <c r="B83" s="183" t="s">
        <v>277</v>
      </c>
      <c r="C83" s="182" t="s">
        <v>196</v>
      </c>
      <c r="D83" s="184">
        <v>131</v>
      </c>
    </row>
    <row r="84" spans="1:4" ht="42">
      <c r="A84" s="182">
        <v>103321</v>
      </c>
      <c r="B84" s="183" t="s">
        <v>278</v>
      </c>
      <c r="C84" s="182" t="s">
        <v>196</v>
      </c>
      <c r="D84" s="184">
        <v>132.16999999999999</v>
      </c>
    </row>
    <row r="85" spans="1:4" ht="42">
      <c r="A85" s="182">
        <v>103316</v>
      </c>
      <c r="B85" s="183" t="s">
        <v>279</v>
      </c>
      <c r="C85" s="182" t="s">
        <v>196</v>
      </c>
      <c r="D85" s="184">
        <v>84.07</v>
      </c>
    </row>
    <row r="86" spans="1:4" ht="42">
      <c r="A86" s="182">
        <v>103317</v>
      </c>
      <c r="B86" s="183" t="s">
        <v>280</v>
      </c>
      <c r="C86" s="182" t="s">
        <v>196</v>
      </c>
      <c r="D86" s="184">
        <v>84.87</v>
      </c>
    </row>
    <row r="87" spans="1:4" ht="42">
      <c r="A87" s="182">
        <v>101166</v>
      </c>
      <c r="B87" s="183" t="s">
        <v>281</v>
      </c>
      <c r="C87" s="182" t="s">
        <v>282</v>
      </c>
      <c r="D87" s="184">
        <v>648.27</v>
      </c>
    </row>
    <row r="88" spans="1:4" ht="42">
      <c r="A88" s="182">
        <v>101165</v>
      </c>
      <c r="B88" s="183" t="s">
        <v>283</v>
      </c>
      <c r="C88" s="182" t="s">
        <v>282</v>
      </c>
      <c r="D88" s="184">
        <v>1077.83</v>
      </c>
    </row>
    <row r="89" spans="1:4" ht="42">
      <c r="A89" s="182">
        <v>101163</v>
      </c>
      <c r="B89" s="183" t="s">
        <v>284</v>
      </c>
      <c r="C89" s="182" t="s">
        <v>196</v>
      </c>
      <c r="D89" s="184">
        <v>632.5</v>
      </c>
    </row>
    <row r="90" spans="1:4" ht="42">
      <c r="A90" s="182">
        <v>101164</v>
      </c>
      <c r="B90" s="183" t="s">
        <v>285</v>
      </c>
      <c r="C90" s="182" t="s">
        <v>196</v>
      </c>
      <c r="D90" s="184">
        <v>642.38</v>
      </c>
    </row>
    <row r="91" spans="1:4" ht="42">
      <c r="A91" s="182">
        <v>101162</v>
      </c>
      <c r="B91" s="183" t="s">
        <v>286</v>
      </c>
      <c r="C91" s="182" t="s">
        <v>196</v>
      </c>
      <c r="D91" s="184">
        <v>153.43</v>
      </c>
    </row>
    <row r="92" spans="1:4" ht="42">
      <c r="A92" s="182">
        <v>101161</v>
      </c>
      <c r="B92" s="183" t="s">
        <v>287</v>
      </c>
      <c r="C92" s="182" t="s">
        <v>196</v>
      </c>
      <c r="D92" s="184">
        <v>253.27</v>
      </c>
    </row>
    <row r="93" spans="1:4" ht="31.5">
      <c r="A93" s="182">
        <v>101160</v>
      </c>
      <c r="B93" s="183" t="s">
        <v>288</v>
      </c>
      <c r="C93" s="182" t="s">
        <v>196</v>
      </c>
      <c r="D93" s="184">
        <v>0</v>
      </c>
    </row>
    <row r="94" spans="1:4" ht="42">
      <c r="A94" s="182">
        <v>101159</v>
      </c>
      <c r="B94" s="183" t="s">
        <v>289</v>
      </c>
      <c r="C94" s="182" t="s">
        <v>196</v>
      </c>
      <c r="D94" s="184">
        <v>133.59</v>
      </c>
    </row>
    <row r="95" spans="1:4" ht="42">
      <c r="A95" s="182">
        <v>101154</v>
      </c>
      <c r="B95" s="183" t="s">
        <v>290</v>
      </c>
      <c r="C95" s="182" t="s">
        <v>196</v>
      </c>
      <c r="D95" s="184">
        <v>142.71</v>
      </c>
    </row>
    <row r="96" spans="1:4" ht="42">
      <c r="A96" s="182">
        <v>101155</v>
      </c>
      <c r="B96" s="183" t="s">
        <v>291</v>
      </c>
      <c r="C96" s="182" t="s">
        <v>196</v>
      </c>
      <c r="D96" s="184">
        <v>201.06</v>
      </c>
    </row>
    <row r="97" spans="1:4" ht="42">
      <c r="A97" s="182">
        <v>101156</v>
      </c>
      <c r="B97" s="183" t="s">
        <v>292</v>
      </c>
      <c r="C97" s="182" t="s">
        <v>196</v>
      </c>
      <c r="D97" s="184">
        <v>295.85000000000002</v>
      </c>
    </row>
    <row r="98" spans="1:4" ht="21">
      <c r="A98" s="182">
        <v>101158</v>
      </c>
      <c r="B98" s="183" t="s">
        <v>293</v>
      </c>
      <c r="C98" s="182" t="s">
        <v>196</v>
      </c>
      <c r="D98" s="184">
        <v>91.13</v>
      </c>
    </row>
    <row r="99" spans="1:4" ht="21">
      <c r="A99" s="182">
        <v>101157</v>
      </c>
      <c r="B99" s="183" t="s">
        <v>294</v>
      </c>
      <c r="C99" s="182" t="s">
        <v>196</v>
      </c>
      <c r="D99" s="184">
        <v>69.53</v>
      </c>
    </row>
    <row r="100" spans="1:4" ht="42">
      <c r="A100" s="182">
        <v>87382</v>
      </c>
      <c r="B100" s="183" t="s">
        <v>295</v>
      </c>
      <c r="C100" s="182" t="s">
        <v>282</v>
      </c>
      <c r="D100" s="184">
        <v>1761.22</v>
      </c>
    </row>
    <row r="101" spans="1:4" ht="42">
      <c r="A101" s="182">
        <v>87383</v>
      </c>
      <c r="B101" s="183" t="s">
        <v>296</v>
      </c>
      <c r="C101" s="182" t="s">
        <v>282</v>
      </c>
      <c r="D101" s="184">
        <v>1743.98</v>
      </c>
    </row>
    <row r="102" spans="1:4" ht="42">
      <c r="A102" s="182">
        <v>87384</v>
      </c>
      <c r="B102" s="183" t="s">
        <v>297</v>
      </c>
      <c r="C102" s="182" t="s">
        <v>282</v>
      </c>
      <c r="D102" s="184">
        <v>1719.1</v>
      </c>
    </row>
    <row r="103" spans="1:4" ht="31.5">
      <c r="A103" s="182">
        <v>87398</v>
      </c>
      <c r="B103" s="183" t="s">
        <v>298</v>
      </c>
      <c r="C103" s="182" t="s">
        <v>282</v>
      </c>
      <c r="D103" s="184">
        <v>1937.14</v>
      </c>
    </row>
    <row r="104" spans="1:4" ht="31.5">
      <c r="A104" s="182">
        <v>87395</v>
      </c>
      <c r="B104" s="183" t="s">
        <v>299</v>
      </c>
      <c r="C104" s="182" t="s">
        <v>282</v>
      </c>
      <c r="D104" s="184">
        <v>3396.37</v>
      </c>
    </row>
    <row r="105" spans="1:4" ht="31.5">
      <c r="A105" s="182">
        <v>87396</v>
      </c>
      <c r="B105" s="183" t="s">
        <v>300</v>
      </c>
      <c r="C105" s="182" t="s">
        <v>282</v>
      </c>
      <c r="D105" s="184">
        <v>3400.99</v>
      </c>
    </row>
    <row r="106" spans="1:4" ht="31.5">
      <c r="A106" s="182">
        <v>87397</v>
      </c>
      <c r="B106" s="183" t="s">
        <v>301</v>
      </c>
      <c r="C106" s="182" t="s">
        <v>282</v>
      </c>
      <c r="D106" s="184">
        <v>3400.66</v>
      </c>
    </row>
    <row r="107" spans="1:4" ht="21">
      <c r="A107" s="182">
        <v>87402</v>
      </c>
      <c r="B107" s="183" t="s">
        <v>302</v>
      </c>
      <c r="C107" s="182" t="s">
        <v>282</v>
      </c>
      <c r="D107" s="184">
        <v>3618.89</v>
      </c>
    </row>
    <row r="108" spans="1:4" ht="31.5">
      <c r="A108" s="182">
        <v>87391</v>
      </c>
      <c r="B108" s="183" t="s">
        <v>303</v>
      </c>
      <c r="C108" s="182" t="s">
        <v>282</v>
      </c>
      <c r="D108" s="184">
        <v>5351.34</v>
      </c>
    </row>
    <row r="109" spans="1:4" ht="31.5">
      <c r="A109" s="182">
        <v>87393</v>
      </c>
      <c r="B109" s="183" t="s">
        <v>304</v>
      </c>
      <c r="C109" s="182" t="s">
        <v>282</v>
      </c>
      <c r="D109" s="184">
        <v>5382.22</v>
      </c>
    </row>
    <row r="110" spans="1:4" ht="31.5">
      <c r="A110" s="182">
        <v>87394</v>
      </c>
      <c r="B110" s="183" t="s">
        <v>305</v>
      </c>
      <c r="C110" s="182" t="s">
        <v>282</v>
      </c>
      <c r="D110" s="184">
        <v>5406.97</v>
      </c>
    </row>
    <row r="111" spans="1:4" ht="21">
      <c r="A111" s="182">
        <v>87401</v>
      </c>
      <c r="B111" s="183" t="s">
        <v>306</v>
      </c>
      <c r="C111" s="182" t="s">
        <v>282</v>
      </c>
      <c r="D111" s="184">
        <v>5613.89</v>
      </c>
    </row>
    <row r="112" spans="1:4" ht="31.5">
      <c r="A112" s="182">
        <v>87407</v>
      </c>
      <c r="B112" s="183" t="s">
        <v>307</v>
      </c>
      <c r="C112" s="182" t="s">
        <v>282</v>
      </c>
      <c r="D112" s="184">
        <v>1792.79</v>
      </c>
    </row>
    <row r="113" spans="1:4" ht="31.5">
      <c r="A113" s="182">
        <v>87408</v>
      </c>
      <c r="B113" s="183" t="s">
        <v>308</v>
      </c>
      <c r="C113" s="182" t="s">
        <v>282</v>
      </c>
      <c r="D113" s="184">
        <v>1765.97</v>
      </c>
    </row>
    <row r="114" spans="1:4" ht="42">
      <c r="A114" s="182">
        <v>87404</v>
      </c>
      <c r="B114" s="183" t="s">
        <v>309</v>
      </c>
      <c r="C114" s="182" t="s">
        <v>282</v>
      </c>
      <c r="D114" s="184">
        <v>5012.6000000000004</v>
      </c>
    </row>
    <row r="115" spans="1:4" ht="42">
      <c r="A115" s="182">
        <v>87405</v>
      </c>
      <c r="B115" s="183" t="s">
        <v>310</v>
      </c>
      <c r="C115" s="182" t="s">
        <v>282</v>
      </c>
      <c r="D115" s="184">
        <v>5001.51</v>
      </c>
    </row>
    <row r="116" spans="1:4" ht="42">
      <c r="A116" s="182">
        <v>87388</v>
      </c>
      <c r="B116" s="183" t="s">
        <v>311</v>
      </c>
      <c r="C116" s="182" t="s">
        <v>282</v>
      </c>
      <c r="D116" s="184">
        <v>4800.78</v>
      </c>
    </row>
    <row r="117" spans="1:4" ht="42">
      <c r="A117" s="182">
        <v>87389</v>
      </c>
      <c r="B117" s="183" t="s">
        <v>312</v>
      </c>
      <c r="C117" s="182" t="s">
        <v>282</v>
      </c>
      <c r="D117" s="184">
        <v>4804.3100000000004</v>
      </c>
    </row>
    <row r="118" spans="1:4" ht="42">
      <c r="A118" s="182">
        <v>87390</v>
      </c>
      <c r="B118" s="183" t="s">
        <v>313</v>
      </c>
      <c r="C118" s="182" t="s">
        <v>282</v>
      </c>
      <c r="D118" s="184">
        <v>4811.2299999999996</v>
      </c>
    </row>
    <row r="119" spans="1:4" ht="31.5">
      <c r="A119" s="182">
        <v>87385</v>
      </c>
      <c r="B119" s="183" t="s">
        <v>314</v>
      </c>
      <c r="C119" s="182" t="s">
        <v>282</v>
      </c>
      <c r="D119" s="184">
        <v>2061.89</v>
      </c>
    </row>
    <row r="120" spans="1:4" ht="31.5">
      <c r="A120" s="182">
        <v>87386</v>
      </c>
      <c r="B120" s="183" t="s">
        <v>315</v>
      </c>
      <c r="C120" s="182" t="s">
        <v>282</v>
      </c>
      <c r="D120" s="184">
        <v>2035.24</v>
      </c>
    </row>
    <row r="121" spans="1:4" ht="31.5">
      <c r="A121" s="182">
        <v>87387</v>
      </c>
      <c r="B121" s="183" t="s">
        <v>316</v>
      </c>
      <c r="C121" s="182" t="s">
        <v>282</v>
      </c>
      <c r="D121" s="184">
        <v>2010.5</v>
      </c>
    </row>
    <row r="122" spans="1:4" ht="21">
      <c r="A122" s="182">
        <v>87399</v>
      </c>
      <c r="B122" s="183" t="s">
        <v>317</v>
      </c>
      <c r="C122" s="182" t="s">
        <v>282</v>
      </c>
      <c r="D122" s="184">
        <v>2232</v>
      </c>
    </row>
    <row r="123" spans="1:4" ht="31.5">
      <c r="A123" s="182">
        <v>100463</v>
      </c>
      <c r="B123" s="183" t="s">
        <v>318</v>
      </c>
      <c r="C123" s="182" t="s">
        <v>282</v>
      </c>
      <c r="D123" s="184">
        <v>0</v>
      </c>
    </row>
    <row r="124" spans="1:4" ht="42">
      <c r="A124" s="182">
        <v>100464</v>
      </c>
      <c r="B124" s="183" t="s">
        <v>319</v>
      </c>
      <c r="C124" s="182" t="s">
        <v>282</v>
      </c>
      <c r="D124" s="184">
        <v>650.21</v>
      </c>
    </row>
    <row r="125" spans="1:4" ht="42">
      <c r="A125" s="182">
        <v>100465</v>
      </c>
      <c r="B125" s="183" t="s">
        <v>320</v>
      </c>
      <c r="C125" s="182" t="s">
        <v>282</v>
      </c>
      <c r="D125" s="184">
        <v>589.54999999999995</v>
      </c>
    </row>
    <row r="126" spans="1:4" ht="42">
      <c r="A126" s="182">
        <v>100466</v>
      </c>
      <c r="B126" s="183" t="s">
        <v>321</v>
      </c>
      <c r="C126" s="182" t="s">
        <v>282</v>
      </c>
      <c r="D126" s="184">
        <v>553.41</v>
      </c>
    </row>
    <row r="127" spans="1:4" ht="42">
      <c r="A127" s="182">
        <v>88627</v>
      </c>
      <c r="B127" s="183" t="s">
        <v>322</v>
      </c>
      <c r="C127" s="182" t="s">
        <v>282</v>
      </c>
      <c r="D127" s="184">
        <v>674.95</v>
      </c>
    </row>
    <row r="128" spans="1:4" ht="31.5">
      <c r="A128" s="182">
        <v>88626</v>
      </c>
      <c r="B128" s="183" t="s">
        <v>323</v>
      </c>
      <c r="C128" s="182" t="s">
        <v>282</v>
      </c>
      <c r="D128" s="184">
        <v>607.42999999999995</v>
      </c>
    </row>
    <row r="129" spans="1:4" ht="31.5">
      <c r="A129" s="182">
        <v>100488</v>
      </c>
      <c r="B129" s="183" t="s">
        <v>324</v>
      </c>
      <c r="C129" s="182" t="s">
        <v>282</v>
      </c>
      <c r="D129" s="184">
        <v>582.42999999999995</v>
      </c>
    </row>
    <row r="130" spans="1:4" ht="52.5">
      <c r="A130" s="182">
        <v>87368</v>
      </c>
      <c r="B130" s="183" t="s">
        <v>325</v>
      </c>
      <c r="C130" s="182" t="s">
        <v>282</v>
      </c>
      <c r="D130" s="184">
        <v>685.74</v>
      </c>
    </row>
    <row r="131" spans="1:4" ht="52.5">
      <c r="A131" s="182">
        <v>100450</v>
      </c>
      <c r="B131" s="183" t="s">
        <v>326</v>
      </c>
      <c r="C131" s="182" t="s">
        <v>282</v>
      </c>
      <c r="D131" s="184">
        <v>0</v>
      </c>
    </row>
    <row r="132" spans="1:4" ht="52.5">
      <c r="A132" s="182">
        <v>87289</v>
      </c>
      <c r="B132" s="183" t="s">
        <v>327</v>
      </c>
      <c r="C132" s="182" t="s">
        <v>282</v>
      </c>
      <c r="D132" s="184">
        <v>601.33000000000004</v>
      </c>
    </row>
    <row r="133" spans="1:4" ht="52.5">
      <c r="A133" s="182">
        <v>87290</v>
      </c>
      <c r="B133" s="183" t="s">
        <v>328</v>
      </c>
      <c r="C133" s="182" t="s">
        <v>282</v>
      </c>
      <c r="D133" s="184">
        <v>574.58000000000004</v>
      </c>
    </row>
    <row r="134" spans="1:4" ht="63">
      <c r="A134" s="182">
        <v>87333</v>
      </c>
      <c r="B134" s="183" t="s">
        <v>329</v>
      </c>
      <c r="C134" s="182" t="s">
        <v>282</v>
      </c>
      <c r="D134" s="184">
        <v>611.69000000000005</v>
      </c>
    </row>
    <row r="135" spans="1:4" ht="63">
      <c r="A135" s="182">
        <v>87334</v>
      </c>
      <c r="B135" s="183" t="s">
        <v>330</v>
      </c>
      <c r="C135" s="182" t="s">
        <v>282</v>
      </c>
      <c r="D135" s="184">
        <v>546.97</v>
      </c>
    </row>
    <row r="136" spans="1:4" ht="42">
      <c r="A136" s="182">
        <v>105515</v>
      </c>
      <c r="B136" s="183" t="s">
        <v>331</v>
      </c>
      <c r="C136" s="182" t="s">
        <v>282</v>
      </c>
      <c r="D136" s="184">
        <v>919.66</v>
      </c>
    </row>
    <row r="137" spans="1:4" ht="52.5">
      <c r="A137" s="182">
        <v>87367</v>
      </c>
      <c r="B137" s="183" t="s">
        <v>332</v>
      </c>
      <c r="C137" s="182" t="s">
        <v>282</v>
      </c>
      <c r="D137" s="184">
        <v>708.06</v>
      </c>
    </row>
    <row r="138" spans="1:4" ht="52.5">
      <c r="A138" s="182">
        <v>100449</v>
      </c>
      <c r="B138" s="183" t="s">
        <v>333</v>
      </c>
      <c r="C138" s="182" t="s">
        <v>282</v>
      </c>
      <c r="D138" s="184">
        <v>0</v>
      </c>
    </row>
    <row r="139" spans="1:4" ht="52.5">
      <c r="A139" s="182">
        <v>87286</v>
      </c>
      <c r="B139" s="183" t="s">
        <v>334</v>
      </c>
      <c r="C139" s="182" t="s">
        <v>282</v>
      </c>
      <c r="D139" s="184">
        <v>632</v>
      </c>
    </row>
    <row r="140" spans="1:4" ht="52.5">
      <c r="A140" s="182">
        <v>87287</v>
      </c>
      <c r="B140" s="183" t="s">
        <v>335</v>
      </c>
      <c r="C140" s="182" t="s">
        <v>282</v>
      </c>
      <c r="D140" s="184">
        <v>589.54999999999995</v>
      </c>
    </row>
    <row r="141" spans="1:4" ht="63">
      <c r="A141" s="182">
        <v>87331</v>
      </c>
      <c r="B141" s="183" t="s">
        <v>336</v>
      </c>
      <c r="C141" s="182" t="s">
        <v>282</v>
      </c>
      <c r="D141" s="184">
        <v>666.4</v>
      </c>
    </row>
    <row r="142" spans="1:4" ht="63">
      <c r="A142" s="182">
        <v>87332</v>
      </c>
      <c r="B142" s="183" t="s">
        <v>337</v>
      </c>
      <c r="C142" s="182" t="s">
        <v>282</v>
      </c>
      <c r="D142" s="184">
        <v>564.28</v>
      </c>
    </row>
    <row r="143" spans="1:4" ht="52.5">
      <c r="A143" s="182">
        <v>87369</v>
      </c>
      <c r="B143" s="183" t="s">
        <v>338</v>
      </c>
      <c r="C143" s="182" t="s">
        <v>282</v>
      </c>
      <c r="D143" s="184">
        <v>696.68</v>
      </c>
    </row>
    <row r="144" spans="1:4" ht="52.5">
      <c r="A144" s="182">
        <v>100451</v>
      </c>
      <c r="B144" s="183" t="s">
        <v>339</v>
      </c>
      <c r="C144" s="182" t="s">
        <v>282</v>
      </c>
      <c r="D144" s="184">
        <v>0</v>
      </c>
    </row>
    <row r="145" spans="1:4" ht="52.5">
      <c r="A145" s="182">
        <v>87292</v>
      </c>
      <c r="B145" s="183" t="s">
        <v>340</v>
      </c>
      <c r="C145" s="182" t="s">
        <v>282</v>
      </c>
      <c r="D145" s="184">
        <v>604.69000000000005</v>
      </c>
    </row>
    <row r="146" spans="1:4" ht="63">
      <c r="A146" s="182">
        <v>87335</v>
      </c>
      <c r="B146" s="183" t="s">
        <v>341</v>
      </c>
      <c r="C146" s="182" t="s">
        <v>282</v>
      </c>
      <c r="D146" s="184">
        <v>599.44000000000005</v>
      </c>
    </row>
    <row r="147" spans="1:4" ht="63">
      <c r="A147" s="182">
        <v>87336</v>
      </c>
      <c r="B147" s="183" t="s">
        <v>342</v>
      </c>
      <c r="C147" s="182" t="s">
        <v>282</v>
      </c>
      <c r="D147" s="184">
        <v>557.91</v>
      </c>
    </row>
    <row r="148" spans="1:4" ht="52.5">
      <c r="A148" s="182">
        <v>87370</v>
      </c>
      <c r="B148" s="183" t="s">
        <v>343</v>
      </c>
      <c r="C148" s="182" t="s">
        <v>282</v>
      </c>
      <c r="D148" s="184">
        <v>671.95</v>
      </c>
    </row>
    <row r="149" spans="1:4" ht="52.5">
      <c r="A149" s="182">
        <v>100452</v>
      </c>
      <c r="B149" s="183" t="s">
        <v>344</v>
      </c>
      <c r="C149" s="182" t="s">
        <v>282</v>
      </c>
      <c r="D149" s="184">
        <v>0</v>
      </c>
    </row>
    <row r="150" spans="1:4" ht="52.5">
      <c r="A150" s="182">
        <v>88715</v>
      </c>
      <c r="B150" s="183" t="s">
        <v>345</v>
      </c>
      <c r="C150" s="182" t="s">
        <v>282</v>
      </c>
      <c r="D150" s="184">
        <v>570.11</v>
      </c>
    </row>
    <row r="151" spans="1:4" ht="52.5">
      <c r="A151" s="182">
        <v>87294</v>
      </c>
      <c r="B151" s="183" t="s">
        <v>346</v>
      </c>
      <c r="C151" s="182" t="s">
        <v>282</v>
      </c>
      <c r="D151" s="184">
        <v>569.12</v>
      </c>
    </row>
    <row r="152" spans="1:4" ht="63">
      <c r="A152" s="182">
        <v>87337</v>
      </c>
      <c r="B152" s="183" t="s">
        <v>347</v>
      </c>
      <c r="C152" s="182" t="s">
        <v>282</v>
      </c>
      <c r="D152" s="184">
        <v>585.92999999999995</v>
      </c>
    </row>
    <row r="153" spans="1:4" ht="63">
      <c r="A153" s="182">
        <v>100487</v>
      </c>
      <c r="B153" s="183" t="s">
        <v>348</v>
      </c>
      <c r="C153" s="182" t="s">
        <v>282</v>
      </c>
      <c r="D153" s="184">
        <v>527.54</v>
      </c>
    </row>
    <row r="154" spans="1:4" ht="31.5">
      <c r="A154" s="182">
        <v>100467</v>
      </c>
      <c r="B154" s="183" t="s">
        <v>349</v>
      </c>
      <c r="C154" s="182" t="s">
        <v>282</v>
      </c>
      <c r="D154" s="184">
        <v>0</v>
      </c>
    </row>
    <row r="155" spans="1:4" ht="42">
      <c r="A155" s="182">
        <v>87380</v>
      </c>
      <c r="B155" s="183" t="s">
        <v>350</v>
      </c>
      <c r="C155" s="182" t="s">
        <v>282</v>
      </c>
      <c r="D155" s="184">
        <v>4454.22</v>
      </c>
    </row>
    <row r="156" spans="1:4" ht="52.5">
      <c r="A156" s="182">
        <v>100461</v>
      </c>
      <c r="B156" s="183" t="s">
        <v>351</v>
      </c>
      <c r="C156" s="182" t="s">
        <v>282</v>
      </c>
      <c r="D156" s="184">
        <v>0</v>
      </c>
    </row>
    <row r="157" spans="1:4" ht="52.5">
      <c r="A157" s="182">
        <v>87322</v>
      </c>
      <c r="B157" s="183" t="s">
        <v>352</v>
      </c>
      <c r="C157" s="182" t="s">
        <v>282</v>
      </c>
      <c r="D157" s="184">
        <v>4405.93</v>
      </c>
    </row>
    <row r="158" spans="1:4" ht="52.5">
      <c r="A158" s="182">
        <v>87323</v>
      </c>
      <c r="B158" s="183" t="s">
        <v>353</v>
      </c>
      <c r="C158" s="182" t="s">
        <v>282</v>
      </c>
      <c r="D158" s="184">
        <v>4388.3599999999997</v>
      </c>
    </row>
    <row r="159" spans="1:4" ht="52.5">
      <c r="A159" s="182">
        <v>87360</v>
      </c>
      <c r="B159" s="183" t="s">
        <v>354</v>
      </c>
      <c r="C159" s="182" t="s">
        <v>282</v>
      </c>
      <c r="D159" s="184">
        <v>4371.79</v>
      </c>
    </row>
    <row r="160" spans="1:4" ht="52.5">
      <c r="A160" s="182">
        <v>87361</v>
      </c>
      <c r="B160" s="183" t="s">
        <v>355</v>
      </c>
      <c r="C160" s="182" t="s">
        <v>282</v>
      </c>
      <c r="D160" s="184">
        <v>4297.9399999999996</v>
      </c>
    </row>
    <row r="161" spans="1:4" ht="52.5">
      <c r="A161" s="182">
        <v>87362</v>
      </c>
      <c r="B161" s="183" t="s">
        <v>356</v>
      </c>
      <c r="C161" s="182" t="s">
        <v>282</v>
      </c>
      <c r="D161" s="184">
        <v>4283.2299999999996</v>
      </c>
    </row>
    <row r="162" spans="1:4" ht="42">
      <c r="A162" s="182">
        <v>87377</v>
      </c>
      <c r="B162" s="183" t="s">
        <v>357</v>
      </c>
      <c r="C162" s="182" t="s">
        <v>282</v>
      </c>
      <c r="D162" s="184">
        <v>707.91</v>
      </c>
    </row>
    <row r="163" spans="1:4" ht="42">
      <c r="A163" s="182">
        <v>100458</v>
      </c>
      <c r="B163" s="183" t="s">
        <v>358</v>
      </c>
      <c r="C163" s="182" t="s">
        <v>282</v>
      </c>
      <c r="D163" s="184">
        <v>0</v>
      </c>
    </row>
    <row r="164" spans="1:4" ht="42">
      <c r="A164" s="182">
        <v>87313</v>
      </c>
      <c r="B164" s="183" t="s">
        <v>359</v>
      </c>
      <c r="C164" s="182" t="s">
        <v>282</v>
      </c>
      <c r="D164" s="184">
        <v>608.07000000000005</v>
      </c>
    </row>
    <row r="165" spans="1:4" ht="42">
      <c r="A165" s="182">
        <v>87314</v>
      </c>
      <c r="B165" s="183" t="s">
        <v>360</v>
      </c>
      <c r="C165" s="182" t="s">
        <v>282</v>
      </c>
      <c r="D165" s="184">
        <v>584.5</v>
      </c>
    </row>
    <row r="166" spans="1:4" ht="52.5">
      <c r="A166" s="182">
        <v>87352</v>
      </c>
      <c r="B166" s="183" t="s">
        <v>361</v>
      </c>
      <c r="C166" s="182" t="s">
        <v>282</v>
      </c>
      <c r="D166" s="184">
        <v>735.16</v>
      </c>
    </row>
    <row r="167" spans="1:4" ht="52.5">
      <c r="A167" s="182">
        <v>87353</v>
      </c>
      <c r="B167" s="183" t="s">
        <v>362</v>
      </c>
      <c r="C167" s="182" t="s">
        <v>282</v>
      </c>
      <c r="D167" s="184">
        <v>616.79999999999995</v>
      </c>
    </row>
    <row r="168" spans="1:4" ht="52.5">
      <c r="A168" s="182">
        <v>87354</v>
      </c>
      <c r="B168" s="183" t="s">
        <v>363</v>
      </c>
      <c r="C168" s="182" t="s">
        <v>282</v>
      </c>
      <c r="D168" s="184">
        <v>556.73</v>
      </c>
    </row>
    <row r="169" spans="1:4" ht="42">
      <c r="A169" s="182">
        <v>100480</v>
      </c>
      <c r="B169" s="183" t="s">
        <v>364</v>
      </c>
      <c r="C169" s="182" t="s">
        <v>282</v>
      </c>
      <c r="D169" s="184">
        <v>867.6</v>
      </c>
    </row>
    <row r="170" spans="1:4" ht="42">
      <c r="A170" s="182">
        <v>100476</v>
      </c>
      <c r="B170" s="183" t="s">
        <v>365</v>
      </c>
      <c r="C170" s="182" t="s">
        <v>282</v>
      </c>
      <c r="D170" s="184">
        <v>0</v>
      </c>
    </row>
    <row r="171" spans="1:4" ht="42">
      <c r="A171" s="182">
        <v>100475</v>
      </c>
      <c r="B171" s="183" t="s">
        <v>366</v>
      </c>
      <c r="C171" s="182" t="s">
        <v>282</v>
      </c>
      <c r="D171" s="184">
        <v>794.22</v>
      </c>
    </row>
    <row r="172" spans="1:4" ht="42">
      <c r="A172" s="182">
        <v>100491</v>
      </c>
      <c r="B172" s="183" t="s">
        <v>367</v>
      </c>
      <c r="C172" s="182" t="s">
        <v>282</v>
      </c>
      <c r="D172" s="184">
        <v>781.37</v>
      </c>
    </row>
    <row r="173" spans="1:4" ht="52.5">
      <c r="A173" s="182">
        <v>100477</v>
      </c>
      <c r="B173" s="183" t="s">
        <v>368</v>
      </c>
      <c r="C173" s="182" t="s">
        <v>282</v>
      </c>
      <c r="D173" s="184">
        <v>896.28</v>
      </c>
    </row>
    <row r="174" spans="1:4" ht="52.5">
      <c r="A174" s="182">
        <v>100478</v>
      </c>
      <c r="B174" s="183" t="s">
        <v>369</v>
      </c>
      <c r="C174" s="182" t="s">
        <v>282</v>
      </c>
      <c r="D174" s="184">
        <v>777.49</v>
      </c>
    </row>
    <row r="175" spans="1:4" ht="52.5">
      <c r="A175" s="182">
        <v>100479</v>
      </c>
      <c r="B175" s="183" t="s">
        <v>370</v>
      </c>
      <c r="C175" s="182" t="s">
        <v>282</v>
      </c>
      <c r="D175" s="184">
        <v>745.08</v>
      </c>
    </row>
    <row r="176" spans="1:4" ht="31.5">
      <c r="A176" s="182">
        <v>87372</v>
      </c>
      <c r="B176" s="183" t="s">
        <v>371</v>
      </c>
      <c r="C176" s="182" t="s">
        <v>282</v>
      </c>
      <c r="D176" s="184">
        <v>871.27</v>
      </c>
    </row>
    <row r="177" spans="1:4" ht="42">
      <c r="A177" s="182">
        <v>100453</v>
      </c>
      <c r="B177" s="183" t="s">
        <v>372</v>
      </c>
      <c r="C177" s="182" t="s">
        <v>282</v>
      </c>
      <c r="D177" s="184">
        <v>0</v>
      </c>
    </row>
    <row r="178" spans="1:4" ht="42">
      <c r="A178" s="182">
        <v>87298</v>
      </c>
      <c r="B178" s="183" t="s">
        <v>373</v>
      </c>
      <c r="C178" s="182" t="s">
        <v>282</v>
      </c>
      <c r="D178" s="184">
        <v>766.49</v>
      </c>
    </row>
    <row r="179" spans="1:4" ht="42">
      <c r="A179" s="182">
        <v>87299</v>
      </c>
      <c r="B179" s="183" t="s">
        <v>374</v>
      </c>
      <c r="C179" s="182" t="s">
        <v>282</v>
      </c>
      <c r="D179" s="184">
        <v>495.68</v>
      </c>
    </row>
    <row r="180" spans="1:4" ht="52.5">
      <c r="A180" s="182">
        <v>87339</v>
      </c>
      <c r="B180" s="183" t="s">
        <v>375</v>
      </c>
      <c r="C180" s="182" t="s">
        <v>282</v>
      </c>
      <c r="D180" s="184">
        <v>959.81</v>
      </c>
    </row>
    <row r="181" spans="1:4" ht="52.5">
      <c r="A181" s="182">
        <v>87340</v>
      </c>
      <c r="B181" s="183" t="s">
        <v>376</v>
      </c>
      <c r="C181" s="182" t="s">
        <v>282</v>
      </c>
      <c r="D181" s="184">
        <v>767.26</v>
      </c>
    </row>
    <row r="182" spans="1:4" ht="52.5">
      <c r="A182" s="182">
        <v>87341</v>
      </c>
      <c r="B182" s="183" t="s">
        <v>377</v>
      </c>
      <c r="C182" s="182" t="s">
        <v>282</v>
      </c>
      <c r="D182" s="184">
        <v>712.72</v>
      </c>
    </row>
    <row r="183" spans="1:4" ht="31.5">
      <c r="A183" s="182">
        <v>88629</v>
      </c>
      <c r="B183" s="183" t="s">
        <v>378</v>
      </c>
      <c r="C183" s="182" t="s">
        <v>282</v>
      </c>
      <c r="D183" s="184">
        <v>713.63</v>
      </c>
    </row>
    <row r="184" spans="1:4" ht="31.5">
      <c r="A184" s="182">
        <v>88628</v>
      </c>
      <c r="B184" s="183" t="s">
        <v>379</v>
      </c>
      <c r="C184" s="182" t="s">
        <v>282</v>
      </c>
      <c r="D184" s="184">
        <v>635.42999999999995</v>
      </c>
    </row>
    <row r="185" spans="1:4" ht="31.5">
      <c r="A185" s="182">
        <v>100489</v>
      </c>
      <c r="B185" s="183" t="s">
        <v>380</v>
      </c>
      <c r="C185" s="182" t="s">
        <v>282</v>
      </c>
      <c r="D185" s="184">
        <v>622.37</v>
      </c>
    </row>
    <row r="186" spans="1:4" ht="42">
      <c r="A186" s="182">
        <v>100468</v>
      </c>
      <c r="B186" s="183" t="s">
        <v>381</v>
      </c>
      <c r="C186" s="182" t="s">
        <v>282</v>
      </c>
      <c r="D186" s="184">
        <v>788.18</v>
      </c>
    </row>
    <row r="187" spans="1:4" ht="42">
      <c r="A187" s="182">
        <v>100469</v>
      </c>
      <c r="B187" s="183" t="s">
        <v>382</v>
      </c>
      <c r="C187" s="182" t="s">
        <v>282</v>
      </c>
      <c r="D187" s="184">
        <v>622.49</v>
      </c>
    </row>
    <row r="188" spans="1:4" ht="42">
      <c r="A188" s="182">
        <v>100470</v>
      </c>
      <c r="B188" s="183" t="s">
        <v>383</v>
      </c>
      <c r="C188" s="182" t="s">
        <v>282</v>
      </c>
      <c r="D188" s="184">
        <v>562.19000000000005</v>
      </c>
    </row>
    <row r="189" spans="1:4" ht="52.5">
      <c r="A189" s="182">
        <v>87371</v>
      </c>
      <c r="B189" s="183" t="s">
        <v>384</v>
      </c>
      <c r="C189" s="182" t="s">
        <v>282</v>
      </c>
      <c r="D189" s="184">
        <v>652.71</v>
      </c>
    </row>
    <row r="190" spans="1:4" ht="52.5">
      <c r="A190" s="182">
        <v>87295</v>
      </c>
      <c r="B190" s="183" t="s">
        <v>385</v>
      </c>
      <c r="C190" s="182" t="s">
        <v>282</v>
      </c>
      <c r="D190" s="184">
        <v>598.29999999999995</v>
      </c>
    </row>
    <row r="191" spans="1:4" ht="52.5">
      <c r="A191" s="182">
        <v>87296</v>
      </c>
      <c r="B191" s="183" t="s">
        <v>386</v>
      </c>
      <c r="C191" s="182" t="s">
        <v>282</v>
      </c>
      <c r="D191" s="184">
        <v>541.38</v>
      </c>
    </row>
    <row r="192" spans="1:4" ht="63">
      <c r="A192" s="182">
        <v>87338</v>
      </c>
      <c r="B192" s="183" t="s">
        <v>387</v>
      </c>
      <c r="C192" s="182" t="s">
        <v>282</v>
      </c>
      <c r="D192" s="184">
        <v>545.97</v>
      </c>
    </row>
    <row r="193" spans="1:4" ht="31.5">
      <c r="A193" s="182">
        <v>88630</v>
      </c>
      <c r="B193" s="183" t="s">
        <v>388</v>
      </c>
      <c r="C193" s="182" t="s">
        <v>282</v>
      </c>
      <c r="D193" s="184">
        <v>539.47</v>
      </c>
    </row>
    <row r="194" spans="1:4" ht="42">
      <c r="A194" s="182">
        <v>87381</v>
      </c>
      <c r="B194" s="183" t="s">
        <v>389</v>
      </c>
      <c r="C194" s="182" t="s">
        <v>282</v>
      </c>
      <c r="D194" s="184">
        <v>4383.59</v>
      </c>
    </row>
    <row r="195" spans="1:4" ht="52.5">
      <c r="A195" s="182">
        <v>100462</v>
      </c>
      <c r="B195" s="183" t="s">
        <v>390</v>
      </c>
      <c r="C195" s="182" t="s">
        <v>282</v>
      </c>
      <c r="D195" s="184">
        <v>0</v>
      </c>
    </row>
    <row r="196" spans="1:4" ht="52.5">
      <c r="A196" s="182">
        <v>87325</v>
      </c>
      <c r="B196" s="183" t="s">
        <v>391</v>
      </c>
      <c r="C196" s="182" t="s">
        <v>282</v>
      </c>
      <c r="D196" s="184">
        <v>4311.47</v>
      </c>
    </row>
    <row r="197" spans="1:4" ht="52.5">
      <c r="A197" s="182">
        <v>87326</v>
      </c>
      <c r="B197" s="183" t="s">
        <v>392</v>
      </c>
      <c r="C197" s="182" t="s">
        <v>282</v>
      </c>
      <c r="D197" s="184">
        <v>4303.74</v>
      </c>
    </row>
    <row r="198" spans="1:4" ht="52.5">
      <c r="A198" s="182">
        <v>87363</v>
      </c>
      <c r="B198" s="183" t="s">
        <v>393</v>
      </c>
      <c r="C198" s="182" t="s">
        <v>282</v>
      </c>
      <c r="D198" s="184">
        <v>4283.1000000000004</v>
      </c>
    </row>
    <row r="199" spans="1:4" ht="52.5">
      <c r="A199" s="182">
        <v>87364</v>
      </c>
      <c r="B199" s="183" t="s">
        <v>394</v>
      </c>
      <c r="C199" s="182" t="s">
        <v>282</v>
      </c>
      <c r="D199" s="184">
        <v>4224.05</v>
      </c>
    </row>
    <row r="200" spans="1:4" ht="42">
      <c r="A200" s="182">
        <v>87378</v>
      </c>
      <c r="B200" s="183" t="s">
        <v>395</v>
      </c>
      <c r="C200" s="182" t="s">
        <v>282</v>
      </c>
      <c r="D200" s="184">
        <v>636.53</v>
      </c>
    </row>
    <row r="201" spans="1:4" ht="42">
      <c r="A201" s="182">
        <v>100459</v>
      </c>
      <c r="B201" s="183" t="s">
        <v>396</v>
      </c>
      <c r="C201" s="182" t="s">
        <v>282</v>
      </c>
      <c r="D201" s="184">
        <v>0</v>
      </c>
    </row>
    <row r="202" spans="1:4" ht="42">
      <c r="A202" s="182">
        <v>87316</v>
      </c>
      <c r="B202" s="183" t="s">
        <v>397</v>
      </c>
      <c r="C202" s="182" t="s">
        <v>282</v>
      </c>
      <c r="D202" s="184">
        <v>555.70000000000005</v>
      </c>
    </row>
    <row r="203" spans="1:4" ht="42">
      <c r="A203" s="182">
        <v>87317</v>
      </c>
      <c r="B203" s="183" t="s">
        <v>398</v>
      </c>
      <c r="C203" s="182" t="s">
        <v>282</v>
      </c>
      <c r="D203" s="184">
        <v>520.99</v>
      </c>
    </row>
    <row r="204" spans="1:4" ht="52.5">
      <c r="A204" s="182">
        <v>87355</v>
      </c>
      <c r="B204" s="183" t="s">
        <v>399</v>
      </c>
      <c r="C204" s="182" t="s">
        <v>282</v>
      </c>
      <c r="D204" s="184">
        <v>616.64</v>
      </c>
    </row>
    <row r="205" spans="1:4" ht="52.5">
      <c r="A205" s="182">
        <v>87356</v>
      </c>
      <c r="B205" s="183" t="s">
        <v>400</v>
      </c>
      <c r="C205" s="182" t="s">
        <v>282</v>
      </c>
      <c r="D205" s="184">
        <v>535.67999999999995</v>
      </c>
    </row>
    <row r="206" spans="1:4" ht="52.5">
      <c r="A206" s="182">
        <v>87357</v>
      </c>
      <c r="B206" s="183" t="s">
        <v>401</v>
      </c>
      <c r="C206" s="182" t="s">
        <v>282</v>
      </c>
      <c r="D206" s="184">
        <v>491.09</v>
      </c>
    </row>
    <row r="207" spans="1:4" ht="42">
      <c r="A207" s="182">
        <v>100486</v>
      </c>
      <c r="B207" s="183" t="s">
        <v>402</v>
      </c>
      <c r="C207" s="182" t="s">
        <v>282</v>
      </c>
      <c r="D207" s="184">
        <v>765.05</v>
      </c>
    </row>
    <row r="208" spans="1:4" ht="42">
      <c r="A208" s="182">
        <v>100482</v>
      </c>
      <c r="B208" s="183" t="s">
        <v>403</v>
      </c>
      <c r="C208" s="182" t="s">
        <v>282</v>
      </c>
      <c r="D208" s="184">
        <v>0</v>
      </c>
    </row>
    <row r="209" spans="1:4" ht="42">
      <c r="A209" s="182">
        <v>100481</v>
      </c>
      <c r="B209" s="183" t="s">
        <v>404</v>
      </c>
      <c r="C209" s="182" t="s">
        <v>282</v>
      </c>
      <c r="D209" s="184">
        <v>684.02</v>
      </c>
    </row>
    <row r="210" spans="1:4" ht="42">
      <c r="A210" s="182">
        <v>100492</v>
      </c>
      <c r="B210" s="183" t="s">
        <v>405</v>
      </c>
      <c r="C210" s="182" t="s">
        <v>282</v>
      </c>
      <c r="D210" s="184">
        <v>672.34</v>
      </c>
    </row>
    <row r="211" spans="1:4" ht="52.5">
      <c r="A211" s="182">
        <v>100483</v>
      </c>
      <c r="B211" s="183" t="s">
        <v>406</v>
      </c>
      <c r="C211" s="182" t="s">
        <v>282</v>
      </c>
      <c r="D211" s="184">
        <v>760.23</v>
      </c>
    </row>
    <row r="212" spans="1:4" ht="52.5">
      <c r="A212" s="182">
        <v>100484</v>
      </c>
      <c r="B212" s="183" t="s">
        <v>407</v>
      </c>
      <c r="C212" s="182" t="s">
        <v>282</v>
      </c>
      <c r="D212" s="184">
        <v>685.31</v>
      </c>
    </row>
    <row r="213" spans="1:4" ht="52.5">
      <c r="A213" s="182">
        <v>100485</v>
      </c>
      <c r="B213" s="183" t="s">
        <v>408</v>
      </c>
      <c r="C213" s="182" t="s">
        <v>282</v>
      </c>
      <c r="D213" s="184">
        <v>646.79999999999995</v>
      </c>
    </row>
    <row r="214" spans="1:4" ht="31.5">
      <c r="A214" s="182">
        <v>87373</v>
      </c>
      <c r="B214" s="183" t="s">
        <v>409</v>
      </c>
      <c r="C214" s="182" t="s">
        <v>282</v>
      </c>
      <c r="D214" s="184">
        <v>773.66</v>
      </c>
    </row>
    <row r="215" spans="1:4" ht="42">
      <c r="A215" s="182">
        <v>100454</v>
      </c>
      <c r="B215" s="183" t="s">
        <v>410</v>
      </c>
      <c r="C215" s="182" t="s">
        <v>282</v>
      </c>
      <c r="D215" s="184">
        <v>0</v>
      </c>
    </row>
    <row r="216" spans="1:4" ht="42">
      <c r="A216" s="182">
        <v>87301</v>
      </c>
      <c r="B216" s="183" t="s">
        <v>411</v>
      </c>
      <c r="C216" s="182" t="s">
        <v>282</v>
      </c>
      <c r="D216" s="184">
        <v>693.68</v>
      </c>
    </row>
    <row r="217" spans="1:4" ht="42">
      <c r="A217" s="182">
        <v>87302</v>
      </c>
      <c r="B217" s="183" t="s">
        <v>412</v>
      </c>
      <c r="C217" s="182" t="s">
        <v>282</v>
      </c>
      <c r="D217" s="184">
        <v>666.48</v>
      </c>
    </row>
    <row r="218" spans="1:4" ht="52.5">
      <c r="A218" s="182">
        <v>87342</v>
      </c>
      <c r="B218" s="183" t="s">
        <v>413</v>
      </c>
      <c r="C218" s="182" t="s">
        <v>282</v>
      </c>
      <c r="D218" s="184">
        <v>806.84</v>
      </c>
    </row>
    <row r="219" spans="1:4" ht="52.5">
      <c r="A219" s="182">
        <v>87343</v>
      </c>
      <c r="B219" s="183" t="s">
        <v>414</v>
      </c>
      <c r="C219" s="182" t="s">
        <v>282</v>
      </c>
      <c r="D219" s="184">
        <v>697.58</v>
      </c>
    </row>
    <row r="220" spans="1:4" ht="52.5">
      <c r="A220" s="182">
        <v>87344</v>
      </c>
      <c r="B220" s="183" t="s">
        <v>415</v>
      </c>
      <c r="C220" s="182" t="s">
        <v>282</v>
      </c>
      <c r="D220" s="184">
        <v>630.33000000000004</v>
      </c>
    </row>
    <row r="221" spans="1:4" ht="31.5">
      <c r="A221" s="182">
        <v>88631</v>
      </c>
      <c r="B221" s="183" t="s">
        <v>416</v>
      </c>
      <c r="C221" s="182" t="s">
        <v>282</v>
      </c>
      <c r="D221" s="184">
        <v>635.47</v>
      </c>
    </row>
    <row r="222" spans="1:4" ht="31.5">
      <c r="A222" s="182">
        <v>100471</v>
      </c>
      <c r="B222" s="183" t="s">
        <v>417</v>
      </c>
      <c r="C222" s="182" t="s">
        <v>282</v>
      </c>
      <c r="D222" s="184">
        <v>0</v>
      </c>
    </row>
    <row r="223" spans="1:4" ht="31.5">
      <c r="A223" s="182">
        <v>100490</v>
      </c>
      <c r="B223" s="183" t="s">
        <v>418</v>
      </c>
      <c r="C223" s="182" t="s">
        <v>282</v>
      </c>
      <c r="D223" s="184">
        <v>545.49</v>
      </c>
    </row>
    <row r="224" spans="1:4" ht="42">
      <c r="A224" s="182">
        <v>100472</v>
      </c>
      <c r="B224" s="183" t="s">
        <v>419</v>
      </c>
      <c r="C224" s="182" t="s">
        <v>282</v>
      </c>
      <c r="D224" s="184">
        <v>637.64</v>
      </c>
    </row>
    <row r="225" spans="1:4" ht="42">
      <c r="A225" s="182">
        <v>100473</v>
      </c>
      <c r="B225" s="183" t="s">
        <v>420</v>
      </c>
      <c r="C225" s="182" t="s">
        <v>282</v>
      </c>
      <c r="D225" s="184">
        <v>561.61</v>
      </c>
    </row>
    <row r="226" spans="1:4" ht="42">
      <c r="A226" s="182">
        <v>100474</v>
      </c>
      <c r="B226" s="183" t="s">
        <v>421</v>
      </c>
      <c r="C226" s="182" t="s">
        <v>282</v>
      </c>
      <c r="D226" s="184">
        <v>521.80999999999995</v>
      </c>
    </row>
    <row r="227" spans="1:4" ht="42">
      <c r="A227" s="182">
        <v>87379</v>
      </c>
      <c r="B227" s="183" t="s">
        <v>422</v>
      </c>
      <c r="C227" s="182" t="s">
        <v>282</v>
      </c>
      <c r="D227" s="184">
        <v>4345.5</v>
      </c>
    </row>
    <row r="228" spans="1:4" ht="52.5">
      <c r="A228" s="182">
        <v>100460</v>
      </c>
      <c r="B228" s="183" t="s">
        <v>423</v>
      </c>
      <c r="C228" s="182" t="s">
        <v>282</v>
      </c>
      <c r="D228" s="184">
        <v>0</v>
      </c>
    </row>
    <row r="229" spans="1:4" ht="52.5">
      <c r="A229" s="182">
        <v>87319</v>
      </c>
      <c r="B229" s="183" t="s">
        <v>424</v>
      </c>
      <c r="C229" s="182" t="s">
        <v>282</v>
      </c>
      <c r="D229" s="184">
        <v>4276.84</v>
      </c>
    </row>
    <row r="230" spans="1:4" ht="52.5">
      <c r="A230" s="182">
        <v>87320</v>
      </c>
      <c r="B230" s="183" t="s">
        <v>425</v>
      </c>
      <c r="C230" s="182" t="s">
        <v>282</v>
      </c>
      <c r="D230" s="184">
        <v>4269.8999999999996</v>
      </c>
    </row>
    <row r="231" spans="1:4" ht="52.5">
      <c r="A231" s="182">
        <v>87358</v>
      </c>
      <c r="B231" s="183" t="s">
        <v>426</v>
      </c>
      <c r="C231" s="182" t="s">
        <v>282</v>
      </c>
      <c r="D231" s="184">
        <v>4236.2299999999996</v>
      </c>
    </row>
    <row r="232" spans="1:4" ht="52.5">
      <c r="A232" s="182">
        <v>87359</v>
      </c>
      <c r="B232" s="183" t="s">
        <v>427</v>
      </c>
      <c r="C232" s="182" t="s">
        <v>282</v>
      </c>
      <c r="D232" s="184">
        <v>4182.9799999999996</v>
      </c>
    </row>
    <row r="233" spans="1:4" ht="42">
      <c r="A233" s="182">
        <v>87376</v>
      </c>
      <c r="B233" s="183" t="s">
        <v>428</v>
      </c>
      <c r="C233" s="182" t="s">
        <v>282</v>
      </c>
      <c r="D233" s="184">
        <v>597.57000000000005</v>
      </c>
    </row>
    <row r="234" spans="1:4" ht="42">
      <c r="A234" s="182">
        <v>100457</v>
      </c>
      <c r="B234" s="183" t="s">
        <v>429</v>
      </c>
      <c r="C234" s="182" t="s">
        <v>282</v>
      </c>
      <c r="D234" s="184">
        <v>0</v>
      </c>
    </row>
    <row r="235" spans="1:4" ht="42">
      <c r="A235" s="182">
        <v>87310</v>
      </c>
      <c r="B235" s="183" t="s">
        <v>430</v>
      </c>
      <c r="C235" s="182" t="s">
        <v>282</v>
      </c>
      <c r="D235" s="184">
        <v>502.58</v>
      </c>
    </row>
    <row r="236" spans="1:4" ht="42">
      <c r="A236" s="182">
        <v>87311</v>
      </c>
      <c r="B236" s="183" t="s">
        <v>431</v>
      </c>
      <c r="C236" s="182" t="s">
        <v>282</v>
      </c>
      <c r="D236" s="184">
        <v>477.06</v>
      </c>
    </row>
    <row r="237" spans="1:4" ht="52.5">
      <c r="A237" s="182">
        <v>87350</v>
      </c>
      <c r="B237" s="183" t="s">
        <v>432</v>
      </c>
      <c r="C237" s="182" t="s">
        <v>282</v>
      </c>
      <c r="D237" s="184">
        <v>573.53</v>
      </c>
    </row>
    <row r="238" spans="1:4" ht="52.5">
      <c r="A238" s="182">
        <v>87351</v>
      </c>
      <c r="B238" s="183" t="s">
        <v>433</v>
      </c>
      <c r="C238" s="182" t="s">
        <v>282</v>
      </c>
      <c r="D238" s="184">
        <v>457.28</v>
      </c>
    </row>
    <row r="239" spans="1:4" ht="31.5">
      <c r="A239" s="182">
        <v>87374</v>
      </c>
      <c r="B239" s="183" t="s">
        <v>434</v>
      </c>
      <c r="C239" s="182" t="s">
        <v>282</v>
      </c>
      <c r="D239" s="184">
        <v>718.71</v>
      </c>
    </row>
    <row r="240" spans="1:4" ht="42">
      <c r="A240" s="182">
        <v>100455</v>
      </c>
      <c r="B240" s="183" t="s">
        <v>435</v>
      </c>
      <c r="C240" s="182" t="s">
        <v>282</v>
      </c>
      <c r="D240" s="184">
        <v>0</v>
      </c>
    </row>
    <row r="241" spans="1:4" ht="42">
      <c r="A241" s="182">
        <v>87304</v>
      </c>
      <c r="B241" s="183" t="s">
        <v>436</v>
      </c>
      <c r="C241" s="182" t="s">
        <v>282</v>
      </c>
      <c r="D241" s="184">
        <v>622.87</v>
      </c>
    </row>
    <row r="242" spans="1:4" ht="42">
      <c r="A242" s="182">
        <v>87305</v>
      </c>
      <c r="B242" s="183" t="s">
        <v>437</v>
      </c>
      <c r="C242" s="182" t="s">
        <v>282</v>
      </c>
      <c r="D242" s="184">
        <v>614.37</v>
      </c>
    </row>
    <row r="243" spans="1:4" ht="52.5">
      <c r="A243" s="182">
        <v>87345</v>
      </c>
      <c r="B243" s="183" t="s">
        <v>438</v>
      </c>
      <c r="C243" s="182" t="s">
        <v>282</v>
      </c>
      <c r="D243" s="184">
        <v>719.15</v>
      </c>
    </row>
    <row r="244" spans="1:4" ht="52.5">
      <c r="A244" s="182">
        <v>87346</v>
      </c>
      <c r="B244" s="183" t="s">
        <v>439</v>
      </c>
      <c r="C244" s="182" t="s">
        <v>282</v>
      </c>
      <c r="D244" s="184">
        <v>628.64</v>
      </c>
    </row>
    <row r="245" spans="1:4" ht="52.5">
      <c r="A245" s="182">
        <v>87347</v>
      </c>
      <c r="B245" s="183" t="s">
        <v>440</v>
      </c>
      <c r="C245" s="182" t="s">
        <v>282</v>
      </c>
      <c r="D245" s="184">
        <v>574.21</v>
      </c>
    </row>
    <row r="246" spans="1:4" ht="52.5">
      <c r="A246" s="182">
        <v>87366</v>
      </c>
      <c r="B246" s="183" t="s">
        <v>441</v>
      </c>
      <c r="C246" s="182" t="s">
        <v>282</v>
      </c>
      <c r="D246" s="184">
        <v>619.6</v>
      </c>
    </row>
    <row r="247" spans="1:4" ht="63">
      <c r="A247" s="182">
        <v>100448</v>
      </c>
      <c r="B247" s="183" t="s">
        <v>442</v>
      </c>
      <c r="C247" s="182" t="s">
        <v>282</v>
      </c>
      <c r="D247" s="184">
        <v>0</v>
      </c>
    </row>
    <row r="248" spans="1:4" ht="63">
      <c r="A248" s="182">
        <v>87283</v>
      </c>
      <c r="B248" s="183" t="s">
        <v>443</v>
      </c>
      <c r="C248" s="182" t="s">
        <v>282</v>
      </c>
      <c r="D248" s="184">
        <v>518.85</v>
      </c>
    </row>
    <row r="249" spans="1:4" ht="63">
      <c r="A249" s="182">
        <v>87284</v>
      </c>
      <c r="B249" s="183" t="s">
        <v>444</v>
      </c>
      <c r="C249" s="182" t="s">
        <v>282</v>
      </c>
      <c r="D249" s="184">
        <v>496.98</v>
      </c>
    </row>
    <row r="250" spans="1:4" ht="73.5">
      <c r="A250" s="182">
        <v>87329</v>
      </c>
      <c r="B250" s="183" t="s">
        <v>445</v>
      </c>
      <c r="C250" s="182" t="s">
        <v>282</v>
      </c>
      <c r="D250" s="184">
        <v>584.41999999999996</v>
      </c>
    </row>
    <row r="251" spans="1:4" ht="73.5">
      <c r="A251" s="182">
        <v>87330</v>
      </c>
      <c r="B251" s="183" t="s">
        <v>446</v>
      </c>
      <c r="C251" s="182" t="s">
        <v>282</v>
      </c>
      <c r="D251" s="184">
        <v>475.12</v>
      </c>
    </row>
    <row r="252" spans="1:4" ht="31.5">
      <c r="A252" s="182">
        <v>87375</v>
      </c>
      <c r="B252" s="183" t="s">
        <v>447</v>
      </c>
      <c r="C252" s="182" t="s">
        <v>282</v>
      </c>
      <c r="D252" s="184">
        <v>683.3</v>
      </c>
    </row>
    <row r="253" spans="1:4" ht="42">
      <c r="A253" s="182">
        <v>100456</v>
      </c>
      <c r="B253" s="183" t="s">
        <v>448</v>
      </c>
      <c r="C253" s="182" t="s">
        <v>282</v>
      </c>
      <c r="D253" s="184">
        <v>0</v>
      </c>
    </row>
    <row r="254" spans="1:4" ht="42">
      <c r="A254" s="182">
        <v>87307</v>
      </c>
      <c r="B254" s="183" t="s">
        <v>449</v>
      </c>
      <c r="C254" s="182" t="s">
        <v>282</v>
      </c>
      <c r="D254" s="184">
        <v>596.98</v>
      </c>
    </row>
    <row r="255" spans="1:4" ht="42">
      <c r="A255" s="182">
        <v>87308</v>
      </c>
      <c r="B255" s="183" t="s">
        <v>450</v>
      </c>
      <c r="C255" s="182" t="s">
        <v>282</v>
      </c>
      <c r="D255" s="184">
        <v>570.58000000000004</v>
      </c>
    </row>
    <row r="256" spans="1:4" ht="52.5">
      <c r="A256" s="182">
        <v>87348</v>
      </c>
      <c r="B256" s="183" t="s">
        <v>451</v>
      </c>
      <c r="C256" s="182" t="s">
        <v>282</v>
      </c>
      <c r="D256" s="184">
        <v>653.08000000000004</v>
      </c>
    </row>
    <row r="257" spans="1:4" ht="52.5">
      <c r="A257" s="182">
        <v>87349</v>
      </c>
      <c r="B257" s="183" t="s">
        <v>452</v>
      </c>
      <c r="C257" s="182" t="s">
        <v>282</v>
      </c>
      <c r="D257" s="184">
        <v>527.75</v>
      </c>
    </row>
    <row r="258" spans="1:4" ht="52.5">
      <c r="A258" s="182">
        <v>87365</v>
      </c>
      <c r="B258" s="183" t="s">
        <v>453</v>
      </c>
      <c r="C258" s="182" t="s">
        <v>282</v>
      </c>
      <c r="D258" s="184">
        <v>585.33000000000004</v>
      </c>
    </row>
    <row r="259" spans="1:4" ht="63">
      <c r="A259" s="182">
        <v>100447</v>
      </c>
      <c r="B259" s="183" t="s">
        <v>454</v>
      </c>
      <c r="C259" s="182" t="s">
        <v>282</v>
      </c>
      <c r="D259" s="184">
        <v>0</v>
      </c>
    </row>
    <row r="260" spans="1:4" ht="63">
      <c r="A260" s="182">
        <v>87280</v>
      </c>
      <c r="B260" s="183" t="s">
        <v>455</v>
      </c>
      <c r="C260" s="182" t="s">
        <v>282</v>
      </c>
      <c r="D260" s="184">
        <v>506.33</v>
      </c>
    </row>
    <row r="261" spans="1:4" ht="63">
      <c r="A261" s="182">
        <v>87281</v>
      </c>
      <c r="B261" s="183" t="s">
        <v>456</v>
      </c>
      <c r="C261" s="182" t="s">
        <v>282</v>
      </c>
      <c r="D261" s="184">
        <v>484.07</v>
      </c>
    </row>
    <row r="262" spans="1:4" ht="73.5">
      <c r="A262" s="182">
        <v>87327</v>
      </c>
      <c r="B262" s="183" t="s">
        <v>457</v>
      </c>
      <c r="C262" s="182" t="s">
        <v>282</v>
      </c>
      <c r="D262" s="184">
        <v>541.41999999999996</v>
      </c>
    </row>
    <row r="263" spans="1:4" ht="73.5">
      <c r="A263" s="182">
        <v>87328</v>
      </c>
      <c r="B263" s="183" t="s">
        <v>458</v>
      </c>
      <c r="C263" s="182" t="s">
        <v>282</v>
      </c>
      <c r="D263" s="184">
        <v>444.11</v>
      </c>
    </row>
    <row r="264" spans="1:4" ht="31.5">
      <c r="A264" s="182">
        <v>87410</v>
      </c>
      <c r="B264" s="183" t="s">
        <v>459</v>
      </c>
      <c r="C264" s="182" t="s">
        <v>282</v>
      </c>
      <c r="D264" s="184">
        <v>1033.1300000000001</v>
      </c>
    </row>
    <row r="265" spans="1:4" ht="21">
      <c r="A265" s="182">
        <v>95577</v>
      </c>
      <c r="B265" s="183" t="s">
        <v>460</v>
      </c>
      <c r="C265" s="182" t="s">
        <v>461</v>
      </c>
      <c r="D265" s="184">
        <v>11.37</v>
      </c>
    </row>
    <row r="266" spans="1:4" ht="21">
      <c r="A266" s="182">
        <v>95578</v>
      </c>
      <c r="B266" s="183" t="s">
        <v>462</v>
      </c>
      <c r="C266" s="182" t="s">
        <v>461</v>
      </c>
      <c r="D266" s="184">
        <v>9.48</v>
      </c>
    </row>
    <row r="267" spans="1:4" ht="21">
      <c r="A267" s="182">
        <v>95579</v>
      </c>
      <c r="B267" s="183" t="s">
        <v>463</v>
      </c>
      <c r="C267" s="182" t="s">
        <v>461</v>
      </c>
      <c r="D267" s="184">
        <v>9.17</v>
      </c>
    </row>
    <row r="268" spans="1:4" ht="21">
      <c r="A268" s="182">
        <v>95580</v>
      </c>
      <c r="B268" s="183" t="s">
        <v>464</v>
      </c>
      <c r="C268" s="182" t="s">
        <v>461</v>
      </c>
      <c r="D268" s="184">
        <v>10.6</v>
      </c>
    </row>
    <row r="269" spans="1:4" ht="21">
      <c r="A269" s="182">
        <v>95581</v>
      </c>
      <c r="B269" s="183" t="s">
        <v>465</v>
      </c>
      <c r="C269" s="182" t="s">
        <v>461</v>
      </c>
      <c r="D269" s="184">
        <v>10.56</v>
      </c>
    </row>
    <row r="270" spans="1:4" ht="21">
      <c r="A270" s="182">
        <v>95582</v>
      </c>
      <c r="B270" s="183" t="s">
        <v>466</v>
      </c>
      <c r="C270" s="182" t="s">
        <v>461</v>
      </c>
      <c r="D270" s="184">
        <v>11.5</v>
      </c>
    </row>
    <row r="271" spans="1:4" ht="21">
      <c r="A271" s="182">
        <v>95576</v>
      </c>
      <c r="B271" s="183" t="s">
        <v>467</v>
      </c>
      <c r="C271" s="182" t="s">
        <v>461</v>
      </c>
      <c r="D271" s="184">
        <v>13.34</v>
      </c>
    </row>
    <row r="272" spans="1:4" ht="31.5">
      <c r="A272" s="182">
        <v>95583</v>
      </c>
      <c r="B272" s="183" t="s">
        <v>468</v>
      </c>
      <c r="C272" s="182" t="s">
        <v>461</v>
      </c>
      <c r="D272" s="184">
        <v>16.59</v>
      </c>
    </row>
    <row r="273" spans="1:4" ht="31.5">
      <c r="A273" s="182">
        <v>95584</v>
      </c>
      <c r="B273" s="183" t="s">
        <v>469</v>
      </c>
      <c r="C273" s="182" t="s">
        <v>461</v>
      </c>
      <c r="D273" s="184">
        <v>14.69</v>
      </c>
    </row>
    <row r="274" spans="1:4" ht="31.5">
      <c r="A274" s="182">
        <v>95593</v>
      </c>
      <c r="B274" s="183" t="s">
        <v>470</v>
      </c>
      <c r="C274" s="182" t="s">
        <v>461</v>
      </c>
      <c r="D274" s="184">
        <v>14.69</v>
      </c>
    </row>
    <row r="275" spans="1:4" ht="31.5">
      <c r="A275" s="182">
        <v>95592</v>
      </c>
      <c r="B275" s="183" t="s">
        <v>471</v>
      </c>
      <c r="C275" s="182" t="s">
        <v>461</v>
      </c>
      <c r="D275" s="184">
        <v>16.59</v>
      </c>
    </row>
    <row r="276" spans="1:4" ht="42">
      <c r="A276" s="182">
        <v>92919</v>
      </c>
      <c r="B276" s="183" t="s">
        <v>472</v>
      </c>
      <c r="C276" s="182" t="s">
        <v>461</v>
      </c>
      <c r="D276" s="184">
        <v>12.74</v>
      </c>
    </row>
    <row r="277" spans="1:4" ht="42">
      <c r="A277" s="182">
        <v>92921</v>
      </c>
      <c r="B277" s="183" t="s">
        <v>473</v>
      </c>
      <c r="C277" s="182" t="s">
        <v>461</v>
      </c>
      <c r="D277" s="184">
        <v>10.52</v>
      </c>
    </row>
    <row r="278" spans="1:4" ht="42">
      <c r="A278" s="182">
        <v>92922</v>
      </c>
      <c r="B278" s="183" t="s">
        <v>474</v>
      </c>
      <c r="C278" s="182" t="s">
        <v>461</v>
      </c>
      <c r="D278" s="184">
        <v>10.039999999999999</v>
      </c>
    </row>
    <row r="279" spans="1:4" ht="42">
      <c r="A279" s="182">
        <v>92923</v>
      </c>
      <c r="B279" s="183" t="s">
        <v>475</v>
      </c>
      <c r="C279" s="182" t="s">
        <v>461</v>
      </c>
      <c r="D279" s="184">
        <v>11.31</v>
      </c>
    </row>
    <row r="280" spans="1:4" ht="42">
      <c r="A280" s="182">
        <v>92924</v>
      </c>
      <c r="B280" s="183" t="s">
        <v>476</v>
      </c>
      <c r="C280" s="182" t="s">
        <v>461</v>
      </c>
      <c r="D280" s="184">
        <v>11.11</v>
      </c>
    </row>
    <row r="281" spans="1:4" ht="42">
      <c r="A281" s="182">
        <v>104104</v>
      </c>
      <c r="B281" s="183" t="s">
        <v>477</v>
      </c>
      <c r="C281" s="182" t="s">
        <v>461</v>
      </c>
      <c r="D281" s="184">
        <v>11.66</v>
      </c>
    </row>
    <row r="282" spans="1:4" ht="42">
      <c r="A282" s="182">
        <v>92916</v>
      </c>
      <c r="B282" s="183" t="s">
        <v>478</v>
      </c>
      <c r="C282" s="182" t="s">
        <v>461</v>
      </c>
      <c r="D282" s="184">
        <v>15.95</v>
      </c>
    </row>
    <row r="283" spans="1:4" ht="42">
      <c r="A283" s="182">
        <v>92917</v>
      </c>
      <c r="B283" s="183" t="s">
        <v>479</v>
      </c>
      <c r="C283" s="182" t="s">
        <v>461</v>
      </c>
      <c r="D283" s="184">
        <v>14.57</v>
      </c>
    </row>
    <row r="284" spans="1:4" ht="42">
      <c r="A284" s="182">
        <v>92915</v>
      </c>
      <c r="B284" s="183" t="s">
        <v>480</v>
      </c>
      <c r="C284" s="182" t="s">
        <v>461</v>
      </c>
      <c r="D284" s="184">
        <v>17.45</v>
      </c>
    </row>
    <row r="285" spans="1:4" ht="42">
      <c r="A285" s="182">
        <v>92771</v>
      </c>
      <c r="B285" s="183" t="s">
        <v>481</v>
      </c>
      <c r="C285" s="182" t="s">
        <v>461</v>
      </c>
      <c r="D285" s="184">
        <v>11.28</v>
      </c>
    </row>
    <row r="286" spans="1:4" ht="42">
      <c r="A286" s="182">
        <v>92772</v>
      </c>
      <c r="B286" s="183" t="s">
        <v>482</v>
      </c>
      <c r="C286" s="182" t="s">
        <v>461</v>
      </c>
      <c r="D286" s="184">
        <v>9.4600000000000009</v>
      </c>
    </row>
    <row r="287" spans="1:4" ht="42">
      <c r="A287" s="182">
        <v>92773</v>
      </c>
      <c r="B287" s="183" t="s">
        <v>483</v>
      </c>
      <c r="C287" s="182" t="s">
        <v>461</v>
      </c>
      <c r="D287" s="184">
        <v>9.2899999999999991</v>
      </c>
    </row>
    <row r="288" spans="1:4" ht="42">
      <c r="A288" s="182">
        <v>92774</v>
      </c>
      <c r="B288" s="183" t="s">
        <v>484</v>
      </c>
      <c r="C288" s="182" t="s">
        <v>461</v>
      </c>
      <c r="D288" s="184">
        <v>10.77</v>
      </c>
    </row>
    <row r="289" spans="1:4" ht="42">
      <c r="A289" s="182">
        <v>92769</v>
      </c>
      <c r="B289" s="183" t="s">
        <v>485</v>
      </c>
      <c r="C289" s="182" t="s">
        <v>461</v>
      </c>
      <c r="D289" s="184">
        <v>13.35</v>
      </c>
    </row>
    <row r="290" spans="1:4" ht="42">
      <c r="A290" s="182">
        <v>92770</v>
      </c>
      <c r="B290" s="183" t="s">
        <v>486</v>
      </c>
      <c r="C290" s="182" t="s">
        <v>461</v>
      </c>
      <c r="D290" s="184">
        <v>12.63</v>
      </c>
    </row>
    <row r="291" spans="1:4" ht="42">
      <c r="A291" s="182">
        <v>92767</v>
      </c>
      <c r="B291" s="183" t="s">
        <v>487</v>
      </c>
      <c r="C291" s="182" t="s">
        <v>461</v>
      </c>
      <c r="D291" s="184">
        <v>16</v>
      </c>
    </row>
    <row r="292" spans="1:4" ht="42">
      <c r="A292" s="182">
        <v>92768</v>
      </c>
      <c r="B292" s="183" t="s">
        <v>488</v>
      </c>
      <c r="C292" s="182" t="s">
        <v>461</v>
      </c>
      <c r="D292" s="184">
        <v>14.08</v>
      </c>
    </row>
    <row r="293" spans="1:4" ht="42">
      <c r="A293" s="182">
        <v>92762</v>
      </c>
      <c r="B293" s="183" t="s">
        <v>489</v>
      </c>
      <c r="C293" s="182" t="s">
        <v>461</v>
      </c>
      <c r="D293" s="184">
        <v>11.73</v>
      </c>
    </row>
    <row r="294" spans="1:4" ht="42">
      <c r="A294" s="182">
        <v>92763</v>
      </c>
      <c r="B294" s="183" t="s">
        <v>490</v>
      </c>
      <c r="C294" s="182" t="s">
        <v>461</v>
      </c>
      <c r="D294" s="184">
        <v>9.86</v>
      </c>
    </row>
    <row r="295" spans="1:4" ht="42">
      <c r="A295" s="182">
        <v>92764</v>
      </c>
      <c r="B295" s="183" t="s">
        <v>491</v>
      </c>
      <c r="C295" s="182" t="s">
        <v>461</v>
      </c>
      <c r="D295" s="184">
        <v>9.5500000000000007</v>
      </c>
    </row>
    <row r="296" spans="1:4" ht="42">
      <c r="A296" s="182">
        <v>92765</v>
      </c>
      <c r="B296" s="183" t="s">
        <v>492</v>
      </c>
      <c r="C296" s="182" t="s">
        <v>461</v>
      </c>
      <c r="D296" s="184">
        <v>10.92</v>
      </c>
    </row>
    <row r="297" spans="1:4" ht="42">
      <c r="A297" s="182">
        <v>92766</v>
      </c>
      <c r="B297" s="183" t="s">
        <v>493</v>
      </c>
      <c r="C297" s="182" t="s">
        <v>461</v>
      </c>
      <c r="D297" s="184">
        <v>10.8</v>
      </c>
    </row>
    <row r="298" spans="1:4" ht="31.5">
      <c r="A298" s="182">
        <v>104105</v>
      </c>
      <c r="B298" s="183" t="s">
        <v>494</v>
      </c>
      <c r="C298" s="182" t="s">
        <v>461</v>
      </c>
      <c r="D298" s="184">
        <v>11.66</v>
      </c>
    </row>
    <row r="299" spans="1:4" ht="42">
      <c r="A299" s="182">
        <v>92760</v>
      </c>
      <c r="B299" s="183" t="s">
        <v>495</v>
      </c>
      <c r="C299" s="182" t="s">
        <v>461</v>
      </c>
      <c r="D299" s="184">
        <v>13.92</v>
      </c>
    </row>
    <row r="300" spans="1:4" ht="42">
      <c r="A300" s="182">
        <v>92761</v>
      </c>
      <c r="B300" s="183" t="s">
        <v>496</v>
      </c>
      <c r="C300" s="182" t="s">
        <v>461</v>
      </c>
      <c r="D300" s="184">
        <v>13.13</v>
      </c>
    </row>
    <row r="301" spans="1:4" ht="42">
      <c r="A301" s="182">
        <v>92759</v>
      </c>
      <c r="B301" s="183" t="s">
        <v>497</v>
      </c>
      <c r="C301" s="182" t="s">
        <v>461</v>
      </c>
      <c r="D301" s="184">
        <v>14.69</v>
      </c>
    </row>
    <row r="302" spans="1:4" ht="42">
      <c r="A302" s="182">
        <v>104108</v>
      </c>
      <c r="B302" s="183" t="s">
        <v>498</v>
      </c>
      <c r="C302" s="182" t="s">
        <v>461</v>
      </c>
      <c r="D302" s="184">
        <v>13.53</v>
      </c>
    </row>
    <row r="303" spans="1:4" ht="42">
      <c r="A303" s="182">
        <v>104107</v>
      </c>
      <c r="B303" s="183" t="s">
        <v>499</v>
      </c>
      <c r="C303" s="182" t="s">
        <v>461</v>
      </c>
      <c r="D303" s="184">
        <v>11.4</v>
      </c>
    </row>
    <row r="304" spans="1:4" ht="42">
      <c r="A304" s="182">
        <v>104106</v>
      </c>
      <c r="B304" s="183" t="s">
        <v>500</v>
      </c>
      <c r="C304" s="182" t="s">
        <v>461</v>
      </c>
      <c r="D304" s="184">
        <v>10.72</v>
      </c>
    </row>
    <row r="305" spans="1:4" ht="42">
      <c r="A305" s="182">
        <v>104110</v>
      </c>
      <c r="B305" s="183" t="s">
        <v>501</v>
      </c>
      <c r="C305" s="182" t="s">
        <v>461</v>
      </c>
      <c r="D305" s="184">
        <v>18.68</v>
      </c>
    </row>
    <row r="306" spans="1:4" ht="42">
      <c r="A306" s="182">
        <v>104109</v>
      </c>
      <c r="B306" s="183" t="s">
        <v>502</v>
      </c>
      <c r="C306" s="182" t="s">
        <v>461</v>
      </c>
      <c r="D306" s="184">
        <v>16.510000000000002</v>
      </c>
    </row>
    <row r="307" spans="1:4" ht="42">
      <c r="A307" s="182">
        <v>104111</v>
      </c>
      <c r="B307" s="183" t="s">
        <v>503</v>
      </c>
      <c r="C307" s="182" t="s">
        <v>461</v>
      </c>
      <c r="D307" s="184">
        <v>21.14</v>
      </c>
    </row>
    <row r="308" spans="1:4" ht="21">
      <c r="A308" s="182">
        <v>92884</v>
      </c>
      <c r="B308" s="183" t="s">
        <v>504</v>
      </c>
      <c r="C308" s="182" t="s">
        <v>461</v>
      </c>
      <c r="D308" s="184">
        <v>12.99</v>
      </c>
    </row>
    <row r="309" spans="1:4" ht="21">
      <c r="A309" s="182">
        <v>92885</v>
      </c>
      <c r="B309" s="183" t="s">
        <v>505</v>
      </c>
      <c r="C309" s="182" t="s">
        <v>461</v>
      </c>
      <c r="D309" s="184">
        <v>12.34</v>
      </c>
    </row>
    <row r="310" spans="1:4" ht="21">
      <c r="A310" s="182">
        <v>92886</v>
      </c>
      <c r="B310" s="183" t="s">
        <v>506</v>
      </c>
      <c r="C310" s="182" t="s">
        <v>461</v>
      </c>
      <c r="D310" s="184">
        <v>11.8</v>
      </c>
    </row>
    <row r="311" spans="1:4" ht="21">
      <c r="A311" s="182">
        <v>92887</v>
      </c>
      <c r="B311" s="183" t="s">
        <v>507</v>
      </c>
      <c r="C311" s="182" t="s">
        <v>461</v>
      </c>
      <c r="D311" s="184">
        <v>11.73</v>
      </c>
    </row>
    <row r="312" spans="1:4" ht="21">
      <c r="A312" s="182">
        <v>92888</v>
      </c>
      <c r="B312" s="183" t="s">
        <v>508</v>
      </c>
      <c r="C312" s="182" t="s">
        <v>461</v>
      </c>
      <c r="D312" s="184">
        <v>11.48</v>
      </c>
    </row>
    <row r="313" spans="1:4" ht="21">
      <c r="A313" s="182">
        <v>92882</v>
      </c>
      <c r="B313" s="183" t="s">
        <v>509</v>
      </c>
      <c r="C313" s="182" t="s">
        <v>461</v>
      </c>
      <c r="D313" s="184">
        <v>13.87</v>
      </c>
    </row>
    <row r="314" spans="1:4" ht="21">
      <c r="A314" s="182">
        <v>92883</v>
      </c>
      <c r="B314" s="183" t="s">
        <v>510</v>
      </c>
      <c r="C314" s="182" t="s">
        <v>461</v>
      </c>
      <c r="D314" s="184">
        <v>12.79</v>
      </c>
    </row>
    <row r="315" spans="1:4" ht="21">
      <c r="A315" s="182">
        <v>92877</v>
      </c>
      <c r="B315" s="183" t="s">
        <v>511</v>
      </c>
      <c r="C315" s="182" t="s">
        <v>461</v>
      </c>
      <c r="D315" s="184">
        <v>10.71</v>
      </c>
    </row>
    <row r="316" spans="1:4" ht="21">
      <c r="A316" s="182">
        <v>92878</v>
      </c>
      <c r="B316" s="183" t="s">
        <v>512</v>
      </c>
      <c r="C316" s="182" t="s">
        <v>461</v>
      </c>
      <c r="D316" s="184">
        <v>10.54</v>
      </c>
    </row>
    <row r="317" spans="1:4" ht="21">
      <c r="A317" s="182">
        <v>92879</v>
      </c>
      <c r="B317" s="183" t="s">
        <v>513</v>
      </c>
      <c r="C317" s="182" t="s">
        <v>461</v>
      </c>
      <c r="D317" s="184">
        <v>10.43</v>
      </c>
    </row>
    <row r="318" spans="1:4" ht="21">
      <c r="A318" s="182">
        <v>92880</v>
      </c>
      <c r="B318" s="183" t="s">
        <v>514</v>
      </c>
      <c r="C318" s="182" t="s">
        <v>461</v>
      </c>
      <c r="D318" s="184">
        <v>10.66</v>
      </c>
    </row>
    <row r="319" spans="1:4" ht="21">
      <c r="A319" s="182">
        <v>92881</v>
      </c>
      <c r="B319" s="183" t="s">
        <v>515</v>
      </c>
      <c r="C319" s="182" t="s">
        <v>461</v>
      </c>
      <c r="D319" s="184">
        <v>10.64</v>
      </c>
    </row>
    <row r="320" spans="1:4" ht="21">
      <c r="A320" s="182">
        <v>92875</v>
      </c>
      <c r="B320" s="183" t="s">
        <v>516</v>
      </c>
      <c r="C320" s="182" t="s">
        <v>461</v>
      </c>
      <c r="D320" s="184">
        <v>10.210000000000001</v>
      </c>
    </row>
    <row r="321" spans="1:4" ht="21">
      <c r="A321" s="182">
        <v>92876</v>
      </c>
      <c r="B321" s="183" t="s">
        <v>517</v>
      </c>
      <c r="C321" s="182" t="s">
        <v>461</v>
      </c>
      <c r="D321" s="184">
        <v>9.92</v>
      </c>
    </row>
    <row r="322" spans="1:4" ht="21">
      <c r="A322" s="182">
        <v>92803</v>
      </c>
      <c r="B322" s="183" t="s">
        <v>518</v>
      </c>
      <c r="C322" s="182" t="s">
        <v>461</v>
      </c>
      <c r="D322" s="184">
        <v>9.89</v>
      </c>
    </row>
    <row r="323" spans="1:4" ht="21">
      <c r="A323" s="182">
        <v>92804</v>
      </c>
      <c r="B323" s="183" t="s">
        <v>519</v>
      </c>
      <c r="C323" s="182" t="s">
        <v>461</v>
      </c>
      <c r="D323" s="184">
        <v>8.4700000000000006</v>
      </c>
    </row>
    <row r="324" spans="1:4" ht="21">
      <c r="A324" s="182">
        <v>92805</v>
      </c>
      <c r="B324" s="183" t="s">
        <v>520</v>
      </c>
      <c r="C324" s="182" t="s">
        <v>461</v>
      </c>
      <c r="D324" s="184">
        <v>8.39</v>
      </c>
    </row>
    <row r="325" spans="1:4" ht="21">
      <c r="A325" s="182">
        <v>92806</v>
      </c>
      <c r="B325" s="183" t="s">
        <v>521</v>
      </c>
      <c r="C325" s="182" t="s">
        <v>461</v>
      </c>
      <c r="D325" s="184">
        <v>9.9</v>
      </c>
    </row>
    <row r="326" spans="1:4" ht="21">
      <c r="A326" s="182">
        <v>92798</v>
      </c>
      <c r="B326" s="183" t="s">
        <v>522</v>
      </c>
      <c r="C326" s="182" t="s">
        <v>461</v>
      </c>
      <c r="D326" s="184">
        <v>9.9</v>
      </c>
    </row>
    <row r="327" spans="1:4" ht="21">
      <c r="A327" s="182">
        <v>95448</v>
      </c>
      <c r="B327" s="183" t="s">
        <v>523</v>
      </c>
      <c r="C327" s="182" t="s">
        <v>461</v>
      </c>
      <c r="D327" s="184">
        <v>10.85</v>
      </c>
    </row>
    <row r="328" spans="1:4" ht="21">
      <c r="A328" s="182">
        <v>92801</v>
      </c>
      <c r="B328" s="183" t="s">
        <v>524</v>
      </c>
      <c r="C328" s="182" t="s">
        <v>461</v>
      </c>
      <c r="D328" s="184">
        <v>10.75</v>
      </c>
    </row>
    <row r="329" spans="1:4" ht="21">
      <c r="A329" s="182">
        <v>92802</v>
      </c>
      <c r="B329" s="183" t="s">
        <v>525</v>
      </c>
      <c r="C329" s="182" t="s">
        <v>461</v>
      </c>
      <c r="D329" s="184">
        <v>10.72</v>
      </c>
    </row>
    <row r="330" spans="1:4" ht="21">
      <c r="A330" s="182">
        <v>92799</v>
      </c>
      <c r="B330" s="183" t="s">
        <v>526</v>
      </c>
      <c r="C330" s="182" t="s">
        <v>461</v>
      </c>
      <c r="D330" s="184">
        <v>11.73</v>
      </c>
    </row>
    <row r="331" spans="1:4" ht="21">
      <c r="A331" s="182">
        <v>92800</v>
      </c>
      <c r="B331" s="183" t="s">
        <v>527</v>
      </c>
      <c r="C331" s="182" t="s">
        <v>461</v>
      </c>
      <c r="D331" s="184">
        <v>10.61</v>
      </c>
    </row>
    <row r="332" spans="1:4" ht="31.5">
      <c r="A332" s="182">
        <v>95605</v>
      </c>
      <c r="B332" s="183" t="s">
        <v>528</v>
      </c>
      <c r="C332" s="182" t="s">
        <v>175</v>
      </c>
      <c r="D332" s="184">
        <v>166.4</v>
      </c>
    </row>
    <row r="333" spans="1:4" ht="31.5">
      <c r="A333" s="182">
        <v>95602</v>
      </c>
      <c r="B333" s="183" t="s">
        <v>529</v>
      </c>
      <c r="C333" s="182" t="s">
        <v>175</v>
      </c>
      <c r="D333" s="184">
        <v>34.22</v>
      </c>
    </row>
    <row r="334" spans="1:4" ht="31.5">
      <c r="A334" s="182">
        <v>95603</v>
      </c>
      <c r="B334" s="183" t="s">
        <v>530</v>
      </c>
      <c r="C334" s="182" t="s">
        <v>175</v>
      </c>
      <c r="D334" s="184">
        <v>58.4</v>
      </c>
    </row>
    <row r="335" spans="1:4" ht="31.5">
      <c r="A335" s="182">
        <v>95604</v>
      </c>
      <c r="B335" s="183" t="s">
        <v>531</v>
      </c>
      <c r="C335" s="182" t="s">
        <v>175</v>
      </c>
      <c r="D335" s="184">
        <v>90.61</v>
      </c>
    </row>
    <row r="336" spans="1:4" ht="31.5">
      <c r="A336" s="182">
        <v>95601</v>
      </c>
      <c r="B336" s="183" t="s">
        <v>532</v>
      </c>
      <c r="C336" s="182" t="s">
        <v>175</v>
      </c>
      <c r="D336" s="184">
        <v>21.38</v>
      </c>
    </row>
    <row r="337" spans="1:4" ht="31.5">
      <c r="A337" s="182">
        <v>102521</v>
      </c>
      <c r="B337" s="183" t="s">
        <v>533</v>
      </c>
      <c r="C337" s="182" t="s">
        <v>175</v>
      </c>
      <c r="D337" s="184">
        <v>137.27000000000001</v>
      </c>
    </row>
    <row r="338" spans="1:4" ht="31.5">
      <c r="A338" s="182">
        <v>102522</v>
      </c>
      <c r="B338" s="183" t="s">
        <v>534</v>
      </c>
      <c r="C338" s="182" t="s">
        <v>175</v>
      </c>
      <c r="D338" s="184">
        <v>201.39</v>
      </c>
    </row>
    <row r="339" spans="1:4" ht="31.5">
      <c r="A339" s="182">
        <v>102523</v>
      </c>
      <c r="B339" s="183" t="s">
        <v>535</v>
      </c>
      <c r="C339" s="182" t="s">
        <v>175</v>
      </c>
      <c r="D339" s="184">
        <v>265.48</v>
      </c>
    </row>
    <row r="340" spans="1:4" ht="31.5">
      <c r="A340" s="182">
        <v>95608</v>
      </c>
      <c r="B340" s="183" t="s">
        <v>536</v>
      </c>
      <c r="C340" s="182" t="s">
        <v>175</v>
      </c>
      <c r="D340" s="184">
        <v>37.369999999999997</v>
      </c>
    </row>
    <row r="341" spans="1:4" ht="31.5">
      <c r="A341" s="182">
        <v>95609</v>
      </c>
      <c r="B341" s="183" t="s">
        <v>537</v>
      </c>
      <c r="C341" s="182" t="s">
        <v>175</v>
      </c>
      <c r="D341" s="184">
        <v>47.41</v>
      </c>
    </row>
    <row r="342" spans="1:4" ht="31.5">
      <c r="A342" s="182">
        <v>95607</v>
      </c>
      <c r="B342" s="183" t="s">
        <v>538</v>
      </c>
      <c r="C342" s="182" t="s">
        <v>175</v>
      </c>
      <c r="D342" s="184">
        <v>25.76</v>
      </c>
    </row>
    <row r="343" spans="1:4" ht="31.5">
      <c r="A343" s="182">
        <v>95996</v>
      </c>
      <c r="B343" s="183" t="s">
        <v>539</v>
      </c>
      <c r="C343" s="182" t="s">
        <v>282</v>
      </c>
      <c r="D343" s="184">
        <v>1898.4</v>
      </c>
    </row>
    <row r="344" spans="1:4" ht="31.5">
      <c r="A344" s="182">
        <v>95995</v>
      </c>
      <c r="B344" s="183" t="s">
        <v>540</v>
      </c>
      <c r="C344" s="182" t="s">
        <v>282</v>
      </c>
      <c r="D344" s="184">
        <v>2188.46</v>
      </c>
    </row>
    <row r="345" spans="1:4" ht="31.5">
      <c r="A345" s="182">
        <v>104372</v>
      </c>
      <c r="B345" s="183" t="s">
        <v>541</v>
      </c>
      <c r="C345" s="182" t="s">
        <v>282</v>
      </c>
      <c r="D345" s="184">
        <v>0</v>
      </c>
    </row>
    <row r="346" spans="1:4" ht="42">
      <c r="A346" s="182">
        <v>104371</v>
      </c>
      <c r="B346" s="183" t="s">
        <v>542</v>
      </c>
      <c r="C346" s="182" t="s">
        <v>282</v>
      </c>
      <c r="D346" s="184">
        <v>0</v>
      </c>
    </row>
    <row r="347" spans="1:4" ht="31.5">
      <c r="A347" s="182">
        <v>96001</v>
      </c>
      <c r="B347" s="183" t="s">
        <v>543</v>
      </c>
      <c r="C347" s="182" t="s">
        <v>196</v>
      </c>
      <c r="D347" s="184">
        <v>7.64</v>
      </c>
    </row>
    <row r="348" spans="1:4" ht="52.5">
      <c r="A348" s="182">
        <v>94880</v>
      </c>
      <c r="B348" s="183" t="s">
        <v>544</v>
      </c>
      <c r="C348" s="182" t="s">
        <v>184</v>
      </c>
      <c r="D348" s="184">
        <v>47.89</v>
      </c>
    </row>
    <row r="349" spans="1:4" ht="52.5">
      <c r="A349" s="182">
        <v>94882</v>
      </c>
      <c r="B349" s="183" t="s">
        <v>545</v>
      </c>
      <c r="C349" s="182" t="s">
        <v>184</v>
      </c>
      <c r="D349" s="184">
        <v>55.65</v>
      </c>
    </row>
    <row r="350" spans="1:4" ht="52.5">
      <c r="A350" s="182">
        <v>94884</v>
      </c>
      <c r="B350" s="183" t="s">
        <v>546</v>
      </c>
      <c r="C350" s="182" t="s">
        <v>184</v>
      </c>
      <c r="D350" s="184">
        <v>71.36</v>
      </c>
    </row>
    <row r="351" spans="1:4" ht="52.5">
      <c r="A351" s="182">
        <v>94870</v>
      </c>
      <c r="B351" s="183" t="s">
        <v>547</v>
      </c>
      <c r="C351" s="182" t="s">
        <v>184</v>
      </c>
      <c r="D351" s="184">
        <v>2.02</v>
      </c>
    </row>
    <row r="352" spans="1:4" ht="52.5">
      <c r="A352" s="182">
        <v>94872</v>
      </c>
      <c r="B352" s="183" t="s">
        <v>548</v>
      </c>
      <c r="C352" s="182" t="s">
        <v>184</v>
      </c>
      <c r="D352" s="184">
        <v>2.8</v>
      </c>
    </row>
    <row r="353" spans="1:4" ht="52.5">
      <c r="A353" s="182">
        <v>90746</v>
      </c>
      <c r="B353" s="183" t="s">
        <v>549</v>
      </c>
      <c r="C353" s="182" t="s">
        <v>184</v>
      </c>
      <c r="D353" s="184">
        <v>3.62</v>
      </c>
    </row>
    <row r="354" spans="1:4" ht="52.5">
      <c r="A354" s="182">
        <v>90747</v>
      </c>
      <c r="B354" s="183" t="s">
        <v>550</v>
      </c>
      <c r="C354" s="182" t="s">
        <v>184</v>
      </c>
      <c r="D354" s="184">
        <v>19.13</v>
      </c>
    </row>
    <row r="355" spans="1:4" ht="52.5">
      <c r="A355" s="182">
        <v>94876</v>
      </c>
      <c r="B355" s="183" t="s">
        <v>551</v>
      </c>
      <c r="C355" s="182" t="s">
        <v>184</v>
      </c>
      <c r="D355" s="184">
        <v>32.1</v>
      </c>
    </row>
    <row r="356" spans="1:4" ht="52.5">
      <c r="A356" s="182">
        <v>94878</v>
      </c>
      <c r="B356" s="183" t="s">
        <v>552</v>
      </c>
      <c r="C356" s="182" t="s">
        <v>184</v>
      </c>
      <c r="D356" s="184">
        <v>37.130000000000003</v>
      </c>
    </row>
    <row r="357" spans="1:4" ht="42">
      <c r="A357" s="182">
        <v>90740</v>
      </c>
      <c r="B357" s="183" t="s">
        <v>553</v>
      </c>
      <c r="C357" s="182" t="s">
        <v>184</v>
      </c>
      <c r="D357" s="184">
        <v>4.41</v>
      </c>
    </row>
    <row r="358" spans="1:4" ht="42">
      <c r="A358" s="182">
        <v>90741</v>
      </c>
      <c r="B358" s="183" t="s">
        <v>554</v>
      </c>
      <c r="C358" s="182" t="s">
        <v>184</v>
      </c>
      <c r="D358" s="184">
        <v>5.04</v>
      </c>
    </row>
    <row r="359" spans="1:4" ht="42">
      <c r="A359" s="182">
        <v>90742</v>
      </c>
      <c r="B359" s="183" t="s">
        <v>555</v>
      </c>
      <c r="C359" s="182" t="s">
        <v>184</v>
      </c>
      <c r="D359" s="184">
        <v>5.66</v>
      </c>
    </row>
    <row r="360" spans="1:4" ht="42">
      <c r="A360" s="182">
        <v>90743</v>
      </c>
      <c r="B360" s="183" t="s">
        <v>556</v>
      </c>
      <c r="C360" s="182" t="s">
        <v>184</v>
      </c>
      <c r="D360" s="184">
        <v>6.27</v>
      </c>
    </row>
    <row r="361" spans="1:4" ht="42">
      <c r="A361" s="182">
        <v>90744</v>
      </c>
      <c r="B361" s="183" t="s">
        <v>557</v>
      </c>
      <c r="C361" s="182" t="s">
        <v>184</v>
      </c>
      <c r="D361" s="184">
        <v>6.9</v>
      </c>
    </row>
    <row r="362" spans="1:4" ht="42">
      <c r="A362" s="182">
        <v>90745</v>
      </c>
      <c r="B362" s="183" t="s">
        <v>558</v>
      </c>
      <c r="C362" s="182" t="s">
        <v>184</v>
      </c>
      <c r="D362" s="184">
        <v>10.69</v>
      </c>
    </row>
    <row r="363" spans="1:4" ht="42">
      <c r="A363" s="182">
        <v>90733</v>
      </c>
      <c r="B363" s="183" t="s">
        <v>559</v>
      </c>
      <c r="C363" s="182" t="s">
        <v>184</v>
      </c>
      <c r="D363" s="184">
        <v>3.35</v>
      </c>
    </row>
    <row r="364" spans="1:4" ht="42">
      <c r="A364" s="182">
        <v>90734</v>
      </c>
      <c r="B364" s="183" t="s">
        <v>560</v>
      </c>
      <c r="C364" s="182" t="s">
        <v>184</v>
      </c>
      <c r="D364" s="184">
        <v>3.97</v>
      </c>
    </row>
    <row r="365" spans="1:4" ht="42">
      <c r="A365" s="182">
        <v>90735</v>
      </c>
      <c r="B365" s="183" t="s">
        <v>561</v>
      </c>
      <c r="C365" s="182" t="s">
        <v>184</v>
      </c>
      <c r="D365" s="184">
        <v>4.58</v>
      </c>
    </row>
    <row r="366" spans="1:4" ht="42">
      <c r="A366" s="182">
        <v>90736</v>
      </c>
      <c r="B366" s="183" t="s">
        <v>562</v>
      </c>
      <c r="C366" s="182" t="s">
        <v>184</v>
      </c>
      <c r="D366" s="184">
        <v>5.2</v>
      </c>
    </row>
    <row r="367" spans="1:4" ht="42">
      <c r="A367" s="182">
        <v>90737</v>
      </c>
      <c r="B367" s="183" t="s">
        <v>563</v>
      </c>
      <c r="C367" s="182" t="s">
        <v>184</v>
      </c>
      <c r="D367" s="184">
        <v>5.82</v>
      </c>
    </row>
    <row r="368" spans="1:4" ht="42">
      <c r="A368" s="182">
        <v>90738</v>
      </c>
      <c r="B368" s="183" t="s">
        <v>564</v>
      </c>
      <c r="C368" s="182" t="s">
        <v>184</v>
      </c>
      <c r="D368" s="184">
        <v>6.44</v>
      </c>
    </row>
    <row r="369" spans="1:4" ht="42">
      <c r="A369" s="182">
        <v>90739</v>
      </c>
      <c r="B369" s="183" t="s">
        <v>565</v>
      </c>
      <c r="C369" s="182" t="s">
        <v>184</v>
      </c>
      <c r="D369" s="184">
        <v>9.58</v>
      </c>
    </row>
    <row r="370" spans="1:4" ht="31.5">
      <c r="A370" s="182">
        <v>90724</v>
      </c>
      <c r="B370" s="183" t="s">
        <v>566</v>
      </c>
      <c r="C370" s="182" t="s">
        <v>175</v>
      </c>
      <c r="D370" s="184">
        <v>23.95</v>
      </c>
    </row>
    <row r="371" spans="1:4" ht="31.5">
      <c r="A371" s="182">
        <v>102267</v>
      </c>
      <c r="B371" s="183" t="s">
        <v>567</v>
      </c>
      <c r="C371" s="182" t="s">
        <v>175</v>
      </c>
      <c r="D371" s="184">
        <v>129.4</v>
      </c>
    </row>
    <row r="372" spans="1:4" ht="31.5">
      <c r="A372" s="182">
        <v>102268</v>
      </c>
      <c r="B372" s="183" t="s">
        <v>568</v>
      </c>
      <c r="C372" s="182" t="s">
        <v>175</v>
      </c>
      <c r="D372" s="184">
        <v>146.03</v>
      </c>
    </row>
    <row r="373" spans="1:4" ht="31.5">
      <c r="A373" s="182">
        <v>90725</v>
      </c>
      <c r="B373" s="183" t="s">
        <v>569</v>
      </c>
      <c r="C373" s="182" t="s">
        <v>175</v>
      </c>
      <c r="D373" s="184">
        <v>29.5</v>
      </c>
    </row>
    <row r="374" spans="1:4" ht="31.5">
      <c r="A374" s="182">
        <v>102269</v>
      </c>
      <c r="B374" s="183" t="s">
        <v>570</v>
      </c>
      <c r="C374" s="182" t="s">
        <v>175</v>
      </c>
      <c r="D374" s="184">
        <v>179.28</v>
      </c>
    </row>
    <row r="375" spans="1:4" ht="31.5">
      <c r="A375" s="182">
        <v>90726</v>
      </c>
      <c r="B375" s="183" t="s">
        <v>571</v>
      </c>
      <c r="C375" s="182" t="s">
        <v>175</v>
      </c>
      <c r="D375" s="184">
        <v>35.11</v>
      </c>
    </row>
    <row r="376" spans="1:4" ht="31.5">
      <c r="A376" s="182">
        <v>90727</v>
      </c>
      <c r="B376" s="183" t="s">
        <v>572</v>
      </c>
      <c r="C376" s="182" t="s">
        <v>175</v>
      </c>
      <c r="D376" s="184">
        <v>40.65</v>
      </c>
    </row>
    <row r="377" spans="1:4" ht="31.5">
      <c r="A377" s="182">
        <v>90728</v>
      </c>
      <c r="B377" s="183" t="s">
        <v>573</v>
      </c>
      <c r="C377" s="182" t="s">
        <v>175</v>
      </c>
      <c r="D377" s="184">
        <v>46.19</v>
      </c>
    </row>
    <row r="378" spans="1:4" ht="31.5">
      <c r="A378" s="182">
        <v>90729</v>
      </c>
      <c r="B378" s="183" t="s">
        <v>574</v>
      </c>
      <c r="C378" s="182" t="s">
        <v>175</v>
      </c>
      <c r="D378" s="184">
        <v>51.74</v>
      </c>
    </row>
    <row r="379" spans="1:4" ht="31.5">
      <c r="A379" s="182">
        <v>90730</v>
      </c>
      <c r="B379" s="183" t="s">
        <v>575</v>
      </c>
      <c r="C379" s="182" t="s">
        <v>175</v>
      </c>
      <c r="D379" s="184">
        <v>57.28</v>
      </c>
    </row>
    <row r="380" spans="1:4" ht="31.5">
      <c r="A380" s="182">
        <v>90731</v>
      </c>
      <c r="B380" s="183" t="s">
        <v>576</v>
      </c>
      <c r="C380" s="182" t="s">
        <v>175</v>
      </c>
      <c r="D380" s="184">
        <v>62.82</v>
      </c>
    </row>
    <row r="381" spans="1:4" ht="31.5">
      <c r="A381" s="182">
        <v>90732</v>
      </c>
      <c r="B381" s="183" t="s">
        <v>577</v>
      </c>
      <c r="C381" s="182" t="s">
        <v>175</v>
      </c>
      <c r="D381" s="184">
        <v>79.45</v>
      </c>
    </row>
    <row r="382" spans="1:4" ht="31.5">
      <c r="A382" s="182">
        <v>102265</v>
      </c>
      <c r="B382" s="183" t="s">
        <v>578</v>
      </c>
      <c r="C382" s="182" t="s">
        <v>175</v>
      </c>
      <c r="D382" s="184">
        <v>101.61</v>
      </c>
    </row>
    <row r="383" spans="1:4" ht="31.5">
      <c r="A383" s="182">
        <v>102266</v>
      </c>
      <c r="B383" s="183" t="s">
        <v>579</v>
      </c>
      <c r="C383" s="182" t="s">
        <v>175</v>
      </c>
      <c r="D383" s="184">
        <v>112.7</v>
      </c>
    </row>
    <row r="384" spans="1:4" ht="42">
      <c r="A384" s="182">
        <v>94879</v>
      </c>
      <c r="B384" s="183" t="s">
        <v>580</v>
      </c>
      <c r="C384" s="182" t="s">
        <v>184</v>
      </c>
      <c r="D384" s="184">
        <v>2671.43</v>
      </c>
    </row>
    <row r="385" spans="1:4" ht="42">
      <c r="A385" s="182">
        <v>94881</v>
      </c>
      <c r="B385" s="183" t="s">
        <v>581</v>
      </c>
      <c r="C385" s="182" t="s">
        <v>184</v>
      </c>
      <c r="D385" s="184">
        <v>3681.55</v>
      </c>
    </row>
    <row r="386" spans="1:4" ht="42">
      <c r="A386" s="182">
        <v>94869</v>
      </c>
      <c r="B386" s="183" t="s">
        <v>582</v>
      </c>
      <c r="C386" s="182" t="s">
        <v>184</v>
      </c>
      <c r="D386" s="184">
        <v>188.58</v>
      </c>
    </row>
    <row r="387" spans="1:4" ht="42">
      <c r="A387" s="182">
        <v>94871</v>
      </c>
      <c r="B387" s="183" t="s">
        <v>583</v>
      </c>
      <c r="C387" s="182" t="s">
        <v>184</v>
      </c>
      <c r="D387" s="184">
        <v>295.08999999999997</v>
      </c>
    </row>
    <row r="388" spans="1:4" ht="42">
      <c r="A388" s="182">
        <v>90708</v>
      </c>
      <c r="B388" s="183" t="s">
        <v>584</v>
      </c>
      <c r="C388" s="182" t="s">
        <v>184</v>
      </c>
      <c r="D388" s="184">
        <v>1068.28</v>
      </c>
    </row>
    <row r="389" spans="1:4" ht="42">
      <c r="A389" s="182">
        <v>94875</v>
      </c>
      <c r="B389" s="183" t="s">
        <v>585</v>
      </c>
      <c r="C389" s="182" t="s">
        <v>184</v>
      </c>
      <c r="D389" s="184">
        <v>1735.16</v>
      </c>
    </row>
    <row r="390" spans="1:4" ht="42">
      <c r="A390" s="182">
        <v>102264</v>
      </c>
      <c r="B390" s="183" t="s">
        <v>586</v>
      </c>
      <c r="C390" s="182" t="s">
        <v>184</v>
      </c>
      <c r="D390" s="184">
        <v>20.73</v>
      </c>
    </row>
    <row r="391" spans="1:4" ht="42">
      <c r="A391" s="182">
        <v>90701</v>
      </c>
      <c r="B391" s="183" t="s">
        <v>587</v>
      </c>
      <c r="C391" s="182" t="s">
        <v>184</v>
      </c>
      <c r="D391" s="184">
        <v>71.88</v>
      </c>
    </row>
    <row r="392" spans="1:4" ht="42">
      <c r="A392" s="182">
        <v>90702</v>
      </c>
      <c r="B392" s="183" t="s">
        <v>588</v>
      </c>
      <c r="C392" s="182" t="s">
        <v>184</v>
      </c>
      <c r="D392" s="184">
        <v>119.18</v>
      </c>
    </row>
    <row r="393" spans="1:4" ht="42">
      <c r="A393" s="182">
        <v>90703</v>
      </c>
      <c r="B393" s="183" t="s">
        <v>589</v>
      </c>
      <c r="C393" s="182" t="s">
        <v>184</v>
      </c>
      <c r="D393" s="184">
        <v>186.79</v>
      </c>
    </row>
    <row r="394" spans="1:4" ht="42">
      <c r="A394" s="182">
        <v>90704</v>
      </c>
      <c r="B394" s="183" t="s">
        <v>590</v>
      </c>
      <c r="C394" s="182" t="s">
        <v>184</v>
      </c>
      <c r="D394" s="184">
        <v>277.61</v>
      </c>
    </row>
    <row r="395" spans="1:4" ht="42">
      <c r="A395" s="182">
        <v>90705</v>
      </c>
      <c r="B395" s="183" t="s">
        <v>591</v>
      </c>
      <c r="C395" s="182" t="s">
        <v>184</v>
      </c>
      <c r="D395" s="184">
        <v>363.15</v>
      </c>
    </row>
    <row r="396" spans="1:4" ht="42">
      <c r="A396" s="182">
        <v>90706</v>
      </c>
      <c r="B396" s="183" t="s">
        <v>592</v>
      </c>
      <c r="C396" s="182" t="s">
        <v>184</v>
      </c>
      <c r="D396" s="184">
        <v>481.8</v>
      </c>
    </row>
    <row r="397" spans="1:4" ht="31.5">
      <c r="A397" s="182">
        <v>90694</v>
      </c>
      <c r="B397" s="183" t="s">
        <v>593</v>
      </c>
      <c r="C397" s="182" t="s">
        <v>184</v>
      </c>
      <c r="D397" s="184">
        <v>48.16</v>
      </c>
    </row>
    <row r="398" spans="1:4" ht="31.5">
      <c r="A398" s="182">
        <v>90695</v>
      </c>
      <c r="B398" s="183" t="s">
        <v>594</v>
      </c>
      <c r="C398" s="182" t="s">
        <v>184</v>
      </c>
      <c r="D398" s="184">
        <v>91.7</v>
      </c>
    </row>
    <row r="399" spans="1:4" ht="31.5">
      <c r="A399" s="182">
        <v>90696</v>
      </c>
      <c r="B399" s="183" t="s">
        <v>595</v>
      </c>
      <c r="C399" s="182" t="s">
        <v>184</v>
      </c>
      <c r="D399" s="184">
        <v>153.32</v>
      </c>
    </row>
    <row r="400" spans="1:4" ht="31.5">
      <c r="A400" s="182">
        <v>90697</v>
      </c>
      <c r="B400" s="183" t="s">
        <v>596</v>
      </c>
      <c r="C400" s="182" t="s">
        <v>184</v>
      </c>
      <c r="D400" s="184">
        <v>238.01</v>
      </c>
    </row>
    <row r="401" spans="1:4" ht="42">
      <c r="A401" s="182">
        <v>90698</v>
      </c>
      <c r="B401" s="183" t="s">
        <v>597</v>
      </c>
      <c r="C401" s="182" t="s">
        <v>184</v>
      </c>
      <c r="D401" s="184">
        <v>363.95</v>
      </c>
    </row>
    <row r="402" spans="1:4" ht="31.5">
      <c r="A402" s="182">
        <v>90699</v>
      </c>
      <c r="B402" s="183" t="s">
        <v>598</v>
      </c>
      <c r="C402" s="182" t="s">
        <v>184</v>
      </c>
      <c r="D402" s="184">
        <v>512.39</v>
      </c>
    </row>
    <row r="403" spans="1:4" ht="31.5">
      <c r="A403" s="182">
        <v>90700</v>
      </c>
      <c r="B403" s="183" t="s">
        <v>599</v>
      </c>
      <c r="C403" s="182" t="s">
        <v>184</v>
      </c>
      <c r="D403" s="184">
        <v>598.79999999999995</v>
      </c>
    </row>
    <row r="404" spans="1:4" ht="52.5">
      <c r="A404" s="182">
        <v>105378</v>
      </c>
      <c r="B404" s="183" t="s">
        <v>600</v>
      </c>
      <c r="C404" s="182" t="s">
        <v>175</v>
      </c>
      <c r="D404" s="184">
        <v>12.52</v>
      </c>
    </row>
    <row r="405" spans="1:4" ht="52.5">
      <c r="A405" s="182">
        <v>105373</v>
      </c>
      <c r="B405" s="183" t="s">
        <v>601</v>
      </c>
      <c r="C405" s="182" t="s">
        <v>175</v>
      </c>
      <c r="D405" s="184">
        <v>9.7200000000000006</v>
      </c>
    </row>
    <row r="406" spans="1:4" ht="52.5">
      <c r="A406" s="182">
        <v>105380</v>
      </c>
      <c r="B406" s="183" t="s">
        <v>602</v>
      </c>
      <c r="C406" s="182" t="s">
        <v>175</v>
      </c>
      <c r="D406" s="184">
        <v>103.74</v>
      </c>
    </row>
    <row r="407" spans="1:4" ht="52.5">
      <c r="A407" s="182">
        <v>105267</v>
      </c>
      <c r="B407" s="183" t="s">
        <v>603</v>
      </c>
      <c r="C407" s="182" t="s">
        <v>175</v>
      </c>
      <c r="D407" s="184">
        <v>83.08</v>
      </c>
    </row>
    <row r="408" spans="1:4" ht="52.5">
      <c r="A408" s="182">
        <v>105249</v>
      </c>
      <c r="B408" s="183" t="s">
        <v>604</v>
      </c>
      <c r="C408" s="182" t="s">
        <v>175</v>
      </c>
      <c r="D408" s="184">
        <v>126.64</v>
      </c>
    </row>
    <row r="409" spans="1:4" ht="52.5">
      <c r="A409" s="182">
        <v>105268</v>
      </c>
      <c r="B409" s="183" t="s">
        <v>605</v>
      </c>
      <c r="C409" s="182" t="s">
        <v>175</v>
      </c>
      <c r="D409" s="184">
        <v>102.3</v>
      </c>
    </row>
    <row r="410" spans="1:4" ht="52.5">
      <c r="A410" s="182">
        <v>105379</v>
      </c>
      <c r="B410" s="183" t="s">
        <v>606</v>
      </c>
      <c r="C410" s="182" t="s">
        <v>175</v>
      </c>
      <c r="D410" s="184">
        <v>16.5</v>
      </c>
    </row>
    <row r="411" spans="1:4" ht="52.5">
      <c r="A411" s="182">
        <v>105388</v>
      </c>
      <c r="B411" s="183" t="s">
        <v>607</v>
      </c>
      <c r="C411" s="182" t="s">
        <v>175</v>
      </c>
      <c r="D411" s="184">
        <v>13.03</v>
      </c>
    </row>
    <row r="412" spans="1:4" ht="52.5">
      <c r="A412" s="182">
        <v>105392</v>
      </c>
      <c r="B412" s="183" t="s">
        <v>608</v>
      </c>
      <c r="C412" s="182" t="s">
        <v>175</v>
      </c>
      <c r="D412" s="184">
        <v>20.51</v>
      </c>
    </row>
    <row r="413" spans="1:4" ht="52.5">
      <c r="A413" s="182">
        <v>105389</v>
      </c>
      <c r="B413" s="183" t="s">
        <v>609</v>
      </c>
      <c r="C413" s="182" t="s">
        <v>175</v>
      </c>
      <c r="D413" s="184">
        <v>16.36</v>
      </c>
    </row>
    <row r="414" spans="1:4" ht="52.5">
      <c r="A414" s="182">
        <v>105393</v>
      </c>
      <c r="B414" s="183" t="s">
        <v>610</v>
      </c>
      <c r="C414" s="182" t="s">
        <v>175</v>
      </c>
      <c r="D414" s="184">
        <v>24.68</v>
      </c>
    </row>
    <row r="415" spans="1:4" ht="52.5">
      <c r="A415" s="182">
        <v>105316</v>
      </c>
      <c r="B415" s="183" t="s">
        <v>611</v>
      </c>
      <c r="C415" s="182" t="s">
        <v>175</v>
      </c>
      <c r="D415" s="184">
        <v>19.850000000000001</v>
      </c>
    </row>
    <row r="416" spans="1:4" ht="52.5">
      <c r="A416" s="182">
        <v>105394</v>
      </c>
      <c r="B416" s="183" t="s">
        <v>612</v>
      </c>
      <c r="C416" s="182" t="s">
        <v>175</v>
      </c>
      <c r="D416" s="184">
        <v>28.82</v>
      </c>
    </row>
    <row r="417" spans="1:4" ht="52.5">
      <c r="A417" s="182">
        <v>105317</v>
      </c>
      <c r="B417" s="183" t="s">
        <v>613</v>
      </c>
      <c r="C417" s="182" t="s">
        <v>175</v>
      </c>
      <c r="D417" s="184">
        <v>23.32</v>
      </c>
    </row>
    <row r="418" spans="1:4" ht="52.5">
      <c r="A418" s="182">
        <v>105395</v>
      </c>
      <c r="B418" s="183" t="s">
        <v>614</v>
      </c>
      <c r="C418" s="182" t="s">
        <v>175</v>
      </c>
      <c r="D418" s="184">
        <v>32.99</v>
      </c>
    </row>
    <row r="419" spans="1:4" ht="52.5">
      <c r="A419" s="182">
        <v>105318</v>
      </c>
      <c r="B419" s="183" t="s">
        <v>615</v>
      </c>
      <c r="C419" s="182" t="s">
        <v>175</v>
      </c>
      <c r="D419" s="184">
        <v>26.8</v>
      </c>
    </row>
    <row r="420" spans="1:4" ht="52.5">
      <c r="A420" s="182">
        <v>105396</v>
      </c>
      <c r="B420" s="183" t="s">
        <v>616</v>
      </c>
      <c r="C420" s="182" t="s">
        <v>175</v>
      </c>
      <c r="D420" s="184">
        <v>37.14</v>
      </c>
    </row>
    <row r="421" spans="1:4" ht="52.5">
      <c r="A421" s="182">
        <v>105258</v>
      </c>
      <c r="B421" s="183" t="s">
        <v>617</v>
      </c>
      <c r="C421" s="182" t="s">
        <v>175</v>
      </c>
      <c r="D421" s="184">
        <v>30.27</v>
      </c>
    </row>
    <row r="422" spans="1:4" ht="52.5">
      <c r="A422" s="182">
        <v>105397</v>
      </c>
      <c r="B422" s="183" t="s">
        <v>618</v>
      </c>
      <c r="C422" s="182" t="s">
        <v>175</v>
      </c>
      <c r="D422" s="184">
        <v>41.43</v>
      </c>
    </row>
    <row r="423" spans="1:4" ht="52.5">
      <c r="A423" s="182">
        <v>105261</v>
      </c>
      <c r="B423" s="183" t="s">
        <v>619</v>
      </c>
      <c r="C423" s="182" t="s">
        <v>175</v>
      </c>
      <c r="D423" s="184">
        <v>33.89</v>
      </c>
    </row>
    <row r="424" spans="1:4" ht="52.5">
      <c r="A424" s="182">
        <v>105398</v>
      </c>
      <c r="B424" s="183" t="s">
        <v>620</v>
      </c>
      <c r="C424" s="182" t="s">
        <v>175</v>
      </c>
      <c r="D424" s="184">
        <v>55.37</v>
      </c>
    </row>
    <row r="425" spans="1:4" ht="52.5">
      <c r="A425" s="182">
        <v>105262</v>
      </c>
      <c r="B425" s="183" t="s">
        <v>621</v>
      </c>
      <c r="C425" s="182" t="s">
        <v>175</v>
      </c>
      <c r="D425" s="184">
        <v>43.92</v>
      </c>
    </row>
    <row r="426" spans="1:4" ht="52.5">
      <c r="A426" s="182">
        <v>105399</v>
      </c>
      <c r="B426" s="183" t="s">
        <v>622</v>
      </c>
      <c r="C426" s="182" t="s">
        <v>175</v>
      </c>
      <c r="D426" s="184">
        <v>65.400000000000006</v>
      </c>
    </row>
    <row r="427" spans="1:4" ht="52.5">
      <c r="A427" s="182">
        <v>105263</v>
      </c>
      <c r="B427" s="183" t="s">
        <v>623</v>
      </c>
      <c r="C427" s="182" t="s">
        <v>175</v>
      </c>
      <c r="D427" s="184">
        <v>52.11</v>
      </c>
    </row>
    <row r="428" spans="1:4" ht="52.5">
      <c r="A428" s="182">
        <v>105400</v>
      </c>
      <c r="B428" s="183" t="s">
        <v>624</v>
      </c>
      <c r="C428" s="182" t="s">
        <v>175</v>
      </c>
      <c r="D428" s="184">
        <v>74.61</v>
      </c>
    </row>
    <row r="429" spans="1:4" ht="52.5">
      <c r="A429" s="182">
        <v>105264</v>
      </c>
      <c r="B429" s="183" t="s">
        <v>625</v>
      </c>
      <c r="C429" s="182" t="s">
        <v>175</v>
      </c>
      <c r="D429" s="184">
        <v>59.49</v>
      </c>
    </row>
    <row r="430" spans="1:4" ht="52.5">
      <c r="A430" s="182">
        <v>105297</v>
      </c>
      <c r="B430" s="183" t="s">
        <v>626</v>
      </c>
      <c r="C430" s="182" t="s">
        <v>175</v>
      </c>
      <c r="D430" s="184">
        <v>10.88</v>
      </c>
    </row>
    <row r="431" spans="1:4" ht="52.5">
      <c r="A431" s="182">
        <v>105372</v>
      </c>
      <c r="B431" s="183" t="s">
        <v>627</v>
      </c>
      <c r="C431" s="182" t="s">
        <v>175</v>
      </c>
      <c r="D431" s="184">
        <v>8.34</v>
      </c>
    </row>
    <row r="432" spans="1:4" ht="52.5">
      <c r="A432" s="182">
        <v>105401</v>
      </c>
      <c r="B432" s="183" t="s">
        <v>628</v>
      </c>
      <c r="C432" s="182" t="s">
        <v>175</v>
      </c>
      <c r="D432" s="184">
        <v>84.13</v>
      </c>
    </row>
    <row r="433" spans="1:4" ht="52.5">
      <c r="A433" s="182">
        <v>105265</v>
      </c>
      <c r="B433" s="183" t="s">
        <v>629</v>
      </c>
      <c r="C433" s="182" t="s">
        <v>175</v>
      </c>
      <c r="D433" s="184">
        <v>67.16</v>
      </c>
    </row>
    <row r="434" spans="1:4" ht="52.5">
      <c r="A434" s="182">
        <v>105402</v>
      </c>
      <c r="B434" s="183" t="s">
        <v>630</v>
      </c>
      <c r="C434" s="182" t="s">
        <v>175</v>
      </c>
      <c r="D434" s="184">
        <v>93.89</v>
      </c>
    </row>
    <row r="435" spans="1:4" ht="52.5">
      <c r="A435" s="182">
        <v>105266</v>
      </c>
      <c r="B435" s="183" t="s">
        <v>631</v>
      </c>
      <c r="C435" s="182" t="s">
        <v>175</v>
      </c>
      <c r="D435" s="184">
        <v>75.08</v>
      </c>
    </row>
    <row r="436" spans="1:4" ht="52.5">
      <c r="A436" s="182">
        <v>105361</v>
      </c>
      <c r="B436" s="183" t="s">
        <v>632</v>
      </c>
      <c r="C436" s="182" t="s">
        <v>175</v>
      </c>
      <c r="D436" s="184">
        <v>17.39</v>
      </c>
    </row>
    <row r="437" spans="1:4" ht="52.5">
      <c r="A437" s="182">
        <v>105382</v>
      </c>
      <c r="B437" s="183" t="s">
        <v>633</v>
      </c>
      <c r="C437" s="182" t="s">
        <v>175</v>
      </c>
      <c r="D437" s="184">
        <v>14.42</v>
      </c>
    </row>
    <row r="438" spans="1:4" ht="52.5">
      <c r="A438" s="182">
        <v>105359</v>
      </c>
      <c r="B438" s="183" t="s">
        <v>634</v>
      </c>
      <c r="C438" s="182" t="s">
        <v>175</v>
      </c>
      <c r="D438" s="184">
        <v>12.27</v>
      </c>
    </row>
    <row r="439" spans="1:4" ht="52.5">
      <c r="A439" s="182">
        <v>105315</v>
      </c>
      <c r="B439" s="183" t="s">
        <v>635</v>
      </c>
      <c r="C439" s="182" t="s">
        <v>175</v>
      </c>
      <c r="D439" s="184">
        <v>10.09</v>
      </c>
    </row>
    <row r="440" spans="1:4" ht="52.5">
      <c r="A440" s="182">
        <v>105360</v>
      </c>
      <c r="B440" s="183" t="s">
        <v>636</v>
      </c>
      <c r="C440" s="182" t="s">
        <v>175</v>
      </c>
      <c r="D440" s="184">
        <v>14.93</v>
      </c>
    </row>
    <row r="441" spans="1:4" ht="52.5">
      <c r="A441" s="182">
        <v>105381</v>
      </c>
      <c r="B441" s="183" t="s">
        <v>637</v>
      </c>
      <c r="C441" s="182" t="s">
        <v>175</v>
      </c>
      <c r="D441" s="184">
        <v>12.36</v>
      </c>
    </row>
    <row r="442" spans="1:4" ht="52.5">
      <c r="A442" s="182">
        <v>105251</v>
      </c>
      <c r="B442" s="183" t="s">
        <v>638</v>
      </c>
      <c r="C442" s="182" t="s">
        <v>175</v>
      </c>
      <c r="D442" s="184">
        <v>18.3</v>
      </c>
    </row>
    <row r="443" spans="1:4" ht="52.5">
      <c r="A443" s="182">
        <v>105282</v>
      </c>
      <c r="B443" s="183" t="s">
        <v>639</v>
      </c>
      <c r="C443" s="182" t="s">
        <v>175</v>
      </c>
      <c r="D443" s="184">
        <v>14.1</v>
      </c>
    </row>
    <row r="444" spans="1:4" ht="52.5">
      <c r="A444" s="182">
        <v>105276</v>
      </c>
      <c r="B444" s="183" t="s">
        <v>640</v>
      </c>
      <c r="C444" s="182" t="s">
        <v>175</v>
      </c>
      <c r="D444" s="184">
        <v>151.36000000000001</v>
      </c>
    </row>
    <row r="445" spans="1:4" ht="52.5">
      <c r="A445" s="182">
        <v>105341</v>
      </c>
      <c r="B445" s="183" t="s">
        <v>641</v>
      </c>
      <c r="C445" s="182" t="s">
        <v>175</v>
      </c>
      <c r="D445" s="184">
        <v>120.39</v>
      </c>
    </row>
    <row r="446" spans="1:4" ht="52.5">
      <c r="A446" s="182">
        <v>105277</v>
      </c>
      <c r="B446" s="183" t="s">
        <v>642</v>
      </c>
      <c r="C446" s="182" t="s">
        <v>175</v>
      </c>
      <c r="D446" s="184">
        <v>183.11</v>
      </c>
    </row>
    <row r="447" spans="1:4" ht="52.5">
      <c r="A447" s="182">
        <v>105342</v>
      </c>
      <c r="B447" s="183" t="s">
        <v>643</v>
      </c>
      <c r="C447" s="182" t="s">
        <v>175</v>
      </c>
      <c r="D447" s="184">
        <v>146.61000000000001</v>
      </c>
    </row>
    <row r="448" spans="1:4" ht="52.5">
      <c r="A448" s="182">
        <v>105252</v>
      </c>
      <c r="B448" s="183" t="s">
        <v>644</v>
      </c>
      <c r="C448" s="182" t="s">
        <v>175</v>
      </c>
      <c r="D448" s="184">
        <v>24.15</v>
      </c>
    </row>
    <row r="449" spans="1:4" ht="52.5">
      <c r="A449" s="182">
        <v>105298</v>
      </c>
      <c r="B449" s="183" t="s">
        <v>645</v>
      </c>
      <c r="C449" s="182" t="s">
        <v>175</v>
      </c>
      <c r="D449" s="184">
        <v>18.920000000000002</v>
      </c>
    </row>
    <row r="450" spans="1:4" ht="52.5">
      <c r="A450" s="182">
        <v>105253</v>
      </c>
      <c r="B450" s="183" t="s">
        <v>646</v>
      </c>
      <c r="C450" s="182" t="s">
        <v>175</v>
      </c>
      <c r="D450" s="184">
        <v>29.99</v>
      </c>
    </row>
    <row r="451" spans="1:4" ht="52.5">
      <c r="A451" s="182">
        <v>105299</v>
      </c>
      <c r="B451" s="183" t="s">
        <v>647</v>
      </c>
      <c r="C451" s="182" t="s">
        <v>175</v>
      </c>
      <c r="D451" s="184">
        <v>23.76</v>
      </c>
    </row>
    <row r="452" spans="1:4" ht="52.5">
      <c r="A452" s="182">
        <v>105254</v>
      </c>
      <c r="B452" s="183" t="s">
        <v>648</v>
      </c>
      <c r="C452" s="182" t="s">
        <v>175</v>
      </c>
      <c r="D452" s="184">
        <v>36</v>
      </c>
    </row>
    <row r="453" spans="1:4" ht="52.5">
      <c r="A453" s="182">
        <v>105300</v>
      </c>
      <c r="B453" s="183" t="s">
        <v>649</v>
      </c>
      <c r="C453" s="182" t="s">
        <v>175</v>
      </c>
      <c r="D453" s="184">
        <v>28.77</v>
      </c>
    </row>
    <row r="454" spans="1:4" ht="52.5">
      <c r="A454" s="182">
        <v>105255</v>
      </c>
      <c r="B454" s="183" t="s">
        <v>650</v>
      </c>
      <c r="C454" s="182" t="s">
        <v>175</v>
      </c>
      <c r="D454" s="184">
        <v>42.01</v>
      </c>
    </row>
    <row r="455" spans="1:4" ht="52.5">
      <c r="A455" s="182">
        <v>105301</v>
      </c>
      <c r="B455" s="183" t="s">
        <v>651</v>
      </c>
      <c r="C455" s="182" t="s">
        <v>175</v>
      </c>
      <c r="D455" s="184">
        <v>33.75</v>
      </c>
    </row>
    <row r="456" spans="1:4" ht="52.5">
      <c r="A456" s="182">
        <v>105256</v>
      </c>
      <c r="B456" s="183" t="s">
        <v>652</v>
      </c>
      <c r="C456" s="182" t="s">
        <v>175</v>
      </c>
      <c r="D456" s="184">
        <v>48.01</v>
      </c>
    </row>
    <row r="457" spans="1:4" ht="52.5">
      <c r="A457" s="182">
        <v>105302</v>
      </c>
      <c r="B457" s="183" t="s">
        <v>653</v>
      </c>
      <c r="C457" s="182" t="s">
        <v>175</v>
      </c>
      <c r="D457" s="184">
        <v>38.74</v>
      </c>
    </row>
    <row r="458" spans="1:4" ht="52.5">
      <c r="A458" s="182">
        <v>105257</v>
      </c>
      <c r="B458" s="183" t="s">
        <v>654</v>
      </c>
      <c r="C458" s="182" t="s">
        <v>175</v>
      </c>
      <c r="D458" s="184">
        <v>53.98</v>
      </c>
    </row>
    <row r="459" spans="1:4" ht="52.5">
      <c r="A459" s="182">
        <v>105303</v>
      </c>
      <c r="B459" s="183" t="s">
        <v>655</v>
      </c>
      <c r="C459" s="182" t="s">
        <v>175</v>
      </c>
      <c r="D459" s="184">
        <v>43.72</v>
      </c>
    </row>
    <row r="460" spans="1:4" ht="52.5">
      <c r="A460" s="182">
        <v>105270</v>
      </c>
      <c r="B460" s="183" t="s">
        <v>656</v>
      </c>
      <c r="C460" s="182" t="s">
        <v>175</v>
      </c>
      <c r="D460" s="184">
        <v>60.15</v>
      </c>
    </row>
    <row r="461" spans="1:4" ht="52.5">
      <c r="A461" s="182">
        <v>105304</v>
      </c>
      <c r="B461" s="183" t="s">
        <v>657</v>
      </c>
      <c r="C461" s="182" t="s">
        <v>175</v>
      </c>
      <c r="D461" s="184">
        <v>48.84</v>
      </c>
    </row>
    <row r="462" spans="1:4" ht="52.5">
      <c r="A462" s="182">
        <v>105271</v>
      </c>
      <c r="B462" s="183" t="s">
        <v>658</v>
      </c>
      <c r="C462" s="182" t="s">
        <v>175</v>
      </c>
      <c r="D462" s="184">
        <v>80.819999999999993</v>
      </c>
    </row>
    <row r="463" spans="1:4" ht="52.5">
      <c r="A463" s="182">
        <v>105305</v>
      </c>
      <c r="B463" s="183" t="s">
        <v>659</v>
      </c>
      <c r="C463" s="182" t="s">
        <v>175</v>
      </c>
      <c r="D463" s="184">
        <v>63.65</v>
      </c>
    </row>
    <row r="464" spans="1:4" ht="52.5">
      <c r="A464" s="182">
        <v>105272</v>
      </c>
      <c r="B464" s="183" t="s">
        <v>660</v>
      </c>
      <c r="C464" s="182" t="s">
        <v>175</v>
      </c>
      <c r="D464" s="184">
        <v>95.29</v>
      </c>
    </row>
    <row r="465" spans="1:4" ht="52.5">
      <c r="A465" s="182">
        <v>105306</v>
      </c>
      <c r="B465" s="183" t="s">
        <v>661</v>
      </c>
      <c r="C465" s="182" t="s">
        <v>175</v>
      </c>
      <c r="D465" s="184">
        <v>75.349999999999994</v>
      </c>
    </row>
    <row r="466" spans="1:4" ht="52.5">
      <c r="A466" s="182">
        <v>105273</v>
      </c>
      <c r="B466" s="183" t="s">
        <v>662</v>
      </c>
      <c r="C466" s="182" t="s">
        <v>175</v>
      </c>
      <c r="D466" s="184">
        <v>108.94</v>
      </c>
    </row>
    <row r="467" spans="1:4" ht="52.5">
      <c r="A467" s="182">
        <v>105307</v>
      </c>
      <c r="B467" s="183" t="s">
        <v>663</v>
      </c>
      <c r="C467" s="182" t="s">
        <v>175</v>
      </c>
      <c r="D467" s="184">
        <v>86.23</v>
      </c>
    </row>
    <row r="468" spans="1:4" ht="52.5">
      <c r="A468" s="182">
        <v>105250</v>
      </c>
      <c r="B468" s="183" t="s">
        <v>664</v>
      </c>
      <c r="C468" s="182" t="s">
        <v>175</v>
      </c>
      <c r="D468" s="184">
        <v>15.92</v>
      </c>
    </row>
    <row r="469" spans="1:4" ht="52.5">
      <c r="A469" s="182">
        <v>105269</v>
      </c>
      <c r="B469" s="183" t="s">
        <v>665</v>
      </c>
      <c r="C469" s="182" t="s">
        <v>175</v>
      </c>
      <c r="D469" s="184">
        <v>12.12</v>
      </c>
    </row>
    <row r="470" spans="1:4" ht="52.5">
      <c r="A470" s="182">
        <v>105274</v>
      </c>
      <c r="B470" s="183" t="s">
        <v>666</v>
      </c>
      <c r="C470" s="182" t="s">
        <v>175</v>
      </c>
      <c r="D470" s="184">
        <v>122.89</v>
      </c>
    </row>
    <row r="471" spans="1:4" ht="52.5">
      <c r="A471" s="182">
        <v>105340</v>
      </c>
      <c r="B471" s="183" t="s">
        <v>667</v>
      </c>
      <c r="C471" s="182" t="s">
        <v>175</v>
      </c>
      <c r="D471" s="184">
        <v>97.43</v>
      </c>
    </row>
    <row r="472" spans="1:4" ht="52.5">
      <c r="A472" s="182">
        <v>105275</v>
      </c>
      <c r="B472" s="183" t="s">
        <v>668</v>
      </c>
      <c r="C472" s="182" t="s">
        <v>175</v>
      </c>
      <c r="D472" s="184">
        <v>137.06</v>
      </c>
    </row>
    <row r="473" spans="1:4" ht="52.5">
      <c r="A473" s="182">
        <v>105390</v>
      </c>
      <c r="B473" s="183" t="s">
        <v>669</v>
      </c>
      <c r="C473" s="182" t="s">
        <v>175</v>
      </c>
      <c r="D473" s="184">
        <v>108.83</v>
      </c>
    </row>
    <row r="474" spans="1:4" ht="52.5">
      <c r="A474" s="182">
        <v>105364</v>
      </c>
      <c r="B474" s="183" t="s">
        <v>670</v>
      </c>
      <c r="C474" s="182" t="s">
        <v>175</v>
      </c>
      <c r="D474" s="184">
        <v>25.25</v>
      </c>
    </row>
    <row r="475" spans="1:4" ht="52.5">
      <c r="A475" s="182">
        <v>105385</v>
      </c>
      <c r="B475" s="183" t="s">
        <v>671</v>
      </c>
      <c r="C475" s="182" t="s">
        <v>175</v>
      </c>
      <c r="D475" s="184">
        <v>20.8</v>
      </c>
    </row>
    <row r="476" spans="1:4" ht="52.5">
      <c r="A476" s="182">
        <v>105362</v>
      </c>
      <c r="B476" s="183" t="s">
        <v>672</v>
      </c>
      <c r="C476" s="182" t="s">
        <v>175</v>
      </c>
      <c r="D476" s="184">
        <v>18.02</v>
      </c>
    </row>
    <row r="477" spans="1:4" ht="52.5">
      <c r="A477" s="182">
        <v>105383</v>
      </c>
      <c r="B477" s="183" t="s">
        <v>673</v>
      </c>
      <c r="C477" s="182" t="s">
        <v>175</v>
      </c>
      <c r="D477" s="184">
        <v>14.77</v>
      </c>
    </row>
    <row r="478" spans="1:4" ht="52.5">
      <c r="A478" s="182">
        <v>105363</v>
      </c>
      <c r="B478" s="183" t="s">
        <v>674</v>
      </c>
      <c r="C478" s="182" t="s">
        <v>175</v>
      </c>
      <c r="D478" s="184">
        <v>21.73</v>
      </c>
    </row>
    <row r="479" spans="1:4" ht="52.5">
      <c r="A479" s="182">
        <v>105384</v>
      </c>
      <c r="B479" s="183" t="s">
        <v>675</v>
      </c>
      <c r="C479" s="182" t="s">
        <v>175</v>
      </c>
      <c r="D479" s="184">
        <v>17.88</v>
      </c>
    </row>
    <row r="480" spans="1:4" ht="52.5">
      <c r="A480" s="182">
        <v>105279</v>
      </c>
      <c r="B480" s="183" t="s">
        <v>676</v>
      </c>
      <c r="C480" s="182" t="s">
        <v>175</v>
      </c>
      <c r="D480" s="184">
        <v>25.06</v>
      </c>
    </row>
    <row r="481" spans="1:4" ht="52.5">
      <c r="A481" s="182">
        <v>105259</v>
      </c>
      <c r="B481" s="183" t="s">
        <v>677</v>
      </c>
      <c r="C481" s="182" t="s">
        <v>175</v>
      </c>
      <c r="D481" s="184">
        <v>19.47</v>
      </c>
    </row>
    <row r="482" spans="1:4" ht="52.5">
      <c r="A482" s="182">
        <v>105357</v>
      </c>
      <c r="B482" s="183" t="s">
        <v>678</v>
      </c>
      <c r="C482" s="182" t="s">
        <v>175</v>
      </c>
      <c r="D482" s="184">
        <v>207.52</v>
      </c>
    </row>
    <row r="483" spans="1:4" ht="52.5">
      <c r="A483" s="182">
        <v>105346</v>
      </c>
      <c r="B483" s="183" t="s">
        <v>679</v>
      </c>
      <c r="C483" s="182" t="s">
        <v>175</v>
      </c>
      <c r="D483" s="184">
        <v>166.21</v>
      </c>
    </row>
    <row r="484" spans="1:4" ht="52.5">
      <c r="A484" s="182">
        <v>105358</v>
      </c>
      <c r="B484" s="183" t="s">
        <v>680</v>
      </c>
      <c r="C484" s="182" t="s">
        <v>175</v>
      </c>
      <c r="D484" s="184">
        <v>253.28</v>
      </c>
    </row>
    <row r="485" spans="1:4" ht="52.5">
      <c r="A485" s="182">
        <v>105347</v>
      </c>
      <c r="B485" s="183" t="s">
        <v>681</v>
      </c>
      <c r="C485" s="182" t="s">
        <v>175</v>
      </c>
      <c r="D485" s="184">
        <v>204.61</v>
      </c>
    </row>
    <row r="486" spans="1:4" ht="52.5">
      <c r="A486" s="182">
        <v>105280</v>
      </c>
      <c r="B486" s="183" t="s">
        <v>682</v>
      </c>
      <c r="C486" s="182" t="s">
        <v>175</v>
      </c>
      <c r="D486" s="184">
        <v>33.04</v>
      </c>
    </row>
    <row r="487" spans="1:4" ht="52.5">
      <c r="A487" s="182">
        <v>105283</v>
      </c>
      <c r="B487" s="183" t="s">
        <v>683</v>
      </c>
      <c r="C487" s="182" t="s">
        <v>175</v>
      </c>
      <c r="D487" s="184">
        <v>26.1</v>
      </c>
    </row>
    <row r="488" spans="1:4" ht="52.5">
      <c r="A488" s="182">
        <v>105281</v>
      </c>
      <c r="B488" s="183" t="s">
        <v>684</v>
      </c>
      <c r="C488" s="182" t="s">
        <v>175</v>
      </c>
      <c r="D488" s="184">
        <v>41.05</v>
      </c>
    </row>
    <row r="489" spans="1:4" ht="52.5">
      <c r="A489" s="182">
        <v>105319</v>
      </c>
      <c r="B489" s="183" t="s">
        <v>685</v>
      </c>
      <c r="C489" s="182" t="s">
        <v>175</v>
      </c>
      <c r="D489" s="184">
        <v>32.75</v>
      </c>
    </row>
    <row r="490" spans="1:4" ht="52.5">
      <c r="A490" s="182">
        <v>105284</v>
      </c>
      <c r="B490" s="183" t="s">
        <v>686</v>
      </c>
      <c r="C490" s="182" t="s">
        <v>175</v>
      </c>
      <c r="D490" s="184">
        <v>49.39</v>
      </c>
    </row>
    <row r="491" spans="1:4" ht="52.5">
      <c r="A491" s="182">
        <v>105320</v>
      </c>
      <c r="B491" s="183" t="s">
        <v>687</v>
      </c>
      <c r="C491" s="182" t="s">
        <v>175</v>
      </c>
      <c r="D491" s="184">
        <v>39.729999999999997</v>
      </c>
    </row>
    <row r="492" spans="1:4" ht="52.5">
      <c r="A492" s="182">
        <v>105348</v>
      </c>
      <c r="B492" s="183" t="s">
        <v>688</v>
      </c>
      <c r="C492" s="182" t="s">
        <v>175</v>
      </c>
      <c r="D492" s="184">
        <v>57.69</v>
      </c>
    </row>
    <row r="493" spans="1:4" ht="52.5">
      <c r="A493" s="182">
        <v>105321</v>
      </c>
      <c r="B493" s="183" t="s">
        <v>689</v>
      </c>
      <c r="C493" s="182" t="s">
        <v>175</v>
      </c>
      <c r="D493" s="184">
        <v>46.68</v>
      </c>
    </row>
    <row r="494" spans="1:4" ht="52.5">
      <c r="A494" s="182">
        <v>105349</v>
      </c>
      <c r="B494" s="183" t="s">
        <v>690</v>
      </c>
      <c r="C494" s="182" t="s">
        <v>175</v>
      </c>
      <c r="D494" s="184">
        <v>65.989999999999995</v>
      </c>
    </row>
    <row r="495" spans="1:4" ht="52.5">
      <c r="A495" s="182">
        <v>105322</v>
      </c>
      <c r="B495" s="183" t="s">
        <v>691</v>
      </c>
      <c r="C495" s="182" t="s">
        <v>175</v>
      </c>
      <c r="D495" s="184">
        <v>53.62</v>
      </c>
    </row>
    <row r="496" spans="1:4" ht="52.5">
      <c r="A496" s="182">
        <v>105350</v>
      </c>
      <c r="B496" s="183" t="s">
        <v>692</v>
      </c>
      <c r="C496" s="182" t="s">
        <v>175</v>
      </c>
      <c r="D496" s="184">
        <v>74.28</v>
      </c>
    </row>
    <row r="497" spans="1:4" ht="52.5">
      <c r="A497" s="182">
        <v>105323</v>
      </c>
      <c r="B497" s="183" t="s">
        <v>693</v>
      </c>
      <c r="C497" s="182" t="s">
        <v>175</v>
      </c>
      <c r="D497" s="184">
        <v>60.56</v>
      </c>
    </row>
    <row r="498" spans="1:4" ht="52.5">
      <c r="A498" s="182">
        <v>105351</v>
      </c>
      <c r="B498" s="183" t="s">
        <v>694</v>
      </c>
      <c r="C498" s="182" t="s">
        <v>175</v>
      </c>
      <c r="D498" s="184">
        <v>82.87</v>
      </c>
    </row>
    <row r="499" spans="1:4" ht="52.5">
      <c r="A499" s="182">
        <v>105324</v>
      </c>
      <c r="B499" s="183" t="s">
        <v>695</v>
      </c>
      <c r="C499" s="182" t="s">
        <v>175</v>
      </c>
      <c r="D499" s="184">
        <v>67.8</v>
      </c>
    </row>
    <row r="500" spans="1:4" ht="52.5">
      <c r="A500" s="182">
        <v>105352</v>
      </c>
      <c r="B500" s="183" t="s">
        <v>696</v>
      </c>
      <c r="C500" s="182" t="s">
        <v>175</v>
      </c>
      <c r="D500" s="184">
        <v>110.78</v>
      </c>
    </row>
    <row r="501" spans="1:4" ht="52.5">
      <c r="A501" s="182">
        <v>105325</v>
      </c>
      <c r="B501" s="183" t="s">
        <v>697</v>
      </c>
      <c r="C501" s="182" t="s">
        <v>175</v>
      </c>
      <c r="D501" s="184">
        <v>87.87</v>
      </c>
    </row>
    <row r="502" spans="1:4" ht="52.5">
      <c r="A502" s="182">
        <v>105353</v>
      </c>
      <c r="B502" s="183" t="s">
        <v>698</v>
      </c>
      <c r="C502" s="182" t="s">
        <v>175</v>
      </c>
      <c r="D502" s="184">
        <v>130.86000000000001</v>
      </c>
    </row>
    <row r="503" spans="1:4" ht="52.5">
      <c r="A503" s="182">
        <v>105326</v>
      </c>
      <c r="B503" s="183" t="s">
        <v>699</v>
      </c>
      <c r="C503" s="182" t="s">
        <v>175</v>
      </c>
      <c r="D503" s="184">
        <v>104.28</v>
      </c>
    </row>
    <row r="504" spans="1:4" ht="52.5">
      <c r="A504" s="182">
        <v>105354</v>
      </c>
      <c r="B504" s="183" t="s">
        <v>700</v>
      </c>
      <c r="C504" s="182" t="s">
        <v>175</v>
      </c>
      <c r="D504" s="184">
        <v>149.25</v>
      </c>
    </row>
    <row r="505" spans="1:4" ht="52.5">
      <c r="A505" s="182">
        <v>105344</v>
      </c>
      <c r="B505" s="183" t="s">
        <v>701</v>
      </c>
      <c r="C505" s="182" t="s">
        <v>175</v>
      </c>
      <c r="D505" s="184">
        <v>118.99</v>
      </c>
    </row>
    <row r="506" spans="1:4" ht="52.5">
      <c r="A506" s="182">
        <v>105278</v>
      </c>
      <c r="B506" s="183" t="s">
        <v>702</v>
      </c>
      <c r="C506" s="182" t="s">
        <v>175</v>
      </c>
      <c r="D506" s="184">
        <v>21.78</v>
      </c>
    </row>
    <row r="507" spans="1:4" ht="52.5">
      <c r="A507" s="182">
        <v>105343</v>
      </c>
      <c r="B507" s="183" t="s">
        <v>703</v>
      </c>
      <c r="C507" s="182" t="s">
        <v>175</v>
      </c>
      <c r="D507" s="184">
        <v>16.71</v>
      </c>
    </row>
    <row r="508" spans="1:4" ht="52.5">
      <c r="A508" s="182">
        <v>105355</v>
      </c>
      <c r="B508" s="183" t="s">
        <v>704</v>
      </c>
      <c r="C508" s="182" t="s">
        <v>175</v>
      </c>
      <c r="D508" s="184">
        <v>168.29</v>
      </c>
    </row>
    <row r="509" spans="1:4" ht="52.5">
      <c r="A509" s="182">
        <v>105391</v>
      </c>
      <c r="B509" s="183" t="s">
        <v>705</v>
      </c>
      <c r="C509" s="182" t="s">
        <v>175</v>
      </c>
      <c r="D509" s="184">
        <v>134.34</v>
      </c>
    </row>
    <row r="510" spans="1:4" ht="52.5">
      <c r="A510" s="182">
        <v>105356</v>
      </c>
      <c r="B510" s="183" t="s">
        <v>706</v>
      </c>
      <c r="C510" s="182" t="s">
        <v>175</v>
      </c>
      <c r="D510" s="184">
        <v>187.76</v>
      </c>
    </row>
    <row r="511" spans="1:4" ht="52.5">
      <c r="A511" s="182">
        <v>105345</v>
      </c>
      <c r="B511" s="183" t="s">
        <v>707</v>
      </c>
      <c r="C511" s="182" t="s">
        <v>175</v>
      </c>
      <c r="D511" s="184">
        <v>150.13999999999999</v>
      </c>
    </row>
    <row r="512" spans="1:4" ht="52.5">
      <c r="A512" s="182">
        <v>105367</v>
      </c>
      <c r="B512" s="183" t="s">
        <v>708</v>
      </c>
      <c r="C512" s="182" t="s">
        <v>175</v>
      </c>
      <c r="D512" s="184">
        <v>34.79</v>
      </c>
    </row>
    <row r="513" spans="1:4" ht="52.5">
      <c r="A513" s="182">
        <v>105371</v>
      </c>
      <c r="B513" s="183" t="s">
        <v>709</v>
      </c>
      <c r="C513" s="182" t="s">
        <v>175</v>
      </c>
      <c r="D513" s="184">
        <v>28.87</v>
      </c>
    </row>
    <row r="514" spans="1:4" ht="52.5">
      <c r="A514" s="182">
        <v>105365</v>
      </c>
      <c r="B514" s="183" t="s">
        <v>710</v>
      </c>
      <c r="C514" s="182" t="s">
        <v>175</v>
      </c>
      <c r="D514" s="184">
        <v>24.54</v>
      </c>
    </row>
    <row r="515" spans="1:4" ht="52.5">
      <c r="A515" s="182">
        <v>105386</v>
      </c>
      <c r="B515" s="183" t="s">
        <v>711</v>
      </c>
      <c r="C515" s="182" t="s">
        <v>175</v>
      </c>
      <c r="D515" s="184">
        <v>20.190000000000001</v>
      </c>
    </row>
    <row r="516" spans="1:4" ht="52.5">
      <c r="A516" s="182">
        <v>105366</v>
      </c>
      <c r="B516" s="183" t="s">
        <v>712</v>
      </c>
      <c r="C516" s="182" t="s">
        <v>175</v>
      </c>
      <c r="D516" s="184">
        <v>29.85</v>
      </c>
    </row>
    <row r="517" spans="1:4" ht="52.5">
      <c r="A517" s="182">
        <v>105387</v>
      </c>
      <c r="B517" s="183" t="s">
        <v>713</v>
      </c>
      <c r="C517" s="182" t="s">
        <v>175</v>
      </c>
      <c r="D517" s="184">
        <v>24.71</v>
      </c>
    </row>
    <row r="518" spans="1:4" ht="52.5">
      <c r="A518" s="182">
        <v>97177</v>
      </c>
      <c r="B518" s="183" t="s">
        <v>714</v>
      </c>
      <c r="C518" s="182" t="s">
        <v>184</v>
      </c>
      <c r="D518" s="184">
        <v>84.87</v>
      </c>
    </row>
    <row r="519" spans="1:4" ht="52.5">
      <c r="A519" s="182">
        <v>97187</v>
      </c>
      <c r="B519" s="183" t="s">
        <v>715</v>
      </c>
      <c r="C519" s="182" t="s">
        <v>184</v>
      </c>
      <c r="D519" s="184">
        <v>75.95</v>
      </c>
    </row>
    <row r="520" spans="1:4" ht="52.5">
      <c r="A520" s="182">
        <v>97178</v>
      </c>
      <c r="B520" s="183" t="s">
        <v>716</v>
      </c>
      <c r="C520" s="182" t="s">
        <v>184</v>
      </c>
      <c r="D520" s="184">
        <v>103.02</v>
      </c>
    </row>
    <row r="521" spans="1:4" ht="52.5">
      <c r="A521" s="182">
        <v>97188</v>
      </c>
      <c r="B521" s="183" t="s">
        <v>717</v>
      </c>
      <c r="C521" s="182" t="s">
        <v>184</v>
      </c>
      <c r="D521" s="184">
        <v>92.3</v>
      </c>
    </row>
    <row r="522" spans="1:4" ht="52.5">
      <c r="A522" s="182">
        <v>97179</v>
      </c>
      <c r="B522" s="183" t="s">
        <v>718</v>
      </c>
      <c r="C522" s="182" t="s">
        <v>184</v>
      </c>
      <c r="D522" s="184">
        <v>121.17</v>
      </c>
    </row>
    <row r="523" spans="1:4" ht="52.5">
      <c r="A523" s="182">
        <v>97189</v>
      </c>
      <c r="B523" s="183" t="s">
        <v>719</v>
      </c>
      <c r="C523" s="182" t="s">
        <v>184</v>
      </c>
      <c r="D523" s="184">
        <v>108.66</v>
      </c>
    </row>
    <row r="524" spans="1:4" ht="52.5">
      <c r="A524" s="182">
        <v>97180</v>
      </c>
      <c r="B524" s="183" t="s">
        <v>720</v>
      </c>
      <c r="C524" s="182" t="s">
        <v>184</v>
      </c>
      <c r="D524" s="184">
        <v>139.32</v>
      </c>
    </row>
    <row r="525" spans="1:4" ht="52.5">
      <c r="A525" s="182">
        <v>97190</v>
      </c>
      <c r="B525" s="183" t="s">
        <v>721</v>
      </c>
      <c r="C525" s="182" t="s">
        <v>184</v>
      </c>
      <c r="D525" s="184">
        <v>125.01</v>
      </c>
    </row>
    <row r="526" spans="1:4" ht="52.5">
      <c r="A526" s="182">
        <v>97181</v>
      </c>
      <c r="B526" s="183" t="s">
        <v>722</v>
      </c>
      <c r="C526" s="182" t="s">
        <v>184</v>
      </c>
      <c r="D526" s="184">
        <v>157.46</v>
      </c>
    </row>
    <row r="527" spans="1:4" ht="52.5">
      <c r="A527" s="182">
        <v>97191</v>
      </c>
      <c r="B527" s="183" t="s">
        <v>723</v>
      </c>
      <c r="C527" s="182" t="s">
        <v>184</v>
      </c>
      <c r="D527" s="184">
        <v>141.37</v>
      </c>
    </row>
    <row r="528" spans="1:4" ht="52.5">
      <c r="A528" s="182">
        <v>97182</v>
      </c>
      <c r="B528" s="183" t="s">
        <v>724</v>
      </c>
      <c r="C528" s="182" t="s">
        <v>184</v>
      </c>
      <c r="D528" s="184">
        <v>180.6</v>
      </c>
    </row>
    <row r="529" spans="1:4" ht="52.5">
      <c r="A529" s="182">
        <v>97192</v>
      </c>
      <c r="B529" s="183" t="s">
        <v>725</v>
      </c>
      <c r="C529" s="182" t="s">
        <v>184</v>
      </c>
      <c r="D529" s="184">
        <v>161.47999999999999</v>
      </c>
    </row>
    <row r="530" spans="1:4" ht="52.5">
      <c r="A530" s="182">
        <v>97173</v>
      </c>
      <c r="B530" s="183" t="s">
        <v>726</v>
      </c>
      <c r="C530" s="182" t="s">
        <v>184</v>
      </c>
      <c r="D530" s="184">
        <v>48.57</v>
      </c>
    </row>
    <row r="531" spans="1:4" ht="52.5">
      <c r="A531" s="182">
        <v>97183</v>
      </c>
      <c r="B531" s="183" t="s">
        <v>727</v>
      </c>
      <c r="C531" s="182" t="s">
        <v>184</v>
      </c>
      <c r="D531" s="184">
        <v>43.24</v>
      </c>
    </row>
    <row r="532" spans="1:4" ht="52.5">
      <c r="A532" s="182">
        <v>97174</v>
      </c>
      <c r="B532" s="183" t="s">
        <v>728</v>
      </c>
      <c r="C532" s="182" t="s">
        <v>184</v>
      </c>
      <c r="D532" s="184">
        <v>57.64</v>
      </c>
    </row>
    <row r="533" spans="1:4" ht="52.5">
      <c r="A533" s="182">
        <v>97184</v>
      </c>
      <c r="B533" s="183" t="s">
        <v>729</v>
      </c>
      <c r="C533" s="182" t="s">
        <v>184</v>
      </c>
      <c r="D533" s="184">
        <v>51.41</v>
      </c>
    </row>
    <row r="534" spans="1:4" ht="52.5">
      <c r="A534" s="182">
        <v>97175</v>
      </c>
      <c r="B534" s="183" t="s">
        <v>730</v>
      </c>
      <c r="C534" s="182" t="s">
        <v>184</v>
      </c>
      <c r="D534" s="184">
        <v>66.709999999999994</v>
      </c>
    </row>
    <row r="535" spans="1:4" ht="52.5">
      <c r="A535" s="182">
        <v>97185</v>
      </c>
      <c r="B535" s="183" t="s">
        <v>731</v>
      </c>
      <c r="C535" s="182" t="s">
        <v>184</v>
      </c>
      <c r="D535" s="184">
        <v>59.59</v>
      </c>
    </row>
    <row r="536" spans="1:4" ht="52.5">
      <c r="A536" s="182">
        <v>97176</v>
      </c>
      <c r="B536" s="183" t="s">
        <v>732</v>
      </c>
      <c r="C536" s="182" t="s">
        <v>184</v>
      </c>
      <c r="D536" s="184">
        <v>75.790000000000006</v>
      </c>
    </row>
    <row r="537" spans="1:4" ht="52.5">
      <c r="A537" s="182">
        <v>97186</v>
      </c>
      <c r="B537" s="183" t="s">
        <v>733</v>
      </c>
      <c r="C537" s="182" t="s">
        <v>184</v>
      </c>
      <c r="D537" s="184">
        <v>67.77</v>
      </c>
    </row>
    <row r="538" spans="1:4" ht="52.5">
      <c r="A538" s="182">
        <v>97142</v>
      </c>
      <c r="B538" s="183" t="s">
        <v>734</v>
      </c>
      <c r="C538" s="182" t="s">
        <v>184</v>
      </c>
      <c r="D538" s="184">
        <v>5.77</v>
      </c>
    </row>
    <row r="539" spans="1:4" ht="52.5">
      <c r="A539" s="182">
        <v>97158</v>
      </c>
      <c r="B539" s="183" t="s">
        <v>735</v>
      </c>
      <c r="C539" s="182" t="s">
        <v>184</v>
      </c>
      <c r="D539" s="184">
        <v>4.4000000000000004</v>
      </c>
    </row>
    <row r="540" spans="1:4" ht="52.5">
      <c r="A540" s="182">
        <v>97155</v>
      </c>
      <c r="B540" s="183" t="s">
        <v>736</v>
      </c>
      <c r="C540" s="182" t="s">
        <v>184</v>
      </c>
      <c r="D540" s="184">
        <v>47.64</v>
      </c>
    </row>
    <row r="541" spans="1:4" ht="52.5">
      <c r="A541" s="182">
        <v>97171</v>
      </c>
      <c r="B541" s="183" t="s">
        <v>737</v>
      </c>
      <c r="C541" s="182" t="s">
        <v>184</v>
      </c>
      <c r="D541" s="184">
        <v>37.57</v>
      </c>
    </row>
    <row r="542" spans="1:4" ht="52.5">
      <c r="A542" s="182">
        <v>97156</v>
      </c>
      <c r="B542" s="183" t="s">
        <v>738</v>
      </c>
      <c r="C542" s="182" t="s">
        <v>184</v>
      </c>
      <c r="D542" s="184">
        <v>57.01</v>
      </c>
    </row>
    <row r="543" spans="1:4" ht="52.5">
      <c r="A543" s="182">
        <v>97172</v>
      </c>
      <c r="B543" s="183" t="s">
        <v>739</v>
      </c>
      <c r="C543" s="182" t="s">
        <v>184</v>
      </c>
      <c r="D543" s="184">
        <v>45.15</v>
      </c>
    </row>
    <row r="544" spans="1:4" ht="52.5">
      <c r="A544" s="182">
        <v>97143</v>
      </c>
      <c r="B544" s="183" t="s">
        <v>740</v>
      </c>
      <c r="C544" s="182" t="s">
        <v>184</v>
      </c>
      <c r="D544" s="184">
        <v>7.63</v>
      </c>
    </row>
    <row r="545" spans="1:4" ht="52.5">
      <c r="A545" s="182">
        <v>97159</v>
      </c>
      <c r="B545" s="183" t="s">
        <v>741</v>
      </c>
      <c r="C545" s="182" t="s">
        <v>184</v>
      </c>
      <c r="D545" s="184">
        <v>5.93</v>
      </c>
    </row>
    <row r="546" spans="1:4" ht="52.5">
      <c r="A546" s="182">
        <v>97144</v>
      </c>
      <c r="B546" s="183" t="s">
        <v>742</v>
      </c>
      <c r="C546" s="182" t="s">
        <v>184</v>
      </c>
      <c r="D546" s="184">
        <v>9.48</v>
      </c>
    </row>
    <row r="547" spans="1:4" ht="52.5">
      <c r="A547" s="182">
        <v>97160</v>
      </c>
      <c r="B547" s="183" t="s">
        <v>743</v>
      </c>
      <c r="C547" s="182" t="s">
        <v>184</v>
      </c>
      <c r="D547" s="184">
        <v>7.47</v>
      </c>
    </row>
    <row r="548" spans="1:4" ht="52.5">
      <c r="A548" s="182">
        <v>97145</v>
      </c>
      <c r="B548" s="183" t="s">
        <v>744</v>
      </c>
      <c r="C548" s="182" t="s">
        <v>184</v>
      </c>
      <c r="D548" s="184">
        <v>11.37</v>
      </c>
    </row>
    <row r="549" spans="1:4" ht="52.5">
      <c r="A549" s="182">
        <v>97161</v>
      </c>
      <c r="B549" s="183" t="s">
        <v>745</v>
      </c>
      <c r="C549" s="182" t="s">
        <v>184</v>
      </c>
      <c r="D549" s="184">
        <v>9.02</v>
      </c>
    </row>
    <row r="550" spans="1:4" ht="52.5">
      <c r="A550" s="182">
        <v>97146</v>
      </c>
      <c r="B550" s="183" t="s">
        <v>746</v>
      </c>
      <c r="C550" s="182" t="s">
        <v>184</v>
      </c>
      <c r="D550" s="184">
        <v>13.24</v>
      </c>
    </row>
    <row r="551" spans="1:4" ht="52.5">
      <c r="A551" s="182">
        <v>97162</v>
      </c>
      <c r="B551" s="183" t="s">
        <v>747</v>
      </c>
      <c r="C551" s="182" t="s">
        <v>184</v>
      </c>
      <c r="D551" s="184">
        <v>10.56</v>
      </c>
    </row>
    <row r="552" spans="1:4" ht="52.5">
      <c r="A552" s="182">
        <v>97147</v>
      </c>
      <c r="B552" s="183" t="s">
        <v>748</v>
      </c>
      <c r="C552" s="182" t="s">
        <v>184</v>
      </c>
      <c r="D552" s="184">
        <v>15.12</v>
      </c>
    </row>
    <row r="553" spans="1:4" ht="52.5">
      <c r="A553" s="182">
        <v>97163</v>
      </c>
      <c r="B553" s="183" t="s">
        <v>749</v>
      </c>
      <c r="C553" s="182" t="s">
        <v>184</v>
      </c>
      <c r="D553" s="184">
        <v>12.11</v>
      </c>
    </row>
    <row r="554" spans="1:4" ht="52.5">
      <c r="A554" s="182">
        <v>97148</v>
      </c>
      <c r="B554" s="183" t="s">
        <v>750</v>
      </c>
      <c r="C554" s="182" t="s">
        <v>184</v>
      </c>
      <c r="D554" s="184">
        <v>17</v>
      </c>
    </row>
    <row r="555" spans="1:4" ht="52.5">
      <c r="A555" s="182">
        <v>97164</v>
      </c>
      <c r="B555" s="183" t="s">
        <v>751</v>
      </c>
      <c r="C555" s="182" t="s">
        <v>184</v>
      </c>
      <c r="D555" s="184">
        <v>13.66</v>
      </c>
    </row>
    <row r="556" spans="1:4" ht="52.5">
      <c r="A556" s="182">
        <v>97149</v>
      </c>
      <c r="B556" s="183" t="s">
        <v>752</v>
      </c>
      <c r="C556" s="182" t="s">
        <v>184</v>
      </c>
      <c r="D556" s="184">
        <v>18.899999999999999</v>
      </c>
    </row>
    <row r="557" spans="1:4" ht="52.5">
      <c r="A557" s="182">
        <v>97165</v>
      </c>
      <c r="B557" s="183" t="s">
        <v>753</v>
      </c>
      <c r="C557" s="182" t="s">
        <v>184</v>
      </c>
      <c r="D557" s="184">
        <v>15.23</v>
      </c>
    </row>
    <row r="558" spans="1:4" ht="52.5">
      <c r="A558" s="182">
        <v>97150</v>
      </c>
      <c r="B558" s="183" t="s">
        <v>754</v>
      </c>
      <c r="C558" s="182" t="s">
        <v>184</v>
      </c>
      <c r="D558" s="184">
        <v>25.55</v>
      </c>
    </row>
    <row r="559" spans="1:4" ht="52.5">
      <c r="A559" s="182">
        <v>97166</v>
      </c>
      <c r="B559" s="183" t="s">
        <v>755</v>
      </c>
      <c r="C559" s="182" t="s">
        <v>184</v>
      </c>
      <c r="D559" s="184">
        <v>19.96</v>
      </c>
    </row>
    <row r="560" spans="1:4" ht="52.5">
      <c r="A560" s="182">
        <v>97151</v>
      </c>
      <c r="B560" s="183" t="s">
        <v>756</v>
      </c>
      <c r="C560" s="182" t="s">
        <v>184</v>
      </c>
      <c r="D560" s="184">
        <v>30.06</v>
      </c>
    </row>
    <row r="561" spans="1:4" ht="52.5">
      <c r="A561" s="182">
        <v>97167</v>
      </c>
      <c r="B561" s="183" t="s">
        <v>757</v>
      </c>
      <c r="C561" s="182" t="s">
        <v>184</v>
      </c>
      <c r="D561" s="184">
        <v>23.58</v>
      </c>
    </row>
    <row r="562" spans="1:4" ht="52.5">
      <c r="A562" s="182">
        <v>97152</v>
      </c>
      <c r="B562" s="183" t="s">
        <v>758</v>
      </c>
      <c r="C562" s="182" t="s">
        <v>184</v>
      </c>
      <c r="D562" s="184">
        <v>34.29</v>
      </c>
    </row>
    <row r="563" spans="1:4" ht="52.5">
      <c r="A563" s="182">
        <v>97168</v>
      </c>
      <c r="B563" s="183" t="s">
        <v>759</v>
      </c>
      <c r="C563" s="182" t="s">
        <v>184</v>
      </c>
      <c r="D563" s="184">
        <v>26.92</v>
      </c>
    </row>
    <row r="564" spans="1:4" ht="52.5">
      <c r="A564" s="182">
        <v>97141</v>
      </c>
      <c r="B564" s="183" t="s">
        <v>760</v>
      </c>
      <c r="C564" s="182" t="s">
        <v>184</v>
      </c>
      <c r="D564" s="184">
        <v>5.0199999999999996</v>
      </c>
    </row>
    <row r="565" spans="1:4" ht="52.5">
      <c r="A565" s="182">
        <v>97157</v>
      </c>
      <c r="B565" s="183" t="s">
        <v>761</v>
      </c>
      <c r="C565" s="182" t="s">
        <v>184</v>
      </c>
      <c r="D565" s="184">
        <v>3.78</v>
      </c>
    </row>
    <row r="566" spans="1:4" ht="52.5">
      <c r="A566" s="182">
        <v>97153</v>
      </c>
      <c r="B566" s="183" t="s">
        <v>762</v>
      </c>
      <c r="C566" s="182" t="s">
        <v>184</v>
      </c>
      <c r="D566" s="184">
        <v>38.700000000000003</v>
      </c>
    </row>
    <row r="567" spans="1:4" ht="52.5">
      <c r="A567" s="182">
        <v>97169</v>
      </c>
      <c r="B567" s="183" t="s">
        <v>763</v>
      </c>
      <c r="C567" s="182" t="s">
        <v>184</v>
      </c>
      <c r="D567" s="184">
        <v>30.43</v>
      </c>
    </row>
    <row r="568" spans="1:4" ht="52.5">
      <c r="A568" s="182">
        <v>97154</v>
      </c>
      <c r="B568" s="183" t="s">
        <v>764</v>
      </c>
      <c r="C568" s="182" t="s">
        <v>184</v>
      </c>
      <c r="D568" s="184">
        <v>43.18</v>
      </c>
    </row>
    <row r="569" spans="1:4" ht="52.5">
      <c r="A569" s="182">
        <v>97170</v>
      </c>
      <c r="B569" s="183" t="s">
        <v>765</v>
      </c>
      <c r="C569" s="182" t="s">
        <v>184</v>
      </c>
      <c r="D569" s="184">
        <v>34</v>
      </c>
    </row>
    <row r="570" spans="1:4" ht="52.5">
      <c r="A570" s="182">
        <v>105311</v>
      </c>
      <c r="B570" s="183" t="s">
        <v>766</v>
      </c>
      <c r="C570" s="182" t="s">
        <v>184</v>
      </c>
      <c r="D570" s="184">
        <v>3.86</v>
      </c>
    </row>
    <row r="571" spans="1:4" ht="52.5">
      <c r="A571" s="182">
        <v>105339</v>
      </c>
      <c r="B571" s="183" t="s">
        <v>767</v>
      </c>
      <c r="C571" s="182" t="s">
        <v>184</v>
      </c>
      <c r="D571" s="184">
        <v>3.19</v>
      </c>
    </row>
    <row r="572" spans="1:4" ht="52.5">
      <c r="A572" s="182">
        <v>97127</v>
      </c>
      <c r="B572" s="183" t="s">
        <v>768</v>
      </c>
      <c r="C572" s="182" t="s">
        <v>184</v>
      </c>
      <c r="D572" s="184">
        <v>5.0599999999999996</v>
      </c>
    </row>
    <row r="573" spans="1:4" ht="52.5">
      <c r="A573" s="182">
        <v>97134</v>
      </c>
      <c r="B573" s="183" t="s">
        <v>769</v>
      </c>
      <c r="C573" s="182" t="s">
        <v>184</v>
      </c>
      <c r="D573" s="184">
        <v>4.18</v>
      </c>
    </row>
    <row r="574" spans="1:4" ht="52.5">
      <c r="A574" s="182">
        <v>97128</v>
      </c>
      <c r="B574" s="183" t="s">
        <v>770</v>
      </c>
      <c r="C574" s="182" t="s">
        <v>184</v>
      </c>
      <c r="D574" s="184">
        <v>10.199999999999999</v>
      </c>
    </row>
    <row r="575" spans="1:4" ht="52.5">
      <c r="A575" s="182">
        <v>97135</v>
      </c>
      <c r="B575" s="183" t="s">
        <v>771</v>
      </c>
      <c r="C575" s="182" t="s">
        <v>184</v>
      </c>
      <c r="D575" s="184">
        <v>7.78</v>
      </c>
    </row>
    <row r="576" spans="1:4" ht="52.5">
      <c r="A576" s="182">
        <v>97129</v>
      </c>
      <c r="B576" s="183" t="s">
        <v>772</v>
      </c>
      <c r="C576" s="182" t="s">
        <v>184</v>
      </c>
      <c r="D576" s="184">
        <v>12.09</v>
      </c>
    </row>
    <row r="577" spans="1:4" ht="52.5">
      <c r="A577" s="182">
        <v>97136</v>
      </c>
      <c r="B577" s="183" t="s">
        <v>773</v>
      </c>
      <c r="C577" s="182" t="s">
        <v>184</v>
      </c>
      <c r="D577" s="184">
        <v>9.23</v>
      </c>
    </row>
    <row r="578" spans="1:4" ht="52.5">
      <c r="A578" s="182">
        <v>97130</v>
      </c>
      <c r="B578" s="183" t="s">
        <v>774</v>
      </c>
      <c r="C578" s="182" t="s">
        <v>184</v>
      </c>
      <c r="D578" s="184">
        <v>13.98</v>
      </c>
    </row>
    <row r="579" spans="1:4" ht="52.5">
      <c r="A579" s="182">
        <v>97137</v>
      </c>
      <c r="B579" s="183" t="s">
        <v>775</v>
      </c>
      <c r="C579" s="182" t="s">
        <v>184</v>
      </c>
      <c r="D579" s="184">
        <v>10.69</v>
      </c>
    </row>
    <row r="580" spans="1:4" ht="52.5">
      <c r="A580" s="182">
        <v>97131</v>
      </c>
      <c r="B580" s="183" t="s">
        <v>776</v>
      </c>
      <c r="C580" s="182" t="s">
        <v>184</v>
      </c>
      <c r="D580" s="184">
        <v>15.88</v>
      </c>
    </row>
    <row r="581" spans="1:4" ht="52.5">
      <c r="A581" s="182">
        <v>97138</v>
      </c>
      <c r="B581" s="183" t="s">
        <v>777</v>
      </c>
      <c r="C581" s="182" t="s">
        <v>184</v>
      </c>
      <c r="D581" s="184">
        <v>12.13</v>
      </c>
    </row>
    <row r="582" spans="1:4" ht="52.5">
      <c r="A582" s="182">
        <v>97132</v>
      </c>
      <c r="B582" s="183" t="s">
        <v>778</v>
      </c>
      <c r="C582" s="182" t="s">
        <v>184</v>
      </c>
      <c r="D582" s="184">
        <v>17.77</v>
      </c>
    </row>
    <row r="583" spans="1:4" ht="52.5">
      <c r="A583" s="182">
        <v>97139</v>
      </c>
      <c r="B583" s="183" t="s">
        <v>779</v>
      </c>
      <c r="C583" s="182" t="s">
        <v>184</v>
      </c>
      <c r="D583" s="184">
        <v>13.58</v>
      </c>
    </row>
    <row r="584" spans="1:4" ht="52.5">
      <c r="A584" s="182">
        <v>97133</v>
      </c>
      <c r="B584" s="183" t="s">
        <v>780</v>
      </c>
      <c r="C584" s="182" t="s">
        <v>184</v>
      </c>
      <c r="D584" s="184">
        <v>21.56</v>
      </c>
    </row>
    <row r="585" spans="1:4" ht="52.5">
      <c r="A585" s="182">
        <v>97140</v>
      </c>
      <c r="B585" s="183" t="s">
        <v>781</v>
      </c>
      <c r="C585" s="182" t="s">
        <v>184</v>
      </c>
      <c r="D585" s="184">
        <v>16.48</v>
      </c>
    </row>
    <row r="586" spans="1:4" ht="52.5">
      <c r="A586" s="182">
        <v>97123</v>
      </c>
      <c r="B586" s="183" t="s">
        <v>782</v>
      </c>
      <c r="C586" s="182" t="s">
        <v>184</v>
      </c>
      <c r="D586" s="184">
        <v>4.1500000000000004</v>
      </c>
    </row>
    <row r="587" spans="1:4" ht="52.5">
      <c r="A587" s="182">
        <v>97126</v>
      </c>
      <c r="B587" s="183" t="s">
        <v>783</v>
      </c>
      <c r="C587" s="182" t="s">
        <v>184</v>
      </c>
      <c r="D587" s="184">
        <v>3.42</v>
      </c>
    </row>
    <row r="588" spans="1:4" ht="52.5">
      <c r="A588" s="182">
        <v>105308</v>
      </c>
      <c r="B588" s="183" t="s">
        <v>784</v>
      </c>
      <c r="C588" s="182" t="s">
        <v>184</v>
      </c>
      <c r="D588" s="184">
        <v>4.8</v>
      </c>
    </row>
    <row r="589" spans="1:4" ht="52.5">
      <c r="A589" s="182">
        <v>105312</v>
      </c>
      <c r="B589" s="183" t="s">
        <v>785</v>
      </c>
      <c r="C589" s="182" t="s">
        <v>184</v>
      </c>
      <c r="D589" s="184">
        <v>3.98</v>
      </c>
    </row>
    <row r="590" spans="1:4" ht="52.5">
      <c r="A590" s="182">
        <v>105309</v>
      </c>
      <c r="B590" s="183" t="s">
        <v>786</v>
      </c>
      <c r="C590" s="182" t="s">
        <v>184</v>
      </c>
      <c r="D590" s="184">
        <v>5.17</v>
      </c>
    </row>
    <row r="591" spans="1:4" ht="52.5">
      <c r="A591" s="182">
        <v>105313</v>
      </c>
      <c r="B591" s="183" t="s">
        <v>787</v>
      </c>
      <c r="C591" s="182" t="s">
        <v>184</v>
      </c>
      <c r="D591" s="184">
        <v>4.28</v>
      </c>
    </row>
    <row r="592" spans="1:4" ht="52.5">
      <c r="A592" s="182">
        <v>105310</v>
      </c>
      <c r="B592" s="183" t="s">
        <v>788</v>
      </c>
      <c r="C592" s="182" t="s">
        <v>184</v>
      </c>
      <c r="D592" s="184">
        <v>6.1</v>
      </c>
    </row>
    <row r="593" spans="1:4" ht="52.5">
      <c r="A593" s="182">
        <v>105314</v>
      </c>
      <c r="B593" s="183" t="s">
        <v>789</v>
      </c>
      <c r="C593" s="182" t="s">
        <v>184</v>
      </c>
      <c r="D593" s="184">
        <v>5.05</v>
      </c>
    </row>
    <row r="594" spans="1:4" ht="52.5">
      <c r="A594" s="182">
        <v>97121</v>
      </c>
      <c r="B594" s="183" t="s">
        <v>790</v>
      </c>
      <c r="C594" s="182" t="s">
        <v>184</v>
      </c>
      <c r="D594" s="184">
        <v>2.96</v>
      </c>
    </row>
    <row r="595" spans="1:4" ht="52.5">
      <c r="A595" s="182">
        <v>97124</v>
      </c>
      <c r="B595" s="183" t="s">
        <v>791</v>
      </c>
      <c r="C595" s="182" t="s">
        <v>184</v>
      </c>
      <c r="D595" s="184">
        <v>2.42</v>
      </c>
    </row>
    <row r="596" spans="1:4" ht="52.5">
      <c r="A596" s="182">
        <v>97122</v>
      </c>
      <c r="B596" s="183" t="s">
        <v>792</v>
      </c>
      <c r="C596" s="182" t="s">
        <v>184</v>
      </c>
      <c r="D596" s="184">
        <v>3.58</v>
      </c>
    </row>
    <row r="597" spans="1:4" ht="52.5">
      <c r="A597" s="182">
        <v>97125</v>
      </c>
      <c r="B597" s="183" t="s">
        <v>793</v>
      </c>
      <c r="C597" s="182" t="s">
        <v>184</v>
      </c>
      <c r="D597" s="184">
        <v>2.94</v>
      </c>
    </row>
    <row r="598" spans="1:4" ht="63">
      <c r="A598" s="182">
        <v>105296</v>
      </c>
      <c r="B598" s="183" t="s">
        <v>794</v>
      </c>
      <c r="C598" s="182" t="s">
        <v>175</v>
      </c>
      <c r="D598" s="184">
        <v>171.98</v>
      </c>
    </row>
    <row r="599" spans="1:4" ht="63">
      <c r="A599" s="182">
        <v>105374</v>
      </c>
      <c r="B599" s="183" t="s">
        <v>795</v>
      </c>
      <c r="C599" s="182" t="s">
        <v>175</v>
      </c>
      <c r="D599" s="184">
        <v>167.53</v>
      </c>
    </row>
    <row r="600" spans="1:4" ht="63">
      <c r="A600" s="182">
        <v>105292</v>
      </c>
      <c r="B600" s="183" t="s">
        <v>796</v>
      </c>
      <c r="C600" s="182" t="s">
        <v>175</v>
      </c>
      <c r="D600" s="184">
        <v>50.05</v>
      </c>
    </row>
    <row r="601" spans="1:4" ht="63">
      <c r="A601" s="182">
        <v>105293</v>
      </c>
      <c r="B601" s="183" t="s">
        <v>797</v>
      </c>
      <c r="C601" s="182" t="s">
        <v>175</v>
      </c>
      <c r="D601" s="184">
        <v>46.8</v>
      </c>
    </row>
    <row r="602" spans="1:4" ht="63">
      <c r="A602" s="182">
        <v>105294</v>
      </c>
      <c r="B602" s="183" t="s">
        <v>798</v>
      </c>
      <c r="C602" s="182" t="s">
        <v>175</v>
      </c>
      <c r="D602" s="184">
        <v>100.78</v>
      </c>
    </row>
    <row r="603" spans="1:4" ht="63">
      <c r="A603" s="182">
        <v>105295</v>
      </c>
      <c r="B603" s="183" t="s">
        <v>799</v>
      </c>
      <c r="C603" s="182" t="s">
        <v>175</v>
      </c>
      <c r="D603" s="184">
        <v>96.93</v>
      </c>
    </row>
    <row r="604" spans="1:4" ht="63">
      <c r="A604" s="182">
        <v>105290</v>
      </c>
      <c r="B604" s="183" t="s">
        <v>800</v>
      </c>
      <c r="C604" s="182" t="s">
        <v>175</v>
      </c>
      <c r="D604" s="184">
        <v>66.260000000000005</v>
      </c>
    </row>
    <row r="605" spans="1:4" ht="63">
      <c r="A605" s="182">
        <v>105291</v>
      </c>
      <c r="B605" s="183" t="s">
        <v>801</v>
      </c>
      <c r="C605" s="182" t="s">
        <v>175</v>
      </c>
      <c r="D605" s="184">
        <v>63.29</v>
      </c>
    </row>
    <row r="606" spans="1:4" ht="63">
      <c r="A606" s="182">
        <v>105286</v>
      </c>
      <c r="B606" s="183" t="s">
        <v>802</v>
      </c>
      <c r="C606" s="182" t="s">
        <v>175</v>
      </c>
      <c r="D606" s="184">
        <v>30.12</v>
      </c>
    </row>
    <row r="607" spans="1:4" ht="63">
      <c r="A607" s="182">
        <v>105287</v>
      </c>
      <c r="B607" s="183" t="s">
        <v>803</v>
      </c>
      <c r="C607" s="182" t="s">
        <v>175</v>
      </c>
      <c r="D607" s="184">
        <v>27.94</v>
      </c>
    </row>
    <row r="608" spans="1:4" ht="63">
      <c r="A608" s="182">
        <v>105288</v>
      </c>
      <c r="B608" s="183" t="s">
        <v>804</v>
      </c>
      <c r="C608" s="182" t="s">
        <v>175</v>
      </c>
      <c r="D608" s="184">
        <v>49.36</v>
      </c>
    </row>
    <row r="609" spans="1:4" ht="63">
      <c r="A609" s="182">
        <v>105289</v>
      </c>
      <c r="B609" s="183" t="s">
        <v>805</v>
      </c>
      <c r="C609" s="182" t="s">
        <v>175</v>
      </c>
      <c r="D609" s="184">
        <v>46.79</v>
      </c>
    </row>
    <row r="610" spans="1:4" ht="63">
      <c r="A610" s="182">
        <v>105375</v>
      </c>
      <c r="B610" s="183" t="s">
        <v>806</v>
      </c>
      <c r="C610" s="182" t="s">
        <v>175</v>
      </c>
      <c r="D610" s="184">
        <v>134.13999999999999</v>
      </c>
    </row>
    <row r="611" spans="1:4" ht="63">
      <c r="A611" s="182">
        <v>105376</v>
      </c>
      <c r="B611" s="183" t="s">
        <v>807</v>
      </c>
      <c r="C611" s="182" t="s">
        <v>175</v>
      </c>
      <c r="D611" s="184">
        <v>128.22</v>
      </c>
    </row>
    <row r="612" spans="1:4" ht="63">
      <c r="A612" s="182">
        <v>105331</v>
      </c>
      <c r="B612" s="183" t="s">
        <v>808</v>
      </c>
      <c r="C612" s="182" t="s">
        <v>184</v>
      </c>
      <c r="D612" s="184">
        <v>55.79</v>
      </c>
    </row>
    <row r="613" spans="1:4" ht="63">
      <c r="A613" s="182">
        <v>105332</v>
      </c>
      <c r="B613" s="183" t="s">
        <v>809</v>
      </c>
      <c r="C613" s="182" t="s">
        <v>184</v>
      </c>
      <c r="D613" s="184">
        <v>55.12</v>
      </c>
    </row>
    <row r="614" spans="1:4" ht="52.5">
      <c r="A614" s="182">
        <v>105333</v>
      </c>
      <c r="B614" s="183" t="s">
        <v>810</v>
      </c>
      <c r="C614" s="182" t="s">
        <v>184</v>
      </c>
      <c r="D614" s="184">
        <v>247.05</v>
      </c>
    </row>
    <row r="615" spans="1:4" ht="52.5">
      <c r="A615" s="182">
        <v>105334</v>
      </c>
      <c r="B615" s="183" t="s">
        <v>811</v>
      </c>
      <c r="C615" s="182" t="s">
        <v>184</v>
      </c>
      <c r="D615" s="184">
        <v>244.63</v>
      </c>
    </row>
    <row r="616" spans="1:4" ht="52.5">
      <c r="A616" s="182">
        <v>105335</v>
      </c>
      <c r="B616" s="183" t="s">
        <v>812</v>
      </c>
      <c r="C616" s="182" t="s">
        <v>184</v>
      </c>
      <c r="D616" s="184">
        <v>372.67</v>
      </c>
    </row>
    <row r="617" spans="1:4" ht="52.5">
      <c r="A617" s="182">
        <v>105336</v>
      </c>
      <c r="B617" s="183" t="s">
        <v>813</v>
      </c>
      <c r="C617" s="182" t="s">
        <v>184</v>
      </c>
      <c r="D617" s="184">
        <v>369.81</v>
      </c>
    </row>
    <row r="618" spans="1:4" ht="52.5">
      <c r="A618" s="182">
        <v>105337</v>
      </c>
      <c r="B618" s="183" t="s">
        <v>814</v>
      </c>
      <c r="C618" s="182" t="s">
        <v>184</v>
      </c>
      <c r="D618" s="184">
        <v>526</v>
      </c>
    </row>
    <row r="619" spans="1:4" ht="52.5">
      <c r="A619" s="182">
        <v>105338</v>
      </c>
      <c r="B619" s="183" t="s">
        <v>815</v>
      </c>
      <c r="C619" s="182" t="s">
        <v>184</v>
      </c>
      <c r="D619" s="184">
        <v>522.71</v>
      </c>
    </row>
    <row r="620" spans="1:4" ht="52.5">
      <c r="A620" s="182">
        <v>105329</v>
      </c>
      <c r="B620" s="183" t="s">
        <v>816</v>
      </c>
      <c r="C620" s="182" t="s">
        <v>175</v>
      </c>
      <c r="D620" s="184">
        <v>78.81</v>
      </c>
    </row>
    <row r="621" spans="1:4" ht="52.5">
      <c r="A621" s="182">
        <v>105330</v>
      </c>
      <c r="B621" s="183" t="s">
        <v>817</v>
      </c>
      <c r="C621" s="182" t="s">
        <v>175</v>
      </c>
      <c r="D621" s="184">
        <v>78.08</v>
      </c>
    </row>
    <row r="622" spans="1:4" ht="52.5">
      <c r="A622" s="182">
        <v>105260</v>
      </c>
      <c r="B622" s="183" t="s">
        <v>818</v>
      </c>
      <c r="C622" s="182" t="s">
        <v>175</v>
      </c>
      <c r="D622" s="184">
        <v>25.71</v>
      </c>
    </row>
    <row r="623" spans="1:4" ht="52.5">
      <c r="A623" s="182">
        <v>105285</v>
      </c>
      <c r="B623" s="183" t="s">
        <v>819</v>
      </c>
      <c r="C623" s="182" t="s">
        <v>175</v>
      </c>
      <c r="D623" s="184">
        <v>25.17</v>
      </c>
    </row>
    <row r="624" spans="1:4" ht="52.5">
      <c r="A624" s="182">
        <v>105327</v>
      </c>
      <c r="B624" s="183" t="s">
        <v>820</v>
      </c>
      <c r="C624" s="182" t="s">
        <v>175</v>
      </c>
      <c r="D624" s="184">
        <v>48.27</v>
      </c>
    </row>
    <row r="625" spans="1:4" ht="52.5">
      <c r="A625" s="182">
        <v>105328</v>
      </c>
      <c r="B625" s="183" t="s">
        <v>821</v>
      </c>
      <c r="C625" s="182" t="s">
        <v>175</v>
      </c>
      <c r="D625" s="184">
        <v>47.63</v>
      </c>
    </row>
    <row r="626" spans="1:4" ht="52.5">
      <c r="A626" s="182">
        <v>105377</v>
      </c>
      <c r="B626" s="183" t="s">
        <v>822</v>
      </c>
      <c r="C626" s="182" t="s">
        <v>175</v>
      </c>
      <c r="D626" s="184">
        <v>45.49</v>
      </c>
    </row>
    <row r="627" spans="1:4" ht="52.5">
      <c r="A627" s="182">
        <v>105368</v>
      </c>
      <c r="B627" s="183" t="s">
        <v>823</v>
      </c>
      <c r="C627" s="182" t="s">
        <v>175</v>
      </c>
      <c r="D627" s="184">
        <v>41.69</v>
      </c>
    </row>
    <row r="628" spans="1:4" ht="52.5">
      <c r="A628" s="182">
        <v>105369</v>
      </c>
      <c r="B628" s="183" t="s">
        <v>824</v>
      </c>
      <c r="C628" s="182" t="s">
        <v>175</v>
      </c>
      <c r="D628" s="184">
        <v>71.349999999999994</v>
      </c>
    </row>
    <row r="629" spans="1:4" ht="52.5">
      <c r="A629" s="182">
        <v>105370</v>
      </c>
      <c r="B629" s="183" t="s">
        <v>825</v>
      </c>
      <c r="C629" s="182" t="s">
        <v>175</v>
      </c>
      <c r="D629" s="184">
        <v>66.28</v>
      </c>
    </row>
    <row r="630" spans="1:4" ht="63">
      <c r="A630" s="182">
        <v>92864</v>
      </c>
      <c r="B630" s="183" t="s">
        <v>826</v>
      </c>
      <c r="C630" s="182" t="s">
        <v>184</v>
      </c>
      <c r="D630" s="184">
        <v>96.02</v>
      </c>
    </row>
    <row r="631" spans="1:4" ht="63">
      <c r="A631" s="182">
        <v>92848</v>
      </c>
      <c r="B631" s="183" t="s">
        <v>827</v>
      </c>
      <c r="C631" s="182" t="s">
        <v>184</v>
      </c>
      <c r="D631" s="184">
        <v>85.16</v>
      </c>
    </row>
    <row r="632" spans="1:4" ht="63">
      <c r="A632" s="182">
        <v>104937</v>
      </c>
      <c r="B632" s="183" t="s">
        <v>828</v>
      </c>
      <c r="C632" s="182" t="s">
        <v>184</v>
      </c>
      <c r="D632" s="184">
        <v>0</v>
      </c>
    </row>
    <row r="633" spans="1:4" ht="63">
      <c r="A633" s="182">
        <v>104933</v>
      </c>
      <c r="B633" s="183" t="s">
        <v>829</v>
      </c>
      <c r="C633" s="182" t="s">
        <v>184</v>
      </c>
      <c r="D633" s="184">
        <v>0</v>
      </c>
    </row>
    <row r="634" spans="1:4" ht="63">
      <c r="A634" s="182">
        <v>104939</v>
      </c>
      <c r="B634" s="183" t="s">
        <v>830</v>
      </c>
      <c r="C634" s="182" t="s">
        <v>184</v>
      </c>
      <c r="D634" s="184">
        <v>0</v>
      </c>
    </row>
    <row r="635" spans="1:4" ht="63">
      <c r="A635" s="182">
        <v>104935</v>
      </c>
      <c r="B635" s="183" t="s">
        <v>831</v>
      </c>
      <c r="C635" s="182" t="s">
        <v>184</v>
      </c>
      <c r="D635" s="184">
        <v>0</v>
      </c>
    </row>
    <row r="636" spans="1:4" ht="63">
      <c r="A636" s="182">
        <v>92850</v>
      </c>
      <c r="B636" s="183" t="s">
        <v>832</v>
      </c>
      <c r="C636" s="182" t="s">
        <v>184</v>
      </c>
      <c r="D636" s="184">
        <v>23.75</v>
      </c>
    </row>
    <row r="637" spans="1:4" ht="63">
      <c r="A637" s="182">
        <v>92834</v>
      </c>
      <c r="B637" s="183" t="s">
        <v>833</v>
      </c>
      <c r="C637" s="182" t="s">
        <v>184</v>
      </c>
      <c r="D637" s="184">
        <v>21.01</v>
      </c>
    </row>
    <row r="638" spans="1:4" ht="63">
      <c r="A638" s="182">
        <v>92852</v>
      </c>
      <c r="B638" s="183" t="s">
        <v>834</v>
      </c>
      <c r="C638" s="182" t="s">
        <v>184</v>
      </c>
      <c r="D638" s="184">
        <v>31.82</v>
      </c>
    </row>
    <row r="639" spans="1:4" ht="63">
      <c r="A639" s="182">
        <v>92836</v>
      </c>
      <c r="B639" s="183" t="s">
        <v>835</v>
      </c>
      <c r="C639" s="182" t="s">
        <v>184</v>
      </c>
      <c r="D639" s="184">
        <v>27.93</v>
      </c>
    </row>
    <row r="640" spans="1:4" ht="63">
      <c r="A640" s="182">
        <v>92854</v>
      </c>
      <c r="B640" s="183" t="s">
        <v>836</v>
      </c>
      <c r="C640" s="182" t="s">
        <v>184</v>
      </c>
      <c r="D640" s="184">
        <v>40.229999999999997</v>
      </c>
    </row>
    <row r="641" spans="1:4" ht="63">
      <c r="A641" s="182">
        <v>92838</v>
      </c>
      <c r="B641" s="183" t="s">
        <v>837</v>
      </c>
      <c r="C641" s="182" t="s">
        <v>184</v>
      </c>
      <c r="D641" s="184">
        <v>35.19</v>
      </c>
    </row>
    <row r="642" spans="1:4" ht="63">
      <c r="A642" s="182">
        <v>92856</v>
      </c>
      <c r="B642" s="183" t="s">
        <v>838</v>
      </c>
      <c r="C642" s="182" t="s">
        <v>184</v>
      </c>
      <c r="D642" s="184">
        <v>48.95</v>
      </c>
    </row>
    <row r="643" spans="1:4" ht="63">
      <c r="A643" s="182">
        <v>92840</v>
      </c>
      <c r="B643" s="183" t="s">
        <v>839</v>
      </c>
      <c r="C643" s="182" t="s">
        <v>184</v>
      </c>
      <c r="D643" s="184">
        <v>42.73</v>
      </c>
    </row>
    <row r="644" spans="1:4" ht="63">
      <c r="A644" s="182">
        <v>92858</v>
      </c>
      <c r="B644" s="183" t="s">
        <v>840</v>
      </c>
      <c r="C644" s="182" t="s">
        <v>184</v>
      </c>
      <c r="D644" s="184">
        <v>60.75</v>
      </c>
    </row>
    <row r="645" spans="1:4" ht="63">
      <c r="A645" s="182">
        <v>92842</v>
      </c>
      <c r="B645" s="183" t="s">
        <v>841</v>
      </c>
      <c r="C645" s="182" t="s">
        <v>184</v>
      </c>
      <c r="D645" s="184">
        <v>53.35</v>
      </c>
    </row>
    <row r="646" spans="1:4" ht="63">
      <c r="A646" s="182">
        <v>92860</v>
      </c>
      <c r="B646" s="183" t="s">
        <v>842</v>
      </c>
      <c r="C646" s="182" t="s">
        <v>184</v>
      </c>
      <c r="D646" s="184">
        <v>71.819999999999993</v>
      </c>
    </row>
    <row r="647" spans="1:4" ht="63">
      <c r="A647" s="182">
        <v>92844</v>
      </c>
      <c r="B647" s="183" t="s">
        <v>843</v>
      </c>
      <c r="C647" s="182" t="s">
        <v>184</v>
      </c>
      <c r="D647" s="184">
        <v>63.28</v>
      </c>
    </row>
    <row r="648" spans="1:4" ht="63">
      <c r="A648" s="182">
        <v>92862</v>
      </c>
      <c r="B648" s="183" t="s">
        <v>844</v>
      </c>
      <c r="C648" s="182" t="s">
        <v>184</v>
      </c>
      <c r="D648" s="184">
        <v>82.22</v>
      </c>
    </row>
    <row r="649" spans="1:4" ht="63">
      <c r="A649" s="182">
        <v>92846</v>
      </c>
      <c r="B649" s="183" t="s">
        <v>845</v>
      </c>
      <c r="C649" s="182" t="s">
        <v>184</v>
      </c>
      <c r="D649" s="184">
        <v>72.52</v>
      </c>
    </row>
    <row r="650" spans="1:4" ht="63">
      <c r="A650" s="182">
        <v>92828</v>
      </c>
      <c r="B650" s="183" t="s">
        <v>846</v>
      </c>
      <c r="C650" s="182" t="s">
        <v>184</v>
      </c>
      <c r="D650" s="184">
        <v>118.49</v>
      </c>
    </row>
    <row r="651" spans="1:4" ht="63">
      <c r="A651" s="182">
        <v>92815</v>
      </c>
      <c r="B651" s="183" t="s">
        <v>847</v>
      </c>
      <c r="C651" s="182" t="s">
        <v>184</v>
      </c>
      <c r="D651" s="184">
        <v>107.62</v>
      </c>
    </row>
    <row r="652" spans="1:4" ht="63">
      <c r="A652" s="182">
        <v>92830</v>
      </c>
      <c r="B652" s="183" t="s">
        <v>848</v>
      </c>
      <c r="C652" s="182" t="s">
        <v>184</v>
      </c>
      <c r="D652" s="184">
        <v>146.22</v>
      </c>
    </row>
    <row r="653" spans="1:4" ht="63">
      <c r="A653" s="182">
        <v>92817</v>
      </c>
      <c r="B653" s="183" t="s">
        <v>849</v>
      </c>
      <c r="C653" s="182" t="s">
        <v>184</v>
      </c>
      <c r="D653" s="184">
        <v>133.02000000000001</v>
      </c>
    </row>
    <row r="654" spans="1:4" ht="63">
      <c r="A654" s="182">
        <v>92832</v>
      </c>
      <c r="B654" s="183" t="s">
        <v>850</v>
      </c>
      <c r="C654" s="182" t="s">
        <v>184</v>
      </c>
      <c r="D654" s="184">
        <v>189.79</v>
      </c>
    </row>
    <row r="655" spans="1:4" ht="63">
      <c r="A655" s="182">
        <v>92819</v>
      </c>
      <c r="B655" s="183" t="s">
        <v>851</v>
      </c>
      <c r="C655" s="182" t="s">
        <v>184</v>
      </c>
      <c r="D655" s="184">
        <v>173.1</v>
      </c>
    </row>
    <row r="656" spans="1:4" ht="63">
      <c r="A656" s="182">
        <v>92820</v>
      </c>
      <c r="B656" s="183" t="s">
        <v>852</v>
      </c>
      <c r="C656" s="182" t="s">
        <v>184</v>
      </c>
      <c r="D656" s="184">
        <v>29.95</v>
      </c>
    </row>
    <row r="657" spans="1:4" ht="63">
      <c r="A657" s="182">
        <v>92808</v>
      </c>
      <c r="B657" s="183" t="s">
        <v>853</v>
      </c>
      <c r="C657" s="182" t="s">
        <v>184</v>
      </c>
      <c r="D657" s="184">
        <v>27.21</v>
      </c>
    </row>
    <row r="658" spans="1:4" ht="63">
      <c r="A658" s="182">
        <v>92821</v>
      </c>
      <c r="B658" s="183" t="s">
        <v>854</v>
      </c>
      <c r="C658" s="182" t="s">
        <v>184</v>
      </c>
      <c r="D658" s="184">
        <v>41.74</v>
      </c>
    </row>
    <row r="659" spans="1:4" ht="63">
      <c r="A659" s="182">
        <v>92809</v>
      </c>
      <c r="B659" s="183" t="s">
        <v>855</v>
      </c>
      <c r="C659" s="182" t="s">
        <v>184</v>
      </c>
      <c r="D659" s="184">
        <v>37.85</v>
      </c>
    </row>
    <row r="660" spans="1:4" ht="63">
      <c r="A660" s="182">
        <v>92822</v>
      </c>
      <c r="B660" s="183" t="s">
        <v>856</v>
      </c>
      <c r="C660" s="182" t="s">
        <v>184</v>
      </c>
      <c r="D660" s="184">
        <v>53.9</v>
      </c>
    </row>
    <row r="661" spans="1:4" ht="63">
      <c r="A661" s="182">
        <v>92810</v>
      </c>
      <c r="B661" s="183" t="s">
        <v>857</v>
      </c>
      <c r="C661" s="182" t="s">
        <v>184</v>
      </c>
      <c r="D661" s="184">
        <v>48.84</v>
      </c>
    </row>
    <row r="662" spans="1:4" ht="63">
      <c r="A662" s="182">
        <v>92824</v>
      </c>
      <c r="B662" s="183" t="s">
        <v>858</v>
      </c>
      <c r="C662" s="182" t="s">
        <v>184</v>
      </c>
      <c r="D662" s="184">
        <v>66.239999999999995</v>
      </c>
    </row>
    <row r="663" spans="1:4" ht="63">
      <c r="A663" s="182">
        <v>92811</v>
      </c>
      <c r="B663" s="183" t="s">
        <v>859</v>
      </c>
      <c r="C663" s="182" t="s">
        <v>184</v>
      </c>
      <c r="D663" s="184">
        <v>60.05</v>
      </c>
    </row>
    <row r="664" spans="1:4" ht="63">
      <c r="A664" s="182">
        <v>92825</v>
      </c>
      <c r="B664" s="183" t="s">
        <v>860</v>
      </c>
      <c r="C664" s="182" t="s">
        <v>184</v>
      </c>
      <c r="D664" s="184">
        <v>78.900000000000006</v>
      </c>
    </row>
    <row r="665" spans="1:4" ht="63">
      <c r="A665" s="182">
        <v>92812</v>
      </c>
      <c r="B665" s="183" t="s">
        <v>861</v>
      </c>
      <c r="C665" s="182" t="s">
        <v>184</v>
      </c>
      <c r="D665" s="184">
        <v>71.52</v>
      </c>
    </row>
    <row r="666" spans="1:4" ht="63">
      <c r="A666" s="182">
        <v>92826</v>
      </c>
      <c r="B666" s="183" t="s">
        <v>862</v>
      </c>
      <c r="C666" s="182" t="s">
        <v>184</v>
      </c>
      <c r="D666" s="184">
        <v>91.82</v>
      </c>
    </row>
    <row r="667" spans="1:4" ht="63">
      <c r="A667" s="182">
        <v>92813</v>
      </c>
      <c r="B667" s="183" t="s">
        <v>863</v>
      </c>
      <c r="C667" s="182" t="s">
        <v>184</v>
      </c>
      <c r="D667" s="184">
        <v>83.3</v>
      </c>
    </row>
    <row r="668" spans="1:4" ht="63">
      <c r="A668" s="182">
        <v>92827</v>
      </c>
      <c r="B668" s="183" t="s">
        <v>864</v>
      </c>
      <c r="C668" s="182" t="s">
        <v>184</v>
      </c>
      <c r="D668" s="184">
        <v>105.07</v>
      </c>
    </row>
    <row r="669" spans="1:4" ht="63">
      <c r="A669" s="182">
        <v>92814</v>
      </c>
      <c r="B669" s="183" t="s">
        <v>865</v>
      </c>
      <c r="C669" s="182" t="s">
        <v>184</v>
      </c>
      <c r="D669" s="184">
        <v>95.35</v>
      </c>
    </row>
    <row r="670" spans="1:4" ht="52.5">
      <c r="A670" s="182">
        <v>95570</v>
      </c>
      <c r="B670" s="183" t="s">
        <v>866</v>
      </c>
      <c r="C670" s="182" t="s">
        <v>184</v>
      </c>
      <c r="D670" s="184">
        <v>91.1</v>
      </c>
    </row>
    <row r="671" spans="1:4" ht="52.5">
      <c r="A671" s="182">
        <v>95567</v>
      </c>
      <c r="B671" s="183" t="s">
        <v>867</v>
      </c>
      <c r="C671" s="182" t="s">
        <v>184</v>
      </c>
      <c r="D671" s="184">
        <v>88.36</v>
      </c>
    </row>
    <row r="672" spans="1:4" ht="52.5">
      <c r="A672" s="182">
        <v>95571</v>
      </c>
      <c r="B672" s="183" t="s">
        <v>868</v>
      </c>
      <c r="C672" s="182" t="s">
        <v>184</v>
      </c>
      <c r="D672" s="184">
        <v>114</v>
      </c>
    </row>
    <row r="673" spans="1:4" ht="52.5">
      <c r="A673" s="182">
        <v>95568</v>
      </c>
      <c r="B673" s="183" t="s">
        <v>869</v>
      </c>
      <c r="C673" s="182" t="s">
        <v>184</v>
      </c>
      <c r="D673" s="184">
        <v>110.11</v>
      </c>
    </row>
    <row r="674" spans="1:4" ht="52.5">
      <c r="A674" s="182">
        <v>95572</v>
      </c>
      <c r="B674" s="183" t="s">
        <v>870</v>
      </c>
      <c r="C674" s="182" t="s">
        <v>184</v>
      </c>
      <c r="D674" s="184">
        <v>161.44</v>
      </c>
    </row>
    <row r="675" spans="1:4" ht="52.5">
      <c r="A675" s="182">
        <v>95569</v>
      </c>
      <c r="B675" s="183" t="s">
        <v>871</v>
      </c>
      <c r="C675" s="182" t="s">
        <v>184</v>
      </c>
      <c r="D675" s="184">
        <v>156.38</v>
      </c>
    </row>
    <row r="676" spans="1:4" ht="52.5">
      <c r="A676" s="182">
        <v>92863</v>
      </c>
      <c r="B676" s="183" t="s">
        <v>872</v>
      </c>
      <c r="C676" s="182" t="s">
        <v>184</v>
      </c>
      <c r="D676" s="184">
        <v>1043.8699999999999</v>
      </c>
    </row>
    <row r="677" spans="1:4" ht="52.5">
      <c r="A677" s="182">
        <v>92847</v>
      </c>
      <c r="B677" s="183" t="s">
        <v>873</v>
      </c>
      <c r="C677" s="182" t="s">
        <v>184</v>
      </c>
      <c r="D677" s="184">
        <v>1033.01</v>
      </c>
    </row>
    <row r="678" spans="1:4" ht="52.5">
      <c r="A678" s="182">
        <v>104936</v>
      </c>
      <c r="B678" s="183" t="s">
        <v>874</v>
      </c>
      <c r="C678" s="182" t="s">
        <v>184</v>
      </c>
      <c r="D678" s="184">
        <v>0</v>
      </c>
    </row>
    <row r="679" spans="1:4" ht="52.5">
      <c r="A679" s="182">
        <v>104932</v>
      </c>
      <c r="B679" s="183" t="s">
        <v>875</v>
      </c>
      <c r="C679" s="182" t="s">
        <v>184</v>
      </c>
      <c r="D679" s="184">
        <v>0</v>
      </c>
    </row>
    <row r="680" spans="1:4" ht="52.5">
      <c r="A680" s="182">
        <v>104938</v>
      </c>
      <c r="B680" s="183" t="s">
        <v>876</v>
      </c>
      <c r="C680" s="182" t="s">
        <v>184</v>
      </c>
      <c r="D680" s="184">
        <v>0</v>
      </c>
    </row>
    <row r="681" spans="1:4" ht="52.5">
      <c r="A681" s="182">
        <v>104934</v>
      </c>
      <c r="B681" s="183" t="s">
        <v>877</v>
      </c>
      <c r="C681" s="182" t="s">
        <v>184</v>
      </c>
      <c r="D681" s="184">
        <v>0</v>
      </c>
    </row>
    <row r="682" spans="1:4" ht="52.5">
      <c r="A682" s="182">
        <v>92849</v>
      </c>
      <c r="B682" s="183" t="s">
        <v>878</v>
      </c>
      <c r="C682" s="182" t="s">
        <v>184</v>
      </c>
      <c r="D682" s="184">
        <v>222.06</v>
      </c>
    </row>
    <row r="683" spans="1:4" ht="52.5">
      <c r="A683" s="182">
        <v>92833</v>
      </c>
      <c r="B683" s="183" t="s">
        <v>879</v>
      </c>
      <c r="C683" s="182" t="s">
        <v>184</v>
      </c>
      <c r="D683" s="184">
        <v>219.32</v>
      </c>
    </row>
    <row r="684" spans="1:4" ht="52.5">
      <c r="A684" s="182">
        <v>92851</v>
      </c>
      <c r="B684" s="183" t="s">
        <v>880</v>
      </c>
      <c r="C684" s="182" t="s">
        <v>184</v>
      </c>
      <c r="D684" s="184">
        <v>235.21</v>
      </c>
    </row>
    <row r="685" spans="1:4" ht="52.5">
      <c r="A685" s="182">
        <v>92835</v>
      </c>
      <c r="B685" s="183" t="s">
        <v>881</v>
      </c>
      <c r="C685" s="182" t="s">
        <v>184</v>
      </c>
      <c r="D685" s="184">
        <v>231.32</v>
      </c>
    </row>
    <row r="686" spans="1:4" ht="52.5">
      <c r="A686" s="182">
        <v>92853</v>
      </c>
      <c r="B686" s="183" t="s">
        <v>882</v>
      </c>
      <c r="C686" s="182" t="s">
        <v>184</v>
      </c>
      <c r="D686" s="184">
        <v>416.51</v>
      </c>
    </row>
    <row r="687" spans="1:4" ht="52.5">
      <c r="A687" s="182">
        <v>92837</v>
      </c>
      <c r="B687" s="183" t="s">
        <v>883</v>
      </c>
      <c r="C687" s="182" t="s">
        <v>184</v>
      </c>
      <c r="D687" s="184">
        <v>411.47</v>
      </c>
    </row>
    <row r="688" spans="1:4" ht="52.5">
      <c r="A688" s="182">
        <v>92855</v>
      </c>
      <c r="B688" s="183" t="s">
        <v>884</v>
      </c>
      <c r="C688" s="182" t="s">
        <v>184</v>
      </c>
      <c r="D688" s="184">
        <v>510.66</v>
      </c>
    </row>
    <row r="689" spans="1:4" ht="52.5">
      <c r="A689" s="182">
        <v>92839</v>
      </c>
      <c r="B689" s="183" t="s">
        <v>885</v>
      </c>
      <c r="C689" s="182" t="s">
        <v>184</v>
      </c>
      <c r="D689" s="184">
        <v>504.44</v>
      </c>
    </row>
    <row r="690" spans="1:4" ht="52.5">
      <c r="A690" s="182">
        <v>92857</v>
      </c>
      <c r="B690" s="183" t="s">
        <v>886</v>
      </c>
      <c r="C690" s="182" t="s">
        <v>184</v>
      </c>
      <c r="D690" s="184">
        <v>663.83</v>
      </c>
    </row>
    <row r="691" spans="1:4" ht="52.5">
      <c r="A691" s="182">
        <v>92841</v>
      </c>
      <c r="B691" s="183" t="s">
        <v>887</v>
      </c>
      <c r="C691" s="182" t="s">
        <v>184</v>
      </c>
      <c r="D691" s="184">
        <v>656.43</v>
      </c>
    </row>
    <row r="692" spans="1:4" ht="52.5">
      <c r="A692" s="182">
        <v>92859</v>
      </c>
      <c r="B692" s="183" t="s">
        <v>888</v>
      </c>
      <c r="C692" s="182" t="s">
        <v>184</v>
      </c>
      <c r="D692" s="184">
        <v>688.23</v>
      </c>
    </row>
    <row r="693" spans="1:4" ht="52.5">
      <c r="A693" s="182">
        <v>92843</v>
      </c>
      <c r="B693" s="183" t="s">
        <v>889</v>
      </c>
      <c r="C693" s="182" t="s">
        <v>184</v>
      </c>
      <c r="D693" s="184">
        <v>679.69</v>
      </c>
    </row>
    <row r="694" spans="1:4" ht="52.5">
      <c r="A694" s="182">
        <v>92861</v>
      </c>
      <c r="B694" s="183" t="s">
        <v>890</v>
      </c>
      <c r="C694" s="182" t="s">
        <v>184</v>
      </c>
      <c r="D694" s="184">
        <v>1016.85</v>
      </c>
    </row>
    <row r="695" spans="1:4" ht="52.5">
      <c r="A695" s="182">
        <v>92845</v>
      </c>
      <c r="B695" s="183" t="s">
        <v>891</v>
      </c>
      <c r="C695" s="182" t="s">
        <v>184</v>
      </c>
      <c r="D695" s="184">
        <v>1007.15</v>
      </c>
    </row>
    <row r="696" spans="1:4" ht="52.5">
      <c r="A696" s="182">
        <v>92226</v>
      </c>
      <c r="B696" s="183" t="s">
        <v>892</v>
      </c>
      <c r="C696" s="182" t="s">
        <v>184</v>
      </c>
      <c r="D696" s="184">
        <v>590.38</v>
      </c>
    </row>
    <row r="697" spans="1:4" ht="52.5">
      <c r="A697" s="182">
        <v>92216</v>
      </c>
      <c r="B697" s="183" t="s">
        <v>893</v>
      </c>
      <c r="C697" s="182" t="s">
        <v>184</v>
      </c>
      <c r="D697" s="184">
        <v>579.51</v>
      </c>
    </row>
    <row r="698" spans="1:4" ht="52.5">
      <c r="A698" s="182">
        <v>92829</v>
      </c>
      <c r="B698" s="183" t="s">
        <v>894</v>
      </c>
      <c r="C698" s="182" t="s">
        <v>184</v>
      </c>
      <c r="D698" s="184">
        <v>851</v>
      </c>
    </row>
    <row r="699" spans="1:4" ht="52.5">
      <c r="A699" s="182">
        <v>92816</v>
      </c>
      <c r="B699" s="183" t="s">
        <v>895</v>
      </c>
      <c r="C699" s="182" t="s">
        <v>184</v>
      </c>
      <c r="D699" s="184">
        <v>837.8</v>
      </c>
    </row>
    <row r="700" spans="1:4" ht="52.5">
      <c r="A700" s="182">
        <v>92831</v>
      </c>
      <c r="B700" s="183" t="s">
        <v>896</v>
      </c>
      <c r="C700" s="182" t="s">
        <v>184</v>
      </c>
      <c r="D700" s="184">
        <v>1210.8699999999999</v>
      </c>
    </row>
    <row r="701" spans="1:4" ht="52.5">
      <c r="A701" s="182">
        <v>92818</v>
      </c>
      <c r="B701" s="183" t="s">
        <v>897</v>
      </c>
      <c r="C701" s="182" t="s">
        <v>184</v>
      </c>
      <c r="D701" s="184">
        <v>1194.18</v>
      </c>
    </row>
    <row r="702" spans="1:4" ht="52.5">
      <c r="A702" s="182">
        <v>95566</v>
      </c>
      <c r="B702" s="183" t="s">
        <v>898</v>
      </c>
      <c r="C702" s="182" t="s">
        <v>184</v>
      </c>
      <c r="D702" s="184">
        <v>140.79</v>
      </c>
    </row>
    <row r="703" spans="1:4" ht="52.5">
      <c r="A703" s="182">
        <v>95565</v>
      </c>
      <c r="B703" s="183" t="s">
        <v>899</v>
      </c>
      <c r="C703" s="182" t="s">
        <v>184</v>
      </c>
      <c r="D703" s="184">
        <v>138.05000000000001</v>
      </c>
    </row>
    <row r="704" spans="1:4" ht="52.5">
      <c r="A704" s="182">
        <v>92219</v>
      </c>
      <c r="B704" s="183" t="s">
        <v>900</v>
      </c>
      <c r="C704" s="182" t="s">
        <v>184</v>
      </c>
      <c r="D704" s="184">
        <v>166.82</v>
      </c>
    </row>
    <row r="705" spans="1:4" ht="52.5">
      <c r="A705" s="182">
        <v>92210</v>
      </c>
      <c r="B705" s="183" t="s">
        <v>901</v>
      </c>
      <c r="C705" s="182" t="s">
        <v>184</v>
      </c>
      <c r="D705" s="184">
        <v>162.93</v>
      </c>
    </row>
    <row r="706" spans="1:4" ht="52.5">
      <c r="A706" s="182">
        <v>92220</v>
      </c>
      <c r="B706" s="183" t="s">
        <v>902</v>
      </c>
      <c r="C706" s="182" t="s">
        <v>184</v>
      </c>
      <c r="D706" s="184">
        <v>203.39</v>
      </c>
    </row>
    <row r="707" spans="1:4" ht="52.5">
      <c r="A707" s="182">
        <v>92211</v>
      </c>
      <c r="B707" s="183" t="s">
        <v>903</v>
      </c>
      <c r="C707" s="182" t="s">
        <v>184</v>
      </c>
      <c r="D707" s="184">
        <v>198.33</v>
      </c>
    </row>
    <row r="708" spans="1:4" ht="52.5">
      <c r="A708" s="182">
        <v>92221</v>
      </c>
      <c r="B708" s="183" t="s">
        <v>904</v>
      </c>
      <c r="C708" s="182" t="s">
        <v>184</v>
      </c>
      <c r="D708" s="184">
        <v>308.29000000000002</v>
      </c>
    </row>
    <row r="709" spans="1:4" ht="52.5">
      <c r="A709" s="182">
        <v>92212</v>
      </c>
      <c r="B709" s="183" t="s">
        <v>905</v>
      </c>
      <c r="C709" s="182" t="s">
        <v>184</v>
      </c>
      <c r="D709" s="184">
        <v>302.10000000000002</v>
      </c>
    </row>
    <row r="710" spans="1:4" ht="52.5">
      <c r="A710" s="182">
        <v>92222</v>
      </c>
      <c r="B710" s="183" t="s">
        <v>906</v>
      </c>
      <c r="C710" s="182" t="s">
        <v>184</v>
      </c>
      <c r="D710" s="184">
        <v>408.81</v>
      </c>
    </row>
    <row r="711" spans="1:4" ht="52.5">
      <c r="A711" s="182">
        <v>92213</v>
      </c>
      <c r="B711" s="183" t="s">
        <v>907</v>
      </c>
      <c r="C711" s="182" t="s">
        <v>184</v>
      </c>
      <c r="D711" s="184">
        <v>401.43</v>
      </c>
    </row>
    <row r="712" spans="1:4" ht="52.5">
      <c r="A712" s="182">
        <v>92223</v>
      </c>
      <c r="B712" s="183" t="s">
        <v>908</v>
      </c>
      <c r="C712" s="182" t="s">
        <v>184</v>
      </c>
      <c r="D712" s="184">
        <v>494.55</v>
      </c>
    </row>
    <row r="713" spans="1:4" ht="52.5">
      <c r="A713" s="182">
        <v>92214</v>
      </c>
      <c r="B713" s="183" t="s">
        <v>909</v>
      </c>
      <c r="C713" s="182" t="s">
        <v>184</v>
      </c>
      <c r="D713" s="184">
        <v>486.03</v>
      </c>
    </row>
    <row r="714" spans="1:4" ht="52.5">
      <c r="A714" s="182">
        <v>92224</v>
      </c>
      <c r="B714" s="183" t="s">
        <v>910</v>
      </c>
      <c r="C714" s="182" t="s">
        <v>184</v>
      </c>
      <c r="D714" s="184">
        <v>567.79999999999995</v>
      </c>
    </row>
    <row r="715" spans="1:4" ht="52.5">
      <c r="A715" s="182">
        <v>92215</v>
      </c>
      <c r="B715" s="183" t="s">
        <v>911</v>
      </c>
      <c r="C715" s="182" t="s">
        <v>184</v>
      </c>
      <c r="D715" s="184">
        <v>558.08000000000004</v>
      </c>
    </row>
    <row r="716" spans="1:4" ht="21">
      <c r="A716" s="182">
        <v>94342</v>
      </c>
      <c r="B716" s="183" t="s">
        <v>912</v>
      </c>
      <c r="C716" s="182" t="s">
        <v>282</v>
      </c>
      <c r="D716" s="184">
        <v>97.01</v>
      </c>
    </row>
    <row r="717" spans="1:4" ht="21">
      <c r="A717" s="182">
        <v>94319</v>
      </c>
      <c r="B717" s="183" t="s">
        <v>913</v>
      </c>
      <c r="C717" s="182" t="s">
        <v>282</v>
      </c>
      <c r="D717" s="184">
        <v>81.52</v>
      </c>
    </row>
    <row r="718" spans="1:4" ht="52.5">
      <c r="A718" s="182">
        <v>94304</v>
      </c>
      <c r="B718" s="183" t="s">
        <v>914</v>
      </c>
      <c r="C718" s="182" t="s">
        <v>282</v>
      </c>
      <c r="D718" s="184">
        <v>79.64</v>
      </c>
    </row>
    <row r="719" spans="1:4" ht="52.5">
      <c r="A719" s="182">
        <v>94306</v>
      </c>
      <c r="B719" s="183" t="s">
        <v>915</v>
      </c>
      <c r="C719" s="182" t="s">
        <v>282</v>
      </c>
      <c r="D719" s="184">
        <v>71.959999999999994</v>
      </c>
    </row>
    <row r="720" spans="1:4" ht="52.5">
      <c r="A720" s="182">
        <v>94327</v>
      </c>
      <c r="B720" s="183" t="s">
        <v>916</v>
      </c>
      <c r="C720" s="182" t="s">
        <v>282</v>
      </c>
      <c r="D720" s="184">
        <v>95.13</v>
      </c>
    </row>
    <row r="721" spans="1:4" ht="52.5">
      <c r="A721" s="182">
        <v>94329</v>
      </c>
      <c r="B721" s="183" t="s">
        <v>917</v>
      </c>
      <c r="C721" s="182" t="s">
        <v>282</v>
      </c>
      <c r="D721" s="184">
        <v>87.45</v>
      </c>
    </row>
    <row r="722" spans="1:4" ht="52.5">
      <c r="A722" s="182">
        <v>94333</v>
      </c>
      <c r="B722" s="183" t="s">
        <v>918</v>
      </c>
      <c r="C722" s="182" t="s">
        <v>282</v>
      </c>
      <c r="D722" s="184">
        <v>83.98</v>
      </c>
    </row>
    <row r="723" spans="1:4" ht="52.5">
      <c r="A723" s="182">
        <v>94310</v>
      </c>
      <c r="B723" s="183" t="s">
        <v>919</v>
      </c>
      <c r="C723" s="182" t="s">
        <v>282</v>
      </c>
      <c r="D723" s="184">
        <v>68.489999999999995</v>
      </c>
    </row>
    <row r="724" spans="1:4" ht="31.5">
      <c r="A724" s="182">
        <v>104739</v>
      </c>
      <c r="B724" s="183" t="s">
        <v>920</v>
      </c>
      <c r="C724" s="182" t="s">
        <v>282</v>
      </c>
      <c r="D724" s="184">
        <v>99.87</v>
      </c>
    </row>
    <row r="725" spans="1:4" ht="31.5">
      <c r="A725" s="182">
        <v>104738</v>
      </c>
      <c r="B725" s="183" t="s">
        <v>921</v>
      </c>
      <c r="C725" s="182" t="s">
        <v>282</v>
      </c>
      <c r="D725" s="184">
        <v>84.38</v>
      </c>
    </row>
    <row r="726" spans="1:4" ht="52.5">
      <c r="A726" s="182">
        <v>94316</v>
      </c>
      <c r="B726" s="183" t="s">
        <v>922</v>
      </c>
      <c r="C726" s="182" t="s">
        <v>282</v>
      </c>
      <c r="D726" s="184">
        <v>72.760000000000005</v>
      </c>
    </row>
    <row r="727" spans="1:4" ht="52.5">
      <c r="A727" s="182">
        <v>94318</v>
      </c>
      <c r="B727" s="183" t="s">
        <v>923</v>
      </c>
      <c r="C727" s="182" t="s">
        <v>282</v>
      </c>
      <c r="D727" s="184">
        <v>66.42</v>
      </c>
    </row>
    <row r="728" spans="1:4" ht="52.5">
      <c r="A728" s="182">
        <v>94339</v>
      </c>
      <c r="B728" s="183" t="s">
        <v>924</v>
      </c>
      <c r="C728" s="182" t="s">
        <v>282</v>
      </c>
      <c r="D728" s="184">
        <v>88.25</v>
      </c>
    </row>
    <row r="729" spans="1:4" ht="52.5">
      <c r="A729" s="182">
        <v>94341</v>
      </c>
      <c r="B729" s="183" t="s">
        <v>925</v>
      </c>
      <c r="C729" s="182" t="s">
        <v>282</v>
      </c>
      <c r="D729" s="184">
        <v>81.91</v>
      </c>
    </row>
    <row r="730" spans="1:4" ht="21">
      <c r="A730" s="182">
        <v>104742</v>
      </c>
      <c r="B730" s="183" t="s">
        <v>926</v>
      </c>
      <c r="C730" s="182" t="s">
        <v>196</v>
      </c>
      <c r="D730" s="184">
        <v>9.2799999999999994</v>
      </c>
    </row>
    <row r="731" spans="1:4" ht="31.5">
      <c r="A731" s="182">
        <v>93382</v>
      </c>
      <c r="B731" s="183" t="s">
        <v>927</v>
      </c>
      <c r="C731" s="182" t="s">
        <v>282</v>
      </c>
      <c r="D731" s="184">
        <v>29.65</v>
      </c>
    </row>
    <row r="732" spans="1:4" ht="21">
      <c r="A732" s="182">
        <v>104737</v>
      </c>
      <c r="B732" s="183" t="s">
        <v>928</v>
      </c>
      <c r="C732" s="182" t="s">
        <v>282</v>
      </c>
      <c r="D732" s="184">
        <v>23.33</v>
      </c>
    </row>
    <row r="733" spans="1:4" ht="73.5">
      <c r="A733" s="182">
        <v>93369</v>
      </c>
      <c r="B733" s="183" t="s">
        <v>929</v>
      </c>
      <c r="C733" s="182" t="s">
        <v>282</v>
      </c>
      <c r="D733" s="184">
        <v>20.09</v>
      </c>
    </row>
    <row r="734" spans="1:4" ht="73.5">
      <c r="A734" s="182">
        <v>93373</v>
      </c>
      <c r="B734" s="183" t="s">
        <v>930</v>
      </c>
      <c r="C734" s="182" t="s">
        <v>282</v>
      </c>
      <c r="D734" s="184">
        <v>16.62</v>
      </c>
    </row>
    <row r="735" spans="1:4" ht="73.5">
      <c r="A735" s="182">
        <v>93368</v>
      </c>
      <c r="B735" s="183" t="s">
        <v>931</v>
      </c>
      <c r="C735" s="182" t="s">
        <v>282</v>
      </c>
      <c r="D735" s="184">
        <v>24.35</v>
      </c>
    </row>
    <row r="736" spans="1:4" ht="63">
      <c r="A736" s="182">
        <v>104729</v>
      </c>
      <c r="B736" s="183" t="s">
        <v>932</v>
      </c>
      <c r="C736" s="182" t="s">
        <v>282</v>
      </c>
      <c r="D736" s="184">
        <v>19.02</v>
      </c>
    </row>
    <row r="737" spans="1:4" ht="73.5">
      <c r="A737" s="182">
        <v>93372</v>
      </c>
      <c r="B737" s="183" t="s">
        <v>933</v>
      </c>
      <c r="C737" s="182" t="s">
        <v>282</v>
      </c>
      <c r="D737" s="184">
        <v>19.32</v>
      </c>
    </row>
    <row r="738" spans="1:4" ht="63">
      <c r="A738" s="182">
        <v>104731</v>
      </c>
      <c r="B738" s="183" t="s">
        <v>934</v>
      </c>
      <c r="C738" s="182" t="s">
        <v>282</v>
      </c>
      <c r="D738" s="184">
        <v>14.06</v>
      </c>
    </row>
    <row r="739" spans="1:4" ht="73.5">
      <c r="A739" s="182">
        <v>93367</v>
      </c>
      <c r="B739" s="183" t="s">
        <v>935</v>
      </c>
      <c r="C739" s="182" t="s">
        <v>282</v>
      </c>
      <c r="D739" s="184">
        <v>27.77</v>
      </c>
    </row>
    <row r="740" spans="1:4" ht="63">
      <c r="A740" s="182">
        <v>104728</v>
      </c>
      <c r="B740" s="183" t="s">
        <v>936</v>
      </c>
      <c r="C740" s="182" t="s">
        <v>282</v>
      </c>
      <c r="D740" s="184">
        <v>22.36</v>
      </c>
    </row>
    <row r="741" spans="1:4" ht="73.5">
      <c r="A741" s="182">
        <v>104730</v>
      </c>
      <c r="B741" s="183" t="s">
        <v>937</v>
      </c>
      <c r="C741" s="182" t="s">
        <v>282</v>
      </c>
      <c r="D741" s="184">
        <v>14.81</v>
      </c>
    </row>
    <row r="742" spans="1:4" ht="73.5">
      <c r="A742" s="182">
        <v>104732</v>
      </c>
      <c r="B742" s="183" t="s">
        <v>938</v>
      </c>
      <c r="C742" s="182" t="s">
        <v>282</v>
      </c>
      <c r="D742" s="184">
        <v>11.36</v>
      </c>
    </row>
    <row r="743" spans="1:4" ht="31.5">
      <c r="A743" s="182">
        <v>104740</v>
      </c>
      <c r="B743" s="183" t="s">
        <v>939</v>
      </c>
      <c r="C743" s="182" t="s">
        <v>282</v>
      </c>
      <c r="D743" s="184">
        <v>32.51</v>
      </c>
    </row>
    <row r="744" spans="1:4" ht="31.5">
      <c r="A744" s="182">
        <v>104741</v>
      </c>
      <c r="B744" s="183" t="s">
        <v>940</v>
      </c>
      <c r="C744" s="182" t="s">
        <v>282</v>
      </c>
      <c r="D744" s="184">
        <v>26.19</v>
      </c>
    </row>
    <row r="745" spans="1:4" ht="73.5">
      <c r="A745" s="182">
        <v>104733</v>
      </c>
      <c r="B745" s="183" t="s">
        <v>941</v>
      </c>
      <c r="C745" s="182" t="s">
        <v>282</v>
      </c>
      <c r="D745" s="184">
        <v>20.7</v>
      </c>
    </row>
    <row r="746" spans="1:4" ht="73.5">
      <c r="A746" s="182">
        <v>104735</v>
      </c>
      <c r="B746" s="183" t="s">
        <v>942</v>
      </c>
      <c r="C746" s="182" t="s">
        <v>282</v>
      </c>
      <c r="D746" s="184">
        <v>12.28</v>
      </c>
    </row>
    <row r="747" spans="1:4" ht="73.5">
      <c r="A747" s="182">
        <v>104734</v>
      </c>
      <c r="B747" s="183" t="s">
        <v>943</v>
      </c>
      <c r="C747" s="182" t="s">
        <v>282</v>
      </c>
      <c r="D747" s="184">
        <v>15.05</v>
      </c>
    </row>
    <row r="748" spans="1:4" ht="73.5">
      <c r="A748" s="182">
        <v>104736</v>
      </c>
      <c r="B748" s="183" t="s">
        <v>944</v>
      </c>
      <c r="C748" s="182" t="s">
        <v>282</v>
      </c>
      <c r="D748" s="184">
        <v>9.2200000000000006</v>
      </c>
    </row>
    <row r="749" spans="1:4" ht="73.5">
      <c r="A749" s="182">
        <v>93381</v>
      </c>
      <c r="B749" s="183" t="s">
        <v>945</v>
      </c>
      <c r="C749" s="182" t="s">
        <v>282</v>
      </c>
      <c r="D749" s="184">
        <v>14.55</v>
      </c>
    </row>
    <row r="750" spans="1:4" ht="73.5">
      <c r="A750" s="182">
        <v>93379</v>
      </c>
      <c r="B750" s="183" t="s">
        <v>946</v>
      </c>
      <c r="C750" s="182" t="s">
        <v>282</v>
      </c>
      <c r="D750" s="184">
        <v>20.89</v>
      </c>
    </row>
    <row r="751" spans="1:4" ht="73.5">
      <c r="A751" s="182">
        <v>93380</v>
      </c>
      <c r="B751" s="183" t="s">
        <v>947</v>
      </c>
      <c r="C751" s="182" t="s">
        <v>282</v>
      </c>
      <c r="D751" s="184">
        <v>17.8</v>
      </c>
    </row>
    <row r="752" spans="1:4" ht="73.5">
      <c r="A752" s="182">
        <v>93378</v>
      </c>
      <c r="B752" s="183" t="s">
        <v>948</v>
      </c>
      <c r="C752" s="182" t="s">
        <v>282</v>
      </c>
      <c r="D752" s="184">
        <v>27.02</v>
      </c>
    </row>
    <row r="753" spans="1:4" ht="52.5">
      <c r="A753" s="182">
        <v>105732</v>
      </c>
      <c r="B753" s="183" t="s">
        <v>949</v>
      </c>
      <c r="C753" s="182" t="s">
        <v>282</v>
      </c>
      <c r="D753" s="184">
        <v>243.2</v>
      </c>
    </row>
    <row r="754" spans="1:4" ht="52.5">
      <c r="A754" s="182">
        <v>96397</v>
      </c>
      <c r="B754" s="183" t="s">
        <v>950</v>
      </c>
      <c r="C754" s="182" t="s">
        <v>282</v>
      </c>
      <c r="D754" s="184">
        <v>238.35</v>
      </c>
    </row>
    <row r="755" spans="1:4" ht="52.5">
      <c r="A755" s="182">
        <v>105735</v>
      </c>
      <c r="B755" s="183" t="s">
        <v>951</v>
      </c>
      <c r="C755" s="182" t="s">
        <v>282</v>
      </c>
      <c r="D755" s="184">
        <v>235.88</v>
      </c>
    </row>
    <row r="756" spans="1:4" ht="42">
      <c r="A756" s="182">
        <v>105727</v>
      </c>
      <c r="B756" s="183" t="s">
        <v>952</v>
      </c>
      <c r="C756" s="182" t="s">
        <v>282</v>
      </c>
      <c r="D756" s="184">
        <v>168.07</v>
      </c>
    </row>
    <row r="757" spans="1:4" ht="42">
      <c r="A757" s="182">
        <v>96396</v>
      </c>
      <c r="B757" s="183" t="s">
        <v>953</v>
      </c>
      <c r="C757" s="182" t="s">
        <v>282</v>
      </c>
      <c r="D757" s="184">
        <v>164.32</v>
      </c>
    </row>
    <row r="758" spans="1:4" ht="42">
      <c r="A758" s="182">
        <v>105730</v>
      </c>
      <c r="B758" s="183" t="s">
        <v>954</v>
      </c>
      <c r="C758" s="182" t="s">
        <v>282</v>
      </c>
      <c r="D758" s="184">
        <v>162.43</v>
      </c>
    </row>
    <row r="759" spans="1:4" ht="42">
      <c r="A759" s="182">
        <v>105737</v>
      </c>
      <c r="B759" s="183" t="s">
        <v>955</v>
      </c>
      <c r="C759" s="182" t="s">
        <v>282</v>
      </c>
      <c r="D759" s="184">
        <v>338.52</v>
      </c>
    </row>
    <row r="760" spans="1:4" ht="42">
      <c r="A760" s="182">
        <v>96398</v>
      </c>
      <c r="B760" s="183" t="s">
        <v>956</v>
      </c>
      <c r="C760" s="182" t="s">
        <v>282</v>
      </c>
      <c r="D760" s="184">
        <v>334.88</v>
      </c>
    </row>
    <row r="761" spans="1:4" ht="42">
      <c r="A761" s="182">
        <v>105740</v>
      </c>
      <c r="B761" s="183" t="s">
        <v>957</v>
      </c>
      <c r="C761" s="182" t="s">
        <v>282</v>
      </c>
      <c r="D761" s="184">
        <v>332.94</v>
      </c>
    </row>
    <row r="762" spans="1:4" ht="42">
      <c r="A762" s="182">
        <v>105749</v>
      </c>
      <c r="B762" s="183" t="s">
        <v>958</v>
      </c>
      <c r="C762" s="182" t="s">
        <v>282</v>
      </c>
      <c r="D762" s="184">
        <v>154.09</v>
      </c>
    </row>
    <row r="763" spans="1:4" ht="42">
      <c r="A763" s="182">
        <v>96400</v>
      </c>
      <c r="B763" s="183" t="s">
        <v>959</v>
      </c>
      <c r="C763" s="182" t="s">
        <v>282</v>
      </c>
      <c r="D763" s="184">
        <v>152.04</v>
      </c>
    </row>
    <row r="764" spans="1:4" ht="42">
      <c r="A764" s="182">
        <v>105752</v>
      </c>
      <c r="B764" s="183" t="s">
        <v>960</v>
      </c>
      <c r="C764" s="182" t="s">
        <v>282</v>
      </c>
      <c r="D764" s="184">
        <v>150.22999999999999</v>
      </c>
    </row>
    <row r="765" spans="1:4" ht="42">
      <c r="A765" s="182">
        <v>105754</v>
      </c>
      <c r="B765" s="183" t="s">
        <v>961</v>
      </c>
      <c r="C765" s="182" t="s">
        <v>282</v>
      </c>
      <c r="D765" s="184">
        <v>148.5</v>
      </c>
    </row>
    <row r="766" spans="1:4" ht="42">
      <c r="A766" s="182">
        <v>105742</v>
      </c>
      <c r="B766" s="183" t="s">
        <v>962</v>
      </c>
      <c r="C766" s="182" t="s">
        <v>282</v>
      </c>
      <c r="D766" s="184">
        <v>117.29</v>
      </c>
    </row>
    <row r="767" spans="1:4" ht="42">
      <c r="A767" s="182">
        <v>96399</v>
      </c>
      <c r="B767" s="183" t="s">
        <v>963</v>
      </c>
      <c r="C767" s="182" t="s">
        <v>282</v>
      </c>
      <c r="D767" s="184">
        <v>115.43</v>
      </c>
    </row>
    <row r="768" spans="1:4" ht="42">
      <c r="A768" s="182">
        <v>105745</v>
      </c>
      <c r="B768" s="183" t="s">
        <v>964</v>
      </c>
      <c r="C768" s="182" t="s">
        <v>282</v>
      </c>
      <c r="D768" s="184">
        <v>113.56</v>
      </c>
    </row>
    <row r="769" spans="1:4" ht="42">
      <c r="A769" s="182">
        <v>105747</v>
      </c>
      <c r="B769" s="183" t="s">
        <v>965</v>
      </c>
      <c r="C769" s="182" t="s">
        <v>282</v>
      </c>
      <c r="D769" s="184">
        <v>111.65</v>
      </c>
    </row>
    <row r="770" spans="1:4" ht="73.5">
      <c r="A770" s="182">
        <v>105657</v>
      </c>
      <c r="B770" s="183" t="s">
        <v>966</v>
      </c>
      <c r="C770" s="182" t="s">
        <v>282</v>
      </c>
      <c r="D770" s="184">
        <v>186.87</v>
      </c>
    </row>
    <row r="771" spans="1:4" ht="73.5">
      <c r="A771" s="182">
        <v>100566</v>
      </c>
      <c r="B771" s="183" t="s">
        <v>967</v>
      </c>
      <c r="C771" s="182" t="s">
        <v>282</v>
      </c>
      <c r="D771" s="184">
        <v>179.08</v>
      </c>
    </row>
    <row r="772" spans="1:4" ht="73.5">
      <c r="A772" s="182">
        <v>105666</v>
      </c>
      <c r="B772" s="183" t="s">
        <v>968</v>
      </c>
      <c r="C772" s="182" t="s">
        <v>282</v>
      </c>
      <c r="D772" s="184">
        <v>175.17</v>
      </c>
    </row>
    <row r="773" spans="1:4" ht="63">
      <c r="A773" s="182">
        <v>105639</v>
      </c>
      <c r="B773" s="183" t="s">
        <v>969</v>
      </c>
      <c r="C773" s="182" t="s">
        <v>282</v>
      </c>
      <c r="D773" s="184">
        <v>0</v>
      </c>
    </row>
    <row r="774" spans="1:4" ht="63">
      <c r="A774" s="182">
        <v>105645</v>
      </c>
      <c r="B774" s="183" t="s">
        <v>970</v>
      </c>
      <c r="C774" s="182" t="s">
        <v>282</v>
      </c>
      <c r="D774" s="184">
        <v>0</v>
      </c>
    </row>
    <row r="775" spans="1:4" ht="63">
      <c r="A775" s="182">
        <v>105651</v>
      </c>
      <c r="B775" s="183" t="s">
        <v>971</v>
      </c>
      <c r="C775" s="182" t="s">
        <v>282</v>
      </c>
      <c r="D775" s="184">
        <v>0</v>
      </c>
    </row>
    <row r="776" spans="1:4" ht="73.5">
      <c r="A776" s="182">
        <v>105658</v>
      </c>
      <c r="B776" s="183" t="s">
        <v>972</v>
      </c>
      <c r="C776" s="182" t="s">
        <v>282</v>
      </c>
      <c r="D776" s="184">
        <v>222.43</v>
      </c>
    </row>
    <row r="777" spans="1:4" ht="73.5">
      <c r="A777" s="182">
        <v>100567</v>
      </c>
      <c r="B777" s="183" t="s">
        <v>973</v>
      </c>
      <c r="C777" s="182" t="s">
        <v>282</v>
      </c>
      <c r="D777" s="184">
        <v>214.64</v>
      </c>
    </row>
    <row r="778" spans="1:4" ht="73.5">
      <c r="A778" s="182">
        <v>105667</v>
      </c>
      <c r="B778" s="183" t="s">
        <v>974</v>
      </c>
      <c r="C778" s="182" t="s">
        <v>282</v>
      </c>
      <c r="D778" s="184">
        <v>210.73</v>
      </c>
    </row>
    <row r="779" spans="1:4" ht="63">
      <c r="A779" s="182">
        <v>105640</v>
      </c>
      <c r="B779" s="183" t="s">
        <v>975</v>
      </c>
      <c r="C779" s="182" t="s">
        <v>282</v>
      </c>
      <c r="D779" s="184">
        <v>0</v>
      </c>
    </row>
    <row r="780" spans="1:4" ht="63">
      <c r="A780" s="182">
        <v>105646</v>
      </c>
      <c r="B780" s="183" t="s">
        <v>976</v>
      </c>
      <c r="C780" s="182" t="s">
        <v>282</v>
      </c>
      <c r="D780" s="184">
        <v>0</v>
      </c>
    </row>
    <row r="781" spans="1:4" ht="63">
      <c r="A781" s="182">
        <v>105652</v>
      </c>
      <c r="B781" s="183" t="s">
        <v>977</v>
      </c>
      <c r="C781" s="182" t="s">
        <v>282</v>
      </c>
      <c r="D781" s="184">
        <v>0</v>
      </c>
    </row>
    <row r="782" spans="1:4" ht="73.5">
      <c r="A782" s="182">
        <v>105659</v>
      </c>
      <c r="B782" s="183" t="s">
        <v>978</v>
      </c>
      <c r="C782" s="182" t="s">
        <v>282</v>
      </c>
      <c r="D782" s="184">
        <v>257.51</v>
      </c>
    </row>
    <row r="783" spans="1:4" ht="73.5">
      <c r="A783" s="182">
        <v>100568</v>
      </c>
      <c r="B783" s="183" t="s">
        <v>979</v>
      </c>
      <c r="C783" s="182" t="s">
        <v>282</v>
      </c>
      <c r="D783" s="184">
        <v>249.72</v>
      </c>
    </row>
    <row r="784" spans="1:4" ht="73.5">
      <c r="A784" s="182">
        <v>105668</v>
      </c>
      <c r="B784" s="183" t="s">
        <v>980</v>
      </c>
      <c r="C784" s="182" t="s">
        <v>282</v>
      </c>
      <c r="D784" s="184">
        <v>245.81</v>
      </c>
    </row>
    <row r="785" spans="1:4" ht="63">
      <c r="A785" s="182">
        <v>105641</v>
      </c>
      <c r="B785" s="183" t="s">
        <v>981</v>
      </c>
      <c r="C785" s="182" t="s">
        <v>282</v>
      </c>
      <c r="D785" s="184">
        <v>0</v>
      </c>
    </row>
    <row r="786" spans="1:4" ht="63">
      <c r="A786" s="182">
        <v>105647</v>
      </c>
      <c r="B786" s="183" t="s">
        <v>982</v>
      </c>
      <c r="C786" s="182" t="s">
        <v>282</v>
      </c>
      <c r="D786" s="184">
        <v>0</v>
      </c>
    </row>
    <row r="787" spans="1:4" ht="63">
      <c r="A787" s="182">
        <v>105653</v>
      </c>
      <c r="B787" s="183" t="s">
        <v>983</v>
      </c>
      <c r="C787" s="182" t="s">
        <v>282</v>
      </c>
      <c r="D787" s="184">
        <v>0</v>
      </c>
    </row>
    <row r="788" spans="1:4" ht="63">
      <c r="A788" s="182">
        <v>105710</v>
      </c>
      <c r="B788" s="183" t="s">
        <v>984</v>
      </c>
      <c r="C788" s="182" t="s">
        <v>282</v>
      </c>
      <c r="D788" s="184">
        <v>110.97</v>
      </c>
    </row>
    <row r="789" spans="1:4" ht="63">
      <c r="A789" s="182">
        <v>100564</v>
      </c>
      <c r="B789" s="183" t="s">
        <v>985</v>
      </c>
      <c r="C789" s="182" t="s">
        <v>282</v>
      </c>
      <c r="D789" s="184">
        <v>103.18</v>
      </c>
    </row>
    <row r="790" spans="1:4" ht="63">
      <c r="A790" s="182">
        <v>105711</v>
      </c>
      <c r="B790" s="183" t="s">
        <v>986</v>
      </c>
      <c r="C790" s="182" t="s">
        <v>282</v>
      </c>
      <c r="D790" s="184">
        <v>99.27</v>
      </c>
    </row>
    <row r="791" spans="1:4" ht="63">
      <c r="A791" s="182">
        <v>105705</v>
      </c>
      <c r="B791" s="183" t="s">
        <v>987</v>
      </c>
      <c r="C791" s="182" t="s">
        <v>282</v>
      </c>
      <c r="D791" s="184">
        <v>0</v>
      </c>
    </row>
    <row r="792" spans="1:4" ht="63">
      <c r="A792" s="182">
        <v>105706</v>
      </c>
      <c r="B792" s="183" t="s">
        <v>988</v>
      </c>
      <c r="C792" s="182" t="s">
        <v>282</v>
      </c>
      <c r="D792" s="184">
        <v>0</v>
      </c>
    </row>
    <row r="793" spans="1:4" ht="63">
      <c r="A793" s="182">
        <v>105708</v>
      </c>
      <c r="B793" s="183" t="s">
        <v>989</v>
      </c>
      <c r="C793" s="182" t="s">
        <v>282</v>
      </c>
      <c r="D793" s="184">
        <v>0</v>
      </c>
    </row>
    <row r="794" spans="1:4" ht="73.5">
      <c r="A794" s="182">
        <v>105690</v>
      </c>
      <c r="B794" s="183" t="s">
        <v>990</v>
      </c>
      <c r="C794" s="182" t="s">
        <v>282</v>
      </c>
      <c r="D794" s="184">
        <v>174.6</v>
      </c>
    </row>
    <row r="795" spans="1:4" ht="73.5">
      <c r="A795" s="182">
        <v>100569</v>
      </c>
      <c r="B795" s="183" t="s">
        <v>991</v>
      </c>
      <c r="C795" s="182" t="s">
        <v>282</v>
      </c>
      <c r="D795" s="184">
        <v>166.81</v>
      </c>
    </row>
    <row r="796" spans="1:4" ht="73.5">
      <c r="A796" s="182">
        <v>105699</v>
      </c>
      <c r="B796" s="183" t="s">
        <v>992</v>
      </c>
      <c r="C796" s="182" t="s">
        <v>282</v>
      </c>
      <c r="D796" s="184">
        <v>162.9</v>
      </c>
    </row>
    <row r="797" spans="1:4" ht="63">
      <c r="A797" s="182">
        <v>105672</v>
      </c>
      <c r="B797" s="183" t="s">
        <v>993</v>
      </c>
      <c r="C797" s="182" t="s">
        <v>282</v>
      </c>
      <c r="D797" s="184">
        <v>0</v>
      </c>
    </row>
    <row r="798" spans="1:4" ht="63">
      <c r="A798" s="182">
        <v>105678</v>
      </c>
      <c r="B798" s="183" t="s">
        <v>994</v>
      </c>
      <c r="C798" s="182" t="s">
        <v>282</v>
      </c>
      <c r="D798" s="184">
        <v>0</v>
      </c>
    </row>
    <row r="799" spans="1:4" ht="63">
      <c r="A799" s="182">
        <v>105684</v>
      </c>
      <c r="B799" s="183" t="s">
        <v>995</v>
      </c>
      <c r="C799" s="182" t="s">
        <v>282</v>
      </c>
      <c r="D799" s="184">
        <v>0</v>
      </c>
    </row>
    <row r="800" spans="1:4" ht="73.5">
      <c r="A800" s="182">
        <v>105691</v>
      </c>
      <c r="B800" s="183" t="s">
        <v>996</v>
      </c>
      <c r="C800" s="182" t="s">
        <v>282</v>
      </c>
      <c r="D800" s="184">
        <v>210.43</v>
      </c>
    </row>
    <row r="801" spans="1:4" ht="73.5">
      <c r="A801" s="182">
        <v>100570</v>
      </c>
      <c r="B801" s="183" t="s">
        <v>997</v>
      </c>
      <c r="C801" s="182" t="s">
        <v>282</v>
      </c>
      <c r="D801" s="184">
        <v>202.64</v>
      </c>
    </row>
    <row r="802" spans="1:4" ht="73.5">
      <c r="A802" s="182">
        <v>105700</v>
      </c>
      <c r="B802" s="183" t="s">
        <v>998</v>
      </c>
      <c r="C802" s="182" t="s">
        <v>282</v>
      </c>
      <c r="D802" s="184">
        <v>198.73</v>
      </c>
    </row>
    <row r="803" spans="1:4" ht="63">
      <c r="A803" s="182">
        <v>105673</v>
      </c>
      <c r="B803" s="183" t="s">
        <v>999</v>
      </c>
      <c r="C803" s="182" t="s">
        <v>282</v>
      </c>
      <c r="D803" s="184">
        <v>0</v>
      </c>
    </row>
    <row r="804" spans="1:4" ht="63">
      <c r="A804" s="182">
        <v>105679</v>
      </c>
      <c r="B804" s="183" t="s">
        <v>1000</v>
      </c>
      <c r="C804" s="182" t="s">
        <v>282</v>
      </c>
      <c r="D804" s="184">
        <v>0</v>
      </c>
    </row>
    <row r="805" spans="1:4" ht="63">
      <c r="A805" s="182">
        <v>105685</v>
      </c>
      <c r="B805" s="183" t="s">
        <v>1001</v>
      </c>
      <c r="C805" s="182" t="s">
        <v>282</v>
      </c>
      <c r="D805" s="184">
        <v>0</v>
      </c>
    </row>
    <row r="806" spans="1:4" ht="73.5">
      <c r="A806" s="182">
        <v>105692</v>
      </c>
      <c r="B806" s="183" t="s">
        <v>1002</v>
      </c>
      <c r="C806" s="182" t="s">
        <v>282</v>
      </c>
      <c r="D806" s="184">
        <v>245.76</v>
      </c>
    </row>
    <row r="807" spans="1:4" ht="73.5">
      <c r="A807" s="182">
        <v>100571</v>
      </c>
      <c r="B807" s="183" t="s">
        <v>1003</v>
      </c>
      <c r="C807" s="182" t="s">
        <v>282</v>
      </c>
      <c r="D807" s="184">
        <v>237.97</v>
      </c>
    </row>
    <row r="808" spans="1:4" ht="73.5">
      <c r="A808" s="182">
        <v>105701</v>
      </c>
      <c r="B808" s="183" t="s">
        <v>1004</v>
      </c>
      <c r="C808" s="182" t="s">
        <v>282</v>
      </c>
      <c r="D808" s="184">
        <v>234.06</v>
      </c>
    </row>
    <row r="809" spans="1:4" ht="63">
      <c r="A809" s="182">
        <v>105674</v>
      </c>
      <c r="B809" s="183" t="s">
        <v>1005</v>
      </c>
      <c r="C809" s="182" t="s">
        <v>282</v>
      </c>
      <c r="D809" s="184">
        <v>0</v>
      </c>
    </row>
    <row r="810" spans="1:4" ht="63">
      <c r="A810" s="182">
        <v>105680</v>
      </c>
      <c r="B810" s="183" t="s">
        <v>1006</v>
      </c>
      <c r="C810" s="182" t="s">
        <v>282</v>
      </c>
      <c r="D810" s="184">
        <v>0</v>
      </c>
    </row>
    <row r="811" spans="1:4" ht="63">
      <c r="A811" s="182">
        <v>105686</v>
      </c>
      <c r="B811" s="183" t="s">
        <v>1007</v>
      </c>
      <c r="C811" s="182" t="s">
        <v>282</v>
      </c>
      <c r="D811" s="184">
        <v>0</v>
      </c>
    </row>
    <row r="812" spans="1:4" ht="63">
      <c r="A812" s="182">
        <v>105718</v>
      </c>
      <c r="B812" s="183" t="s">
        <v>1008</v>
      </c>
      <c r="C812" s="182" t="s">
        <v>282</v>
      </c>
      <c r="D812" s="184">
        <v>98.2</v>
      </c>
    </row>
    <row r="813" spans="1:4" ht="63">
      <c r="A813" s="182">
        <v>100565</v>
      </c>
      <c r="B813" s="183" t="s">
        <v>1009</v>
      </c>
      <c r="C813" s="182" t="s">
        <v>282</v>
      </c>
      <c r="D813" s="184">
        <v>90.41</v>
      </c>
    </row>
    <row r="814" spans="1:4" ht="63">
      <c r="A814" s="182">
        <v>105581</v>
      </c>
      <c r="B814" s="183" t="s">
        <v>1010</v>
      </c>
      <c r="C814" s="182" t="s">
        <v>282</v>
      </c>
      <c r="D814" s="184">
        <v>86.5</v>
      </c>
    </row>
    <row r="815" spans="1:4" ht="63">
      <c r="A815" s="182">
        <v>105713</v>
      </c>
      <c r="B815" s="183" t="s">
        <v>1011</v>
      </c>
      <c r="C815" s="182" t="s">
        <v>282</v>
      </c>
      <c r="D815" s="184">
        <v>0</v>
      </c>
    </row>
    <row r="816" spans="1:4" ht="63">
      <c r="A816" s="182">
        <v>105714</v>
      </c>
      <c r="B816" s="183" t="s">
        <v>1012</v>
      </c>
      <c r="C816" s="182" t="s">
        <v>282</v>
      </c>
      <c r="D816" s="184">
        <v>0</v>
      </c>
    </row>
    <row r="817" spans="1:4" ht="63">
      <c r="A817" s="182">
        <v>105716</v>
      </c>
      <c r="B817" s="183" t="s">
        <v>1013</v>
      </c>
      <c r="C817" s="182" t="s">
        <v>282</v>
      </c>
      <c r="D817" s="184">
        <v>0</v>
      </c>
    </row>
    <row r="818" spans="1:4" ht="63">
      <c r="A818" s="182">
        <v>105624</v>
      </c>
      <c r="B818" s="183" t="s">
        <v>1014</v>
      </c>
      <c r="C818" s="182" t="s">
        <v>282</v>
      </c>
      <c r="D818" s="184">
        <v>137.21</v>
      </c>
    </row>
    <row r="819" spans="1:4" ht="63">
      <c r="A819" s="182">
        <v>96391</v>
      </c>
      <c r="B819" s="183" t="s">
        <v>1015</v>
      </c>
      <c r="C819" s="182" t="s">
        <v>282</v>
      </c>
      <c r="D819" s="184">
        <v>130.97</v>
      </c>
    </row>
    <row r="820" spans="1:4" ht="63">
      <c r="A820" s="182">
        <v>105632</v>
      </c>
      <c r="B820" s="183" t="s">
        <v>1016</v>
      </c>
      <c r="C820" s="182" t="s">
        <v>282</v>
      </c>
      <c r="D820" s="184">
        <v>129.97</v>
      </c>
    </row>
    <row r="821" spans="1:4" ht="63">
      <c r="A821" s="182">
        <v>105601</v>
      </c>
      <c r="B821" s="183" t="s">
        <v>1017</v>
      </c>
      <c r="C821" s="182" t="s">
        <v>282</v>
      </c>
      <c r="D821" s="184">
        <v>0</v>
      </c>
    </row>
    <row r="822" spans="1:4" ht="63">
      <c r="A822" s="182">
        <v>105609</v>
      </c>
      <c r="B822" s="183" t="s">
        <v>1018</v>
      </c>
      <c r="C822" s="182" t="s">
        <v>282</v>
      </c>
      <c r="D822" s="184">
        <v>0</v>
      </c>
    </row>
    <row r="823" spans="1:4" ht="63">
      <c r="A823" s="182">
        <v>105617</v>
      </c>
      <c r="B823" s="183" t="s">
        <v>1019</v>
      </c>
      <c r="C823" s="182" t="s">
        <v>282</v>
      </c>
      <c r="D823" s="184">
        <v>0</v>
      </c>
    </row>
    <row r="824" spans="1:4" ht="63">
      <c r="A824" s="182">
        <v>105625</v>
      </c>
      <c r="B824" s="183" t="s">
        <v>1020</v>
      </c>
      <c r="C824" s="182" t="s">
        <v>282</v>
      </c>
      <c r="D824" s="184">
        <v>173.82</v>
      </c>
    </row>
    <row r="825" spans="1:4" ht="63">
      <c r="A825" s="182">
        <v>96392</v>
      </c>
      <c r="B825" s="183" t="s">
        <v>1021</v>
      </c>
      <c r="C825" s="182" t="s">
        <v>282</v>
      </c>
      <c r="D825" s="184">
        <v>167.58</v>
      </c>
    </row>
    <row r="826" spans="1:4" ht="63">
      <c r="A826" s="182">
        <v>105633</v>
      </c>
      <c r="B826" s="183" t="s">
        <v>1022</v>
      </c>
      <c r="C826" s="182" t="s">
        <v>282</v>
      </c>
      <c r="D826" s="184">
        <v>166.58</v>
      </c>
    </row>
    <row r="827" spans="1:4" ht="63">
      <c r="A827" s="182">
        <v>105602</v>
      </c>
      <c r="B827" s="183" t="s">
        <v>1023</v>
      </c>
      <c r="C827" s="182" t="s">
        <v>282</v>
      </c>
      <c r="D827" s="184">
        <v>0</v>
      </c>
    </row>
    <row r="828" spans="1:4" ht="63">
      <c r="A828" s="182">
        <v>105610</v>
      </c>
      <c r="B828" s="183" t="s">
        <v>1024</v>
      </c>
      <c r="C828" s="182" t="s">
        <v>282</v>
      </c>
      <c r="D828" s="184">
        <v>0</v>
      </c>
    </row>
    <row r="829" spans="1:4" ht="63">
      <c r="A829" s="182">
        <v>105618</v>
      </c>
      <c r="B829" s="183" t="s">
        <v>1025</v>
      </c>
      <c r="C829" s="182" t="s">
        <v>282</v>
      </c>
      <c r="D829" s="184">
        <v>0</v>
      </c>
    </row>
    <row r="830" spans="1:4" ht="63">
      <c r="A830" s="182">
        <v>105571</v>
      </c>
      <c r="B830" s="183" t="s">
        <v>1026</v>
      </c>
      <c r="C830" s="182" t="s">
        <v>282</v>
      </c>
      <c r="D830" s="184">
        <v>61.99</v>
      </c>
    </row>
    <row r="831" spans="1:4" ht="63">
      <c r="A831" s="182">
        <v>96389</v>
      </c>
      <c r="B831" s="183" t="s">
        <v>1027</v>
      </c>
      <c r="C831" s="182" t="s">
        <v>282</v>
      </c>
      <c r="D831" s="184">
        <v>55.75</v>
      </c>
    </row>
    <row r="832" spans="1:4" ht="63">
      <c r="A832" s="182">
        <v>105575</v>
      </c>
      <c r="B832" s="183" t="s">
        <v>1028</v>
      </c>
      <c r="C832" s="182" t="s">
        <v>282</v>
      </c>
      <c r="D832" s="184">
        <v>54.75</v>
      </c>
    </row>
    <row r="833" spans="1:4" ht="63">
      <c r="A833" s="182">
        <v>105599</v>
      </c>
      <c r="B833" s="183" t="s">
        <v>1029</v>
      </c>
      <c r="C833" s="182" t="s">
        <v>282</v>
      </c>
      <c r="D833" s="184">
        <v>0</v>
      </c>
    </row>
    <row r="834" spans="1:4" ht="63">
      <c r="A834" s="182">
        <v>105607</v>
      </c>
      <c r="B834" s="183" t="s">
        <v>1030</v>
      </c>
      <c r="C834" s="182" t="s">
        <v>282</v>
      </c>
      <c r="D834" s="184">
        <v>0</v>
      </c>
    </row>
    <row r="835" spans="1:4" ht="63">
      <c r="A835" s="182">
        <v>105615</v>
      </c>
      <c r="B835" s="183" t="s">
        <v>1031</v>
      </c>
      <c r="C835" s="182" t="s">
        <v>282</v>
      </c>
      <c r="D835" s="184">
        <v>0</v>
      </c>
    </row>
    <row r="836" spans="1:4" ht="63">
      <c r="A836" s="182">
        <v>105623</v>
      </c>
      <c r="B836" s="183" t="s">
        <v>1032</v>
      </c>
      <c r="C836" s="182" t="s">
        <v>282</v>
      </c>
      <c r="D836" s="184">
        <v>100.11</v>
      </c>
    </row>
    <row r="837" spans="1:4" ht="63">
      <c r="A837" s="182">
        <v>96390</v>
      </c>
      <c r="B837" s="183" t="s">
        <v>1033</v>
      </c>
      <c r="C837" s="182" t="s">
        <v>282</v>
      </c>
      <c r="D837" s="184">
        <v>93.87</v>
      </c>
    </row>
    <row r="838" spans="1:4" ht="63">
      <c r="A838" s="182">
        <v>105631</v>
      </c>
      <c r="B838" s="183" t="s">
        <v>1034</v>
      </c>
      <c r="C838" s="182" t="s">
        <v>282</v>
      </c>
      <c r="D838" s="184">
        <v>92.87</v>
      </c>
    </row>
    <row r="839" spans="1:4" ht="63">
      <c r="A839" s="182">
        <v>105600</v>
      </c>
      <c r="B839" s="183" t="s">
        <v>1035</v>
      </c>
      <c r="C839" s="182" t="s">
        <v>282</v>
      </c>
      <c r="D839" s="184">
        <v>0</v>
      </c>
    </row>
    <row r="840" spans="1:4" ht="63">
      <c r="A840" s="182">
        <v>105608</v>
      </c>
      <c r="B840" s="183" t="s">
        <v>1036</v>
      </c>
      <c r="C840" s="182" t="s">
        <v>282</v>
      </c>
      <c r="D840" s="184">
        <v>0</v>
      </c>
    </row>
    <row r="841" spans="1:4" ht="63">
      <c r="A841" s="182">
        <v>105616</v>
      </c>
      <c r="B841" s="183" t="s">
        <v>1037</v>
      </c>
      <c r="C841" s="182" t="s">
        <v>282</v>
      </c>
      <c r="D841" s="184">
        <v>0</v>
      </c>
    </row>
    <row r="842" spans="1:4" ht="63">
      <c r="A842" s="182">
        <v>105585</v>
      </c>
      <c r="B842" s="183" t="s">
        <v>1038</v>
      </c>
      <c r="C842" s="182" t="s">
        <v>282</v>
      </c>
      <c r="D842" s="184">
        <v>119.71</v>
      </c>
    </row>
    <row r="843" spans="1:4" ht="63">
      <c r="A843" s="182">
        <v>100572</v>
      </c>
      <c r="B843" s="183" t="s">
        <v>1039</v>
      </c>
      <c r="C843" s="182" t="s">
        <v>282</v>
      </c>
      <c r="D843" s="184">
        <v>109.03</v>
      </c>
    </row>
    <row r="844" spans="1:4" ht="63">
      <c r="A844" s="182">
        <v>105588</v>
      </c>
      <c r="B844" s="183" t="s">
        <v>1040</v>
      </c>
      <c r="C844" s="182" t="s">
        <v>282</v>
      </c>
      <c r="D844" s="184">
        <v>107.98</v>
      </c>
    </row>
    <row r="845" spans="1:4" ht="63">
      <c r="A845" s="182">
        <v>105583</v>
      </c>
      <c r="B845" s="183" t="s">
        <v>1041</v>
      </c>
      <c r="C845" s="182" t="s">
        <v>282</v>
      </c>
      <c r="D845" s="184">
        <v>0</v>
      </c>
    </row>
    <row r="846" spans="1:4" ht="63">
      <c r="A846" s="182">
        <v>105719</v>
      </c>
      <c r="B846" s="183" t="s">
        <v>1042</v>
      </c>
      <c r="C846" s="182" t="s">
        <v>282</v>
      </c>
      <c r="D846" s="184">
        <v>0</v>
      </c>
    </row>
    <row r="847" spans="1:4" ht="63">
      <c r="A847" s="182">
        <v>105721</v>
      </c>
      <c r="B847" s="183" t="s">
        <v>1043</v>
      </c>
      <c r="C847" s="182" t="s">
        <v>282</v>
      </c>
      <c r="D847" s="184">
        <v>0</v>
      </c>
    </row>
    <row r="848" spans="1:4" ht="63">
      <c r="A848" s="182">
        <v>105592</v>
      </c>
      <c r="B848" s="183" t="s">
        <v>1044</v>
      </c>
      <c r="C848" s="182" t="s">
        <v>282</v>
      </c>
      <c r="D848" s="184">
        <v>106.94</v>
      </c>
    </row>
    <row r="849" spans="1:4" ht="63">
      <c r="A849" s="182">
        <v>100573</v>
      </c>
      <c r="B849" s="183" t="s">
        <v>1045</v>
      </c>
      <c r="C849" s="182" t="s">
        <v>282</v>
      </c>
      <c r="D849" s="184">
        <v>96.26</v>
      </c>
    </row>
    <row r="850" spans="1:4" ht="63">
      <c r="A850" s="182">
        <v>105595</v>
      </c>
      <c r="B850" s="183" t="s">
        <v>1046</v>
      </c>
      <c r="C850" s="182" t="s">
        <v>282</v>
      </c>
      <c r="D850" s="184">
        <v>95.21</v>
      </c>
    </row>
    <row r="851" spans="1:4" ht="63">
      <c r="A851" s="182">
        <v>105590</v>
      </c>
      <c r="B851" s="183" t="s">
        <v>1047</v>
      </c>
      <c r="C851" s="182" t="s">
        <v>282</v>
      </c>
      <c r="D851" s="184">
        <v>0</v>
      </c>
    </row>
    <row r="852" spans="1:4" ht="63">
      <c r="A852" s="182">
        <v>105723</v>
      </c>
      <c r="B852" s="183" t="s">
        <v>1048</v>
      </c>
      <c r="C852" s="182" t="s">
        <v>282</v>
      </c>
      <c r="D852" s="184">
        <v>0</v>
      </c>
    </row>
    <row r="853" spans="1:4" ht="63">
      <c r="A853" s="182">
        <v>105725</v>
      </c>
      <c r="B853" s="183" t="s">
        <v>1049</v>
      </c>
      <c r="C853" s="182" t="s">
        <v>282</v>
      </c>
      <c r="D853" s="184">
        <v>0</v>
      </c>
    </row>
    <row r="854" spans="1:4" ht="52.5">
      <c r="A854" s="182">
        <v>105566</v>
      </c>
      <c r="B854" s="183" t="s">
        <v>1050</v>
      </c>
      <c r="C854" s="182" t="s">
        <v>282</v>
      </c>
      <c r="D854" s="184">
        <v>12.29</v>
      </c>
    </row>
    <row r="855" spans="1:4" ht="52.5">
      <c r="A855" s="182">
        <v>96388</v>
      </c>
      <c r="B855" s="183" t="s">
        <v>1051</v>
      </c>
      <c r="C855" s="182" t="s">
        <v>282</v>
      </c>
      <c r="D855" s="184">
        <v>9.85</v>
      </c>
    </row>
    <row r="856" spans="1:4" ht="52.5">
      <c r="A856" s="182">
        <v>105569</v>
      </c>
      <c r="B856" s="183" t="s">
        <v>1052</v>
      </c>
      <c r="C856" s="182" t="s">
        <v>282</v>
      </c>
      <c r="D856" s="184">
        <v>8.16</v>
      </c>
    </row>
    <row r="857" spans="1:4" ht="52.5">
      <c r="A857" s="182">
        <v>101767</v>
      </c>
      <c r="B857" s="183" t="s">
        <v>1053</v>
      </c>
      <c r="C857" s="182" t="s">
        <v>282</v>
      </c>
      <c r="D857" s="184">
        <v>32.74</v>
      </c>
    </row>
    <row r="858" spans="1:4" ht="52.5">
      <c r="A858" s="182">
        <v>101768</v>
      </c>
      <c r="B858" s="183" t="s">
        <v>1054</v>
      </c>
      <c r="C858" s="182" t="s">
        <v>282</v>
      </c>
      <c r="D858" s="184">
        <v>28.62</v>
      </c>
    </row>
    <row r="859" spans="1:4" ht="21">
      <c r="A859" s="182">
        <v>100574</v>
      </c>
      <c r="B859" s="183" t="s">
        <v>1055</v>
      </c>
      <c r="C859" s="182" t="s">
        <v>282</v>
      </c>
      <c r="D859" s="184">
        <v>1.6</v>
      </c>
    </row>
    <row r="860" spans="1:4" ht="31.5">
      <c r="A860" s="182">
        <v>102470</v>
      </c>
      <c r="B860" s="183" t="s">
        <v>1056</v>
      </c>
      <c r="C860" s="182" t="s">
        <v>196</v>
      </c>
      <c r="D860" s="184">
        <v>0</v>
      </c>
    </row>
    <row r="861" spans="1:4" ht="31.5">
      <c r="A861" s="182">
        <v>105756</v>
      </c>
      <c r="B861" s="183" t="s">
        <v>1057</v>
      </c>
      <c r="C861" s="182" t="s">
        <v>196</v>
      </c>
      <c r="D861" s="184">
        <v>0</v>
      </c>
    </row>
    <row r="862" spans="1:4" ht="31.5">
      <c r="A862" s="182">
        <v>104375</v>
      </c>
      <c r="B862" s="183" t="s">
        <v>1058</v>
      </c>
      <c r="C862" s="182" t="s">
        <v>196</v>
      </c>
      <c r="D862" s="184">
        <v>0</v>
      </c>
    </row>
    <row r="863" spans="1:4" ht="31.5">
      <c r="A863" s="182">
        <v>105757</v>
      </c>
      <c r="B863" s="183" t="s">
        <v>1059</v>
      </c>
      <c r="C863" s="182" t="s">
        <v>196</v>
      </c>
      <c r="D863" s="184">
        <v>0</v>
      </c>
    </row>
    <row r="864" spans="1:4" ht="63">
      <c r="A864" s="182">
        <v>105562</v>
      </c>
      <c r="B864" s="183" t="s">
        <v>1060</v>
      </c>
      <c r="C864" s="182" t="s">
        <v>282</v>
      </c>
      <c r="D864" s="184">
        <v>8.9700000000000006</v>
      </c>
    </row>
    <row r="865" spans="1:4" ht="63">
      <c r="A865" s="182">
        <v>105563</v>
      </c>
      <c r="B865" s="183" t="s">
        <v>1061</v>
      </c>
      <c r="C865" s="182" t="s">
        <v>282</v>
      </c>
      <c r="D865" s="184">
        <v>7.25</v>
      </c>
    </row>
    <row r="866" spans="1:4" ht="63">
      <c r="A866" s="182">
        <v>105565</v>
      </c>
      <c r="B866" s="183" t="s">
        <v>1062</v>
      </c>
      <c r="C866" s="182" t="s">
        <v>282</v>
      </c>
      <c r="D866" s="184">
        <v>6.73</v>
      </c>
    </row>
    <row r="867" spans="1:4" ht="63">
      <c r="A867" s="182">
        <v>105557</v>
      </c>
      <c r="B867" s="183" t="s">
        <v>1063</v>
      </c>
      <c r="C867" s="182" t="s">
        <v>282</v>
      </c>
      <c r="D867" s="184">
        <v>17.170000000000002</v>
      </c>
    </row>
    <row r="868" spans="1:4" ht="63">
      <c r="A868" s="182">
        <v>105558</v>
      </c>
      <c r="B868" s="183" t="s">
        <v>1064</v>
      </c>
      <c r="C868" s="182" t="s">
        <v>282</v>
      </c>
      <c r="D868" s="184">
        <v>14.81</v>
      </c>
    </row>
    <row r="869" spans="1:4" ht="63">
      <c r="A869" s="182">
        <v>105560</v>
      </c>
      <c r="B869" s="183" t="s">
        <v>1065</v>
      </c>
      <c r="C869" s="182" t="s">
        <v>282</v>
      </c>
      <c r="D869" s="184">
        <v>13.53</v>
      </c>
    </row>
    <row r="870" spans="1:4" ht="63">
      <c r="A870" s="182">
        <v>96386</v>
      </c>
      <c r="B870" s="183" t="s">
        <v>1066</v>
      </c>
      <c r="C870" s="182" t="s">
        <v>282</v>
      </c>
      <c r="D870" s="184">
        <v>7.19</v>
      </c>
    </row>
    <row r="871" spans="1:4" ht="63">
      <c r="A871" s="182">
        <v>105564</v>
      </c>
      <c r="B871" s="183" t="s">
        <v>1067</v>
      </c>
      <c r="C871" s="182" t="s">
        <v>282</v>
      </c>
      <c r="D871" s="184">
        <v>6.69</v>
      </c>
    </row>
    <row r="872" spans="1:4" ht="73.5">
      <c r="A872" s="182">
        <v>105561</v>
      </c>
      <c r="B872" s="183" t="s">
        <v>1068</v>
      </c>
      <c r="C872" s="182" t="s">
        <v>282</v>
      </c>
      <c r="D872" s="184">
        <v>8.7899999999999991</v>
      </c>
    </row>
    <row r="873" spans="1:4" ht="63">
      <c r="A873" s="182">
        <v>96385</v>
      </c>
      <c r="B873" s="183" t="s">
        <v>1069</v>
      </c>
      <c r="C873" s="182" t="s">
        <v>282</v>
      </c>
      <c r="D873" s="184">
        <v>13.36</v>
      </c>
    </row>
    <row r="874" spans="1:4" ht="73.5">
      <c r="A874" s="182">
        <v>105556</v>
      </c>
      <c r="B874" s="183" t="s">
        <v>1070</v>
      </c>
      <c r="C874" s="182" t="s">
        <v>282</v>
      </c>
      <c r="D874" s="184">
        <v>15.01</v>
      </c>
    </row>
    <row r="875" spans="1:4" ht="73.5">
      <c r="A875" s="182">
        <v>105559</v>
      </c>
      <c r="B875" s="183" t="s">
        <v>1071</v>
      </c>
      <c r="C875" s="182" t="s">
        <v>282</v>
      </c>
      <c r="D875" s="184">
        <v>11.37</v>
      </c>
    </row>
    <row r="876" spans="1:4" ht="52.5">
      <c r="A876" s="182">
        <v>105733</v>
      </c>
      <c r="B876" s="183" t="s">
        <v>1072</v>
      </c>
      <c r="C876" s="182" t="s">
        <v>282</v>
      </c>
      <c r="D876" s="184">
        <v>251.58</v>
      </c>
    </row>
    <row r="877" spans="1:4" ht="52.5">
      <c r="A877" s="182">
        <v>105734</v>
      </c>
      <c r="B877" s="183" t="s">
        <v>1073</v>
      </c>
      <c r="C877" s="182" t="s">
        <v>282</v>
      </c>
      <c r="D877" s="184">
        <v>244.86</v>
      </c>
    </row>
    <row r="878" spans="1:4" ht="52.5">
      <c r="A878" s="182">
        <v>105736</v>
      </c>
      <c r="B878" s="183" t="s">
        <v>1074</v>
      </c>
      <c r="C878" s="182" t="s">
        <v>282</v>
      </c>
      <c r="D878" s="184">
        <v>241.48</v>
      </c>
    </row>
    <row r="879" spans="1:4" ht="42">
      <c r="A879" s="182">
        <v>105728</v>
      </c>
      <c r="B879" s="183" t="s">
        <v>1075</v>
      </c>
      <c r="C879" s="182" t="s">
        <v>282</v>
      </c>
      <c r="D879" s="184">
        <v>175.07</v>
      </c>
    </row>
    <row r="880" spans="1:4" ht="42">
      <c r="A880" s="182">
        <v>105729</v>
      </c>
      <c r="B880" s="183" t="s">
        <v>1076</v>
      </c>
      <c r="C880" s="182" t="s">
        <v>282</v>
      </c>
      <c r="D880" s="184">
        <v>169.93</v>
      </c>
    </row>
    <row r="881" spans="1:4" ht="42">
      <c r="A881" s="182">
        <v>105731</v>
      </c>
      <c r="B881" s="183" t="s">
        <v>1077</v>
      </c>
      <c r="C881" s="182" t="s">
        <v>282</v>
      </c>
      <c r="D881" s="184">
        <v>167.32</v>
      </c>
    </row>
    <row r="882" spans="1:4" ht="42">
      <c r="A882" s="182">
        <v>105738</v>
      </c>
      <c r="B882" s="183" t="s">
        <v>1078</v>
      </c>
      <c r="C882" s="182" t="s">
        <v>282</v>
      </c>
      <c r="D882" s="184">
        <v>345.52</v>
      </c>
    </row>
    <row r="883" spans="1:4" ht="42">
      <c r="A883" s="182">
        <v>105739</v>
      </c>
      <c r="B883" s="183" t="s">
        <v>1079</v>
      </c>
      <c r="C883" s="182" t="s">
        <v>282</v>
      </c>
      <c r="D883" s="184">
        <v>340.49</v>
      </c>
    </row>
    <row r="884" spans="1:4" ht="42">
      <c r="A884" s="182">
        <v>105741</v>
      </c>
      <c r="B884" s="183" t="s">
        <v>1080</v>
      </c>
      <c r="C884" s="182" t="s">
        <v>282</v>
      </c>
      <c r="D884" s="184">
        <v>337.83</v>
      </c>
    </row>
    <row r="885" spans="1:4" ht="42">
      <c r="A885" s="182">
        <v>105750</v>
      </c>
      <c r="B885" s="183" t="s">
        <v>1081</v>
      </c>
      <c r="C885" s="182" t="s">
        <v>282</v>
      </c>
      <c r="D885" s="184">
        <v>165.71</v>
      </c>
    </row>
    <row r="886" spans="1:4" ht="42">
      <c r="A886" s="182">
        <v>105751</v>
      </c>
      <c r="B886" s="183" t="s">
        <v>1082</v>
      </c>
      <c r="C886" s="182" t="s">
        <v>282</v>
      </c>
      <c r="D886" s="184">
        <v>163.04</v>
      </c>
    </row>
    <row r="887" spans="1:4" ht="42">
      <c r="A887" s="182">
        <v>105753</v>
      </c>
      <c r="B887" s="183" t="s">
        <v>1083</v>
      </c>
      <c r="C887" s="182" t="s">
        <v>282</v>
      </c>
      <c r="D887" s="184">
        <v>160.58000000000001</v>
      </c>
    </row>
    <row r="888" spans="1:4" ht="42">
      <c r="A888" s="182">
        <v>105755</v>
      </c>
      <c r="B888" s="183" t="s">
        <v>1084</v>
      </c>
      <c r="C888" s="182" t="s">
        <v>282</v>
      </c>
      <c r="D888" s="184">
        <v>158.22</v>
      </c>
    </row>
    <row r="889" spans="1:4" ht="42">
      <c r="A889" s="182">
        <v>105743</v>
      </c>
      <c r="B889" s="183" t="s">
        <v>1085</v>
      </c>
      <c r="C889" s="182" t="s">
        <v>282</v>
      </c>
      <c r="D889" s="184">
        <v>125.37</v>
      </c>
    </row>
    <row r="890" spans="1:4" ht="42">
      <c r="A890" s="182">
        <v>105744</v>
      </c>
      <c r="B890" s="183" t="s">
        <v>1086</v>
      </c>
      <c r="C890" s="182" t="s">
        <v>282</v>
      </c>
      <c r="D890" s="184">
        <v>122.76</v>
      </c>
    </row>
    <row r="891" spans="1:4" ht="42">
      <c r="A891" s="182">
        <v>105746</v>
      </c>
      <c r="B891" s="183" t="s">
        <v>1087</v>
      </c>
      <c r="C891" s="182" t="s">
        <v>282</v>
      </c>
      <c r="D891" s="184">
        <v>120.14</v>
      </c>
    </row>
    <row r="892" spans="1:4" ht="42">
      <c r="A892" s="182">
        <v>105748</v>
      </c>
      <c r="B892" s="183" t="s">
        <v>1088</v>
      </c>
      <c r="C892" s="182" t="s">
        <v>282</v>
      </c>
      <c r="D892" s="184">
        <v>117.49</v>
      </c>
    </row>
    <row r="893" spans="1:4" ht="73.5">
      <c r="A893" s="182">
        <v>105660</v>
      </c>
      <c r="B893" s="183" t="s">
        <v>1089</v>
      </c>
      <c r="C893" s="182" t="s">
        <v>282</v>
      </c>
      <c r="D893" s="184">
        <v>199.97</v>
      </c>
    </row>
    <row r="894" spans="1:4" ht="73.5">
      <c r="A894" s="182">
        <v>105663</v>
      </c>
      <c r="B894" s="183" t="s">
        <v>1090</v>
      </c>
      <c r="C894" s="182" t="s">
        <v>282</v>
      </c>
      <c r="D894" s="184">
        <v>189.07</v>
      </c>
    </row>
    <row r="895" spans="1:4" ht="73.5">
      <c r="A895" s="182">
        <v>105669</v>
      </c>
      <c r="B895" s="183" t="s">
        <v>1091</v>
      </c>
      <c r="C895" s="182" t="s">
        <v>282</v>
      </c>
      <c r="D895" s="184">
        <v>183.6</v>
      </c>
    </row>
    <row r="896" spans="1:4" ht="63">
      <c r="A896" s="182">
        <v>105642</v>
      </c>
      <c r="B896" s="183" t="s">
        <v>1092</v>
      </c>
      <c r="C896" s="182" t="s">
        <v>282</v>
      </c>
      <c r="D896" s="184">
        <v>0</v>
      </c>
    </row>
    <row r="897" spans="1:4" ht="63">
      <c r="A897" s="182">
        <v>105648</v>
      </c>
      <c r="B897" s="183" t="s">
        <v>1093</v>
      </c>
      <c r="C897" s="182" t="s">
        <v>282</v>
      </c>
      <c r="D897" s="184">
        <v>0</v>
      </c>
    </row>
    <row r="898" spans="1:4" ht="63">
      <c r="A898" s="182">
        <v>105654</v>
      </c>
      <c r="B898" s="183" t="s">
        <v>1094</v>
      </c>
      <c r="C898" s="182" t="s">
        <v>282</v>
      </c>
      <c r="D898" s="184">
        <v>0</v>
      </c>
    </row>
    <row r="899" spans="1:4" ht="73.5">
      <c r="A899" s="182">
        <v>105661</v>
      </c>
      <c r="B899" s="183" t="s">
        <v>1095</v>
      </c>
      <c r="C899" s="182" t="s">
        <v>282</v>
      </c>
      <c r="D899" s="184">
        <v>235.53</v>
      </c>
    </row>
    <row r="900" spans="1:4" ht="73.5">
      <c r="A900" s="182">
        <v>105664</v>
      </c>
      <c r="B900" s="183" t="s">
        <v>1096</v>
      </c>
      <c r="C900" s="182" t="s">
        <v>282</v>
      </c>
      <c r="D900" s="184">
        <v>224.63</v>
      </c>
    </row>
    <row r="901" spans="1:4" ht="73.5">
      <c r="A901" s="182">
        <v>105670</v>
      </c>
      <c r="B901" s="183" t="s">
        <v>1097</v>
      </c>
      <c r="C901" s="182" t="s">
        <v>282</v>
      </c>
      <c r="D901" s="184">
        <v>219.16</v>
      </c>
    </row>
    <row r="902" spans="1:4" ht="63">
      <c r="A902" s="182">
        <v>105643</v>
      </c>
      <c r="B902" s="183" t="s">
        <v>1098</v>
      </c>
      <c r="C902" s="182" t="s">
        <v>282</v>
      </c>
      <c r="D902" s="184">
        <v>0</v>
      </c>
    </row>
    <row r="903" spans="1:4" ht="63">
      <c r="A903" s="182">
        <v>105649</v>
      </c>
      <c r="B903" s="183" t="s">
        <v>1099</v>
      </c>
      <c r="C903" s="182" t="s">
        <v>282</v>
      </c>
      <c r="D903" s="184">
        <v>0</v>
      </c>
    </row>
    <row r="904" spans="1:4" ht="63">
      <c r="A904" s="182">
        <v>105655</v>
      </c>
      <c r="B904" s="183" t="s">
        <v>1100</v>
      </c>
      <c r="C904" s="182" t="s">
        <v>282</v>
      </c>
      <c r="D904" s="184">
        <v>0</v>
      </c>
    </row>
    <row r="905" spans="1:4" ht="73.5">
      <c r="A905" s="182">
        <v>105662</v>
      </c>
      <c r="B905" s="183" t="s">
        <v>1101</v>
      </c>
      <c r="C905" s="182" t="s">
        <v>282</v>
      </c>
      <c r="D905" s="184">
        <v>270.61</v>
      </c>
    </row>
    <row r="906" spans="1:4" ht="73.5">
      <c r="A906" s="182">
        <v>105665</v>
      </c>
      <c r="B906" s="183" t="s">
        <v>1102</v>
      </c>
      <c r="C906" s="182" t="s">
        <v>282</v>
      </c>
      <c r="D906" s="184">
        <v>259.70999999999998</v>
      </c>
    </row>
    <row r="907" spans="1:4" ht="73.5">
      <c r="A907" s="182">
        <v>105671</v>
      </c>
      <c r="B907" s="183" t="s">
        <v>1103</v>
      </c>
      <c r="C907" s="182" t="s">
        <v>282</v>
      </c>
      <c r="D907" s="184">
        <v>254.24</v>
      </c>
    </row>
    <row r="908" spans="1:4" ht="63">
      <c r="A908" s="182">
        <v>105644</v>
      </c>
      <c r="B908" s="183" t="s">
        <v>1104</v>
      </c>
      <c r="C908" s="182" t="s">
        <v>282</v>
      </c>
      <c r="D908" s="184">
        <v>0</v>
      </c>
    </row>
    <row r="909" spans="1:4" ht="63">
      <c r="A909" s="182">
        <v>105650</v>
      </c>
      <c r="B909" s="183" t="s">
        <v>1105</v>
      </c>
      <c r="C909" s="182" t="s">
        <v>282</v>
      </c>
      <c r="D909" s="184">
        <v>0</v>
      </c>
    </row>
    <row r="910" spans="1:4" ht="63">
      <c r="A910" s="182">
        <v>105656</v>
      </c>
      <c r="B910" s="183" t="s">
        <v>1106</v>
      </c>
      <c r="C910" s="182" t="s">
        <v>282</v>
      </c>
      <c r="D910" s="184">
        <v>0</v>
      </c>
    </row>
    <row r="911" spans="1:4" ht="63">
      <c r="A911" s="182">
        <v>105577</v>
      </c>
      <c r="B911" s="183" t="s">
        <v>1107</v>
      </c>
      <c r="C911" s="182" t="s">
        <v>282</v>
      </c>
      <c r="D911" s="184">
        <v>124.07</v>
      </c>
    </row>
    <row r="912" spans="1:4" ht="63">
      <c r="A912" s="182">
        <v>105578</v>
      </c>
      <c r="B912" s="183" t="s">
        <v>1108</v>
      </c>
      <c r="C912" s="182" t="s">
        <v>282</v>
      </c>
      <c r="D912" s="184">
        <v>113.18</v>
      </c>
    </row>
    <row r="913" spans="1:4" ht="63">
      <c r="A913" s="182">
        <v>105712</v>
      </c>
      <c r="B913" s="183" t="s">
        <v>1109</v>
      </c>
      <c r="C913" s="182" t="s">
        <v>282</v>
      </c>
      <c r="D913" s="184">
        <v>107.7</v>
      </c>
    </row>
    <row r="914" spans="1:4" ht="63">
      <c r="A914" s="182">
        <v>105637</v>
      </c>
      <c r="B914" s="183" t="s">
        <v>1110</v>
      </c>
      <c r="C914" s="182" t="s">
        <v>282</v>
      </c>
      <c r="D914" s="184">
        <v>0</v>
      </c>
    </row>
    <row r="915" spans="1:4" ht="63">
      <c r="A915" s="182">
        <v>105707</v>
      </c>
      <c r="B915" s="183" t="s">
        <v>1111</v>
      </c>
      <c r="C915" s="182" t="s">
        <v>282</v>
      </c>
      <c r="D915" s="184">
        <v>0</v>
      </c>
    </row>
    <row r="916" spans="1:4" ht="63">
      <c r="A916" s="182">
        <v>105709</v>
      </c>
      <c r="B916" s="183" t="s">
        <v>1112</v>
      </c>
      <c r="C916" s="182" t="s">
        <v>282</v>
      </c>
      <c r="D916" s="184">
        <v>0</v>
      </c>
    </row>
    <row r="917" spans="1:4" ht="73.5">
      <c r="A917" s="182">
        <v>105693</v>
      </c>
      <c r="B917" s="183" t="s">
        <v>1113</v>
      </c>
      <c r="C917" s="182" t="s">
        <v>282</v>
      </c>
      <c r="D917" s="184">
        <v>187.7</v>
      </c>
    </row>
    <row r="918" spans="1:4" ht="73.5">
      <c r="A918" s="182">
        <v>105696</v>
      </c>
      <c r="B918" s="183" t="s">
        <v>1114</v>
      </c>
      <c r="C918" s="182" t="s">
        <v>282</v>
      </c>
      <c r="D918" s="184">
        <v>176.8</v>
      </c>
    </row>
    <row r="919" spans="1:4" ht="73.5">
      <c r="A919" s="182">
        <v>105702</v>
      </c>
      <c r="B919" s="183" t="s">
        <v>1115</v>
      </c>
      <c r="C919" s="182" t="s">
        <v>282</v>
      </c>
      <c r="D919" s="184">
        <v>171.33</v>
      </c>
    </row>
    <row r="920" spans="1:4" ht="63">
      <c r="A920" s="182">
        <v>105675</v>
      </c>
      <c r="B920" s="183" t="s">
        <v>1116</v>
      </c>
      <c r="C920" s="182" t="s">
        <v>282</v>
      </c>
      <c r="D920" s="184">
        <v>0</v>
      </c>
    </row>
    <row r="921" spans="1:4" ht="63">
      <c r="A921" s="182">
        <v>105681</v>
      </c>
      <c r="B921" s="183" t="s">
        <v>1117</v>
      </c>
      <c r="C921" s="182" t="s">
        <v>282</v>
      </c>
      <c r="D921" s="184">
        <v>0</v>
      </c>
    </row>
    <row r="922" spans="1:4" ht="63">
      <c r="A922" s="182">
        <v>105687</v>
      </c>
      <c r="B922" s="183" t="s">
        <v>1118</v>
      </c>
      <c r="C922" s="182" t="s">
        <v>282</v>
      </c>
      <c r="D922" s="184">
        <v>0</v>
      </c>
    </row>
    <row r="923" spans="1:4" ht="73.5">
      <c r="A923" s="182">
        <v>105694</v>
      </c>
      <c r="B923" s="183" t="s">
        <v>1119</v>
      </c>
      <c r="C923" s="182" t="s">
        <v>282</v>
      </c>
      <c r="D923" s="184">
        <v>223.53</v>
      </c>
    </row>
    <row r="924" spans="1:4" ht="73.5">
      <c r="A924" s="182">
        <v>105697</v>
      </c>
      <c r="B924" s="183" t="s">
        <v>1120</v>
      </c>
      <c r="C924" s="182" t="s">
        <v>282</v>
      </c>
      <c r="D924" s="184">
        <v>212.63</v>
      </c>
    </row>
    <row r="925" spans="1:4" ht="73.5">
      <c r="A925" s="182">
        <v>105703</v>
      </c>
      <c r="B925" s="183" t="s">
        <v>1121</v>
      </c>
      <c r="C925" s="182" t="s">
        <v>282</v>
      </c>
      <c r="D925" s="184">
        <v>207.16</v>
      </c>
    </row>
    <row r="926" spans="1:4" ht="63">
      <c r="A926" s="182">
        <v>105676</v>
      </c>
      <c r="B926" s="183" t="s">
        <v>1122</v>
      </c>
      <c r="C926" s="182" t="s">
        <v>282</v>
      </c>
      <c r="D926" s="184">
        <v>0</v>
      </c>
    </row>
    <row r="927" spans="1:4" ht="63">
      <c r="A927" s="182">
        <v>105682</v>
      </c>
      <c r="B927" s="183" t="s">
        <v>1123</v>
      </c>
      <c r="C927" s="182" t="s">
        <v>282</v>
      </c>
      <c r="D927" s="184">
        <v>0</v>
      </c>
    </row>
    <row r="928" spans="1:4" ht="63">
      <c r="A928" s="182">
        <v>105688</v>
      </c>
      <c r="B928" s="183" t="s">
        <v>1124</v>
      </c>
      <c r="C928" s="182" t="s">
        <v>282</v>
      </c>
      <c r="D928" s="184">
        <v>0</v>
      </c>
    </row>
    <row r="929" spans="1:4" ht="73.5">
      <c r="A929" s="182">
        <v>105695</v>
      </c>
      <c r="B929" s="183" t="s">
        <v>1125</v>
      </c>
      <c r="C929" s="182" t="s">
        <v>282</v>
      </c>
      <c r="D929" s="184">
        <v>258.86</v>
      </c>
    </row>
    <row r="930" spans="1:4" ht="73.5">
      <c r="A930" s="182">
        <v>105698</v>
      </c>
      <c r="B930" s="183" t="s">
        <v>1126</v>
      </c>
      <c r="C930" s="182" t="s">
        <v>282</v>
      </c>
      <c r="D930" s="184">
        <v>247.96</v>
      </c>
    </row>
    <row r="931" spans="1:4" ht="73.5">
      <c r="A931" s="182">
        <v>105704</v>
      </c>
      <c r="B931" s="183" t="s">
        <v>1127</v>
      </c>
      <c r="C931" s="182" t="s">
        <v>282</v>
      </c>
      <c r="D931" s="184">
        <v>242.49</v>
      </c>
    </row>
    <row r="932" spans="1:4" ht="63">
      <c r="A932" s="182">
        <v>105677</v>
      </c>
      <c r="B932" s="183" t="s">
        <v>1128</v>
      </c>
      <c r="C932" s="182" t="s">
        <v>282</v>
      </c>
      <c r="D932" s="184">
        <v>0</v>
      </c>
    </row>
    <row r="933" spans="1:4" ht="63">
      <c r="A933" s="182">
        <v>105683</v>
      </c>
      <c r="B933" s="183" t="s">
        <v>1129</v>
      </c>
      <c r="C933" s="182" t="s">
        <v>282</v>
      </c>
      <c r="D933" s="184">
        <v>0</v>
      </c>
    </row>
    <row r="934" spans="1:4" ht="63">
      <c r="A934" s="182">
        <v>105689</v>
      </c>
      <c r="B934" s="183" t="s">
        <v>1130</v>
      </c>
      <c r="C934" s="182" t="s">
        <v>282</v>
      </c>
      <c r="D934" s="184">
        <v>0</v>
      </c>
    </row>
    <row r="935" spans="1:4" ht="63">
      <c r="A935" s="182">
        <v>105579</v>
      </c>
      <c r="B935" s="183" t="s">
        <v>1131</v>
      </c>
      <c r="C935" s="182" t="s">
        <v>282</v>
      </c>
      <c r="D935" s="184">
        <v>111.3</v>
      </c>
    </row>
    <row r="936" spans="1:4" ht="63">
      <c r="A936" s="182">
        <v>105580</v>
      </c>
      <c r="B936" s="183" t="s">
        <v>1132</v>
      </c>
      <c r="C936" s="182" t="s">
        <v>282</v>
      </c>
      <c r="D936" s="184">
        <v>100.41</v>
      </c>
    </row>
    <row r="937" spans="1:4" ht="63">
      <c r="A937" s="182">
        <v>105582</v>
      </c>
      <c r="B937" s="183" t="s">
        <v>1133</v>
      </c>
      <c r="C937" s="182" t="s">
        <v>282</v>
      </c>
      <c r="D937" s="184">
        <v>94.93</v>
      </c>
    </row>
    <row r="938" spans="1:4" ht="63">
      <c r="A938" s="182">
        <v>105638</v>
      </c>
      <c r="B938" s="183" t="s">
        <v>1134</v>
      </c>
      <c r="C938" s="182" t="s">
        <v>282</v>
      </c>
      <c r="D938" s="184">
        <v>0</v>
      </c>
    </row>
    <row r="939" spans="1:4" ht="63">
      <c r="A939" s="182">
        <v>105715</v>
      </c>
      <c r="B939" s="183" t="s">
        <v>1135</v>
      </c>
      <c r="C939" s="182" t="s">
        <v>282</v>
      </c>
      <c r="D939" s="184">
        <v>0</v>
      </c>
    </row>
    <row r="940" spans="1:4" ht="63">
      <c r="A940" s="182">
        <v>105717</v>
      </c>
      <c r="B940" s="183" t="s">
        <v>1136</v>
      </c>
      <c r="C940" s="182" t="s">
        <v>282</v>
      </c>
      <c r="D940" s="184">
        <v>0</v>
      </c>
    </row>
    <row r="941" spans="1:4" ht="63">
      <c r="A941" s="182">
        <v>105626</v>
      </c>
      <c r="B941" s="183" t="s">
        <v>1137</v>
      </c>
      <c r="C941" s="182" t="s">
        <v>282</v>
      </c>
      <c r="D941" s="184">
        <v>144.69999999999999</v>
      </c>
    </row>
    <row r="942" spans="1:4" ht="63">
      <c r="A942" s="182">
        <v>105629</v>
      </c>
      <c r="B942" s="183" t="s">
        <v>1138</v>
      </c>
      <c r="C942" s="182" t="s">
        <v>282</v>
      </c>
      <c r="D942" s="184">
        <v>135.94999999999999</v>
      </c>
    </row>
    <row r="943" spans="1:4" ht="63">
      <c r="A943" s="182">
        <v>105635</v>
      </c>
      <c r="B943" s="183" t="s">
        <v>1139</v>
      </c>
      <c r="C943" s="182" t="s">
        <v>282</v>
      </c>
      <c r="D943" s="184">
        <v>134.72999999999999</v>
      </c>
    </row>
    <row r="944" spans="1:4" ht="63">
      <c r="A944" s="182">
        <v>105605</v>
      </c>
      <c r="B944" s="183" t="s">
        <v>1140</v>
      </c>
      <c r="C944" s="182" t="s">
        <v>282</v>
      </c>
      <c r="D944" s="184">
        <v>0</v>
      </c>
    </row>
    <row r="945" spans="1:4" ht="63">
      <c r="A945" s="182">
        <v>105613</v>
      </c>
      <c r="B945" s="183" t="s">
        <v>1141</v>
      </c>
      <c r="C945" s="182" t="s">
        <v>282</v>
      </c>
      <c r="D945" s="184">
        <v>0</v>
      </c>
    </row>
    <row r="946" spans="1:4" ht="63">
      <c r="A946" s="182">
        <v>105621</v>
      </c>
      <c r="B946" s="183" t="s">
        <v>1142</v>
      </c>
      <c r="C946" s="182" t="s">
        <v>282</v>
      </c>
      <c r="D946" s="184">
        <v>0</v>
      </c>
    </row>
    <row r="947" spans="1:4" ht="63">
      <c r="A947" s="182">
        <v>105627</v>
      </c>
      <c r="B947" s="183" t="s">
        <v>1143</v>
      </c>
      <c r="C947" s="182" t="s">
        <v>282</v>
      </c>
      <c r="D947" s="184">
        <v>181.31</v>
      </c>
    </row>
    <row r="948" spans="1:4" ht="63">
      <c r="A948" s="182">
        <v>105630</v>
      </c>
      <c r="B948" s="183" t="s">
        <v>1144</v>
      </c>
      <c r="C948" s="182" t="s">
        <v>282</v>
      </c>
      <c r="D948" s="184">
        <v>172.56</v>
      </c>
    </row>
    <row r="949" spans="1:4" ht="63">
      <c r="A949" s="182">
        <v>105636</v>
      </c>
      <c r="B949" s="183" t="s">
        <v>1145</v>
      </c>
      <c r="C949" s="182" t="s">
        <v>282</v>
      </c>
      <c r="D949" s="184">
        <v>171.34</v>
      </c>
    </row>
    <row r="950" spans="1:4" ht="63">
      <c r="A950" s="182">
        <v>105606</v>
      </c>
      <c r="B950" s="183" t="s">
        <v>1146</v>
      </c>
      <c r="C950" s="182" t="s">
        <v>282</v>
      </c>
      <c r="D950" s="184">
        <v>0</v>
      </c>
    </row>
    <row r="951" spans="1:4" ht="63">
      <c r="A951" s="182">
        <v>105614</v>
      </c>
      <c r="B951" s="183" t="s">
        <v>1147</v>
      </c>
      <c r="C951" s="182" t="s">
        <v>282</v>
      </c>
      <c r="D951" s="184">
        <v>0</v>
      </c>
    </row>
    <row r="952" spans="1:4" ht="63">
      <c r="A952" s="182">
        <v>105622</v>
      </c>
      <c r="B952" s="183" t="s">
        <v>1148</v>
      </c>
      <c r="C952" s="182" t="s">
        <v>282</v>
      </c>
      <c r="D952" s="184">
        <v>0</v>
      </c>
    </row>
    <row r="953" spans="1:4" ht="63">
      <c r="A953" s="182">
        <v>105572</v>
      </c>
      <c r="B953" s="183" t="s">
        <v>1149</v>
      </c>
      <c r="C953" s="182" t="s">
        <v>282</v>
      </c>
      <c r="D953" s="184">
        <v>69.48</v>
      </c>
    </row>
    <row r="954" spans="1:4" ht="63">
      <c r="A954" s="182">
        <v>105574</v>
      </c>
      <c r="B954" s="183" t="s">
        <v>1150</v>
      </c>
      <c r="C954" s="182" t="s">
        <v>282</v>
      </c>
      <c r="D954" s="184">
        <v>60.73</v>
      </c>
    </row>
    <row r="955" spans="1:4" ht="63">
      <c r="A955" s="182">
        <v>105576</v>
      </c>
      <c r="B955" s="183" t="s">
        <v>1151</v>
      </c>
      <c r="C955" s="182" t="s">
        <v>282</v>
      </c>
      <c r="D955" s="184">
        <v>59.51</v>
      </c>
    </row>
    <row r="956" spans="1:4" ht="63">
      <c r="A956" s="182">
        <v>105603</v>
      </c>
      <c r="B956" s="183" t="s">
        <v>1152</v>
      </c>
      <c r="C956" s="182" t="s">
        <v>282</v>
      </c>
      <c r="D956" s="184">
        <v>0</v>
      </c>
    </row>
    <row r="957" spans="1:4" ht="63">
      <c r="A957" s="182">
        <v>105611</v>
      </c>
      <c r="B957" s="183" t="s">
        <v>1153</v>
      </c>
      <c r="C957" s="182" t="s">
        <v>282</v>
      </c>
      <c r="D957" s="184">
        <v>0</v>
      </c>
    </row>
    <row r="958" spans="1:4" ht="63">
      <c r="A958" s="182">
        <v>105619</v>
      </c>
      <c r="B958" s="183" t="s">
        <v>1154</v>
      </c>
      <c r="C958" s="182" t="s">
        <v>282</v>
      </c>
      <c r="D958" s="184">
        <v>0</v>
      </c>
    </row>
    <row r="959" spans="1:4" ht="63">
      <c r="A959" s="182">
        <v>105573</v>
      </c>
      <c r="B959" s="183" t="s">
        <v>1155</v>
      </c>
      <c r="C959" s="182" t="s">
        <v>282</v>
      </c>
      <c r="D959" s="184">
        <v>107.6</v>
      </c>
    </row>
    <row r="960" spans="1:4" ht="63">
      <c r="A960" s="182">
        <v>105628</v>
      </c>
      <c r="B960" s="183" t="s">
        <v>1156</v>
      </c>
      <c r="C960" s="182" t="s">
        <v>282</v>
      </c>
      <c r="D960" s="184">
        <v>98.85</v>
      </c>
    </row>
    <row r="961" spans="1:4" ht="63">
      <c r="A961" s="182">
        <v>105634</v>
      </c>
      <c r="B961" s="183" t="s">
        <v>1157</v>
      </c>
      <c r="C961" s="182" t="s">
        <v>282</v>
      </c>
      <c r="D961" s="184">
        <v>97.63</v>
      </c>
    </row>
    <row r="962" spans="1:4" ht="63">
      <c r="A962" s="182">
        <v>105604</v>
      </c>
      <c r="B962" s="183" t="s">
        <v>1158</v>
      </c>
      <c r="C962" s="182" t="s">
        <v>282</v>
      </c>
      <c r="D962" s="184">
        <v>0</v>
      </c>
    </row>
    <row r="963" spans="1:4" ht="63">
      <c r="A963" s="182">
        <v>105612</v>
      </c>
      <c r="B963" s="183" t="s">
        <v>1159</v>
      </c>
      <c r="C963" s="182" t="s">
        <v>282</v>
      </c>
      <c r="D963" s="184">
        <v>0</v>
      </c>
    </row>
    <row r="964" spans="1:4" ht="63">
      <c r="A964" s="182">
        <v>105620</v>
      </c>
      <c r="B964" s="183" t="s">
        <v>1160</v>
      </c>
      <c r="C964" s="182" t="s">
        <v>282</v>
      </c>
      <c r="D964" s="184">
        <v>0</v>
      </c>
    </row>
    <row r="965" spans="1:4" ht="63">
      <c r="A965" s="182">
        <v>105586</v>
      </c>
      <c r="B965" s="183" t="s">
        <v>1161</v>
      </c>
      <c r="C965" s="182" t="s">
        <v>282</v>
      </c>
      <c r="D965" s="184">
        <v>136.62</v>
      </c>
    </row>
    <row r="966" spans="1:4" ht="63">
      <c r="A966" s="182">
        <v>105587</v>
      </c>
      <c r="B966" s="183" t="s">
        <v>1162</v>
      </c>
      <c r="C966" s="182" t="s">
        <v>282</v>
      </c>
      <c r="D966" s="184">
        <v>121.55</v>
      </c>
    </row>
    <row r="967" spans="1:4" ht="63">
      <c r="A967" s="182">
        <v>105589</v>
      </c>
      <c r="B967" s="183" t="s">
        <v>1163</v>
      </c>
      <c r="C967" s="182" t="s">
        <v>282</v>
      </c>
      <c r="D967" s="184">
        <v>120.18</v>
      </c>
    </row>
    <row r="968" spans="1:4" ht="63">
      <c r="A968" s="182">
        <v>105584</v>
      </c>
      <c r="B968" s="183" t="s">
        <v>1164</v>
      </c>
      <c r="C968" s="182" t="s">
        <v>282</v>
      </c>
      <c r="D968" s="184">
        <v>0</v>
      </c>
    </row>
    <row r="969" spans="1:4" ht="63">
      <c r="A969" s="182">
        <v>105720</v>
      </c>
      <c r="B969" s="183" t="s">
        <v>1165</v>
      </c>
      <c r="C969" s="182" t="s">
        <v>282</v>
      </c>
      <c r="D969" s="184">
        <v>0</v>
      </c>
    </row>
    <row r="970" spans="1:4" ht="63">
      <c r="A970" s="182">
        <v>105722</v>
      </c>
      <c r="B970" s="183" t="s">
        <v>1166</v>
      </c>
      <c r="C970" s="182" t="s">
        <v>282</v>
      </c>
      <c r="D970" s="184">
        <v>0</v>
      </c>
    </row>
    <row r="971" spans="1:4" ht="63">
      <c r="A971" s="182">
        <v>105593</v>
      </c>
      <c r="B971" s="183" t="s">
        <v>1167</v>
      </c>
      <c r="C971" s="182" t="s">
        <v>282</v>
      </c>
      <c r="D971" s="184">
        <v>123.85</v>
      </c>
    </row>
    <row r="972" spans="1:4" ht="63">
      <c r="A972" s="182">
        <v>105594</v>
      </c>
      <c r="B972" s="183" t="s">
        <v>1168</v>
      </c>
      <c r="C972" s="182" t="s">
        <v>282</v>
      </c>
      <c r="D972" s="184">
        <v>108.78</v>
      </c>
    </row>
    <row r="973" spans="1:4" ht="63">
      <c r="A973" s="182">
        <v>105596</v>
      </c>
      <c r="B973" s="183" t="s">
        <v>1169</v>
      </c>
      <c r="C973" s="182" t="s">
        <v>282</v>
      </c>
      <c r="D973" s="184">
        <v>107.41</v>
      </c>
    </row>
    <row r="974" spans="1:4" ht="63">
      <c r="A974" s="182">
        <v>105591</v>
      </c>
      <c r="B974" s="183" t="s">
        <v>1170</v>
      </c>
      <c r="C974" s="182" t="s">
        <v>282</v>
      </c>
      <c r="D974" s="184">
        <v>0</v>
      </c>
    </row>
    <row r="975" spans="1:4" ht="63">
      <c r="A975" s="182">
        <v>105724</v>
      </c>
      <c r="B975" s="183" t="s">
        <v>1171</v>
      </c>
      <c r="C975" s="182" t="s">
        <v>282</v>
      </c>
      <c r="D975" s="184">
        <v>0</v>
      </c>
    </row>
    <row r="976" spans="1:4" ht="63">
      <c r="A976" s="182">
        <v>105726</v>
      </c>
      <c r="B976" s="183" t="s">
        <v>1172</v>
      </c>
      <c r="C976" s="182" t="s">
        <v>282</v>
      </c>
      <c r="D976" s="184">
        <v>0</v>
      </c>
    </row>
    <row r="977" spans="1:4" ht="52.5">
      <c r="A977" s="182">
        <v>105567</v>
      </c>
      <c r="B977" s="183" t="s">
        <v>1173</v>
      </c>
      <c r="C977" s="182" t="s">
        <v>282</v>
      </c>
      <c r="D977" s="184">
        <v>16.3</v>
      </c>
    </row>
    <row r="978" spans="1:4" ht="52.5">
      <c r="A978" s="182">
        <v>105568</v>
      </c>
      <c r="B978" s="183" t="s">
        <v>1174</v>
      </c>
      <c r="C978" s="182" t="s">
        <v>282</v>
      </c>
      <c r="D978" s="184">
        <v>12.99</v>
      </c>
    </row>
    <row r="979" spans="1:4" ht="52.5">
      <c r="A979" s="182">
        <v>105570</v>
      </c>
      <c r="B979" s="183" t="s">
        <v>1175</v>
      </c>
      <c r="C979" s="182" t="s">
        <v>282</v>
      </c>
      <c r="D979" s="184">
        <v>10.73</v>
      </c>
    </row>
    <row r="980" spans="1:4" ht="21">
      <c r="A980" s="182">
        <v>100575</v>
      </c>
      <c r="B980" s="183" t="s">
        <v>1176</v>
      </c>
      <c r="C980" s="182" t="s">
        <v>196</v>
      </c>
      <c r="D980" s="184">
        <v>2.0499999999999998</v>
      </c>
    </row>
    <row r="981" spans="1:4" ht="42">
      <c r="A981" s="182">
        <v>100577</v>
      </c>
      <c r="B981" s="183" t="s">
        <v>1177</v>
      </c>
      <c r="C981" s="182" t="s">
        <v>196</v>
      </c>
      <c r="D981" s="184">
        <v>0.54</v>
      </c>
    </row>
    <row r="982" spans="1:4" ht="42">
      <c r="A982" s="182">
        <v>105598</v>
      </c>
      <c r="B982" s="183" t="s">
        <v>1178</v>
      </c>
      <c r="C982" s="182" t="s">
        <v>196</v>
      </c>
      <c r="D982" s="184">
        <v>2.1</v>
      </c>
    </row>
    <row r="983" spans="1:4" ht="42">
      <c r="A983" s="182">
        <v>100576</v>
      </c>
      <c r="B983" s="183" t="s">
        <v>1179</v>
      </c>
      <c r="C983" s="182" t="s">
        <v>196</v>
      </c>
      <c r="D983" s="184">
        <v>2.2599999999999998</v>
      </c>
    </row>
    <row r="984" spans="1:4" ht="42">
      <c r="A984" s="182">
        <v>105597</v>
      </c>
      <c r="B984" s="183" t="s">
        <v>1180</v>
      </c>
      <c r="C984" s="182" t="s">
        <v>196</v>
      </c>
      <c r="D984" s="184">
        <v>4.2300000000000004</v>
      </c>
    </row>
    <row r="985" spans="1:4" ht="31.5">
      <c r="A985" s="182">
        <v>102730</v>
      </c>
      <c r="B985" s="183" t="s">
        <v>1181</v>
      </c>
      <c r="C985" s="182" t="s">
        <v>461</v>
      </c>
      <c r="D985" s="184">
        <v>12.62</v>
      </c>
    </row>
    <row r="986" spans="1:4" ht="31.5">
      <c r="A986" s="182">
        <v>102731</v>
      </c>
      <c r="B986" s="183" t="s">
        <v>1182</v>
      </c>
      <c r="C986" s="182" t="s">
        <v>461</v>
      </c>
      <c r="D986" s="184">
        <v>10.61</v>
      </c>
    </row>
    <row r="987" spans="1:4" ht="31.5">
      <c r="A987" s="182">
        <v>102732</v>
      </c>
      <c r="B987" s="183" t="s">
        <v>1183</v>
      </c>
      <c r="C987" s="182" t="s">
        <v>461</v>
      </c>
      <c r="D987" s="184">
        <v>9.99</v>
      </c>
    </row>
    <row r="988" spans="1:4" ht="31.5">
      <c r="A988" s="182">
        <v>102733</v>
      </c>
      <c r="B988" s="183" t="s">
        <v>1184</v>
      </c>
      <c r="C988" s="182" t="s">
        <v>461</v>
      </c>
      <c r="D988" s="184">
        <v>11.13</v>
      </c>
    </row>
    <row r="989" spans="1:4" ht="31.5">
      <c r="A989" s="182">
        <v>102728</v>
      </c>
      <c r="B989" s="183" t="s">
        <v>1185</v>
      </c>
      <c r="C989" s="182" t="s">
        <v>461</v>
      </c>
      <c r="D989" s="184">
        <v>15.24</v>
      </c>
    </row>
    <row r="990" spans="1:4" ht="31.5">
      <c r="A990" s="182">
        <v>102729</v>
      </c>
      <c r="B990" s="183" t="s">
        <v>1186</v>
      </c>
      <c r="C990" s="182" t="s">
        <v>461</v>
      </c>
      <c r="D990" s="184">
        <v>14.2</v>
      </c>
    </row>
    <row r="991" spans="1:4" ht="21">
      <c r="A991" s="182">
        <v>102734</v>
      </c>
      <c r="B991" s="183" t="s">
        <v>1187</v>
      </c>
      <c r="C991" s="182" t="s">
        <v>461</v>
      </c>
      <c r="D991" s="184">
        <v>14.19</v>
      </c>
    </row>
    <row r="992" spans="1:4" ht="21">
      <c r="A992" s="182">
        <v>102735</v>
      </c>
      <c r="B992" s="183" t="s">
        <v>1188</v>
      </c>
      <c r="C992" s="182" t="s">
        <v>461</v>
      </c>
      <c r="D992" s="184">
        <v>13.33</v>
      </c>
    </row>
    <row r="993" spans="1:4" ht="42">
      <c r="A993" s="182">
        <v>102765</v>
      </c>
      <c r="B993" s="183" t="s">
        <v>1189</v>
      </c>
      <c r="C993" s="182" t="s">
        <v>175</v>
      </c>
      <c r="D993" s="184">
        <v>16852.16</v>
      </c>
    </row>
    <row r="994" spans="1:4" ht="31.5">
      <c r="A994" s="182">
        <v>102795</v>
      </c>
      <c r="B994" s="183" t="s">
        <v>1190</v>
      </c>
      <c r="C994" s="182" t="s">
        <v>175</v>
      </c>
      <c r="D994" s="184">
        <v>31478.17</v>
      </c>
    </row>
    <row r="995" spans="1:4" ht="42">
      <c r="A995" s="182">
        <v>102766</v>
      </c>
      <c r="B995" s="183" t="s">
        <v>1191</v>
      </c>
      <c r="C995" s="182" t="s">
        <v>175</v>
      </c>
      <c r="D995" s="184">
        <v>25403.17</v>
      </c>
    </row>
    <row r="996" spans="1:4" ht="31.5">
      <c r="A996" s="182">
        <v>102796</v>
      </c>
      <c r="B996" s="183" t="s">
        <v>1192</v>
      </c>
      <c r="C996" s="182" t="s">
        <v>175</v>
      </c>
      <c r="D996" s="184">
        <v>50593.33</v>
      </c>
    </row>
    <row r="997" spans="1:4" ht="42">
      <c r="A997" s="182">
        <v>102767</v>
      </c>
      <c r="B997" s="183" t="s">
        <v>1193</v>
      </c>
      <c r="C997" s="182" t="s">
        <v>175</v>
      </c>
      <c r="D997" s="184">
        <v>35516.54</v>
      </c>
    </row>
    <row r="998" spans="1:4" ht="31.5">
      <c r="A998" s="182">
        <v>102797</v>
      </c>
      <c r="B998" s="183" t="s">
        <v>1194</v>
      </c>
      <c r="C998" s="182" t="s">
        <v>175</v>
      </c>
      <c r="D998" s="184">
        <v>71671.179999999993</v>
      </c>
    </row>
    <row r="999" spans="1:4" ht="42">
      <c r="A999" s="182">
        <v>102768</v>
      </c>
      <c r="B999" s="183" t="s">
        <v>1195</v>
      </c>
      <c r="C999" s="182" t="s">
        <v>175</v>
      </c>
      <c r="D999" s="184">
        <v>49691.78</v>
      </c>
    </row>
    <row r="1000" spans="1:4" ht="31.5">
      <c r="A1000" s="182">
        <v>102798</v>
      </c>
      <c r="B1000" s="183" t="s">
        <v>1196</v>
      </c>
      <c r="C1000" s="182" t="s">
        <v>175</v>
      </c>
      <c r="D1000" s="184">
        <v>87606.77</v>
      </c>
    </row>
    <row r="1001" spans="1:4" ht="31.5">
      <c r="A1001" s="182">
        <v>102744</v>
      </c>
      <c r="B1001" s="183" t="s">
        <v>1197</v>
      </c>
      <c r="C1001" s="182" t="s">
        <v>175</v>
      </c>
      <c r="D1001" s="184">
        <v>7074.85</v>
      </c>
    </row>
    <row r="1002" spans="1:4" ht="31.5">
      <c r="A1002" s="182">
        <v>102755</v>
      </c>
      <c r="B1002" s="183" t="s">
        <v>1198</v>
      </c>
      <c r="C1002" s="182" t="s">
        <v>175</v>
      </c>
      <c r="D1002" s="184">
        <v>10955.79</v>
      </c>
    </row>
    <row r="1003" spans="1:4" ht="31.5">
      <c r="A1003" s="182">
        <v>102782</v>
      </c>
      <c r="B1003" s="183" t="s">
        <v>1199</v>
      </c>
      <c r="C1003" s="182" t="s">
        <v>175</v>
      </c>
      <c r="D1003" s="184">
        <v>15361.25</v>
      </c>
    </row>
    <row r="1004" spans="1:4" ht="31.5">
      <c r="A1004" s="182">
        <v>102745</v>
      </c>
      <c r="B1004" s="183" t="s">
        <v>1200</v>
      </c>
      <c r="C1004" s="182" t="s">
        <v>175</v>
      </c>
      <c r="D1004" s="184">
        <v>9938.16</v>
      </c>
    </row>
    <row r="1005" spans="1:4" ht="31.5">
      <c r="A1005" s="182">
        <v>102756</v>
      </c>
      <c r="B1005" s="183" t="s">
        <v>1201</v>
      </c>
      <c r="C1005" s="182" t="s">
        <v>175</v>
      </c>
      <c r="D1005" s="184">
        <v>16259.31</v>
      </c>
    </row>
    <row r="1006" spans="1:4" ht="31.5">
      <c r="A1006" s="182">
        <v>102783</v>
      </c>
      <c r="B1006" s="183" t="s">
        <v>1202</v>
      </c>
      <c r="C1006" s="182" t="s">
        <v>175</v>
      </c>
      <c r="D1006" s="184">
        <v>20348.23</v>
      </c>
    </row>
    <row r="1007" spans="1:4" ht="31.5">
      <c r="A1007" s="182">
        <v>102746</v>
      </c>
      <c r="B1007" s="183" t="s">
        <v>1203</v>
      </c>
      <c r="C1007" s="182" t="s">
        <v>175</v>
      </c>
      <c r="D1007" s="184">
        <v>17222.41</v>
      </c>
    </row>
    <row r="1008" spans="1:4" ht="31.5">
      <c r="A1008" s="182">
        <v>102757</v>
      </c>
      <c r="B1008" s="183" t="s">
        <v>1204</v>
      </c>
      <c r="C1008" s="182" t="s">
        <v>175</v>
      </c>
      <c r="D1008" s="184">
        <v>30241.02</v>
      </c>
    </row>
    <row r="1009" spans="1:4" ht="31.5">
      <c r="A1009" s="182">
        <v>102784</v>
      </c>
      <c r="B1009" s="183" t="s">
        <v>1205</v>
      </c>
      <c r="C1009" s="182" t="s">
        <v>175</v>
      </c>
      <c r="D1009" s="184">
        <v>31282.799999999999</v>
      </c>
    </row>
    <row r="1010" spans="1:4" ht="31.5">
      <c r="A1010" s="182">
        <v>102779</v>
      </c>
      <c r="B1010" s="183" t="s">
        <v>1206</v>
      </c>
      <c r="C1010" s="182" t="s">
        <v>175</v>
      </c>
      <c r="D1010" s="184">
        <v>8141.54</v>
      </c>
    </row>
    <row r="1011" spans="1:4" ht="31.5">
      <c r="A1011" s="182">
        <v>102780</v>
      </c>
      <c r="B1011" s="183" t="s">
        <v>1207</v>
      </c>
      <c r="C1011" s="182" t="s">
        <v>175</v>
      </c>
      <c r="D1011" s="184">
        <v>9370.89</v>
      </c>
    </row>
    <row r="1012" spans="1:4" ht="31.5">
      <c r="A1012" s="182">
        <v>102743</v>
      </c>
      <c r="B1012" s="183" t="s">
        <v>1208</v>
      </c>
      <c r="C1012" s="182" t="s">
        <v>175</v>
      </c>
      <c r="D1012" s="184">
        <v>4726.2299999999996</v>
      </c>
    </row>
    <row r="1013" spans="1:4" ht="31.5">
      <c r="A1013" s="182">
        <v>102781</v>
      </c>
      <c r="B1013" s="183" t="s">
        <v>1209</v>
      </c>
      <c r="C1013" s="182" t="s">
        <v>175</v>
      </c>
      <c r="D1013" s="184">
        <v>13859.16</v>
      </c>
    </row>
    <row r="1014" spans="1:4" ht="42">
      <c r="A1014" s="182">
        <v>102761</v>
      </c>
      <c r="B1014" s="183" t="s">
        <v>1210</v>
      </c>
      <c r="C1014" s="182" t="s">
        <v>175</v>
      </c>
      <c r="D1014" s="184">
        <v>13505.83</v>
      </c>
    </row>
    <row r="1015" spans="1:4" ht="31.5">
      <c r="A1015" s="182">
        <v>102791</v>
      </c>
      <c r="B1015" s="183" t="s">
        <v>1211</v>
      </c>
      <c r="C1015" s="182" t="s">
        <v>175</v>
      </c>
      <c r="D1015" s="184">
        <v>29480.69</v>
      </c>
    </row>
    <row r="1016" spans="1:4" ht="42">
      <c r="A1016" s="182">
        <v>102762</v>
      </c>
      <c r="B1016" s="183" t="s">
        <v>1212</v>
      </c>
      <c r="C1016" s="182" t="s">
        <v>175</v>
      </c>
      <c r="D1016" s="184">
        <v>20880.54</v>
      </c>
    </row>
    <row r="1017" spans="1:4" ht="31.5">
      <c r="A1017" s="182">
        <v>102792</v>
      </c>
      <c r="B1017" s="183" t="s">
        <v>1213</v>
      </c>
      <c r="C1017" s="182" t="s">
        <v>175</v>
      </c>
      <c r="D1017" s="184">
        <v>47811.94</v>
      </c>
    </row>
    <row r="1018" spans="1:4" ht="42">
      <c r="A1018" s="182">
        <v>102763</v>
      </c>
      <c r="B1018" s="183" t="s">
        <v>1214</v>
      </c>
      <c r="C1018" s="182" t="s">
        <v>175</v>
      </c>
      <c r="D1018" s="184">
        <v>29018.82</v>
      </c>
    </row>
    <row r="1019" spans="1:4" ht="31.5">
      <c r="A1019" s="182">
        <v>102793</v>
      </c>
      <c r="B1019" s="183" t="s">
        <v>1215</v>
      </c>
      <c r="C1019" s="182" t="s">
        <v>175</v>
      </c>
      <c r="D1019" s="184">
        <v>64188.65</v>
      </c>
    </row>
    <row r="1020" spans="1:4" ht="42">
      <c r="A1020" s="182">
        <v>102764</v>
      </c>
      <c r="B1020" s="183" t="s">
        <v>1216</v>
      </c>
      <c r="C1020" s="182" t="s">
        <v>175</v>
      </c>
      <c r="D1020" s="184">
        <v>40966.14</v>
      </c>
    </row>
    <row r="1021" spans="1:4" ht="31.5">
      <c r="A1021" s="182">
        <v>102794</v>
      </c>
      <c r="B1021" s="183" t="s">
        <v>1217</v>
      </c>
      <c r="C1021" s="182" t="s">
        <v>175</v>
      </c>
      <c r="D1021" s="184">
        <v>91785.04</v>
      </c>
    </row>
    <row r="1022" spans="1:4" ht="31.5">
      <c r="A1022" s="182">
        <v>102740</v>
      </c>
      <c r="B1022" s="183" t="s">
        <v>1218</v>
      </c>
      <c r="C1022" s="182" t="s">
        <v>175</v>
      </c>
      <c r="D1022" s="184">
        <v>5831.33</v>
      </c>
    </row>
    <row r="1023" spans="1:4" ht="42">
      <c r="A1023" s="182">
        <v>102752</v>
      </c>
      <c r="B1023" s="183" t="s">
        <v>1219</v>
      </c>
      <c r="C1023" s="182" t="s">
        <v>175</v>
      </c>
      <c r="D1023" s="184">
        <v>7837.41</v>
      </c>
    </row>
    <row r="1024" spans="1:4" ht="31.5">
      <c r="A1024" s="182">
        <v>102776</v>
      </c>
      <c r="B1024" s="183" t="s">
        <v>1220</v>
      </c>
      <c r="C1024" s="182" t="s">
        <v>175</v>
      </c>
      <c r="D1024" s="184">
        <v>12131.12</v>
      </c>
    </row>
    <row r="1025" spans="1:4" ht="31.5">
      <c r="A1025" s="182">
        <v>102741</v>
      </c>
      <c r="B1025" s="183" t="s">
        <v>1221</v>
      </c>
      <c r="C1025" s="182" t="s">
        <v>175</v>
      </c>
      <c r="D1025" s="184">
        <v>8180.98</v>
      </c>
    </row>
    <row r="1026" spans="1:4" ht="42">
      <c r="A1026" s="182">
        <v>102753</v>
      </c>
      <c r="B1026" s="183" t="s">
        <v>1222</v>
      </c>
      <c r="C1026" s="182" t="s">
        <v>175</v>
      </c>
      <c r="D1026" s="184">
        <v>11595.07</v>
      </c>
    </row>
    <row r="1027" spans="1:4" ht="31.5">
      <c r="A1027" s="182">
        <v>102777</v>
      </c>
      <c r="B1027" s="183" t="s">
        <v>1223</v>
      </c>
      <c r="C1027" s="182" t="s">
        <v>175</v>
      </c>
      <c r="D1027" s="184">
        <v>18347.439999999999</v>
      </c>
    </row>
    <row r="1028" spans="1:4" ht="31.5">
      <c r="A1028" s="182">
        <v>102742</v>
      </c>
      <c r="B1028" s="183" t="s">
        <v>1224</v>
      </c>
      <c r="C1028" s="182" t="s">
        <v>175</v>
      </c>
      <c r="D1028" s="184">
        <v>14160.77</v>
      </c>
    </row>
    <row r="1029" spans="1:4" ht="42">
      <c r="A1029" s="182">
        <v>102754</v>
      </c>
      <c r="B1029" s="183" t="s">
        <v>1225</v>
      </c>
      <c r="C1029" s="182" t="s">
        <v>175</v>
      </c>
      <c r="D1029" s="184">
        <v>22038.99</v>
      </c>
    </row>
    <row r="1030" spans="1:4" ht="31.5">
      <c r="A1030" s="182">
        <v>102778</v>
      </c>
      <c r="B1030" s="183" t="s">
        <v>1226</v>
      </c>
      <c r="C1030" s="182" t="s">
        <v>175</v>
      </c>
      <c r="D1030" s="184">
        <v>26971.01</v>
      </c>
    </row>
    <row r="1031" spans="1:4" ht="31.5">
      <c r="A1031" s="182">
        <v>102737</v>
      </c>
      <c r="B1031" s="183" t="s">
        <v>1227</v>
      </c>
      <c r="C1031" s="182" t="s">
        <v>175</v>
      </c>
      <c r="D1031" s="184">
        <v>1136.76</v>
      </c>
    </row>
    <row r="1032" spans="1:4" ht="31.5">
      <c r="A1032" s="182">
        <v>102773</v>
      </c>
      <c r="B1032" s="183" t="s">
        <v>1228</v>
      </c>
      <c r="C1032" s="182" t="s">
        <v>175</v>
      </c>
      <c r="D1032" s="184">
        <v>8141.54</v>
      </c>
    </row>
    <row r="1033" spans="1:4" ht="31.5">
      <c r="A1033" s="182">
        <v>102738</v>
      </c>
      <c r="B1033" s="183" t="s">
        <v>1229</v>
      </c>
      <c r="C1033" s="182" t="s">
        <v>175</v>
      </c>
      <c r="D1033" s="184">
        <v>2326.66</v>
      </c>
    </row>
    <row r="1034" spans="1:4" ht="31.5">
      <c r="A1034" s="182">
        <v>102750</v>
      </c>
      <c r="B1034" s="183" t="s">
        <v>1230</v>
      </c>
      <c r="C1034" s="182" t="s">
        <v>175</v>
      </c>
      <c r="D1034" s="184">
        <v>2836.31</v>
      </c>
    </row>
    <row r="1035" spans="1:4" ht="31.5">
      <c r="A1035" s="182">
        <v>102774</v>
      </c>
      <c r="B1035" s="183" t="s">
        <v>1231</v>
      </c>
      <c r="C1035" s="182" t="s">
        <v>175</v>
      </c>
      <c r="D1035" s="184">
        <v>8141.54</v>
      </c>
    </row>
    <row r="1036" spans="1:4" ht="31.5">
      <c r="A1036" s="182">
        <v>102739</v>
      </c>
      <c r="B1036" s="183" t="s">
        <v>1232</v>
      </c>
      <c r="C1036" s="182" t="s">
        <v>175</v>
      </c>
      <c r="D1036" s="184">
        <v>3892.79</v>
      </c>
    </row>
    <row r="1037" spans="1:4" ht="31.5">
      <c r="A1037" s="182">
        <v>102751</v>
      </c>
      <c r="B1037" s="183" t="s">
        <v>1233</v>
      </c>
      <c r="C1037" s="182" t="s">
        <v>175</v>
      </c>
      <c r="D1037" s="184">
        <v>4922.7700000000004</v>
      </c>
    </row>
    <row r="1038" spans="1:4" ht="31.5">
      <c r="A1038" s="182">
        <v>102775</v>
      </c>
      <c r="B1038" s="183" t="s">
        <v>1234</v>
      </c>
      <c r="C1038" s="182" t="s">
        <v>175</v>
      </c>
      <c r="D1038" s="184">
        <v>12131.12</v>
      </c>
    </row>
    <row r="1039" spans="1:4" ht="42">
      <c r="A1039" s="182">
        <v>102769</v>
      </c>
      <c r="B1039" s="183" t="s">
        <v>1235</v>
      </c>
      <c r="C1039" s="182" t="s">
        <v>175</v>
      </c>
      <c r="D1039" s="184">
        <v>19529.87</v>
      </c>
    </row>
    <row r="1040" spans="1:4" ht="31.5">
      <c r="A1040" s="182">
        <v>102799</v>
      </c>
      <c r="B1040" s="183" t="s">
        <v>1236</v>
      </c>
      <c r="C1040" s="182" t="s">
        <v>175</v>
      </c>
      <c r="D1040" s="184">
        <v>32143.1</v>
      </c>
    </row>
    <row r="1041" spans="1:4" ht="42">
      <c r="A1041" s="182">
        <v>102770</v>
      </c>
      <c r="B1041" s="183" t="s">
        <v>1237</v>
      </c>
      <c r="C1041" s="182" t="s">
        <v>175</v>
      </c>
      <c r="D1041" s="184">
        <v>29980.36</v>
      </c>
    </row>
    <row r="1042" spans="1:4" ht="31.5">
      <c r="A1042" s="182">
        <v>102800</v>
      </c>
      <c r="B1042" s="183" t="s">
        <v>1238</v>
      </c>
      <c r="C1042" s="182" t="s">
        <v>175</v>
      </c>
      <c r="D1042" s="184">
        <v>55563.98</v>
      </c>
    </row>
    <row r="1043" spans="1:4" ht="42">
      <c r="A1043" s="182">
        <v>102771</v>
      </c>
      <c r="B1043" s="183" t="s">
        <v>1239</v>
      </c>
      <c r="C1043" s="182" t="s">
        <v>175</v>
      </c>
      <c r="D1043" s="184">
        <v>41898.53</v>
      </c>
    </row>
    <row r="1044" spans="1:4" ht="31.5">
      <c r="A1044" s="182">
        <v>102801</v>
      </c>
      <c r="B1044" s="183" t="s">
        <v>1240</v>
      </c>
      <c r="C1044" s="182" t="s">
        <v>175</v>
      </c>
      <c r="D1044" s="184">
        <v>77701.72</v>
      </c>
    </row>
    <row r="1045" spans="1:4" ht="42">
      <c r="A1045" s="182">
        <v>102772</v>
      </c>
      <c r="B1045" s="183" t="s">
        <v>1241</v>
      </c>
      <c r="C1045" s="182" t="s">
        <v>175</v>
      </c>
      <c r="D1045" s="184">
        <v>59002.21</v>
      </c>
    </row>
    <row r="1046" spans="1:4" ht="31.5">
      <c r="A1046" s="182">
        <v>102802</v>
      </c>
      <c r="B1046" s="183" t="s">
        <v>1242</v>
      </c>
      <c r="C1046" s="182" t="s">
        <v>175</v>
      </c>
      <c r="D1046" s="184">
        <v>93116.29</v>
      </c>
    </row>
    <row r="1047" spans="1:4" ht="31.5">
      <c r="A1047" s="182">
        <v>102747</v>
      </c>
      <c r="B1047" s="183" t="s">
        <v>1243</v>
      </c>
      <c r="C1047" s="182" t="s">
        <v>175</v>
      </c>
      <c r="D1047" s="184">
        <v>8790.02</v>
      </c>
    </row>
    <row r="1048" spans="1:4" ht="31.5">
      <c r="A1048" s="182">
        <v>102758</v>
      </c>
      <c r="B1048" s="183" t="s">
        <v>1244</v>
      </c>
      <c r="C1048" s="182" t="s">
        <v>175</v>
      </c>
      <c r="D1048" s="184">
        <v>14087.94</v>
      </c>
    </row>
    <row r="1049" spans="1:4" ht="31.5">
      <c r="A1049" s="182">
        <v>102788</v>
      </c>
      <c r="B1049" s="183" t="s">
        <v>1245</v>
      </c>
      <c r="C1049" s="182" t="s">
        <v>175</v>
      </c>
      <c r="D1049" s="184">
        <v>16820.97</v>
      </c>
    </row>
    <row r="1050" spans="1:4" ht="31.5">
      <c r="A1050" s="182">
        <v>102748</v>
      </c>
      <c r="B1050" s="183" t="s">
        <v>1246</v>
      </c>
      <c r="C1050" s="182" t="s">
        <v>175</v>
      </c>
      <c r="D1050" s="184">
        <v>12293.78</v>
      </c>
    </row>
    <row r="1051" spans="1:4" ht="31.5">
      <c r="A1051" s="182">
        <v>102759</v>
      </c>
      <c r="B1051" s="183" t="s">
        <v>1247</v>
      </c>
      <c r="C1051" s="182" t="s">
        <v>175</v>
      </c>
      <c r="D1051" s="184">
        <v>20944.45</v>
      </c>
    </row>
    <row r="1052" spans="1:4" ht="31.5">
      <c r="A1052" s="182">
        <v>102789</v>
      </c>
      <c r="B1052" s="183" t="s">
        <v>1248</v>
      </c>
      <c r="C1052" s="182" t="s">
        <v>175</v>
      </c>
      <c r="D1052" s="184">
        <v>22094.81</v>
      </c>
    </row>
    <row r="1053" spans="1:4" ht="31.5">
      <c r="A1053" s="182">
        <v>102749</v>
      </c>
      <c r="B1053" s="183" t="s">
        <v>1249</v>
      </c>
      <c r="C1053" s="182" t="s">
        <v>175</v>
      </c>
      <c r="D1053" s="184">
        <v>21100.79</v>
      </c>
    </row>
    <row r="1054" spans="1:4" ht="31.5">
      <c r="A1054" s="182">
        <v>102760</v>
      </c>
      <c r="B1054" s="183" t="s">
        <v>1250</v>
      </c>
      <c r="C1054" s="182" t="s">
        <v>175</v>
      </c>
      <c r="D1054" s="184">
        <v>38595.43</v>
      </c>
    </row>
    <row r="1055" spans="1:4" ht="31.5">
      <c r="A1055" s="182">
        <v>102790</v>
      </c>
      <c r="B1055" s="183" t="s">
        <v>1251</v>
      </c>
      <c r="C1055" s="182" t="s">
        <v>175</v>
      </c>
      <c r="D1055" s="184">
        <v>36300.71</v>
      </c>
    </row>
    <row r="1056" spans="1:4" ht="31.5">
      <c r="A1056" s="182">
        <v>102785</v>
      </c>
      <c r="B1056" s="183" t="s">
        <v>1252</v>
      </c>
      <c r="C1056" s="182" t="s">
        <v>175</v>
      </c>
      <c r="D1056" s="184">
        <v>9370.89</v>
      </c>
    </row>
    <row r="1057" spans="1:4" ht="31.5">
      <c r="A1057" s="182">
        <v>102786</v>
      </c>
      <c r="B1057" s="183" t="s">
        <v>1253</v>
      </c>
      <c r="C1057" s="182" t="s">
        <v>175</v>
      </c>
      <c r="D1057" s="184">
        <v>10374.280000000001</v>
      </c>
    </row>
    <row r="1058" spans="1:4" ht="31.5">
      <c r="A1058" s="182">
        <v>102787</v>
      </c>
      <c r="B1058" s="183" t="s">
        <v>1254</v>
      </c>
      <c r="C1058" s="182" t="s">
        <v>175</v>
      </c>
      <c r="D1058" s="184">
        <v>15361.25</v>
      </c>
    </row>
    <row r="1059" spans="1:4" ht="31.5">
      <c r="A1059" s="182">
        <v>102736</v>
      </c>
      <c r="B1059" s="183" t="s">
        <v>1255</v>
      </c>
      <c r="C1059" s="182" t="s">
        <v>282</v>
      </c>
      <c r="D1059" s="184">
        <v>679.33</v>
      </c>
    </row>
    <row r="1060" spans="1:4" ht="42">
      <c r="A1060" s="182">
        <v>102727</v>
      </c>
      <c r="B1060" s="183" t="s">
        <v>1256</v>
      </c>
      <c r="C1060" s="182" t="s">
        <v>196</v>
      </c>
      <c r="D1060" s="184">
        <v>102.68</v>
      </c>
    </row>
    <row r="1061" spans="1:4" ht="42">
      <c r="A1061" s="182">
        <v>102112</v>
      </c>
      <c r="B1061" s="183" t="s">
        <v>1257</v>
      </c>
      <c r="C1061" s="182" t="s">
        <v>175</v>
      </c>
      <c r="D1061" s="184">
        <v>151.44</v>
      </c>
    </row>
    <row r="1062" spans="1:4" ht="31.5">
      <c r="A1062" s="182">
        <v>102111</v>
      </c>
      <c r="B1062" s="183" t="s">
        <v>1258</v>
      </c>
      <c r="C1062" s="182" t="s">
        <v>175</v>
      </c>
      <c r="D1062" s="184">
        <v>1021.03</v>
      </c>
    </row>
    <row r="1063" spans="1:4" ht="31.5">
      <c r="A1063" s="182">
        <v>102114</v>
      </c>
      <c r="B1063" s="183" t="s">
        <v>1259</v>
      </c>
      <c r="C1063" s="182" t="s">
        <v>175</v>
      </c>
      <c r="D1063" s="184">
        <v>155.29</v>
      </c>
    </row>
    <row r="1064" spans="1:4" ht="31.5">
      <c r="A1064" s="182">
        <v>102113</v>
      </c>
      <c r="B1064" s="183" t="s">
        <v>1260</v>
      </c>
      <c r="C1064" s="182" t="s">
        <v>175</v>
      </c>
      <c r="D1064" s="184">
        <v>1621.14</v>
      </c>
    </row>
    <row r="1065" spans="1:4" ht="31.5">
      <c r="A1065" s="182">
        <v>102117</v>
      </c>
      <c r="B1065" s="183" t="s">
        <v>1261</v>
      </c>
      <c r="C1065" s="182" t="s">
        <v>175</v>
      </c>
      <c r="D1065" s="184">
        <v>159.94</v>
      </c>
    </row>
    <row r="1066" spans="1:4" ht="31.5">
      <c r="A1066" s="182">
        <v>102116</v>
      </c>
      <c r="B1066" s="183" t="s">
        <v>1262</v>
      </c>
      <c r="C1066" s="182" t="s">
        <v>175</v>
      </c>
      <c r="D1066" s="184">
        <v>1731.33</v>
      </c>
    </row>
    <row r="1067" spans="1:4" ht="42">
      <c r="A1067" s="182">
        <v>102132</v>
      </c>
      <c r="B1067" s="183" t="s">
        <v>1263</v>
      </c>
      <c r="C1067" s="182" t="s">
        <v>175</v>
      </c>
      <c r="D1067" s="184">
        <v>0</v>
      </c>
    </row>
    <row r="1068" spans="1:4" ht="31.5">
      <c r="A1068" s="182">
        <v>102115</v>
      </c>
      <c r="B1068" s="183" t="s">
        <v>1264</v>
      </c>
      <c r="C1068" s="182" t="s">
        <v>175</v>
      </c>
      <c r="D1068" s="184">
        <v>2825.52</v>
      </c>
    </row>
    <row r="1069" spans="1:4" ht="42">
      <c r="A1069" s="182">
        <v>102123</v>
      </c>
      <c r="B1069" s="183" t="s">
        <v>1265</v>
      </c>
      <c r="C1069" s="182" t="s">
        <v>175</v>
      </c>
      <c r="D1069" s="184">
        <v>217.85</v>
      </c>
    </row>
    <row r="1070" spans="1:4" ht="31.5">
      <c r="A1070" s="182">
        <v>102122</v>
      </c>
      <c r="B1070" s="183" t="s">
        <v>1266</v>
      </c>
      <c r="C1070" s="182" t="s">
        <v>175</v>
      </c>
      <c r="D1070" s="184">
        <v>7950.76</v>
      </c>
    </row>
    <row r="1071" spans="1:4" ht="42">
      <c r="A1071" s="182">
        <v>102119</v>
      </c>
      <c r="B1071" s="183" t="s">
        <v>1267</v>
      </c>
      <c r="C1071" s="182" t="s">
        <v>175</v>
      </c>
      <c r="D1071" s="184">
        <v>163.96</v>
      </c>
    </row>
    <row r="1072" spans="1:4" ht="31.5">
      <c r="A1072" s="182">
        <v>102118</v>
      </c>
      <c r="B1072" s="183" t="s">
        <v>1268</v>
      </c>
      <c r="C1072" s="182" t="s">
        <v>175</v>
      </c>
      <c r="D1072" s="184">
        <v>2356.54</v>
      </c>
    </row>
    <row r="1073" spans="1:4" ht="42">
      <c r="A1073" s="182">
        <v>102133</v>
      </c>
      <c r="B1073" s="183" t="s">
        <v>1269</v>
      </c>
      <c r="C1073" s="182" t="s">
        <v>175</v>
      </c>
      <c r="D1073" s="184">
        <v>0</v>
      </c>
    </row>
    <row r="1074" spans="1:4" ht="42">
      <c r="A1074" s="182">
        <v>102127</v>
      </c>
      <c r="B1074" s="183" t="s">
        <v>1270</v>
      </c>
      <c r="C1074" s="182" t="s">
        <v>175</v>
      </c>
      <c r="D1074" s="184">
        <v>0</v>
      </c>
    </row>
    <row r="1075" spans="1:4" ht="31.5">
      <c r="A1075" s="182">
        <v>102126</v>
      </c>
      <c r="B1075" s="183" t="s">
        <v>1271</v>
      </c>
      <c r="C1075" s="182" t="s">
        <v>175</v>
      </c>
      <c r="D1075" s="184">
        <v>0</v>
      </c>
    </row>
    <row r="1076" spans="1:4" ht="31.5">
      <c r="A1076" s="182">
        <v>102137</v>
      </c>
      <c r="B1076" s="183" t="s">
        <v>1272</v>
      </c>
      <c r="C1076" s="182" t="s">
        <v>175</v>
      </c>
      <c r="D1076" s="184">
        <v>78.8</v>
      </c>
    </row>
    <row r="1077" spans="1:4" ht="31.5">
      <c r="A1077" s="182">
        <v>102136</v>
      </c>
      <c r="B1077" s="183" t="s">
        <v>1273</v>
      </c>
      <c r="C1077" s="182" t="s">
        <v>175</v>
      </c>
      <c r="D1077" s="184">
        <v>78.98</v>
      </c>
    </row>
    <row r="1078" spans="1:4" ht="31.5">
      <c r="A1078" s="182">
        <v>102121</v>
      </c>
      <c r="B1078" s="183" t="s">
        <v>1274</v>
      </c>
      <c r="C1078" s="182" t="s">
        <v>175</v>
      </c>
      <c r="D1078" s="184">
        <v>205.9</v>
      </c>
    </row>
    <row r="1079" spans="1:4" ht="31.5">
      <c r="A1079" s="182">
        <v>102120</v>
      </c>
      <c r="B1079" s="183" t="s">
        <v>1275</v>
      </c>
      <c r="C1079" s="182" t="s">
        <v>175</v>
      </c>
      <c r="D1079" s="184">
        <v>0</v>
      </c>
    </row>
    <row r="1080" spans="1:4" ht="31.5">
      <c r="A1080" s="182">
        <v>102138</v>
      </c>
      <c r="B1080" s="183" t="s">
        <v>1276</v>
      </c>
      <c r="C1080" s="182" t="s">
        <v>175</v>
      </c>
      <c r="D1080" s="184">
        <v>237.31</v>
      </c>
    </row>
    <row r="1081" spans="1:4" ht="31.5">
      <c r="A1081" s="182">
        <v>102334</v>
      </c>
      <c r="B1081" s="183" t="s">
        <v>1277</v>
      </c>
      <c r="C1081" s="182" t="s">
        <v>175</v>
      </c>
      <c r="D1081" s="184">
        <v>0</v>
      </c>
    </row>
    <row r="1082" spans="1:4" ht="31.5">
      <c r="A1082" s="182">
        <v>102129</v>
      </c>
      <c r="B1082" s="183" t="s">
        <v>1278</v>
      </c>
      <c r="C1082" s="182" t="s">
        <v>175</v>
      </c>
      <c r="D1082" s="184">
        <v>0</v>
      </c>
    </row>
    <row r="1083" spans="1:4" ht="21">
      <c r="A1083" s="182">
        <v>102128</v>
      </c>
      <c r="B1083" s="183" t="s">
        <v>1279</v>
      </c>
      <c r="C1083" s="182" t="s">
        <v>175</v>
      </c>
      <c r="D1083" s="184">
        <v>0</v>
      </c>
    </row>
    <row r="1084" spans="1:4" ht="31.5">
      <c r="A1084" s="182">
        <v>102131</v>
      </c>
      <c r="B1084" s="183" t="s">
        <v>1280</v>
      </c>
      <c r="C1084" s="182" t="s">
        <v>175</v>
      </c>
      <c r="D1084" s="184">
        <v>0</v>
      </c>
    </row>
    <row r="1085" spans="1:4" ht="31.5">
      <c r="A1085" s="182">
        <v>102130</v>
      </c>
      <c r="B1085" s="183" t="s">
        <v>1281</v>
      </c>
      <c r="C1085" s="182" t="s">
        <v>175</v>
      </c>
      <c r="D1085" s="184">
        <v>0</v>
      </c>
    </row>
    <row r="1086" spans="1:4" ht="31.5">
      <c r="A1086" s="182">
        <v>102134</v>
      </c>
      <c r="B1086" s="183" t="s">
        <v>1282</v>
      </c>
      <c r="C1086" s="182" t="s">
        <v>175</v>
      </c>
      <c r="D1086" s="184">
        <v>0</v>
      </c>
    </row>
    <row r="1087" spans="1:4" ht="31.5">
      <c r="A1087" s="182">
        <v>102135</v>
      </c>
      <c r="B1087" s="183" t="s">
        <v>1283</v>
      </c>
      <c r="C1087" s="182" t="s">
        <v>175</v>
      </c>
      <c r="D1087" s="184">
        <v>0</v>
      </c>
    </row>
    <row r="1088" spans="1:4" ht="42">
      <c r="A1088" s="182">
        <v>104941</v>
      </c>
      <c r="B1088" s="183" t="s">
        <v>1284</v>
      </c>
      <c r="C1088" s="182" t="s">
        <v>196</v>
      </c>
      <c r="D1088" s="184">
        <v>0</v>
      </c>
    </row>
    <row r="1089" spans="1:4" ht="52.5">
      <c r="A1089" s="182">
        <v>104942</v>
      </c>
      <c r="B1089" s="183" t="s">
        <v>1285</v>
      </c>
      <c r="C1089" s="182" t="s">
        <v>196</v>
      </c>
      <c r="D1089" s="184">
        <v>0</v>
      </c>
    </row>
    <row r="1090" spans="1:4" ht="52.5">
      <c r="A1090" s="182">
        <v>104940</v>
      </c>
      <c r="B1090" s="183" t="s">
        <v>1286</v>
      </c>
      <c r="C1090" s="182" t="s">
        <v>175</v>
      </c>
      <c r="D1090" s="184">
        <v>0</v>
      </c>
    </row>
    <row r="1091" spans="1:4" ht="52.5">
      <c r="A1091" s="182">
        <v>104943</v>
      </c>
      <c r="B1091" s="183" t="s">
        <v>1287</v>
      </c>
      <c r="C1091" s="182" t="s">
        <v>196</v>
      </c>
      <c r="D1091" s="184">
        <v>0</v>
      </c>
    </row>
    <row r="1092" spans="1:4" ht="42">
      <c r="A1092" s="182">
        <v>101801</v>
      </c>
      <c r="B1092" s="183" t="s">
        <v>1288</v>
      </c>
      <c r="C1092" s="182" t="s">
        <v>175</v>
      </c>
      <c r="D1092" s="184">
        <v>1050.0999999999999</v>
      </c>
    </row>
    <row r="1093" spans="1:4" ht="42">
      <c r="A1093" s="182">
        <v>101800</v>
      </c>
      <c r="B1093" s="183" t="s">
        <v>1289</v>
      </c>
      <c r="C1093" s="182" t="s">
        <v>175</v>
      </c>
      <c r="D1093" s="184">
        <v>1408.32</v>
      </c>
    </row>
    <row r="1094" spans="1:4" ht="42">
      <c r="A1094" s="182">
        <v>98108</v>
      </c>
      <c r="B1094" s="183" t="s">
        <v>1290</v>
      </c>
      <c r="C1094" s="182" t="s">
        <v>175</v>
      </c>
      <c r="D1094" s="184">
        <v>519.29</v>
      </c>
    </row>
    <row r="1095" spans="1:4" ht="42">
      <c r="A1095" s="182">
        <v>98105</v>
      </c>
      <c r="B1095" s="183" t="s">
        <v>1291</v>
      </c>
      <c r="C1095" s="182" t="s">
        <v>175</v>
      </c>
      <c r="D1095" s="184">
        <v>646.26</v>
      </c>
    </row>
    <row r="1096" spans="1:4" ht="52.5">
      <c r="A1096" s="182">
        <v>98109</v>
      </c>
      <c r="B1096" s="183" t="s">
        <v>1292</v>
      </c>
      <c r="C1096" s="182" t="s">
        <v>175</v>
      </c>
      <c r="D1096" s="184">
        <v>845.2</v>
      </c>
    </row>
    <row r="1097" spans="1:4" ht="52.5">
      <c r="A1097" s="182">
        <v>98106</v>
      </c>
      <c r="B1097" s="183" t="s">
        <v>1293</v>
      </c>
      <c r="C1097" s="182" t="s">
        <v>175</v>
      </c>
      <c r="D1097" s="184">
        <v>1065.5899999999999</v>
      </c>
    </row>
    <row r="1098" spans="1:4" ht="31.5">
      <c r="A1098" s="182">
        <v>98110</v>
      </c>
      <c r="B1098" s="183" t="s">
        <v>1294</v>
      </c>
      <c r="C1098" s="182" t="s">
        <v>175</v>
      </c>
      <c r="D1098" s="184">
        <v>372.03</v>
      </c>
    </row>
    <row r="1099" spans="1:4" ht="42">
      <c r="A1099" s="182">
        <v>98107</v>
      </c>
      <c r="B1099" s="183" t="s">
        <v>1295</v>
      </c>
      <c r="C1099" s="182" t="s">
        <v>175</v>
      </c>
      <c r="D1099" s="184">
        <v>291.19</v>
      </c>
    </row>
    <row r="1100" spans="1:4" ht="42">
      <c r="A1100" s="182">
        <v>98104</v>
      </c>
      <c r="B1100" s="183" t="s">
        <v>1296</v>
      </c>
      <c r="C1100" s="182" t="s">
        <v>175</v>
      </c>
      <c r="D1100" s="184">
        <v>369.76</v>
      </c>
    </row>
    <row r="1101" spans="1:4" ht="31.5">
      <c r="A1101" s="182">
        <v>98102</v>
      </c>
      <c r="B1101" s="183" t="s">
        <v>1297</v>
      </c>
      <c r="C1101" s="182" t="s">
        <v>175</v>
      </c>
      <c r="D1101" s="184">
        <v>179.02</v>
      </c>
    </row>
    <row r="1102" spans="1:4" ht="31.5">
      <c r="A1102" s="182">
        <v>98111</v>
      </c>
      <c r="B1102" s="183" t="s">
        <v>1298</v>
      </c>
      <c r="C1102" s="182" t="s">
        <v>175</v>
      </c>
      <c r="D1102" s="184">
        <v>50.73</v>
      </c>
    </row>
    <row r="1103" spans="1:4" ht="42">
      <c r="A1103" s="182">
        <v>97891</v>
      </c>
      <c r="B1103" s="183" t="s">
        <v>1299</v>
      </c>
      <c r="C1103" s="182" t="s">
        <v>175</v>
      </c>
      <c r="D1103" s="184">
        <v>215.36</v>
      </c>
    </row>
    <row r="1104" spans="1:4" ht="42">
      <c r="A1104" s="182">
        <v>97892</v>
      </c>
      <c r="B1104" s="183" t="s">
        <v>1300</v>
      </c>
      <c r="C1104" s="182" t="s">
        <v>175</v>
      </c>
      <c r="D1104" s="184">
        <v>405.84</v>
      </c>
    </row>
    <row r="1105" spans="1:4" ht="42">
      <c r="A1105" s="182">
        <v>97893</v>
      </c>
      <c r="B1105" s="183" t="s">
        <v>1301</v>
      </c>
      <c r="C1105" s="182" t="s">
        <v>175</v>
      </c>
      <c r="D1105" s="184">
        <v>559.57000000000005</v>
      </c>
    </row>
    <row r="1106" spans="1:4" ht="42">
      <c r="A1106" s="182">
        <v>97894</v>
      </c>
      <c r="B1106" s="183" t="s">
        <v>1302</v>
      </c>
      <c r="C1106" s="182" t="s">
        <v>175</v>
      </c>
      <c r="D1106" s="184">
        <v>630.73</v>
      </c>
    </row>
    <row r="1107" spans="1:4" ht="42">
      <c r="A1107" s="182">
        <v>97886</v>
      </c>
      <c r="B1107" s="183" t="s">
        <v>1303</v>
      </c>
      <c r="C1107" s="182" t="s">
        <v>175</v>
      </c>
      <c r="D1107" s="184">
        <v>167.99</v>
      </c>
    </row>
    <row r="1108" spans="1:4" ht="42">
      <c r="A1108" s="182">
        <v>97887</v>
      </c>
      <c r="B1108" s="183" t="s">
        <v>1304</v>
      </c>
      <c r="C1108" s="182" t="s">
        <v>175</v>
      </c>
      <c r="D1108" s="184">
        <v>264.56</v>
      </c>
    </row>
    <row r="1109" spans="1:4" ht="42">
      <c r="A1109" s="182">
        <v>97888</v>
      </c>
      <c r="B1109" s="183" t="s">
        <v>1305</v>
      </c>
      <c r="C1109" s="182" t="s">
        <v>175</v>
      </c>
      <c r="D1109" s="184">
        <v>509.85</v>
      </c>
    </row>
    <row r="1110" spans="1:4" ht="42">
      <c r="A1110" s="182">
        <v>97889</v>
      </c>
      <c r="B1110" s="183" t="s">
        <v>1306</v>
      </c>
      <c r="C1110" s="182" t="s">
        <v>175</v>
      </c>
      <c r="D1110" s="184">
        <v>692.26</v>
      </c>
    </row>
    <row r="1111" spans="1:4" ht="42">
      <c r="A1111" s="182">
        <v>97890</v>
      </c>
      <c r="B1111" s="183" t="s">
        <v>1307</v>
      </c>
      <c r="C1111" s="182" t="s">
        <v>175</v>
      </c>
      <c r="D1111" s="184">
        <v>791.49</v>
      </c>
    </row>
    <row r="1112" spans="1:4" ht="42">
      <c r="A1112" s="182">
        <v>97881</v>
      </c>
      <c r="B1112" s="183" t="s">
        <v>1308</v>
      </c>
      <c r="C1112" s="182" t="s">
        <v>175</v>
      </c>
      <c r="D1112" s="184">
        <v>137.86000000000001</v>
      </c>
    </row>
    <row r="1113" spans="1:4" ht="42">
      <c r="A1113" s="182">
        <v>97882</v>
      </c>
      <c r="B1113" s="183" t="s">
        <v>1309</v>
      </c>
      <c r="C1113" s="182" t="s">
        <v>175</v>
      </c>
      <c r="D1113" s="184">
        <v>217.8</v>
      </c>
    </row>
    <row r="1114" spans="1:4" ht="42">
      <c r="A1114" s="182">
        <v>97883</v>
      </c>
      <c r="B1114" s="183" t="s">
        <v>1310</v>
      </c>
      <c r="C1114" s="182" t="s">
        <v>175</v>
      </c>
      <c r="D1114" s="184">
        <v>421.73</v>
      </c>
    </row>
    <row r="1115" spans="1:4" ht="42">
      <c r="A1115" s="182">
        <v>97884</v>
      </c>
      <c r="B1115" s="183" t="s">
        <v>1311</v>
      </c>
      <c r="C1115" s="182" t="s">
        <v>175</v>
      </c>
      <c r="D1115" s="184">
        <v>827.89</v>
      </c>
    </row>
    <row r="1116" spans="1:4" ht="31.5">
      <c r="A1116" s="182">
        <v>97885</v>
      </c>
      <c r="B1116" s="183" t="s">
        <v>1312</v>
      </c>
      <c r="C1116" s="182" t="s">
        <v>175</v>
      </c>
      <c r="D1116" s="184">
        <v>1275.52</v>
      </c>
    </row>
    <row r="1117" spans="1:4" ht="42">
      <c r="A1117" s="182">
        <v>99250</v>
      </c>
      <c r="B1117" s="183" t="s">
        <v>1313</v>
      </c>
      <c r="C1117" s="182" t="s">
        <v>175</v>
      </c>
      <c r="D1117" s="184">
        <v>183.12</v>
      </c>
    </row>
    <row r="1118" spans="1:4" ht="42">
      <c r="A1118" s="182">
        <v>97900</v>
      </c>
      <c r="B1118" s="183" t="s">
        <v>1314</v>
      </c>
      <c r="C1118" s="182" t="s">
        <v>175</v>
      </c>
      <c r="D1118" s="184">
        <v>187.88</v>
      </c>
    </row>
    <row r="1119" spans="1:4" ht="42">
      <c r="A1119" s="182">
        <v>99251</v>
      </c>
      <c r="B1119" s="183" t="s">
        <v>1315</v>
      </c>
      <c r="C1119" s="182" t="s">
        <v>175</v>
      </c>
      <c r="D1119" s="184">
        <v>287.17</v>
      </c>
    </row>
    <row r="1120" spans="1:4" ht="42">
      <c r="A1120" s="182">
        <v>97901</v>
      </c>
      <c r="B1120" s="183" t="s">
        <v>1316</v>
      </c>
      <c r="C1120" s="182" t="s">
        <v>175</v>
      </c>
      <c r="D1120" s="184">
        <v>295.35000000000002</v>
      </c>
    </row>
    <row r="1121" spans="1:4" ht="42">
      <c r="A1121" s="182">
        <v>99253</v>
      </c>
      <c r="B1121" s="183" t="s">
        <v>1317</v>
      </c>
      <c r="C1121" s="182" t="s">
        <v>175</v>
      </c>
      <c r="D1121" s="184">
        <v>555.34</v>
      </c>
    </row>
    <row r="1122" spans="1:4" ht="42">
      <c r="A1122" s="182">
        <v>97902</v>
      </c>
      <c r="B1122" s="183" t="s">
        <v>1318</v>
      </c>
      <c r="C1122" s="182" t="s">
        <v>175</v>
      </c>
      <c r="D1122" s="184">
        <v>573.70000000000005</v>
      </c>
    </row>
    <row r="1123" spans="1:4" ht="42">
      <c r="A1123" s="182">
        <v>99255</v>
      </c>
      <c r="B1123" s="183" t="s">
        <v>1319</v>
      </c>
      <c r="C1123" s="182" t="s">
        <v>175</v>
      </c>
      <c r="D1123" s="184">
        <v>775.44</v>
      </c>
    </row>
    <row r="1124" spans="1:4" ht="42">
      <c r="A1124" s="182">
        <v>97903</v>
      </c>
      <c r="B1124" s="183" t="s">
        <v>1320</v>
      </c>
      <c r="C1124" s="182" t="s">
        <v>175</v>
      </c>
      <c r="D1124" s="184">
        <v>800.61</v>
      </c>
    </row>
    <row r="1125" spans="1:4" ht="42">
      <c r="A1125" s="182">
        <v>99257</v>
      </c>
      <c r="B1125" s="183" t="s">
        <v>1321</v>
      </c>
      <c r="C1125" s="182" t="s">
        <v>175</v>
      </c>
      <c r="D1125" s="184">
        <v>918.28</v>
      </c>
    </row>
    <row r="1126" spans="1:4" ht="42">
      <c r="A1126" s="182">
        <v>97904</v>
      </c>
      <c r="B1126" s="183" t="s">
        <v>1322</v>
      </c>
      <c r="C1126" s="182" t="s">
        <v>175</v>
      </c>
      <c r="D1126" s="184">
        <v>950.83</v>
      </c>
    </row>
    <row r="1127" spans="1:4" ht="42">
      <c r="A1127" s="182">
        <v>99258</v>
      </c>
      <c r="B1127" s="183" t="s">
        <v>1323</v>
      </c>
      <c r="C1127" s="182" t="s">
        <v>175</v>
      </c>
      <c r="D1127" s="184">
        <v>247.51</v>
      </c>
    </row>
    <row r="1128" spans="1:4" ht="42">
      <c r="A1128" s="182">
        <v>97905</v>
      </c>
      <c r="B1128" s="183" t="s">
        <v>1324</v>
      </c>
      <c r="C1128" s="182" t="s">
        <v>175</v>
      </c>
      <c r="D1128" s="184">
        <v>252.71</v>
      </c>
    </row>
    <row r="1129" spans="1:4" ht="42">
      <c r="A1129" s="182">
        <v>99260</v>
      </c>
      <c r="B1129" s="183" t="s">
        <v>1325</v>
      </c>
      <c r="C1129" s="182" t="s">
        <v>175</v>
      </c>
      <c r="D1129" s="184">
        <v>460.35</v>
      </c>
    </row>
    <row r="1130" spans="1:4" ht="42">
      <c r="A1130" s="182">
        <v>97906</v>
      </c>
      <c r="B1130" s="183" t="s">
        <v>1326</v>
      </c>
      <c r="C1130" s="182" t="s">
        <v>175</v>
      </c>
      <c r="D1130" s="184">
        <v>471.91</v>
      </c>
    </row>
    <row r="1131" spans="1:4" ht="42">
      <c r="A1131" s="182">
        <v>99262</v>
      </c>
      <c r="B1131" s="183" t="s">
        <v>1327</v>
      </c>
      <c r="C1131" s="182" t="s">
        <v>175</v>
      </c>
      <c r="D1131" s="184">
        <v>654.25</v>
      </c>
    </row>
    <row r="1132" spans="1:4" ht="42">
      <c r="A1132" s="182">
        <v>97907</v>
      </c>
      <c r="B1132" s="183" t="s">
        <v>1328</v>
      </c>
      <c r="C1132" s="182" t="s">
        <v>175</v>
      </c>
      <c r="D1132" s="184">
        <v>670.74</v>
      </c>
    </row>
    <row r="1133" spans="1:4" ht="42">
      <c r="A1133" s="182">
        <v>99264</v>
      </c>
      <c r="B1133" s="183" t="s">
        <v>1329</v>
      </c>
      <c r="C1133" s="182" t="s">
        <v>175</v>
      </c>
      <c r="D1133" s="184">
        <v>774.86</v>
      </c>
    </row>
    <row r="1134" spans="1:4" ht="42">
      <c r="A1134" s="182">
        <v>97908</v>
      </c>
      <c r="B1134" s="183" t="s">
        <v>1330</v>
      </c>
      <c r="C1134" s="182" t="s">
        <v>175</v>
      </c>
      <c r="D1134" s="184">
        <v>797.15</v>
      </c>
    </row>
    <row r="1135" spans="1:4" ht="31.5">
      <c r="A1135" s="182">
        <v>97895</v>
      </c>
      <c r="B1135" s="183" t="s">
        <v>1331</v>
      </c>
      <c r="C1135" s="182" t="s">
        <v>175</v>
      </c>
      <c r="D1135" s="184">
        <v>188.17</v>
      </c>
    </row>
    <row r="1136" spans="1:4" ht="31.5">
      <c r="A1136" s="182">
        <v>97896</v>
      </c>
      <c r="B1136" s="183" t="s">
        <v>1332</v>
      </c>
      <c r="C1136" s="182" t="s">
        <v>175</v>
      </c>
      <c r="D1136" s="184">
        <v>349.27</v>
      </c>
    </row>
    <row r="1137" spans="1:4" ht="31.5">
      <c r="A1137" s="182">
        <v>97897</v>
      </c>
      <c r="B1137" s="183" t="s">
        <v>1333</v>
      </c>
      <c r="C1137" s="182" t="s">
        <v>175</v>
      </c>
      <c r="D1137" s="184">
        <v>453.36</v>
      </c>
    </row>
    <row r="1138" spans="1:4" ht="31.5">
      <c r="A1138" s="182">
        <v>97898</v>
      </c>
      <c r="B1138" s="183" t="s">
        <v>1334</v>
      </c>
      <c r="C1138" s="182" t="s">
        <v>175</v>
      </c>
      <c r="D1138" s="184">
        <v>876.15</v>
      </c>
    </row>
    <row r="1139" spans="1:4" ht="31.5">
      <c r="A1139" s="182">
        <v>97899</v>
      </c>
      <c r="B1139" s="183" t="s">
        <v>1335</v>
      </c>
      <c r="C1139" s="182" t="s">
        <v>175</v>
      </c>
      <c r="D1139" s="184">
        <v>0</v>
      </c>
    </row>
    <row r="1140" spans="1:4" ht="52.5">
      <c r="A1140" s="182">
        <v>101795</v>
      </c>
      <c r="B1140" s="183" t="s">
        <v>1336</v>
      </c>
      <c r="C1140" s="182" t="s">
        <v>175</v>
      </c>
      <c r="D1140" s="184">
        <v>624.55999999999995</v>
      </c>
    </row>
    <row r="1141" spans="1:4" ht="52.5">
      <c r="A1141" s="182">
        <v>101796</v>
      </c>
      <c r="B1141" s="183" t="s">
        <v>1337</v>
      </c>
      <c r="C1141" s="182" t="s">
        <v>175</v>
      </c>
      <c r="D1141" s="184">
        <v>0</v>
      </c>
    </row>
    <row r="1142" spans="1:4" ht="52.5">
      <c r="A1142" s="182">
        <v>101797</v>
      </c>
      <c r="B1142" s="183" t="s">
        <v>1338</v>
      </c>
      <c r="C1142" s="182" t="s">
        <v>175</v>
      </c>
      <c r="D1142" s="184">
        <v>0</v>
      </c>
    </row>
    <row r="1143" spans="1:4" ht="42">
      <c r="A1143" s="182">
        <v>101802</v>
      </c>
      <c r="B1143" s="183" t="s">
        <v>1339</v>
      </c>
      <c r="C1143" s="182" t="s">
        <v>175</v>
      </c>
      <c r="D1143" s="184">
        <v>1854.4</v>
      </c>
    </row>
    <row r="1144" spans="1:4" ht="42">
      <c r="A1144" s="182">
        <v>101803</v>
      </c>
      <c r="B1144" s="183" t="s">
        <v>1340</v>
      </c>
      <c r="C1144" s="182" t="s">
        <v>175</v>
      </c>
      <c r="D1144" s="184">
        <v>1168.8699999999999</v>
      </c>
    </row>
    <row r="1145" spans="1:4" ht="42">
      <c r="A1145" s="182">
        <v>101804</v>
      </c>
      <c r="B1145" s="183" t="s">
        <v>1341</v>
      </c>
      <c r="C1145" s="182" t="s">
        <v>175</v>
      </c>
      <c r="D1145" s="184">
        <v>1477.75</v>
      </c>
    </row>
    <row r="1146" spans="1:4" ht="42">
      <c r="A1146" s="182">
        <v>101805</v>
      </c>
      <c r="B1146" s="183" t="s">
        <v>1342</v>
      </c>
      <c r="C1146" s="182" t="s">
        <v>175</v>
      </c>
      <c r="D1146" s="184">
        <v>1879.74</v>
      </c>
    </row>
    <row r="1147" spans="1:4" ht="42">
      <c r="A1147" s="182">
        <v>98115</v>
      </c>
      <c r="B1147" s="183" t="s">
        <v>1343</v>
      </c>
      <c r="C1147" s="182" t="s">
        <v>175</v>
      </c>
      <c r="D1147" s="184">
        <v>102.11</v>
      </c>
    </row>
    <row r="1148" spans="1:4" ht="31.5">
      <c r="A1148" s="182">
        <v>98114</v>
      </c>
      <c r="B1148" s="183" t="s">
        <v>1344</v>
      </c>
      <c r="C1148" s="182" t="s">
        <v>175</v>
      </c>
      <c r="D1148" s="184">
        <v>540.6</v>
      </c>
    </row>
    <row r="1149" spans="1:4" ht="31.5">
      <c r="A1149" s="182">
        <v>98112</v>
      </c>
      <c r="B1149" s="183" t="s">
        <v>1345</v>
      </c>
      <c r="C1149" s="182" t="s">
        <v>175</v>
      </c>
      <c r="D1149" s="184">
        <v>99.74</v>
      </c>
    </row>
    <row r="1150" spans="1:4" ht="21">
      <c r="A1150" s="182">
        <v>100128</v>
      </c>
      <c r="B1150" s="183" t="s">
        <v>1346</v>
      </c>
      <c r="C1150" s="182" t="s">
        <v>175</v>
      </c>
      <c r="D1150" s="184">
        <v>1650.3</v>
      </c>
    </row>
    <row r="1151" spans="1:4" ht="42">
      <c r="A1151" s="182">
        <v>102623</v>
      </c>
      <c r="B1151" s="183" t="s">
        <v>1347</v>
      </c>
      <c r="C1151" s="182" t="s">
        <v>175</v>
      </c>
      <c r="D1151" s="184">
        <v>927.33</v>
      </c>
    </row>
    <row r="1152" spans="1:4" ht="21">
      <c r="A1152" s="182">
        <v>102607</v>
      </c>
      <c r="B1152" s="183" t="s">
        <v>1348</v>
      </c>
      <c r="C1152" s="182" t="s">
        <v>175</v>
      </c>
      <c r="D1152" s="184">
        <v>498.03</v>
      </c>
    </row>
    <row r="1153" spans="1:4" ht="21">
      <c r="A1153" s="182">
        <v>102608</v>
      </c>
      <c r="B1153" s="183" t="s">
        <v>1349</v>
      </c>
      <c r="C1153" s="182" t="s">
        <v>175</v>
      </c>
      <c r="D1153" s="184">
        <v>1141.67</v>
      </c>
    </row>
    <row r="1154" spans="1:4" ht="21">
      <c r="A1154" s="182">
        <v>102609</v>
      </c>
      <c r="B1154" s="183" t="s">
        <v>1350</v>
      </c>
      <c r="C1154" s="182" t="s">
        <v>175</v>
      </c>
      <c r="D1154" s="184">
        <v>1297.23</v>
      </c>
    </row>
    <row r="1155" spans="1:4" ht="21">
      <c r="A1155" s="182">
        <v>102610</v>
      </c>
      <c r="B1155" s="183" t="s">
        <v>1351</v>
      </c>
      <c r="C1155" s="182" t="s">
        <v>175</v>
      </c>
      <c r="D1155" s="184">
        <v>2229.62</v>
      </c>
    </row>
    <row r="1156" spans="1:4" ht="42">
      <c r="A1156" s="182">
        <v>102622</v>
      </c>
      <c r="B1156" s="183" t="s">
        <v>1352</v>
      </c>
      <c r="C1156" s="182" t="s">
        <v>175</v>
      </c>
      <c r="D1156" s="184">
        <v>674.27</v>
      </c>
    </row>
    <row r="1157" spans="1:4" ht="21">
      <c r="A1157" s="182">
        <v>102605</v>
      </c>
      <c r="B1157" s="183" t="s">
        <v>1353</v>
      </c>
      <c r="C1157" s="182" t="s">
        <v>175</v>
      </c>
      <c r="D1157" s="184">
        <v>301.91000000000003</v>
      </c>
    </row>
    <row r="1158" spans="1:4" ht="21">
      <c r="A1158" s="182">
        <v>102606</v>
      </c>
      <c r="B1158" s="183" t="s">
        <v>1354</v>
      </c>
      <c r="C1158" s="182" t="s">
        <v>175</v>
      </c>
      <c r="D1158" s="184">
        <v>465.25</v>
      </c>
    </row>
    <row r="1159" spans="1:4" ht="31.5">
      <c r="A1159" s="182">
        <v>102613</v>
      </c>
      <c r="B1159" s="183" t="s">
        <v>1355</v>
      </c>
      <c r="C1159" s="182" t="s">
        <v>175</v>
      </c>
      <c r="D1159" s="184">
        <v>698.17</v>
      </c>
    </row>
    <row r="1160" spans="1:4" ht="31.5">
      <c r="A1160" s="182">
        <v>102619</v>
      </c>
      <c r="B1160" s="183" t="s">
        <v>1356</v>
      </c>
      <c r="C1160" s="182" t="s">
        <v>175</v>
      </c>
      <c r="D1160" s="184">
        <v>5960.72</v>
      </c>
    </row>
    <row r="1161" spans="1:4" ht="31.5">
      <c r="A1161" s="182">
        <v>102614</v>
      </c>
      <c r="B1161" s="183" t="s">
        <v>1357</v>
      </c>
      <c r="C1161" s="182" t="s">
        <v>175</v>
      </c>
      <c r="D1161" s="184">
        <v>1073.57</v>
      </c>
    </row>
    <row r="1162" spans="1:4" ht="31.5">
      <c r="A1162" s="182">
        <v>102620</v>
      </c>
      <c r="B1162" s="183" t="s">
        <v>1358</v>
      </c>
      <c r="C1162" s="182" t="s">
        <v>175</v>
      </c>
      <c r="D1162" s="184">
        <v>8655.52</v>
      </c>
    </row>
    <row r="1163" spans="1:4" ht="31.5">
      <c r="A1163" s="182">
        <v>102615</v>
      </c>
      <c r="B1163" s="183" t="s">
        <v>1359</v>
      </c>
      <c r="C1163" s="182" t="s">
        <v>175</v>
      </c>
      <c r="D1163" s="184">
        <v>1347.33</v>
      </c>
    </row>
    <row r="1164" spans="1:4" ht="31.5">
      <c r="A1164" s="182">
        <v>102621</v>
      </c>
      <c r="B1164" s="183" t="s">
        <v>1360</v>
      </c>
      <c r="C1164" s="182" t="s">
        <v>175</v>
      </c>
      <c r="D1164" s="184">
        <v>13299.37</v>
      </c>
    </row>
    <row r="1165" spans="1:4" ht="31.5">
      <c r="A1165" s="182">
        <v>102616</v>
      </c>
      <c r="B1165" s="183" t="s">
        <v>1361</v>
      </c>
      <c r="C1165" s="182" t="s">
        <v>175</v>
      </c>
      <c r="D1165" s="184">
        <v>1994.51</v>
      </c>
    </row>
    <row r="1166" spans="1:4" ht="31.5">
      <c r="A1166" s="182">
        <v>102611</v>
      </c>
      <c r="B1166" s="183" t="s">
        <v>1362</v>
      </c>
      <c r="C1166" s="182" t="s">
        <v>175</v>
      </c>
      <c r="D1166" s="184">
        <v>501.66</v>
      </c>
    </row>
    <row r="1167" spans="1:4" ht="31.5">
      <c r="A1167" s="182">
        <v>102617</v>
      </c>
      <c r="B1167" s="183" t="s">
        <v>1363</v>
      </c>
      <c r="C1167" s="182" t="s">
        <v>175</v>
      </c>
      <c r="D1167" s="184">
        <v>3694.48</v>
      </c>
    </row>
    <row r="1168" spans="1:4" ht="31.5">
      <c r="A1168" s="182">
        <v>102618</v>
      </c>
      <c r="B1168" s="183" t="s">
        <v>1364</v>
      </c>
      <c r="C1168" s="182" t="s">
        <v>175</v>
      </c>
      <c r="D1168" s="184">
        <v>4442.71</v>
      </c>
    </row>
    <row r="1169" spans="1:4" ht="31.5">
      <c r="A1169" s="182">
        <v>102612</v>
      </c>
      <c r="B1169" s="183" t="s">
        <v>1365</v>
      </c>
      <c r="C1169" s="182" t="s">
        <v>175</v>
      </c>
      <c r="D1169" s="184">
        <v>720.26</v>
      </c>
    </row>
    <row r="1170" spans="1:4" ht="21">
      <c r="A1170" s="182">
        <v>102603</v>
      </c>
      <c r="B1170" s="183" t="s">
        <v>1366</v>
      </c>
      <c r="C1170" s="182" t="s">
        <v>175</v>
      </c>
      <c r="D1170" s="184">
        <v>10.86</v>
      </c>
    </row>
    <row r="1171" spans="1:4" ht="21">
      <c r="A1171" s="182">
        <v>102587</v>
      </c>
      <c r="B1171" s="183" t="s">
        <v>1367</v>
      </c>
      <c r="C1171" s="182" t="s">
        <v>175</v>
      </c>
      <c r="D1171" s="184">
        <v>3.72</v>
      </c>
    </row>
    <row r="1172" spans="1:4" ht="21">
      <c r="A1172" s="182">
        <v>102589</v>
      </c>
      <c r="B1172" s="183" t="s">
        <v>1368</v>
      </c>
      <c r="C1172" s="182" t="s">
        <v>175</v>
      </c>
      <c r="D1172" s="184">
        <v>4.1399999999999997</v>
      </c>
    </row>
    <row r="1173" spans="1:4" ht="21">
      <c r="A1173" s="182">
        <v>102591</v>
      </c>
      <c r="B1173" s="183" t="s">
        <v>1369</v>
      </c>
      <c r="C1173" s="182" t="s">
        <v>175</v>
      </c>
      <c r="D1173" s="184">
        <v>4.5599999999999996</v>
      </c>
    </row>
    <row r="1174" spans="1:4" ht="21">
      <c r="A1174" s="182">
        <v>102593</v>
      </c>
      <c r="B1174" s="183" t="s">
        <v>1370</v>
      </c>
      <c r="C1174" s="182" t="s">
        <v>175</v>
      </c>
      <c r="D1174" s="184">
        <v>5.14</v>
      </c>
    </row>
    <row r="1175" spans="1:4" ht="21">
      <c r="A1175" s="182">
        <v>102595</v>
      </c>
      <c r="B1175" s="183" t="s">
        <v>1371</v>
      </c>
      <c r="C1175" s="182" t="s">
        <v>175</v>
      </c>
      <c r="D1175" s="184">
        <v>5.81</v>
      </c>
    </row>
    <row r="1176" spans="1:4" ht="21">
      <c r="A1176" s="182">
        <v>102597</v>
      </c>
      <c r="B1176" s="183" t="s">
        <v>1372</v>
      </c>
      <c r="C1176" s="182" t="s">
        <v>175</v>
      </c>
      <c r="D1176" s="184">
        <v>6.66</v>
      </c>
    </row>
    <row r="1177" spans="1:4" ht="21">
      <c r="A1177" s="182">
        <v>102599</v>
      </c>
      <c r="B1177" s="183" t="s">
        <v>1373</v>
      </c>
      <c r="C1177" s="182" t="s">
        <v>175</v>
      </c>
      <c r="D1177" s="184">
        <v>7.5</v>
      </c>
    </row>
    <row r="1178" spans="1:4" ht="21">
      <c r="A1178" s="182">
        <v>102601</v>
      </c>
      <c r="B1178" s="183" t="s">
        <v>1374</v>
      </c>
      <c r="C1178" s="182" t="s">
        <v>175</v>
      </c>
      <c r="D1178" s="184">
        <v>8.75</v>
      </c>
    </row>
    <row r="1179" spans="1:4" ht="21">
      <c r="A1179" s="182">
        <v>102604</v>
      </c>
      <c r="B1179" s="183" t="s">
        <v>1375</v>
      </c>
      <c r="C1179" s="182" t="s">
        <v>175</v>
      </c>
      <c r="D1179" s="184">
        <v>12.51</v>
      </c>
    </row>
    <row r="1180" spans="1:4" ht="21">
      <c r="A1180" s="182">
        <v>102588</v>
      </c>
      <c r="B1180" s="183" t="s">
        <v>1376</v>
      </c>
      <c r="C1180" s="182" t="s">
        <v>175</v>
      </c>
      <c r="D1180" s="184">
        <v>5.38</v>
      </c>
    </row>
    <row r="1181" spans="1:4" ht="21">
      <c r="A1181" s="182">
        <v>102590</v>
      </c>
      <c r="B1181" s="183" t="s">
        <v>1377</v>
      </c>
      <c r="C1181" s="182" t="s">
        <v>175</v>
      </c>
      <c r="D1181" s="184">
        <v>5.81</v>
      </c>
    </row>
    <row r="1182" spans="1:4" ht="21">
      <c r="A1182" s="182">
        <v>102592</v>
      </c>
      <c r="B1182" s="183" t="s">
        <v>1378</v>
      </c>
      <c r="C1182" s="182" t="s">
        <v>175</v>
      </c>
      <c r="D1182" s="184">
        <v>6.21</v>
      </c>
    </row>
    <row r="1183" spans="1:4" ht="21">
      <c r="A1183" s="182">
        <v>102594</v>
      </c>
      <c r="B1183" s="183" t="s">
        <v>1379</v>
      </c>
      <c r="C1183" s="182" t="s">
        <v>175</v>
      </c>
      <c r="D1183" s="184">
        <v>6.81</v>
      </c>
    </row>
    <row r="1184" spans="1:4" ht="21">
      <c r="A1184" s="182">
        <v>102596</v>
      </c>
      <c r="B1184" s="183" t="s">
        <v>1380</v>
      </c>
      <c r="C1184" s="182" t="s">
        <v>175</v>
      </c>
      <c r="D1184" s="184">
        <v>7.48</v>
      </c>
    </row>
    <row r="1185" spans="1:4" ht="21">
      <c r="A1185" s="182">
        <v>102598</v>
      </c>
      <c r="B1185" s="183" t="s">
        <v>1381</v>
      </c>
      <c r="C1185" s="182" t="s">
        <v>175</v>
      </c>
      <c r="D1185" s="184">
        <v>8.32</v>
      </c>
    </row>
    <row r="1186" spans="1:4" ht="21">
      <c r="A1186" s="182">
        <v>102600</v>
      </c>
      <c r="B1186" s="183" t="s">
        <v>1382</v>
      </c>
      <c r="C1186" s="182" t="s">
        <v>175</v>
      </c>
      <c r="D1186" s="184">
        <v>9.16</v>
      </c>
    </row>
    <row r="1187" spans="1:4" ht="21">
      <c r="A1187" s="182">
        <v>102602</v>
      </c>
      <c r="B1187" s="183" t="s">
        <v>1383</v>
      </c>
      <c r="C1187" s="182" t="s">
        <v>175</v>
      </c>
      <c r="D1187" s="184">
        <v>10.42</v>
      </c>
    </row>
    <row r="1188" spans="1:4" ht="42">
      <c r="A1188" s="182">
        <v>103005</v>
      </c>
      <c r="B1188" s="183" t="s">
        <v>1384</v>
      </c>
      <c r="C1188" s="182" t="s">
        <v>175</v>
      </c>
      <c r="D1188" s="184">
        <v>547.36</v>
      </c>
    </row>
    <row r="1189" spans="1:4" ht="42">
      <c r="A1189" s="182">
        <v>103006</v>
      </c>
      <c r="B1189" s="183" t="s">
        <v>1385</v>
      </c>
      <c r="C1189" s="182" t="s">
        <v>175</v>
      </c>
      <c r="D1189" s="184">
        <v>754.59</v>
      </c>
    </row>
    <row r="1190" spans="1:4" ht="42">
      <c r="A1190" s="182">
        <v>103007</v>
      </c>
      <c r="B1190" s="183" t="s">
        <v>1386</v>
      </c>
      <c r="C1190" s="182" t="s">
        <v>175</v>
      </c>
      <c r="D1190" s="184">
        <v>992.47</v>
      </c>
    </row>
    <row r="1191" spans="1:4" ht="31.5">
      <c r="A1191" s="182">
        <v>103004</v>
      </c>
      <c r="B1191" s="183" t="s">
        <v>1387</v>
      </c>
      <c r="C1191" s="182" t="s">
        <v>184</v>
      </c>
      <c r="D1191" s="184">
        <v>0</v>
      </c>
    </row>
    <row r="1192" spans="1:4" ht="31.5">
      <c r="A1192" s="182">
        <v>102989</v>
      </c>
      <c r="B1192" s="183" t="s">
        <v>1388</v>
      </c>
      <c r="C1192" s="182" t="s">
        <v>184</v>
      </c>
      <c r="D1192" s="184">
        <v>37.97</v>
      </c>
    </row>
    <row r="1193" spans="1:4" ht="31.5">
      <c r="A1193" s="182">
        <v>102990</v>
      </c>
      <c r="B1193" s="183" t="s">
        <v>1389</v>
      </c>
      <c r="C1193" s="182" t="s">
        <v>184</v>
      </c>
      <c r="D1193" s="184">
        <v>46.14</v>
      </c>
    </row>
    <row r="1194" spans="1:4" ht="31.5">
      <c r="A1194" s="182">
        <v>102991</v>
      </c>
      <c r="B1194" s="183" t="s">
        <v>1390</v>
      </c>
      <c r="C1194" s="182" t="s">
        <v>184</v>
      </c>
      <c r="D1194" s="184">
        <v>59.72</v>
      </c>
    </row>
    <row r="1195" spans="1:4" ht="31.5">
      <c r="A1195" s="182">
        <v>102992</v>
      </c>
      <c r="B1195" s="183" t="s">
        <v>1391</v>
      </c>
      <c r="C1195" s="182" t="s">
        <v>184</v>
      </c>
      <c r="D1195" s="184">
        <v>87.22</v>
      </c>
    </row>
    <row r="1196" spans="1:4" ht="31.5">
      <c r="A1196" s="182">
        <v>102993</v>
      </c>
      <c r="B1196" s="183" t="s">
        <v>1392</v>
      </c>
      <c r="C1196" s="182" t="s">
        <v>184</v>
      </c>
      <c r="D1196" s="184">
        <v>113.64</v>
      </c>
    </row>
    <row r="1197" spans="1:4" ht="31.5">
      <c r="A1197" s="182">
        <v>102994</v>
      </c>
      <c r="B1197" s="183" t="s">
        <v>1393</v>
      </c>
      <c r="C1197" s="182" t="s">
        <v>184</v>
      </c>
      <c r="D1197" s="184">
        <v>192.32</v>
      </c>
    </row>
    <row r="1198" spans="1:4" ht="52.5">
      <c r="A1198" s="182">
        <v>102995</v>
      </c>
      <c r="B1198" s="183" t="s">
        <v>1394</v>
      </c>
      <c r="C1198" s="182" t="s">
        <v>184</v>
      </c>
      <c r="D1198" s="184">
        <v>56.35</v>
      </c>
    </row>
    <row r="1199" spans="1:4" ht="52.5">
      <c r="A1199" s="182">
        <v>102996</v>
      </c>
      <c r="B1199" s="183" t="s">
        <v>1395</v>
      </c>
      <c r="C1199" s="182" t="s">
        <v>184</v>
      </c>
      <c r="D1199" s="184">
        <v>79.72</v>
      </c>
    </row>
    <row r="1200" spans="1:4" ht="52.5">
      <c r="A1200" s="182">
        <v>102998</v>
      </c>
      <c r="B1200" s="183" t="s">
        <v>1396</v>
      </c>
      <c r="C1200" s="182" t="s">
        <v>184</v>
      </c>
      <c r="D1200" s="184">
        <v>101.54</v>
      </c>
    </row>
    <row r="1201" spans="1:4" ht="52.5">
      <c r="A1201" s="182">
        <v>102999</v>
      </c>
      <c r="B1201" s="183" t="s">
        <v>1397</v>
      </c>
      <c r="C1201" s="182" t="s">
        <v>184</v>
      </c>
      <c r="D1201" s="184">
        <v>128.51</v>
      </c>
    </row>
    <row r="1202" spans="1:4" ht="52.5">
      <c r="A1202" s="182">
        <v>103000</v>
      </c>
      <c r="B1202" s="183" t="s">
        <v>1398</v>
      </c>
      <c r="C1202" s="182" t="s">
        <v>184</v>
      </c>
      <c r="D1202" s="184">
        <v>129.04</v>
      </c>
    </row>
    <row r="1203" spans="1:4" ht="52.5">
      <c r="A1203" s="182">
        <v>102997</v>
      </c>
      <c r="B1203" s="183" t="s">
        <v>1399</v>
      </c>
      <c r="C1203" s="182" t="s">
        <v>184</v>
      </c>
      <c r="D1203" s="184">
        <v>106.35</v>
      </c>
    </row>
    <row r="1204" spans="1:4" ht="42">
      <c r="A1204" s="182">
        <v>103001</v>
      </c>
      <c r="B1204" s="183" t="s">
        <v>1400</v>
      </c>
      <c r="C1204" s="182" t="s">
        <v>175</v>
      </c>
      <c r="D1204" s="184">
        <v>187.08</v>
      </c>
    </row>
    <row r="1205" spans="1:4" ht="42">
      <c r="A1205" s="182">
        <v>103002</v>
      </c>
      <c r="B1205" s="183" t="s">
        <v>1401</v>
      </c>
      <c r="C1205" s="182" t="s">
        <v>175</v>
      </c>
      <c r="D1205" s="184">
        <v>231.55</v>
      </c>
    </row>
    <row r="1206" spans="1:4" ht="42">
      <c r="A1206" s="182">
        <v>103003</v>
      </c>
      <c r="B1206" s="183" t="s">
        <v>1402</v>
      </c>
      <c r="C1206" s="182" t="s">
        <v>175</v>
      </c>
      <c r="D1206" s="184">
        <v>320.56</v>
      </c>
    </row>
    <row r="1207" spans="1:4" ht="31.5">
      <c r="A1207" s="182">
        <v>98522</v>
      </c>
      <c r="B1207" s="183" t="s">
        <v>1403</v>
      </c>
      <c r="C1207" s="182" t="s">
        <v>184</v>
      </c>
      <c r="D1207" s="184">
        <v>151.37</v>
      </c>
    </row>
    <row r="1208" spans="1:4" ht="31.5">
      <c r="A1208" s="182">
        <v>98523</v>
      </c>
      <c r="B1208" s="183" t="s">
        <v>1404</v>
      </c>
      <c r="C1208" s="182" t="s">
        <v>184</v>
      </c>
      <c r="D1208" s="184">
        <v>0</v>
      </c>
    </row>
    <row r="1209" spans="1:4" ht="73.5">
      <c r="A1209" s="182">
        <v>102364</v>
      </c>
      <c r="B1209" s="183" t="s">
        <v>1405</v>
      </c>
      <c r="C1209" s="182" t="s">
        <v>196</v>
      </c>
      <c r="D1209" s="184">
        <v>181.31</v>
      </c>
    </row>
    <row r="1210" spans="1:4" ht="73.5">
      <c r="A1210" s="182">
        <v>102363</v>
      </c>
      <c r="B1210" s="183" t="s">
        <v>1406</v>
      </c>
      <c r="C1210" s="182" t="s">
        <v>196</v>
      </c>
      <c r="D1210" s="184">
        <v>163.33000000000001</v>
      </c>
    </row>
    <row r="1211" spans="1:4" ht="73.5">
      <c r="A1211" s="182">
        <v>102362</v>
      </c>
      <c r="B1211" s="183" t="s">
        <v>1407</v>
      </c>
      <c r="C1211" s="182" t="s">
        <v>196</v>
      </c>
      <c r="D1211" s="184">
        <v>153.61000000000001</v>
      </c>
    </row>
    <row r="1212" spans="1:4" ht="52.5">
      <c r="A1212" s="182">
        <v>101196</v>
      </c>
      <c r="B1212" s="183" t="s">
        <v>1408</v>
      </c>
      <c r="C1212" s="182" t="s">
        <v>184</v>
      </c>
      <c r="D1212" s="184">
        <v>0</v>
      </c>
    </row>
    <row r="1213" spans="1:4" ht="52.5">
      <c r="A1213" s="182">
        <v>101195</v>
      </c>
      <c r="B1213" s="183" t="s">
        <v>1409</v>
      </c>
      <c r="C1213" s="182" t="s">
        <v>184</v>
      </c>
      <c r="D1213" s="184">
        <v>0</v>
      </c>
    </row>
    <row r="1214" spans="1:4" ht="52.5">
      <c r="A1214" s="182">
        <v>101193</v>
      </c>
      <c r="B1214" s="183" t="s">
        <v>1410</v>
      </c>
      <c r="C1214" s="182" t="s">
        <v>184</v>
      </c>
      <c r="D1214" s="184">
        <v>64.56</v>
      </c>
    </row>
    <row r="1215" spans="1:4" ht="52.5">
      <c r="A1215" s="182">
        <v>101192</v>
      </c>
      <c r="B1215" s="183" t="s">
        <v>1411</v>
      </c>
      <c r="C1215" s="182" t="s">
        <v>184</v>
      </c>
      <c r="D1215" s="184">
        <v>70.77</v>
      </c>
    </row>
    <row r="1216" spans="1:4" ht="42">
      <c r="A1216" s="182">
        <v>101194</v>
      </c>
      <c r="B1216" s="183" t="s">
        <v>1412</v>
      </c>
      <c r="C1216" s="182" t="s">
        <v>184</v>
      </c>
      <c r="D1216" s="184">
        <v>64.900000000000006</v>
      </c>
    </row>
    <row r="1217" spans="1:4" ht="52.5">
      <c r="A1217" s="182">
        <v>101190</v>
      </c>
      <c r="B1217" s="183" t="s">
        <v>1413</v>
      </c>
      <c r="C1217" s="182" t="s">
        <v>184</v>
      </c>
      <c r="D1217" s="184">
        <v>70.86</v>
      </c>
    </row>
    <row r="1218" spans="1:4" ht="52.5">
      <c r="A1218" s="182">
        <v>101189</v>
      </c>
      <c r="B1218" s="183" t="s">
        <v>1414</v>
      </c>
      <c r="C1218" s="182" t="s">
        <v>184</v>
      </c>
      <c r="D1218" s="184">
        <v>71.540000000000006</v>
      </c>
    </row>
    <row r="1219" spans="1:4" ht="42">
      <c r="A1219" s="182">
        <v>101191</v>
      </c>
      <c r="B1219" s="183" t="s">
        <v>1415</v>
      </c>
      <c r="C1219" s="182" t="s">
        <v>184</v>
      </c>
      <c r="D1219" s="184">
        <v>71.2</v>
      </c>
    </row>
    <row r="1220" spans="1:4" ht="52.5">
      <c r="A1220" s="182">
        <v>101198</v>
      </c>
      <c r="B1220" s="183" t="s">
        <v>1416</v>
      </c>
      <c r="C1220" s="182" t="s">
        <v>184</v>
      </c>
      <c r="D1220" s="184">
        <v>95.71</v>
      </c>
    </row>
    <row r="1221" spans="1:4" ht="52.5">
      <c r="A1221" s="182">
        <v>101197</v>
      </c>
      <c r="B1221" s="183" t="s">
        <v>1417</v>
      </c>
      <c r="C1221" s="182" t="s">
        <v>184</v>
      </c>
      <c r="D1221" s="184">
        <v>131.69999999999999</v>
      </c>
    </row>
    <row r="1222" spans="1:4" ht="52.5">
      <c r="A1222" s="182">
        <v>101199</v>
      </c>
      <c r="B1222" s="183" t="s">
        <v>1418</v>
      </c>
      <c r="C1222" s="182" t="s">
        <v>184</v>
      </c>
      <c r="D1222" s="184">
        <v>96.55</v>
      </c>
    </row>
    <row r="1223" spans="1:4" ht="52.5">
      <c r="A1223" s="182">
        <v>101203</v>
      </c>
      <c r="B1223" s="183" t="s">
        <v>1419</v>
      </c>
      <c r="C1223" s="182" t="s">
        <v>184</v>
      </c>
      <c r="D1223" s="184">
        <v>47.37</v>
      </c>
    </row>
    <row r="1224" spans="1:4" ht="52.5">
      <c r="A1224" s="182">
        <v>101202</v>
      </c>
      <c r="B1224" s="183" t="s">
        <v>1420</v>
      </c>
      <c r="C1224" s="182" t="s">
        <v>184</v>
      </c>
      <c r="D1224" s="184">
        <v>48.22</v>
      </c>
    </row>
    <row r="1225" spans="1:4" ht="52.5">
      <c r="A1225" s="182">
        <v>101204</v>
      </c>
      <c r="B1225" s="183" t="s">
        <v>1421</v>
      </c>
      <c r="C1225" s="182" t="s">
        <v>184</v>
      </c>
      <c r="D1225" s="184">
        <v>47.71</v>
      </c>
    </row>
    <row r="1226" spans="1:4" ht="52.5">
      <c r="A1226" s="182">
        <v>101200</v>
      </c>
      <c r="B1226" s="183" t="s">
        <v>1422</v>
      </c>
      <c r="C1226" s="182" t="s">
        <v>184</v>
      </c>
      <c r="D1226" s="184">
        <v>50.95</v>
      </c>
    </row>
    <row r="1227" spans="1:4" ht="52.5">
      <c r="A1227" s="182">
        <v>101201</v>
      </c>
      <c r="B1227" s="183" t="s">
        <v>1423</v>
      </c>
      <c r="C1227" s="182" t="s">
        <v>184</v>
      </c>
      <c r="D1227" s="184">
        <v>63.98</v>
      </c>
    </row>
    <row r="1228" spans="1:4" ht="42">
      <c r="A1228" s="182">
        <v>101205</v>
      </c>
      <c r="B1228" s="183" t="s">
        <v>1424</v>
      </c>
      <c r="C1228" s="182" t="s">
        <v>184</v>
      </c>
      <c r="D1228" s="184">
        <v>48.22</v>
      </c>
    </row>
    <row r="1229" spans="1:4" ht="42">
      <c r="A1229" s="182">
        <v>101188</v>
      </c>
      <c r="B1229" s="183" t="s">
        <v>1425</v>
      </c>
      <c r="C1229" s="182" t="s">
        <v>184</v>
      </c>
      <c r="D1229" s="184">
        <v>6.2</v>
      </c>
    </row>
    <row r="1230" spans="1:4" ht="52.5">
      <c r="A1230" s="182">
        <v>87905</v>
      </c>
      <c r="B1230" s="183" t="s">
        <v>1426</v>
      </c>
      <c r="C1230" s="182" t="s">
        <v>196</v>
      </c>
      <c r="D1230" s="184">
        <v>8.4</v>
      </c>
    </row>
    <row r="1231" spans="1:4" ht="52.5">
      <c r="A1231" s="182">
        <v>87904</v>
      </c>
      <c r="B1231" s="183" t="s">
        <v>1427</v>
      </c>
      <c r="C1231" s="182" t="s">
        <v>196</v>
      </c>
      <c r="D1231" s="184">
        <v>8.77</v>
      </c>
    </row>
    <row r="1232" spans="1:4" ht="52.5">
      <c r="A1232" s="182">
        <v>87908</v>
      </c>
      <c r="B1232" s="183" t="s">
        <v>1428</v>
      </c>
      <c r="C1232" s="182" t="s">
        <v>196</v>
      </c>
      <c r="D1232" s="184">
        <v>6.55</v>
      </c>
    </row>
    <row r="1233" spans="1:4" ht="52.5">
      <c r="A1233" s="182">
        <v>87907</v>
      </c>
      <c r="B1233" s="183" t="s">
        <v>1429</v>
      </c>
      <c r="C1233" s="182" t="s">
        <v>196</v>
      </c>
      <c r="D1233" s="184">
        <v>6.92</v>
      </c>
    </row>
    <row r="1234" spans="1:4" ht="63">
      <c r="A1234" s="182">
        <v>87903</v>
      </c>
      <c r="B1234" s="183" t="s">
        <v>1430</v>
      </c>
      <c r="C1234" s="182" t="s">
        <v>196</v>
      </c>
      <c r="D1234" s="184">
        <v>11.91</v>
      </c>
    </row>
    <row r="1235" spans="1:4" ht="63">
      <c r="A1235" s="182">
        <v>87902</v>
      </c>
      <c r="B1235" s="183" t="s">
        <v>1431</v>
      </c>
      <c r="C1235" s="182" t="s">
        <v>196</v>
      </c>
      <c r="D1235" s="184">
        <v>12.26</v>
      </c>
    </row>
    <row r="1236" spans="1:4" ht="63">
      <c r="A1236" s="182">
        <v>87900</v>
      </c>
      <c r="B1236" s="183" t="s">
        <v>1432</v>
      </c>
      <c r="C1236" s="182" t="s">
        <v>196</v>
      </c>
      <c r="D1236" s="184">
        <v>10.3</v>
      </c>
    </row>
    <row r="1237" spans="1:4" ht="63">
      <c r="A1237" s="182">
        <v>87899</v>
      </c>
      <c r="B1237" s="183" t="s">
        <v>1433</v>
      </c>
      <c r="C1237" s="182" t="s">
        <v>196</v>
      </c>
      <c r="D1237" s="184">
        <v>10.41</v>
      </c>
    </row>
    <row r="1238" spans="1:4" ht="52.5">
      <c r="A1238" s="182">
        <v>87894</v>
      </c>
      <c r="B1238" s="183" t="s">
        <v>1434</v>
      </c>
      <c r="C1238" s="182" t="s">
        <v>196</v>
      </c>
      <c r="D1238" s="184">
        <v>7.23</v>
      </c>
    </row>
    <row r="1239" spans="1:4" ht="52.5">
      <c r="A1239" s="182">
        <v>87893</v>
      </c>
      <c r="B1239" s="183" t="s">
        <v>1435</v>
      </c>
      <c r="C1239" s="182" t="s">
        <v>196</v>
      </c>
      <c r="D1239" s="184">
        <v>7.6</v>
      </c>
    </row>
    <row r="1240" spans="1:4" ht="52.5">
      <c r="A1240" s="182">
        <v>87897</v>
      </c>
      <c r="B1240" s="183" t="s">
        <v>1436</v>
      </c>
      <c r="C1240" s="182" t="s">
        <v>196</v>
      </c>
      <c r="D1240" s="184">
        <v>5.42</v>
      </c>
    </row>
    <row r="1241" spans="1:4" ht="52.5">
      <c r="A1241" s="182">
        <v>87896</v>
      </c>
      <c r="B1241" s="183" t="s">
        <v>1437</v>
      </c>
      <c r="C1241" s="182" t="s">
        <v>196</v>
      </c>
      <c r="D1241" s="184">
        <v>5.79</v>
      </c>
    </row>
    <row r="1242" spans="1:4" ht="63">
      <c r="A1242" s="182">
        <v>87892</v>
      </c>
      <c r="B1242" s="183" t="s">
        <v>1438</v>
      </c>
      <c r="C1242" s="182" t="s">
        <v>196</v>
      </c>
      <c r="D1242" s="184">
        <v>11.17</v>
      </c>
    </row>
    <row r="1243" spans="1:4" ht="63">
      <c r="A1243" s="182">
        <v>87889</v>
      </c>
      <c r="B1243" s="183" t="s">
        <v>1439</v>
      </c>
      <c r="C1243" s="182" t="s">
        <v>196</v>
      </c>
      <c r="D1243" s="184">
        <v>9.56</v>
      </c>
    </row>
    <row r="1244" spans="1:4" ht="63">
      <c r="A1244" s="182">
        <v>87888</v>
      </c>
      <c r="B1244" s="183" t="s">
        <v>1440</v>
      </c>
      <c r="C1244" s="182" t="s">
        <v>196</v>
      </c>
      <c r="D1244" s="184">
        <v>9.67</v>
      </c>
    </row>
    <row r="1245" spans="1:4" ht="63">
      <c r="A1245" s="182">
        <v>87891</v>
      </c>
      <c r="B1245" s="183" t="s">
        <v>1441</v>
      </c>
      <c r="C1245" s="182" t="s">
        <v>196</v>
      </c>
      <c r="D1245" s="184">
        <v>11.52</v>
      </c>
    </row>
    <row r="1246" spans="1:4" ht="52.5">
      <c r="A1246" s="182">
        <v>104411</v>
      </c>
      <c r="B1246" s="183" t="s">
        <v>1442</v>
      </c>
      <c r="C1246" s="182" t="s">
        <v>196</v>
      </c>
      <c r="D1246" s="184">
        <v>5.36</v>
      </c>
    </row>
    <row r="1247" spans="1:4" ht="42">
      <c r="A1247" s="182">
        <v>104410</v>
      </c>
      <c r="B1247" s="183" t="s">
        <v>1443</v>
      </c>
      <c r="C1247" s="182" t="s">
        <v>196</v>
      </c>
      <c r="D1247" s="184">
        <v>5.36</v>
      </c>
    </row>
    <row r="1248" spans="1:4" ht="42">
      <c r="A1248" s="182">
        <v>87879</v>
      </c>
      <c r="B1248" s="183" t="s">
        <v>1444</v>
      </c>
      <c r="C1248" s="182" t="s">
        <v>196</v>
      </c>
      <c r="D1248" s="184">
        <v>4.74</v>
      </c>
    </row>
    <row r="1249" spans="1:4" ht="42">
      <c r="A1249" s="182">
        <v>87878</v>
      </c>
      <c r="B1249" s="183" t="s">
        <v>1445</v>
      </c>
      <c r="C1249" s="182" t="s">
        <v>196</v>
      </c>
      <c r="D1249" s="184">
        <v>5.1100000000000003</v>
      </c>
    </row>
    <row r="1250" spans="1:4" ht="42">
      <c r="A1250" s="182">
        <v>87885</v>
      </c>
      <c r="B1250" s="183" t="s">
        <v>1446</v>
      </c>
      <c r="C1250" s="182" t="s">
        <v>196</v>
      </c>
      <c r="D1250" s="184">
        <v>9.49</v>
      </c>
    </row>
    <row r="1251" spans="1:4" ht="42">
      <c r="A1251" s="182">
        <v>87884</v>
      </c>
      <c r="B1251" s="183" t="s">
        <v>1447</v>
      </c>
      <c r="C1251" s="182" t="s">
        <v>196</v>
      </c>
      <c r="D1251" s="184">
        <v>9.84</v>
      </c>
    </row>
    <row r="1252" spans="1:4" ht="52.5">
      <c r="A1252" s="182">
        <v>87882</v>
      </c>
      <c r="B1252" s="183" t="s">
        <v>1448</v>
      </c>
      <c r="C1252" s="182" t="s">
        <v>196</v>
      </c>
      <c r="D1252" s="184">
        <v>7.88</v>
      </c>
    </row>
    <row r="1253" spans="1:4" ht="52.5">
      <c r="A1253" s="182">
        <v>87881</v>
      </c>
      <c r="B1253" s="183" t="s">
        <v>1449</v>
      </c>
      <c r="C1253" s="182" t="s">
        <v>196</v>
      </c>
      <c r="D1253" s="184">
        <v>7.99</v>
      </c>
    </row>
    <row r="1254" spans="1:4" ht="42">
      <c r="A1254" s="182">
        <v>87887</v>
      </c>
      <c r="B1254" s="183" t="s">
        <v>1450</v>
      </c>
      <c r="C1254" s="182" t="s">
        <v>196</v>
      </c>
      <c r="D1254" s="184">
        <v>16.32</v>
      </c>
    </row>
    <row r="1255" spans="1:4" ht="42">
      <c r="A1255" s="182">
        <v>87886</v>
      </c>
      <c r="B1255" s="183" t="s">
        <v>1451</v>
      </c>
      <c r="C1255" s="182" t="s">
        <v>196</v>
      </c>
      <c r="D1255" s="184">
        <v>17.059999999999999</v>
      </c>
    </row>
    <row r="1256" spans="1:4" ht="52.5">
      <c r="A1256" s="182">
        <v>87911</v>
      </c>
      <c r="B1256" s="183" t="s">
        <v>1452</v>
      </c>
      <c r="C1256" s="182" t="s">
        <v>196</v>
      </c>
      <c r="D1256" s="184">
        <v>21.91</v>
      </c>
    </row>
    <row r="1257" spans="1:4" ht="52.5">
      <c r="A1257" s="182">
        <v>87910</v>
      </c>
      <c r="B1257" s="183" t="s">
        <v>1453</v>
      </c>
      <c r="C1257" s="182" t="s">
        <v>196</v>
      </c>
      <c r="D1257" s="184">
        <v>22.65</v>
      </c>
    </row>
    <row r="1258" spans="1:4" ht="31.5">
      <c r="A1258" s="182">
        <v>103686</v>
      </c>
      <c r="B1258" s="183" t="s">
        <v>1454</v>
      </c>
      <c r="C1258" s="182" t="s">
        <v>282</v>
      </c>
      <c r="D1258" s="184">
        <v>761.04</v>
      </c>
    </row>
    <row r="1259" spans="1:4" ht="31.5">
      <c r="A1259" s="182">
        <v>103685</v>
      </c>
      <c r="B1259" s="183" t="s">
        <v>1455</v>
      </c>
      <c r="C1259" s="182" t="s">
        <v>282</v>
      </c>
      <c r="D1259" s="184">
        <v>699.91</v>
      </c>
    </row>
    <row r="1260" spans="1:4" ht="31.5">
      <c r="A1260" s="182">
        <v>103669</v>
      </c>
      <c r="B1260" s="183" t="s">
        <v>1456</v>
      </c>
      <c r="C1260" s="182" t="s">
        <v>282</v>
      </c>
      <c r="D1260" s="184">
        <v>1001.58</v>
      </c>
    </row>
    <row r="1261" spans="1:4" ht="31.5">
      <c r="A1261" s="182">
        <v>103672</v>
      </c>
      <c r="B1261" s="183" t="s">
        <v>1457</v>
      </c>
      <c r="C1261" s="182" t="s">
        <v>282</v>
      </c>
      <c r="D1261" s="184">
        <v>695.08</v>
      </c>
    </row>
    <row r="1262" spans="1:4" ht="31.5">
      <c r="A1262" s="182">
        <v>103671</v>
      </c>
      <c r="B1262" s="183" t="s">
        <v>1458</v>
      </c>
      <c r="C1262" s="182" t="s">
        <v>282</v>
      </c>
      <c r="D1262" s="184">
        <v>741.26</v>
      </c>
    </row>
    <row r="1263" spans="1:4" ht="42">
      <c r="A1263" s="182">
        <v>103688</v>
      </c>
      <c r="B1263" s="183" t="s">
        <v>1459</v>
      </c>
      <c r="C1263" s="182" t="s">
        <v>282</v>
      </c>
      <c r="D1263" s="184">
        <v>876.31</v>
      </c>
    </row>
    <row r="1264" spans="1:4" ht="42">
      <c r="A1264" s="182">
        <v>103687</v>
      </c>
      <c r="B1264" s="183" t="s">
        <v>1460</v>
      </c>
      <c r="C1264" s="182" t="s">
        <v>282</v>
      </c>
      <c r="D1264" s="184">
        <v>1131.58</v>
      </c>
    </row>
    <row r="1265" spans="1:4" ht="31.5">
      <c r="A1265" s="182">
        <v>103684</v>
      </c>
      <c r="B1265" s="183" t="s">
        <v>1461</v>
      </c>
      <c r="C1265" s="182" t="s">
        <v>282</v>
      </c>
      <c r="D1265" s="184">
        <v>713.04</v>
      </c>
    </row>
    <row r="1266" spans="1:4" ht="63">
      <c r="A1266" s="182">
        <v>103681</v>
      </c>
      <c r="B1266" s="183" t="s">
        <v>1462</v>
      </c>
      <c r="C1266" s="182" t="s">
        <v>282</v>
      </c>
      <c r="D1266" s="184">
        <v>767.82</v>
      </c>
    </row>
    <row r="1267" spans="1:4" ht="63">
      <c r="A1267" s="182">
        <v>103679</v>
      </c>
      <c r="B1267" s="183" t="s">
        <v>1463</v>
      </c>
      <c r="C1267" s="182" t="s">
        <v>282</v>
      </c>
      <c r="D1267" s="184">
        <v>839.21</v>
      </c>
    </row>
    <row r="1268" spans="1:4" ht="63">
      <c r="A1268" s="182">
        <v>103677</v>
      </c>
      <c r="B1268" s="183" t="s">
        <v>1464</v>
      </c>
      <c r="C1268" s="182" t="s">
        <v>282</v>
      </c>
      <c r="D1268" s="184">
        <v>883.42</v>
      </c>
    </row>
    <row r="1269" spans="1:4" ht="42">
      <c r="A1269" s="182">
        <v>103675</v>
      </c>
      <c r="B1269" s="183" t="s">
        <v>1465</v>
      </c>
      <c r="C1269" s="182" t="s">
        <v>282</v>
      </c>
      <c r="D1269" s="184">
        <v>695.15</v>
      </c>
    </row>
    <row r="1270" spans="1:4" ht="63">
      <c r="A1270" s="182">
        <v>103680</v>
      </c>
      <c r="B1270" s="183" t="s">
        <v>1466</v>
      </c>
      <c r="C1270" s="182" t="s">
        <v>282</v>
      </c>
      <c r="D1270" s="184">
        <v>886.18</v>
      </c>
    </row>
    <row r="1271" spans="1:4" ht="63">
      <c r="A1271" s="182">
        <v>103678</v>
      </c>
      <c r="B1271" s="183" t="s">
        <v>1467</v>
      </c>
      <c r="C1271" s="182" t="s">
        <v>282</v>
      </c>
      <c r="D1271" s="184">
        <v>962.57</v>
      </c>
    </row>
    <row r="1272" spans="1:4" ht="63">
      <c r="A1272" s="182">
        <v>103676</v>
      </c>
      <c r="B1272" s="183" t="s">
        <v>1468</v>
      </c>
      <c r="C1272" s="182" t="s">
        <v>282</v>
      </c>
      <c r="D1272" s="184">
        <v>1062.25</v>
      </c>
    </row>
    <row r="1273" spans="1:4" ht="42">
      <c r="A1273" s="182">
        <v>103674</v>
      </c>
      <c r="B1273" s="183" t="s">
        <v>1469</v>
      </c>
      <c r="C1273" s="182" t="s">
        <v>282</v>
      </c>
      <c r="D1273" s="184">
        <v>715.76</v>
      </c>
    </row>
    <row r="1274" spans="1:4" ht="52.5">
      <c r="A1274" s="182">
        <v>103683</v>
      </c>
      <c r="B1274" s="183" t="s">
        <v>1470</v>
      </c>
      <c r="C1274" s="182" t="s">
        <v>282</v>
      </c>
      <c r="D1274" s="184">
        <v>1323.05</v>
      </c>
    </row>
    <row r="1275" spans="1:4" ht="42">
      <c r="A1275" s="182">
        <v>103682</v>
      </c>
      <c r="B1275" s="183" t="s">
        <v>1471</v>
      </c>
      <c r="C1275" s="182" t="s">
        <v>282</v>
      </c>
      <c r="D1275" s="184">
        <v>1020.93</v>
      </c>
    </row>
    <row r="1276" spans="1:4" ht="31.5">
      <c r="A1276" s="182">
        <v>103670</v>
      </c>
      <c r="B1276" s="183" t="s">
        <v>1472</v>
      </c>
      <c r="C1276" s="182" t="s">
        <v>282</v>
      </c>
      <c r="D1276" s="184">
        <v>310.67</v>
      </c>
    </row>
    <row r="1277" spans="1:4" ht="31.5">
      <c r="A1277" s="182">
        <v>103673</v>
      </c>
      <c r="B1277" s="183" t="s">
        <v>1473</v>
      </c>
      <c r="C1277" s="182" t="s">
        <v>282</v>
      </c>
      <c r="D1277" s="184">
        <v>43.93</v>
      </c>
    </row>
    <row r="1278" spans="1:4" ht="63">
      <c r="A1278" s="182">
        <v>91084</v>
      </c>
      <c r="B1278" s="183" t="s">
        <v>1474</v>
      </c>
      <c r="C1278" s="182" t="s">
        <v>196</v>
      </c>
      <c r="D1278" s="184">
        <v>289.73</v>
      </c>
    </row>
    <row r="1279" spans="1:4" ht="63">
      <c r="A1279" s="182">
        <v>91080</v>
      </c>
      <c r="B1279" s="183" t="s">
        <v>1475</v>
      </c>
      <c r="C1279" s="182" t="s">
        <v>196</v>
      </c>
      <c r="D1279" s="184">
        <v>221.12</v>
      </c>
    </row>
    <row r="1280" spans="1:4" ht="63">
      <c r="A1280" s="182">
        <v>91101</v>
      </c>
      <c r="B1280" s="183" t="s">
        <v>1476</v>
      </c>
      <c r="C1280" s="182" t="s">
        <v>196</v>
      </c>
      <c r="D1280" s="184">
        <v>266.83999999999997</v>
      </c>
    </row>
    <row r="1281" spans="1:4" ht="63">
      <c r="A1281" s="182">
        <v>91097</v>
      </c>
      <c r="B1281" s="183" t="s">
        <v>1477</v>
      </c>
      <c r="C1281" s="182" t="s">
        <v>196</v>
      </c>
      <c r="D1281" s="184">
        <v>212.43</v>
      </c>
    </row>
    <row r="1282" spans="1:4" ht="63">
      <c r="A1282" s="182">
        <v>91082</v>
      </c>
      <c r="B1282" s="183" t="s">
        <v>1478</v>
      </c>
      <c r="C1282" s="182" t="s">
        <v>196</v>
      </c>
      <c r="D1282" s="184">
        <v>259.58999999999997</v>
      </c>
    </row>
    <row r="1283" spans="1:4" ht="63">
      <c r="A1283" s="182">
        <v>91078</v>
      </c>
      <c r="B1283" s="183" t="s">
        <v>1479</v>
      </c>
      <c r="C1283" s="182" t="s">
        <v>196</v>
      </c>
      <c r="D1283" s="184">
        <v>207.55</v>
      </c>
    </row>
    <row r="1284" spans="1:4" ht="63">
      <c r="A1284" s="182">
        <v>91099</v>
      </c>
      <c r="B1284" s="183" t="s">
        <v>1480</v>
      </c>
      <c r="C1284" s="182" t="s">
        <v>196</v>
      </c>
      <c r="D1284" s="184">
        <v>243.09</v>
      </c>
    </row>
    <row r="1285" spans="1:4" ht="63">
      <c r="A1285" s="182">
        <v>91095</v>
      </c>
      <c r="B1285" s="183" t="s">
        <v>1481</v>
      </c>
      <c r="C1285" s="182" t="s">
        <v>196</v>
      </c>
      <c r="D1285" s="184">
        <v>200.56</v>
      </c>
    </row>
    <row r="1286" spans="1:4" ht="63">
      <c r="A1286" s="182">
        <v>91076</v>
      </c>
      <c r="B1286" s="183" t="s">
        <v>1482</v>
      </c>
      <c r="C1286" s="182" t="s">
        <v>196</v>
      </c>
      <c r="D1286" s="184">
        <v>439.46</v>
      </c>
    </row>
    <row r="1287" spans="1:4" ht="63">
      <c r="A1287" s="182">
        <v>91072</v>
      </c>
      <c r="B1287" s="183" t="s">
        <v>1483</v>
      </c>
      <c r="C1287" s="182" t="s">
        <v>196</v>
      </c>
      <c r="D1287" s="184">
        <v>385.19</v>
      </c>
    </row>
    <row r="1288" spans="1:4" ht="63">
      <c r="A1288" s="182">
        <v>91093</v>
      </c>
      <c r="B1288" s="183" t="s">
        <v>1484</v>
      </c>
      <c r="C1288" s="182" t="s">
        <v>196</v>
      </c>
      <c r="D1288" s="184">
        <v>458.42</v>
      </c>
    </row>
    <row r="1289" spans="1:4" ht="63">
      <c r="A1289" s="182">
        <v>91089</v>
      </c>
      <c r="B1289" s="183" t="s">
        <v>1485</v>
      </c>
      <c r="C1289" s="182" t="s">
        <v>196</v>
      </c>
      <c r="D1289" s="184">
        <v>414</v>
      </c>
    </row>
    <row r="1290" spans="1:4" ht="63">
      <c r="A1290" s="182">
        <v>91074</v>
      </c>
      <c r="B1290" s="183" t="s">
        <v>1486</v>
      </c>
      <c r="C1290" s="182" t="s">
        <v>196</v>
      </c>
      <c r="D1290" s="184">
        <v>280.68</v>
      </c>
    </row>
    <row r="1291" spans="1:4" ht="63">
      <c r="A1291" s="182">
        <v>91070</v>
      </c>
      <c r="B1291" s="183" t="s">
        <v>1487</v>
      </c>
      <c r="C1291" s="182" t="s">
        <v>196</v>
      </c>
      <c r="D1291" s="184">
        <v>238.48</v>
      </c>
    </row>
    <row r="1292" spans="1:4" ht="63">
      <c r="A1292" s="182">
        <v>91091</v>
      </c>
      <c r="B1292" s="183" t="s">
        <v>1488</v>
      </c>
      <c r="C1292" s="182" t="s">
        <v>196</v>
      </c>
      <c r="D1292" s="184">
        <v>301.48</v>
      </c>
    </row>
    <row r="1293" spans="1:4" ht="63">
      <c r="A1293" s="182">
        <v>91087</v>
      </c>
      <c r="B1293" s="183" t="s">
        <v>1489</v>
      </c>
      <c r="C1293" s="182" t="s">
        <v>196</v>
      </c>
      <c r="D1293" s="184">
        <v>266.32</v>
      </c>
    </row>
    <row r="1294" spans="1:4" ht="63">
      <c r="A1294" s="182">
        <v>91083</v>
      </c>
      <c r="B1294" s="183" t="s">
        <v>1490</v>
      </c>
      <c r="C1294" s="182" t="s">
        <v>196</v>
      </c>
      <c r="D1294" s="184">
        <v>370.83</v>
      </c>
    </row>
    <row r="1295" spans="1:4" ht="63">
      <c r="A1295" s="182">
        <v>91079</v>
      </c>
      <c r="B1295" s="183" t="s">
        <v>1491</v>
      </c>
      <c r="C1295" s="182" t="s">
        <v>196</v>
      </c>
      <c r="D1295" s="184">
        <v>209.87</v>
      </c>
    </row>
    <row r="1296" spans="1:4" ht="63">
      <c r="A1296" s="182">
        <v>91100</v>
      </c>
      <c r="B1296" s="183" t="s">
        <v>1492</v>
      </c>
      <c r="C1296" s="182" t="s">
        <v>196</v>
      </c>
      <c r="D1296" s="184">
        <v>303.27999999999997</v>
      </c>
    </row>
    <row r="1297" spans="1:4" ht="63">
      <c r="A1297" s="182">
        <v>91096</v>
      </c>
      <c r="B1297" s="183" t="s">
        <v>1493</v>
      </c>
      <c r="C1297" s="182" t="s">
        <v>196</v>
      </c>
      <c r="D1297" s="184">
        <v>196.75</v>
      </c>
    </row>
    <row r="1298" spans="1:4" ht="63">
      <c r="A1298" s="182">
        <v>91081</v>
      </c>
      <c r="B1298" s="183" t="s">
        <v>1494</v>
      </c>
      <c r="C1298" s="182" t="s">
        <v>196</v>
      </c>
      <c r="D1298" s="184">
        <v>293.08999999999997</v>
      </c>
    </row>
    <row r="1299" spans="1:4" ht="63">
      <c r="A1299" s="182">
        <v>91077</v>
      </c>
      <c r="B1299" s="183" t="s">
        <v>1495</v>
      </c>
      <c r="C1299" s="182" t="s">
        <v>196</v>
      </c>
      <c r="D1299" s="184">
        <v>191.83</v>
      </c>
    </row>
    <row r="1300" spans="1:4" ht="63">
      <c r="A1300" s="182">
        <v>91098</v>
      </c>
      <c r="B1300" s="183" t="s">
        <v>1496</v>
      </c>
      <c r="C1300" s="182" t="s">
        <v>196</v>
      </c>
      <c r="D1300" s="184">
        <v>254.44</v>
      </c>
    </row>
    <row r="1301" spans="1:4" ht="63">
      <c r="A1301" s="182">
        <v>91094</v>
      </c>
      <c r="B1301" s="183" t="s">
        <v>1497</v>
      </c>
      <c r="C1301" s="182" t="s">
        <v>196</v>
      </c>
      <c r="D1301" s="184">
        <v>182.03</v>
      </c>
    </row>
    <row r="1302" spans="1:4" ht="63">
      <c r="A1302" s="182">
        <v>91075</v>
      </c>
      <c r="B1302" s="183" t="s">
        <v>1498</v>
      </c>
      <c r="C1302" s="182" t="s">
        <v>196</v>
      </c>
      <c r="D1302" s="184">
        <v>480.93</v>
      </c>
    </row>
    <row r="1303" spans="1:4" ht="63">
      <c r="A1303" s="182">
        <v>91071</v>
      </c>
      <c r="B1303" s="183" t="s">
        <v>1499</v>
      </c>
      <c r="C1303" s="182" t="s">
        <v>196</v>
      </c>
      <c r="D1303" s="184">
        <v>376.26</v>
      </c>
    </row>
    <row r="1304" spans="1:4" ht="63">
      <c r="A1304" s="182">
        <v>91092</v>
      </c>
      <c r="B1304" s="183" t="s">
        <v>1500</v>
      </c>
      <c r="C1304" s="182" t="s">
        <v>196</v>
      </c>
      <c r="D1304" s="184">
        <v>477.28</v>
      </c>
    </row>
    <row r="1305" spans="1:4" ht="63">
      <c r="A1305" s="182">
        <v>91088</v>
      </c>
      <c r="B1305" s="183" t="s">
        <v>1501</v>
      </c>
      <c r="C1305" s="182" t="s">
        <v>196</v>
      </c>
      <c r="D1305" s="184">
        <v>402.18</v>
      </c>
    </row>
    <row r="1306" spans="1:4" ht="63">
      <c r="A1306" s="182">
        <v>91073</v>
      </c>
      <c r="B1306" s="183" t="s">
        <v>1502</v>
      </c>
      <c r="C1306" s="182" t="s">
        <v>196</v>
      </c>
      <c r="D1306" s="184">
        <v>298.16000000000003</v>
      </c>
    </row>
    <row r="1307" spans="1:4" ht="63">
      <c r="A1307" s="182">
        <v>91069</v>
      </c>
      <c r="B1307" s="183" t="s">
        <v>1503</v>
      </c>
      <c r="C1307" s="182" t="s">
        <v>196</v>
      </c>
      <c r="D1307" s="184">
        <v>226.77</v>
      </c>
    </row>
    <row r="1308" spans="1:4" ht="63">
      <c r="A1308" s="182">
        <v>91090</v>
      </c>
      <c r="B1308" s="183" t="s">
        <v>1504</v>
      </c>
      <c r="C1308" s="182" t="s">
        <v>196</v>
      </c>
      <c r="D1308" s="184">
        <v>306.56</v>
      </c>
    </row>
    <row r="1309" spans="1:4" ht="63">
      <c r="A1309" s="182">
        <v>91086</v>
      </c>
      <c r="B1309" s="183" t="s">
        <v>1505</v>
      </c>
      <c r="C1309" s="182" t="s">
        <v>196</v>
      </c>
      <c r="D1309" s="184">
        <v>252.66</v>
      </c>
    </row>
    <row r="1310" spans="1:4" ht="31.5">
      <c r="A1310" s="182">
        <v>105522</v>
      </c>
      <c r="B1310" s="183" t="s">
        <v>1506</v>
      </c>
      <c r="C1310" s="182" t="s">
        <v>196</v>
      </c>
      <c r="D1310" s="184">
        <v>0</v>
      </c>
    </row>
    <row r="1311" spans="1:4" ht="31.5">
      <c r="A1311" s="182">
        <v>104281</v>
      </c>
      <c r="B1311" s="183" t="s">
        <v>1507</v>
      </c>
      <c r="C1311" s="182" t="s">
        <v>175</v>
      </c>
      <c r="D1311" s="184">
        <v>0</v>
      </c>
    </row>
    <row r="1312" spans="1:4" ht="31.5">
      <c r="A1312" s="182">
        <v>104287</v>
      </c>
      <c r="B1312" s="183" t="s">
        <v>1508</v>
      </c>
      <c r="C1312" s="182" t="s">
        <v>175</v>
      </c>
      <c r="D1312" s="184">
        <v>0</v>
      </c>
    </row>
    <row r="1313" spans="1:4" ht="31.5">
      <c r="A1313" s="182">
        <v>104286</v>
      </c>
      <c r="B1313" s="183" t="s">
        <v>1509</v>
      </c>
      <c r="C1313" s="182" t="s">
        <v>175</v>
      </c>
      <c r="D1313" s="184">
        <v>0</v>
      </c>
    </row>
    <row r="1314" spans="1:4" ht="31.5">
      <c r="A1314" s="182">
        <v>104292</v>
      </c>
      <c r="B1314" s="183" t="s">
        <v>1510</v>
      </c>
      <c r="C1314" s="182" t="s">
        <v>175</v>
      </c>
      <c r="D1314" s="184">
        <v>0</v>
      </c>
    </row>
    <row r="1315" spans="1:4" ht="31.5">
      <c r="A1315" s="182">
        <v>104282</v>
      </c>
      <c r="B1315" s="183" t="s">
        <v>1511</v>
      </c>
      <c r="C1315" s="182" t="s">
        <v>175</v>
      </c>
      <c r="D1315" s="184">
        <v>0</v>
      </c>
    </row>
    <row r="1316" spans="1:4" ht="31.5">
      <c r="A1316" s="182">
        <v>104288</v>
      </c>
      <c r="B1316" s="183" t="s">
        <v>1512</v>
      </c>
      <c r="C1316" s="182" t="s">
        <v>175</v>
      </c>
      <c r="D1316" s="184">
        <v>0</v>
      </c>
    </row>
    <row r="1317" spans="1:4" ht="31.5">
      <c r="A1317" s="182">
        <v>104283</v>
      </c>
      <c r="B1317" s="183" t="s">
        <v>1513</v>
      </c>
      <c r="C1317" s="182" t="s">
        <v>175</v>
      </c>
      <c r="D1317" s="184">
        <v>0</v>
      </c>
    </row>
    <row r="1318" spans="1:4" ht="31.5">
      <c r="A1318" s="182">
        <v>104289</v>
      </c>
      <c r="B1318" s="183" t="s">
        <v>1514</v>
      </c>
      <c r="C1318" s="182" t="s">
        <v>175</v>
      </c>
      <c r="D1318" s="184">
        <v>0</v>
      </c>
    </row>
    <row r="1319" spans="1:4" ht="31.5">
      <c r="A1319" s="182">
        <v>104284</v>
      </c>
      <c r="B1319" s="183" t="s">
        <v>1515</v>
      </c>
      <c r="C1319" s="182" t="s">
        <v>175</v>
      </c>
      <c r="D1319" s="184">
        <v>0</v>
      </c>
    </row>
    <row r="1320" spans="1:4" ht="31.5">
      <c r="A1320" s="182">
        <v>104290</v>
      </c>
      <c r="B1320" s="183" t="s">
        <v>1516</v>
      </c>
      <c r="C1320" s="182" t="s">
        <v>175</v>
      </c>
      <c r="D1320" s="184">
        <v>0</v>
      </c>
    </row>
    <row r="1321" spans="1:4" ht="31.5">
      <c r="A1321" s="182">
        <v>104285</v>
      </c>
      <c r="B1321" s="183" t="s">
        <v>1517</v>
      </c>
      <c r="C1321" s="182" t="s">
        <v>175</v>
      </c>
      <c r="D1321" s="184">
        <v>0</v>
      </c>
    </row>
    <row r="1322" spans="1:4" ht="31.5">
      <c r="A1322" s="182">
        <v>104291</v>
      </c>
      <c r="B1322" s="183" t="s">
        <v>1518</v>
      </c>
      <c r="C1322" s="182" t="s">
        <v>175</v>
      </c>
      <c r="D1322" s="184">
        <v>0</v>
      </c>
    </row>
    <row r="1323" spans="1:4" ht="31.5">
      <c r="A1323" s="182">
        <v>104267</v>
      </c>
      <c r="B1323" s="183" t="s">
        <v>1519</v>
      </c>
      <c r="C1323" s="182" t="s">
        <v>175</v>
      </c>
      <c r="D1323" s="184">
        <v>0</v>
      </c>
    </row>
    <row r="1324" spans="1:4" ht="31.5">
      <c r="A1324" s="182">
        <v>104268</v>
      </c>
      <c r="B1324" s="183" t="s">
        <v>1520</v>
      </c>
      <c r="C1324" s="182" t="s">
        <v>175</v>
      </c>
      <c r="D1324" s="184">
        <v>0</v>
      </c>
    </row>
    <row r="1325" spans="1:4" ht="31.5">
      <c r="A1325" s="182">
        <v>104269</v>
      </c>
      <c r="B1325" s="183" t="s">
        <v>1521</v>
      </c>
      <c r="C1325" s="182" t="s">
        <v>175</v>
      </c>
      <c r="D1325" s="184">
        <v>0</v>
      </c>
    </row>
    <row r="1326" spans="1:4" ht="31.5">
      <c r="A1326" s="182">
        <v>104270</v>
      </c>
      <c r="B1326" s="183" t="s">
        <v>1522</v>
      </c>
      <c r="C1326" s="182" t="s">
        <v>175</v>
      </c>
      <c r="D1326" s="184">
        <v>0</v>
      </c>
    </row>
    <row r="1327" spans="1:4" ht="31.5">
      <c r="A1327" s="182">
        <v>104276</v>
      </c>
      <c r="B1327" s="183" t="s">
        <v>1523</v>
      </c>
      <c r="C1327" s="182" t="s">
        <v>175</v>
      </c>
      <c r="D1327" s="184">
        <v>0</v>
      </c>
    </row>
    <row r="1328" spans="1:4" ht="31.5">
      <c r="A1328" s="182">
        <v>104280</v>
      </c>
      <c r="B1328" s="183" t="s">
        <v>1524</v>
      </c>
      <c r="C1328" s="182" t="s">
        <v>175</v>
      </c>
      <c r="D1328" s="184">
        <v>0</v>
      </c>
    </row>
    <row r="1329" spans="1:4" ht="31.5">
      <c r="A1329" s="182">
        <v>104271</v>
      </c>
      <c r="B1329" s="183" t="s">
        <v>1525</v>
      </c>
      <c r="C1329" s="182" t="s">
        <v>175</v>
      </c>
      <c r="D1329" s="184">
        <v>0</v>
      </c>
    </row>
    <row r="1330" spans="1:4" ht="31.5">
      <c r="A1330" s="182">
        <v>104272</v>
      </c>
      <c r="B1330" s="183" t="s">
        <v>1526</v>
      </c>
      <c r="C1330" s="182" t="s">
        <v>175</v>
      </c>
      <c r="D1330" s="184">
        <v>0</v>
      </c>
    </row>
    <row r="1331" spans="1:4" ht="31.5">
      <c r="A1331" s="182">
        <v>104273</v>
      </c>
      <c r="B1331" s="183" t="s">
        <v>1527</v>
      </c>
      <c r="C1331" s="182" t="s">
        <v>175</v>
      </c>
      <c r="D1331" s="184">
        <v>0</v>
      </c>
    </row>
    <row r="1332" spans="1:4" ht="31.5">
      <c r="A1332" s="182">
        <v>104277</v>
      </c>
      <c r="B1332" s="183" t="s">
        <v>1528</v>
      </c>
      <c r="C1332" s="182" t="s">
        <v>175</v>
      </c>
      <c r="D1332" s="184">
        <v>0</v>
      </c>
    </row>
    <row r="1333" spans="1:4" ht="31.5">
      <c r="A1333" s="182">
        <v>104274</v>
      </c>
      <c r="B1333" s="183" t="s">
        <v>1529</v>
      </c>
      <c r="C1333" s="182" t="s">
        <v>175</v>
      </c>
      <c r="D1333" s="184">
        <v>0</v>
      </c>
    </row>
    <row r="1334" spans="1:4" ht="31.5">
      <c r="A1334" s="182">
        <v>104278</v>
      </c>
      <c r="B1334" s="183" t="s">
        <v>1530</v>
      </c>
      <c r="C1334" s="182" t="s">
        <v>175</v>
      </c>
      <c r="D1334" s="184">
        <v>0</v>
      </c>
    </row>
    <row r="1335" spans="1:4" ht="31.5">
      <c r="A1335" s="182">
        <v>104275</v>
      </c>
      <c r="B1335" s="183" t="s">
        <v>1531</v>
      </c>
      <c r="C1335" s="182" t="s">
        <v>175</v>
      </c>
      <c r="D1335" s="184">
        <v>0</v>
      </c>
    </row>
    <row r="1336" spans="1:4" ht="31.5">
      <c r="A1336" s="182">
        <v>104279</v>
      </c>
      <c r="B1336" s="183" t="s">
        <v>1532</v>
      </c>
      <c r="C1336" s="182" t="s">
        <v>175</v>
      </c>
      <c r="D1336" s="184">
        <v>0</v>
      </c>
    </row>
    <row r="1337" spans="1:4" ht="31.5">
      <c r="A1337" s="182">
        <v>104265</v>
      </c>
      <c r="B1337" s="183" t="s">
        <v>1533</v>
      </c>
      <c r="C1337" s="182" t="s">
        <v>175</v>
      </c>
      <c r="D1337" s="184">
        <v>0</v>
      </c>
    </row>
    <row r="1338" spans="1:4" ht="31.5">
      <c r="A1338" s="182">
        <v>104266</v>
      </c>
      <c r="B1338" s="183" t="s">
        <v>1534</v>
      </c>
      <c r="C1338" s="182" t="s">
        <v>175</v>
      </c>
      <c r="D1338" s="184">
        <v>0</v>
      </c>
    </row>
    <row r="1339" spans="1:4" ht="42">
      <c r="A1339" s="182">
        <v>104305</v>
      </c>
      <c r="B1339" s="183" t="s">
        <v>1535</v>
      </c>
      <c r="C1339" s="182" t="s">
        <v>184</v>
      </c>
      <c r="D1339" s="184">
        <v>0</v>
      </c>
    </row>
    <row r="1340" spans="1:4" ht="42">
      <c r="A1340" s="182">
        <v>104306</v>
      </c>
      <c r="B1340" s="183" t="s">
        <v>1536</v>
      </c>
      <c r="C1340" s="182" t="s">
        <v>184</v>
      </c>
      <c r="D1340" s="184">
        <v>0</v>
      </c>
    </row>
    <row r="1341" spans="1:4" ht="42">
      <c r="A1341" s="182">
        <v>104307</v>
      </c>
      <c r="B1341" s="183" t="s">
        <v>1537</v>
      </c>
      <c r="C1341" s="182" t="s">
        <v>184</v>
      </c>
      <c r="D1341" s="184">
        <v>0</v>
      </c>
    </row>
    <row r="1342" spans="1:4" ht="42">
      <c r="A1342" s="182">
        <v>104308</v>
      </c>
      <c r="B1342" s="183" t="s">
        <v>1538</v>
      </c>
      <c r="C1342" s="182" t="s">
        <v>184</v>
      </c>
      <c r="D1342" s="184">
        <v>0</v>
      </c>
    </row>
    <row r="1343" spans="1:4" ht="42">
      <c r="A1343" s="182">
        <v>104309</v>
      </c>
      <c r="B1343" s="183" t="s">
        <v>1539</v>
      </c>
      <c r="C1343" s="182" t="s">
        <v>184</v>
      </c>
      <c r="D1343" s="184">
        <v>0</v>
      </c>
    </row>
    <row r="1344" spans="1:4" ht="42">
      <c r="A1344" s="182">
        <v>104310</v>
      </c>
      <c r="B1344" s="183" t="s">
        <v>1540</v>
      </c>
      <c r="C1344" s="182" t="s">
        <v>184</v>
      </c>
      <c r="D1344" s="184">
        <v>0</v>
      </c>
    </row>
    <row r="1345" spans="1:4" ht="42">
      <c r="A1345" s="182">
        <v>104311</v>
      </c>
      <c r="B1345" s="183" t="s">
        <v>1541</v>
      </c>
      <c r="C1345" s="182" t="s">
        <v>184</v>
      </c>
      <c r="D1345" s="184">
        <v>0</v>
      </c>
    </row>
    <row r="1346" spans="1:4" ht="42">
      <c r="A1346" s="182">
        <v>104301</v>
      </c>
      <c r="B1346" s="183" t="s">
        <v>1542</v>
      </c>
      <c r="C1346" s="182" t="s">
        <v>461</v>
      </c>
      <c r="D1346" s="184">
        <v>0</v>
      </c>
    </row>
    <row r="1347" spans="1:4" ht="42">
      <c r="A1347" s="182">
        <v>104302</v>
      </c>
      <c r="B1347" s="183" t="s">
        <v>1543</v>
      </c>
      <c r="C1347" s="182" t="s">
        <v>461</v>
      </c>
      <c r="D1347" s="184">
        <v>0</v>
      </c>
    </row>
    <row r="1348" spans="1:4" ht="42">
      <c r="A1348" s="182">
        <v>104303</v>
      </c>
      <c r="B1348" s="183" t="s">
        <v>1544</v>
      </c>
      <c r="C1348" s="182" t="s">
        <v>461</v>
      </c>
      <c r="D1348" s="184">
        <v>0</v>
      </c>
    </row>
    <row r="1349" spans="1:4" ht="42">
      <c r="A1349" s="182">
        <v>104304</v>
      </c>
      <c r="B1349" s="183" t="s">
        <v>1545</v>
      </c>
      <c r="C1349" s="182" t="s">
        <v>461</v>
      </c>
      <c r="D1349" s="184">
        <v>0</v>
      </c>
    </row>
    <row r="1350" spans="1:4" ht="42">
      <c r="A1350" s="182">
        <v>104293</v>
      </c>
      <c r="B1350" s="183" t="s">
        <v>1546</v>
      </c>
      <c r="C1350" s="182" t="s">
        <v>461</v>
      </c>
      <c r="D1350" s="184">
        <v>0</v>
      </c>
    </row>
    <row r="1351" spans="1:4" ht="42">
      <c r="A1351" s="182">
        <v>104297</v>
      </c>
      <c r="B1351" s="183" t="s">
        <v>1547</v>
      </c>
      <c r="C1351" s="182" t="s">
        <v>461</v>
      </c>
      <c r="D1351" s="184">
        <v>0</v>
      </c>
    </row>
    <row r="1352" spans="1:4" ht="42">
      <c r="A1352" s="182">
        <v>104295</v>
      </c>
      <c r="B1352" s="183" t="s">
        <v>1548</v>
      </c>
      <c r="C1352" s="182" t="s">
        <v>461</v>
      </c>
      <c r="D1352" s="184">
        <v>0</v>
      </c>
    </row>
    <row r="1353" spans="1:4" ht="42">
      <c r="A1353" s="182">
        <v>104299</v>
      </c>
      <c r="B1353" s="183" t="s">
        <v>1549</v>
      </c>
      <c r="C1353" s="182" t="s">
        <v>461</v>
      </c>
      <c r="D1353" s="184">
        <v>0</v>
      </c>
    </row>
    <row r="1354" spans="1:4" ht="42">
      <c r="A1354" s="182">
        <v>104294</v>
      </c>
      <c r="B1354" s="183" t="s">
        <v>1550</v>
      </c>
      <c r="C1354" s="182" t="s">
        <v>461</v>
      </c>
      <c r="D1354" s="184">
        <v>0</v>
      </c>
    </row>
    <row r="1355" spans="1:4" ht="42">
      <c r="A1355" s="182">
        <v>104298</v>
      </c>
      <c r="B1355" s="183" t="s">
        <v>1551</v>
      </c>
      <c r="C1355" s="182" t="s">
        <v>461</v>
      </c>
      <c r="D1355" s="184">
        <v>0</v>
      </c>
    </row>
    <row r="1356" spans="1:4" ht="42">
      <c r="A1356" s="182">
        <v>104296</v>
      </c>
      <c r="B1356" s="183" t="s">
        <v>1552</v>
      </c>
      <c r="C1356" s="182" t="s">
        <v>461</v>
      </c>
      <c r="D1356" s="184">
        <v>0</v>
      </c>
    </row>
    <row r="1357" spans="1:4" ht="42">
      <c r="A1357" s="182">
        <v>104300</v>
      </c>
      <c r="B1357" s="183" t="s">
        <v>1553</v>
      </c>
      <c r="C1357" s="182" t="s">
        <v>461</v>
      </c>
      <c r="D1357" s="184">
        <v>0</v>
      </c>
    </row>
    <row r="1358" spans="1:4" ht="42">
      <c r="A1358" s="182">
        <v>90944</v>
      </c>
      <c r="B1358" s="183" t="s">
        <v>1554</v>
      </c>
      <c r="C1358" s="182" t="s">
        <v>196</v>
      </c>
      <c r="D1358" s="184">
        <v>189.29</v>
      </c>
    </row>
    <row r="1359" spans="1:4" ht="42">
      <c r="A1359" s="182">
        <v>90934</v>
      </c>
      <c r="B1359" s="183" t="s">
        <v>1555</v>
      </c>
      <c r="C1359" s="182" t="s">
        <v>196</v>
      </c>
      <c r="D1359" s="184">
        <v>175.34</v>
      </c>
    </row>
    <row r="1360" spans="1:4" ht="42">
      <c r="A1360" s="182">
        <v>90954</v>
      </c>
      <c r="B1360" s="183" t="s">
        <v>1556</v>
      </c>
      <c r="C1360" s="182" t="s">
        <v>196</v>
      </c>
      <c r="D1360" s="184">
        <v>214.86</v>
      </c>
    </row>
    <row r="1361" spans="1:4" ht="42">
      <c r="A1361" s="182">
        <v>90933</v>
      </c>
      <c r="B1361" s="183" t="s">
        <v>1557</v>
      </c>
      <c r="C1361" s="182" t="s">
        <v>196</v>
      </c>
      <c r="D1361" s="184">
        <v>163.38999999999999</v>
      </c>
    </row>
    <row r="1362" spans="1:4" ht="42">
      <c r="A1362" s="182">
        <v>90943</v>
      </c>
      <c r="B1362" s="183" t="s">
        <v>1558</v>
      </c>
      <c r="C1362" s="182" t="s">
        <v>196</v>
      </c>
      <c r="D1362" s="184">
        <v>176.28</v>
      </c>
    </row>
    <row r="1363" spans="1:4" ht="42">
      <c r="A1363" s="182">
        <v>90953</v>
      </c>
      <c r="B1363" s="183" t="s">
        <v>1559</v>
      </c>
      <c r="C1363" s="182" t="s">
        <v>196</v>
      </c>
      <c r="D1363" s="184">
        <v>199.9</v>
      </c>
    </row>
    <row r="1364" spans="1:4" ht="42">
      <c r="A1364" s="182">
        <v>90932</v>
      </c>
      <c r="B1364" s="183" t="s">
        <v>1560</v>
      </c>
      <c r="C1364" s="182" t="s">
        <v>196</v>
      </c>
      <c r="D1364" s="184">
        <v>86.82</v>
      </c>
    </row>
    <row r="1365" spans="1:4" ht="42">
      <c r="A1365" s="182">
        <v>90942</v>
      </c>
      <c r="B1365" s="183" t="s">
        <v>1561</v>
      </c>
      <c r="C1365" s="182" t="s">
        <v>196</v>
      </c>
      <c r="D1365" s="184">
        <v>92.89</v>
      </c>
    </row>
    <row r="1366" spans="1:4" ht="42">
      <c r="A1366" s="182">
        <v>90952</v>
      </c>
      <c r="B1366" s="183" t="s">
        <v>1562</v>
      </c>
      <c r="C1366" s="182" t="s">
        <v>196</v>
      </c>
      <c r="D1366" s="184">
        <v>104.02</v>
      </c>
    </row>
    <row r="1367" spans="1:4" ht="52.5">
      <c r="A1367" s="182">
        <v>90930</v>
      </c>
      <c r="B1367" s="183" t="s">
        <v>1563</v>
      </c>
      <c r="C1367" s="182" t="s">
        <v>196</v>
      </c>
      <c r="D1367" s="184">
        <v>81.96</v>
      </c>
    </row>
    <row r="1368" spans="1:4" ht="52.5">
      <c r="A1368" s="182">
        <v>90940</v>
      </c>
      <c r="B1368" s="183" t="s">
        <v>1564</v>
      </c>
      <c r="C1368" s="182" t="s">
        <v>196</v>
      </c>
      <c r="D1368" s="184">
        <v>87.61</v>
      </c>
    </row>
    <row r="1369" spans="1:4" ht="52.5">
      <c r="A1369" s="182">
        <v>90950</v>
      </c>
      <c r="B1369" s="183" t="s">
        <v>1565</v>
      </c>
      <c r="C1369" s="182" t="s">
        <v>196</v>
      </c>
      <c r="D1369" s="184">
        <v>97.94</v>
      </c>
    </row>
    <row r="1370" spans="1:4" ht="31.5">
      <c r="A1370" s="182">
        <v>88476</v>
      </c>
      <c r="B1370" s="183" t="s">
        <v>1566</v>
      </c>
      <c r="C1370" s="182" t="s">
        <v>196</v>
      </c>
      <c r="D1370" s="184">
        <v>24.26</v>
      </c>
    </row>
    <row r="1371" spans="1:4" ht="31.5">
      <c r="A1371" s="182">
        <v>88477</v>
      </c>
      <c r="B1371" s="183" t="s">
        <v>1567</v>
      </c>
      <c r="C1371" s="182" t="s">
        <v>196</v>
      </c>
      <c r="D1371" s="184">
        <v>33.08</v>
      </c>
    </row>
    <row r="1372" spans="1:4" ht="31.5">
      <c r="A1372" s="182">
        <v>88478</v>
      </c>
      <c r="B1372" s="183" t="s">
        <v>1568</v>
      </c>
      <c r="C1372" s="182" t="s">
        <v>196</v>
      </c>
      <c r="D1372" s="184">
        <v>40.369999999999997</v>
      </c>
    </row>
    <row r="1373" spans="1:4" ht="31.5">
      <c r="A1373" s="182">
        <v>88470</v>
      </c>
      <c r="B1373" s="183" t="s">
        <v>1569</v>
      </c>
      <c r="C1373" s="182" t="s">
        <v>196</v>
      </c>
      <c r="D1373" s="184">
        <v>28.15</v>
      </c>
    </row>
    <row r="1374" spans="1:4" ht="31.5">
      <c r="A1374" s="182">
        <v>88471</v>
      </c>
      <c r="B1374" s="183" t="s">
        <v>1570</v>
      </c>
      <c r="C1374" s="182" t="s">
        <v>196</v>
      </c>
      <c r="D1374" s="184">
        <v>35.200000000000003</v>
      </c>
    </row>
    <row r="1375" spans="1:4" ht="31.5">
      <c r="A1375" s="182">
        <v>88472</v>
      </c>
      <c r="B1375" s="183" t="s">
        <v>1571</v>
      </c>
      <c r="C1375" s="182" t="s">
        <v>196</v>
      </c>
      <c r="D1375" s="184">
        <v>40.81</v>
      </c>
    </row>
    <row r="1376" spans="1:4" ht="42">
      <c r="A1376" s="182">
        <v>87759</v>
      </c>
      <c r="B1376" s="183" t="s">
        <v>1572</v>
      </c>
      <c r="C1376" s="182" t="s">
        <v>196</v>
      </c>
      <c r="D1376" s="184">
        <v>119.97</v>
      </c>
    </row>
    <row r="1377" spans="1:4" ht="42">
      <c r="A1377" s="182">
        <v>87769</v>
      </c>
      <c r="B1377" s="183" t="s">
        <v>1573</v>
      </c>
      <c r="C1377" s="182" t="s">
        <v>196</v>
      </c>
      <c r="D1377" s="184">
        <v>143.16</v>
      </c>
    </row>
    <row r="1378" spans="1:4" ht="42">
      <c r="A1378" s="182">
        <v>87739</v>
      </c>
      <c r="B1378" s="183" t="s">
        <v>1574</v>
      </c>
      <c r="C1378" s="182" t="s">
        <v>196</v>
      </c>
      <c r="D1378" s="184">
        <v>94.87</v>
      </c>
    </row>
    <row r="1379" spans="1:4" ht="42">
      <c r="A1379" s="182">
        <v>87749</v>
      </c>
      <c r="B1379" s="183" t="s">
        <v>1575</v>
      </c>
      <c r="C1379" s="182" t="s">
        <v>196</v>
      </c>
      <c r="D1379" s="184">
        <v>123.12</v>
      </c>
    </row>
    <row r="1380" spans="1:4" ht="42">
      <c r="A1380" s="182">
        <v>87624</v>
      </c>
      <c r="B1380" s="183" t="s">
        <v>1576</v>
      </c>
      <c r="C1380" s="182" t="s">
        <v>196</v>
      </c>
      <c r="D1380" s="184">
        <v>82.35</v>
      </c>
    </row>
    <row r="1381" spans="1:4" ht="42">
      <c r="A1381" s="182">
        <v>87634</v>
      </c>
      <c r="B1381" s="183" t="s">
        <v>1577</v>
      </c>
      <c r="C1381" s="182" t="s">
        <v>196</v>
      </c>
      <c r="D1381" s="184">
        <v>110.6</v>
      </c>
    </row>
    <row r="1382" spans="1:4" ht="42">
      <c r="A1382" s="182">
        <v>87644</v>
      </c>
      <c r="B1382" s="183" t="s">
        <v>1578</v>
      </c>
      <c r="C1382" s="182" t="s">
        <v>196</v>
      </c>
      <c r="D1382" s="184">
        <v>133.72999999999999</v>
      </c>
    </row>
    <row r="1383" spans="1:4" ht="42">
      <c r="A1383" s="182">
        <v>87684</v>
      </c>
      <c r="B1383" s="183" t="s">
        <v>1579</v>
      </c>
      <c r="C1383" s="182" t="s">
        <v>196</v>
      </c>
      <c r="D1383" s="184">
        <v>128.13</v>
      </c>
    </row>
    <row r="1384" spans="1:4" ht="42">
      <c r="A1384" s="182">
        <v>87694</v>
      </c>
      <c r="B1384" s="183" t="s">
        <v>1580</v>
      </c>
      <c r="C1384" s="182" t="s">
        <v>196</v>
      </c>
      <c r="D1384" s="184">
        <v>146.77000000000001</v>
      </c>
    </row>
    <row r="1385" spans="1:4" ht="42">
      <c r="A1385" s="182">
        <v>87704</v>
      </c>
      <c r="B1385" s="183" t="s">
        <v>1581</v>
      </c>
      <c r="C1385" s="182" t="s">
        <v>196</v>
      </c>
      <c r="D1385" s="184">
        <v>159.38</v>
      </c>
    </row>
    <row r="1386" spans="1:4" ht="52.5">
      <c r="A1386" s="182">
        <v>87758</v>
      </c>
      <c r="B1386" s="183" t="s">
        <v>1582</v>
      </c>
      <c r="C1386" s="182" t="s">
        <v>196</v>
      </c>
      <c r="D1386" s="184">
        <v>111.49</v>
      </c>
    </row>
    <row r="1387" spans="1:4" ht="52.5">
      <c r="A1387" s="182">
        <v>87768</v>
      </c>
      <c r="B1387" s="183" t="s">
        <v>1583</v>
      </c>
      <c r="C1387" s="182" t="s">
        <v>196</v>
      </c>
      <c r="D1387" s="184">
        <v>132.72999999999999</v>
      </c>
    </row>
    <row r="1388" spans="1:4" ht="52.5">
      <c r="A1388" s="182">
        <v>87738</v>
      </c>
      <c r="B1388" s="183" t="s">
        <v>1584</v>
      </c>
      <c r="C1388" s="182" t="s">
        <v>196</v>
      </c>
      <c r="D1388" s="184">
        <v>88.77</v>
      </c>
    </row>
    <row r="1389" spans="1:4" ht="52.5">
      <c r="A1389" s="182">
        <v>87748</v>
      </c>
      <c r="B1389" s="183" t="s">
        <v>1585</v>
      </c>
      <c r="C1389" s="182" t="s">
        <v>196</v>
      </c>
      <c r="D1389" s="184">
        <v>114.64</v>
      </c>
    </row>
    <row r="1390" spans="1:4" ht="52.5">
      <c r="A1390" s="182">
        <v>87623</v>
      </c>
      <c r="B1390" s="183" t="s">
        <v>1586</v>
      </c>
      <c r="C1390" s="182" t="s">
        <v>196</v>
      </c>
      <c r="D1390" s="184">
        <v>76.25</v>
      </c>
    </row>
    <row r="1391" spans="1:4" ht="52.5">
      <c r="A1391" s="182">
        <v>87633</v>
      </c>
      <c r="B1391" s="183" t="s">
        <v>1587</v>
      </c>
      <c r="C1391" s="182" t="s">
        <v>196</v>
      </c>
      <c r="D1391" s="184">
        <v>102.12</v>
      </c>
    </row>
    <row r="1392" spans="1:4" ht="52.5">
      <c r="A1392" s="182">
        <v>87643</v>
      </c>
      <c r="B1392" s="183" t="s">
        <v>1588</v>
      </c>
      <c r="C1392" s="182" t="s">
        <v>196</v>
      </c>
      <c r="D1392" s="184">
        <v>123.3</v>
      </c>
    </row>
    <row r="1393" spans="1:4" ht="52.5">
      <c r="A1393" s="182">
        <v>87683</v>
      </c>
      <c r="B1393" s="183" t="s">
        <v>1589</v>
      </c>
      <c r="C1393" s="182" t="s">
        <v>196</v>
      </c>
      <c r="D1393" s="184">
        <v>117.7</v>
      </c>
    </row>
    <row r="1394" spans="1:4" ht="52.5">
      <c r="A1394" s="182">
        <v>87703</v>
      </c>
      <c r="B1394" s="183" t="s">
        <v>1590</v>
      </c>
      <c r="C1394" s="182" t="s">
        <v>196</v>
      </c>
      <c r="D1394" s="184">
        <v>146.37</v>
      </c>
    </row>
    <row r="1395" spans="1:4" ht="42">
      <c r="A1395" s="182">
        <v>87693</v>
      </c>
      <c r="B1395" s="183" t="s">
        <v>1591</v>
      </c>
      <c r="C1395" s="182" t="s">
        <v>196</v>
      </c>
      <c r="D1395" s="184">
        <v>134.82</v>
      </c>
    </row>
    <row r="1396" spans="1:4" ht="52.5">
      <c r="A1396" s="182">
        <v>87757</v>
      </c>
      <c r="B1396" s="183" t="s">
        <v>1592</v>
      </c>
      <c r="C1396" s="182" t="s">
        <v>196</v>
      </c>
      <c r="D1396" s="184">
        <v>57.12</v>
      </c>
    </row>
    <row r="1397" spans="1:4" ht="52.5">
      <c r="A1397" s="182">
        <v>87767</v>
      </c>
      <c r="B1397" s="183" t="s">
        <v>1593</v>
      </c>
      <c r="C1397" s="182" t="s">
        <v>196</v>
      </c>
      <c r="D1397" s="184">
        <v>65.87</v>
      </c>
    </row>
    <row r="1398" spans="1:4" ht="52.5">
      <c r="A1398" s="182">
        <v>87737</v>
      </c>
      <c r="B1398" s="183" t="s">
        <v>1594</v>
      </c>
      <c r="C1398" s="182" t="s">
        <v>196</v>
      </c>
      <c r="D1398" s="184">
        <v>49.66</v>
      </c>
    </row>
    <row r="1399" spans="1:4" ht="52.5">
      <c r="A1399" s="182">
        <v>87747</v>
      </c>
      <c r="B1399" s="183" t="s">
        <v>1595</v>
      </c>
      <c r="C1399" s="182" t="s">
        <v>196</v>
      </c>
      <c r="D1399" s="184">
        <v>60.27</v>
      </c>
    </row>
    <row r="1400" spans="1:4" ht="52.5">
      <c r="A1400" s="182">
        <v>87622</v>
      </c>
      <c r="B1400" s="183" t="s">
        <v>1596</v>
      </c>
      <c r="C1400" s="182" t="s">
        <v>196</v>
      </c>
      <c r="D1400" s="184">
        <v>37.14</v>
      </c>
    </row>
    <row r="1401" spans="1:4" ht="52.5">
      <c r="A1401" s="182">
        <v>87632</v>
      </c>
      <c r="B1401" s="183" t="s">
        <v>1597</v>
      </c>
      <c r="C1401" s="182" t="s">
        <v>196</v>
      </c>
      <c r="D1401" s="184">
        <v>47.75</v>
      </c>
    </row>
    <row r="1402" spans="1:4" ht="52.5">
      <c r="A1402" s="182">
        <v>87642</v>
      </c>
      <c r="B1402" s="183" t="s">
        <v>1598</v>
      </c>
      <c r="C1402" s="182" t="s">
        <v>196</v>
      </c>
      <c r="D1402" s="184">
        <v>56.44</v>
      </c>
    </row>
    <row r="1403" spans="1:4" ht="52.5">
      <c r="A1403" s="182">
        <v>87682</v>
      </c>
      <c r="B1403" s="183" t="s">
        <v>1599</v>
      </c>
      <c r="C1403" s="182" t="s">
        <v>196</v>
      </c>
      <c r="D1403" s="184">
        <v>50.84</v>
      </c>
    </row>
    <row r="1404" spans="1:4" ht="52.5">
      <c r="A1404" s="182">
        <v>87692</v>
      </c>
      <c r="B1404" s="183" t="s">
        <v>1600</v>
      </c>
      <c r="C1404" s="182" t="s">
        <v>196</v>
      </c>
      <c r="D1404" s="184">
        <v>58.25</v>
      </c>
    </row>
    <row r="1405" spans="1:4" ht="52.5">
      <c r="A1405" s="182">
        <v>87702</v>
      </c>
      <c r="B1405" s="183" t="s">
        <v>1601</v>
      </c>
      <c r="C1405" s="182" t="s">
        <v>196</v>
      </c>
      <c r="D1405" s="184">
        <v>62.98</v>
      </c>
    </row>
    <row r="1406" spans="1:4" ht="63">
      <c r="A1406" s="182">
        <v>87755</v>
      </c>
      <c r="B1406" s="183" t="s">
        <v>1602</v>
      </c>
      <c r="C1406" s="182" t="s">
        <v>196</v>
      </c>
      <c r="D1406" s="184">
        <v>53.67</v>
      </c>
    </row>
    <row r="1407" spans="1:4" ht="63">
      <c r="A1407" s="182">
        <v>87765</v>
      </c>
      <c r="B1407" s="183" t="s">
        <v>1603</v>
      </c>
      <c r="C1407" s="182" t="s">
        <v>196</v>
      </c>
      <c r="D1407" s="184">
        <v>61.63</v>
      </c>
    </row>
    <row r="1408" spans="1:4" ht="52.5">
      <c r="A1408" s="182">
        <v>87735</v>
      </c>
      <c r="B1408" s="183" t="s">
        <v>1604</v>
      </c>
      <c r="C1408" s="182" t="s">
        <v>196</v>
      </c>
      <c r="D1408" s="184">
        <v>47.18</v>
      </c>
    </row>
    <row r="1409" spans="1:4" ht="52.5">
      <c r="A1409" s="182">
        <v>87745</v>
      </c>
      <c r="B1409" s="183" t="s">
        <v>1605</v>
      </c>
      <c r="C1409" s="182" t="s">
        <v>196</v>
      </c>
      <c r="D1409" s="184">
        <v>56.82</v>
      </c>
    </row>
    <row r="1410" spans="1:4" ht="52.5">
      <c r="A1410" s="182">
        <v>87620</v>
      </c>
      <c r="B1410" s="183" t="s">
        <v>1606</v>
      </c>
      <c r="C1410" s="182" t="s">
        <v>196</v>
      </c>
      <c r="D1410" s="184">
        <v>34.659999999999997</v>
      </c>
    </row>
    <row r="1411" spans="1:4" ht="52.5">
      <c r="A1411" s="182">
        <v>87630</v>
      </c>
      <c r="B1411" s="183" t="s">
        <v>1607</v>
      </c>
      <c r="C1411" s="182" t="s">
        <v>196</v>
      </c>
      <c r="D1411" s="184">
        <v>44.3</v>
      </c>
    </row>
    <row r="1412" spans="1:4" ht="52.5">
      <c r="A1412" s="182">
        <v>87640</v>
      </c>
      <c r="B1412" s="183" t="s">
        <v>1608</v>
      </c>
      <c r="C1412" s="182" t="s">
        <v>196</v>
      </c>
      <c r="D1412" s="184">
        <v>52.2</v>
      </c>
    </row>
    <row r="1413" spans="1:4" ht="52.5">
      <c r="A1413" s="182">
        <v>87680</v>
      </c>
      <c r="B1413" s="183" t="s">
        <v>1609</v>
      </c>
      <c r="C1413" s="182" t="s">
        <v>196</v>
      </c>
      <c r="D1413" s="184">
        <v>46.6</v>
      </c>
    </row>
    <row r="1414" spans="1:4" ht="52.5">
      <c r="A1414" s="182">
        <v>87690</v>
      </c>
      <c r="B1414" s="183" t="s">
        <v>1610</v>
      </c>
      <c r="C1414" s="182" t="s">
        <v>196</v>
      </c>
      <c r="D1414" s="184">
        <v>53.39</v>
      </c>
    </row>
    <row r="1415" spans="1:4" ht="52.5">
      <c r="A1415" s="182">
        <v>87700</v>
      </c>
      <c r="B1415" s="183" t="s">
        <v>1611</v>
      </c>
      <c r="C1415" s="182" t="s">
        <v>196</v>
      </c>
      <c r="D1415" s="184">
        <v>57.7</v>
      </c>
    </row>
    <row r="1416" spans="1:4" ht="21">
      <c r="A1416" s="182">
        <v>102803</v>
      </c>
      <c r="B1416" s="183" t="s">
        <v>1612</v>
      </c>
      <c r="C1416" s="182" t="s">
        <v>196</v>
      </c>
      <c r="D1416" s="184">
        <v>2.4700000000000002</v>
      </c>
    </row>
    <row r="1417" spans="1:4" ht="31.5">
      <c r="A1417" s="182">
        <v>92717</v>
      </c>
      <c r="B1417" s="183" t="s">
        <v>1613</v>
      </c>
      <c r="C1417" s="182" t="s">
        <v>1614</v>
      </c>
      <c r="D1417" s="184">
        <v>0.19</v>
      </c>
    </row>
    <row r="1418" spans="1:4" ht="31.5">
      <c r="A1418" s="182">
        <v>92716</v>
      </c>
      <c r="B1418" s="183" t="s">
        <v>1615</v>
      </c>
      <c r="C1418" s="182" t="s">
        <v>1616</v>
      </c>
      <c r="D1418" s="184">
        <v>112.4</v>
      </c>
    </row>
    <row r="1419" spans="1:4" ht="42">
      <c r="A1419" s="182">
        <v>103668</v>
      </c>
      <c r="B1419" s="183" t="s">
        <v>1617</v>
      </c>
      <c r="C1419" s="182" t="s">
        <v>1614</v>
      </c>
      <c r="D1419" s="184">
        <v>0</v>
      </c>
    </row>
    <row r="1420" spans="1:4" ht="42">
      <c r="A1420" s="182">
        <v>103667</v>
      </c>
      <c r="B1420" s="183" t="s">
        <v>1618</v>
      </c>
      <c r="C1420" s="182" t="s">
        <v>1616</v>
      </c>
      <c r="D1420" s="184">
        <v>0</v>
      </c>
    </row>
    <row r="1421" spans="1:4" ht="31.5">
      <c r="A1421" s="182">
        <v>89218</v>
      </c>
      <c r="B1421" s="183" t="s">
        <v>1619</v>
      </c>
      <c r="C1421" s="182" t="s">
        <v>1614</v>
      </c>
      <c r="D1421" s="184">
        <v>115.77</v>
      </c>
    </row>
    <row r="1422" spans="1:4" ht="31.5">
      <c r="A1422" s="182">
        <v>89843</v>
      </c>
      <c r="B1422" s="183" t="s">
        <v>1620</v>
      </c>
      <c r="C1422" s="182" t="s">
        <v>1616</v>
      </c>
      <c r="D1422" s="184">
        <v>242.8</v>
      </c>
    </row>
    <row r="1423" spans="1:4" ht="42">
      <c r="A1423" s="182">
        <v>87446</v>
      </c>
      <c r="B1423" s="183" t="s">
        <v>1621</v>
      </c>
      <c r="C1423" s="182" t="s">
        <v>1614</v>
      </c>
      <c r="D1423" s="184">
        <v>0.5</v>
      </c>
    </row>
    <row r="1424" spans="1:4" ht="42">
      <c r="A1424" s="182">
        <v>87445</v>
      </c>
      <c r="B1424" s="183" t="s">
        <v>1622</v>
      </c>
      <c r="C1424" s="182" t="s">
        <v>1616</v>
      </c>
      <c r="D1424" s="184">
        <v>5.51</v>
      </c>
    </row>
    <row r="1425" spans="1:4" ht="42">
      <c r="A1425" s="182">
        <v>93234</v>
      </c>
      <c r="B1425" s="183" t="s">
        <v>1623</v>
      </c>
      <c r="C1425" s="182" t="s">
        <v>1614</v>
      </c>
      <c r="D1425" s="184">
        <v>0.46</v>
      </c>
    </row>
    <row r="1426" spans="1:4" ht="42">
      <c r="A1426" s="182">
        <v>93233</v>
      </c>
      <c r="B1426" s="183" t="s">
        <v>1624</v>
      </c>
      <c r="C1426" s="182" t="s">
        <v>1616</v>
      </c>
      <c r="D1426" s="184">
        <v>5.77</v>
      </c>
    </row>
    <row r="1427" spans="1:4" ht="42">
      <c r="A1427" s="182">
        <v>102953</v>
      </c>
      <c r="B1427" s="183" t="s">
        <v>1625</v>
      </c>
      <c r="C1427" s="182" t="s">
        <v>1614</v>
      </c>
      <c r="D1427" s="184">
        <v>0</v>
      </c>
    </row>
    <row r="1428" spans="1:4" ht="42">
      <c r="A1428" s="182">
        <v>102952</v>
      </c>
      <c r="B1428" s="183" t="s">
        <v>1626</v>
      </c>
      <c r="C1428" s="182" t="s">
        <v>1616</v>
      </c>
      <c r="D1428" s="184">
        <v>0</v>
      </c>
    </row>
    <row r="1429" spans="1:4" ht="42">
      <c r="A1429" s="182">
        <v>88831</v>
      </c>
      <c r="B1429" s="183" t="s">
        <v>1627</v>
      </c>
      <c r="C1429" s="182" t="s">
        <v>1614</v>
      </c>
      <c r="D1429" s="184">
        <v>0.37</v>
      </c>
    </row>
    <row r="1430" spans="1:4" ht="42">
      <c r="A1430" s="182">
        <v>88830</v>
      </c>
      <c r="B1430" s="183" t="s">
        <v>1628</v>
      </c>
      <c r="C1430" s="182" t="s">
        <v>1616</v>
      </c>
      <c r="D1430" s="184">
        <v>1.78</v>
      </c>
    </row>
    <row r="1431" spans="1:4" ht="42">
      <c r="A1431" s="182">
        <v>89226</v>
      </c>
      <c r="B1431" s="183" t="s">
        <v>1629</v>
      </c>
      <c r="C1431" s="182" t="s">
        <v>1614</v>
      </c>
      <c r="D1431" s="184">
        <v>1.52</v>
      </c>
    </row>
    <row r="1432" spans="1:4" ht="42">
      <c r="A1432" s="182">
        <v>89225</v>
      </c>
      <c r="B1432" s="183" t="s">
        <v>1630</v>
      </c>
      <c r="C1432" s="182" t="s">
        <v>1616</v>
      </c>
      <c r="D1432" s="184">
        <v>5.04</v>
      </c>
    </row>
    <row r="1433" spans="1:4" ht="42">
      <c r="A1433" s="182">
        <v>89279</v>
      </c>
      <c r="B1433" s="183" t="s">
        <v>1631</v>
      </c>
      <c r="C1433" s="182" t="s">
        <v>1614</v>
      </c>
      <c r="D1433" s="184">
        <v>1.84</v>
      </c>
    </row>
    <row r="1434" spans="1:4" ht="42">
      <c r="A1434" s="182">
        <v>89278</v>
      </c>
      <c r="B1434" s="183" t="s">
        <v>1632</v>
      </c>
      <c r="C1434" s="182" t="s">
        <v>1616</v>
      </c>
      <c r="D1434" s="184">
        <v>12.7</v>
      </c>
    </row>
    <row r="1435" spans="1:4" ht="52.5">
      <c r="A1435" s="182">
        <v>90651</v>
      </c>
      <c r="B1435" s="183" t="s">
        <v>1633</v>
      </c>
      <c r="C1435" s="182" t="s">
        <v>1614</v>
      </c>
      <c r="D1435" s="184">
        <v>1.01</v>
      </c>
    </row>
    <row r="1436" spans="1:4" ht="52.5">
      <c r="A1436" s="182">
        <v>90650</v>
      </c>
      <c r="B1436" s="183" t="s">
        <v>1634</v>
      </c>
      <c r="C1436" s="182" t="s">
        <v>1616</v>
      </c>
      <c r="D1436" s="184">
        <v>10.37</v>
      </c>
    </row>
    <row r="1437" spans="1:4" ht="31.5">
      <c r="A1437" s="182">
        <v>90657</v>
      </c>
      <c r="B1437" s="183" t="s">
        <v>1635</v>
      </c>
      <c r="C1437" s="182" t="s">
        <v>1614</v>
      </c>
      <c r="D1437" s="184">
        <v>4.57</v>
      </c>
    </row>
    <row r="1438" spans="1:4" ht="31.5">
      <c r="A1438" s="182">
        <v>90656</v>
      </c>
      <c r="B1438" s="183" t="s">
        <v>1636</v>
      </c>
      <c r="C1438" s="182" t="s">
        <v>1616</v>
      </c>
      <c r="D1438" s="184">
        <v>14.2</v>
      </c>
    </row>
    <row r="1439" spans="1:4" ht="31.5">
      <c r="A1439" s="182">
        <v>90663</v>
      </c>
      <c r="B1439" s="183" t="s">
        <v>1637</v>
      </c>
      <c r="C1439" s="182" t="s">
        <v>1614</v>
      </c>
      <c r="D1439" s="184">
        <v>4.9000000000000004</v>
      </c>
    </row>
    <row r="1440" spans="1:4" ht="31.5">
      <c r="A1440" s="182">
        <v>90662</v>
      </c>
      <c r="B1440" s="183" t="s">
        <v>1638</v>
      </c>
      <c r="C1440" s="182" t="s">
        <v>1616</v>
      </c>
      <c r="D1440" s="184">
        <v>14.82</v>
      </c>
    </row>
    <row r="1441" spans="1:4" ht="52.5">
      <c r="A1441" s="182">
        <v>89022</v>
      </c>
      <c r="B1441" s="183" t="s">
        <v>1639</v>
      </c>
      <c r="C1441" s="182" t="s">
        <v>1614</v>
      </c>
      <c r="D1441" s="184">
        <v>0.61</v>
      </c>
    </row>
    <row r="1442" spans="1:4" ht="52.5">
      <c r="A1442" s="182">
        <v>89021</v>
      </c>
      <c r="B1442" s="183" t="s">
        <v>1640</v>
      </c>
      <c r="C1442" s="182" t="s">
        <v>1616</v>
      </c>
      <c r="D1442" s="184">
        <v>2.82</v>
      </c>
    </row>
    <row r="1443" spans="1:4" ht="42">
      <c r="A1443" s="182">
        <v>90644</v>
      </c>
      <c r="B1443" s="183" t="s">
        <v>1641</v>
      </c>
      <c r="C1443" s="182" t="s">
        <v>1614</v>
      </c>
      <c r="D1443" s="184">
        <v>7.03</v>
      </c>
    </row>
    <row r="1444" spans="1:4" ht="42">
      <c r="A1444" s="182">
        <v>90643</v>
      </c>
      <c r="B1444" s="183" t="s">
        <v>1642</v>
      </c>
      <c r="C1444" s="182" t="s">
        <v>1616</v>
      </c>
      <c r="D1444" s="184">
        <v>26.75</v>
      </c>
    </row>
    <row r="1445" spans="1:4" ht="31.5">
      <c r="A1445" s="182">
        <v>102811</v>
      </c>
      <c r="B1445" s="183" t="s">
        <v>1643</v>
      </c>
      <c r="C1445" s="182" t="s">
        <v>1614</v>
      </c>
      <c r="D1445" s="184">
        <v>0</v>
      </c>
    </row>
    <row r="1446" spans="1:4" ht="31.5">
      <c r="A1446" s="182">
        <v>102810</v>
      </c>
      <c r="B1446" s="183" t="s">
        <v>1644</v>
      </c>
      <c r="C1446" s="182" t="s">
        <v>1616</v>
      </c>
      <c r="D1446" s="184">
        <v>0</v>
      </c>
    </row>
    <row r="1447" spans="1:4" ht="31.5">
      <c r="A1447" s="182">
        <v>92146</v>
      </c>
      <c r="B1447" s="183" t="s">
        <v>1645</v>
      </c>
      <c r="C1447" s="182" t="s">
        <v>1614</v>
      </c>
      <c r="D1447" s="184">
        <v>31.58</v>
      </c>
    </row>
    <row r="1448" spans="1:4" ht="31.5">
      <c r="A1448" s="182">
        <v>92145</v>
      </c>
      <c r="B1448" s="183" t="s">
        <v>1646</v>
      </c>
      <c r="C1448" s="182" t="s">
        <v>1616</v>
      </c>
      <c r="D1448" s="184">
        <v>79.489999999999995</v>
      </c>
    </row>
    <row r="1449" spans="1:4" ht="31.5">
      <c r="A1449" s="182">
        <v>92139</v>
      </c>
      <c r="B1449" s="183" t="s">
        <v>1647</v>
      </c>
      <c r="C1449" s="182" t="s">
        <v>1614</v>
      </c>
      <c r="D1449" s="184">
        <v>43.16</v>
      </c>
    </row>
    <row r="1450" spans="1:4" ht="31.5">
      <c r="A1450" s="182">
        <v>92138</v>
      </c>
      <c r="B1450" s="183" t="s">
        <v>1648</v>
      </c>
      <c r="C1450" s="182" t="s">
        <v>1616</v>
      </c>
      <c r="D1450" s="184">
        <v>96.89</v>
      </c>
    </row>
    <row r="1451" spans="1:4" ht="52.5">
      <c r="A1451" s="182">
        <v>91387</v>
      </c>
      <c r="B1451" s="183" t="s">
        <v>1649</v>
      </c>
      <c r="C1451" s="182" t="s">
        <v>1614</v>
      </c>
      <c r="D1451" s="184">
        <v>78.5</v>
      </c>
    </row>
    <row r="1452" spans="1:4" ht="52.5">
      <c r="A1452" s="182">
        <v>91386</v>
      </c>
      <c r="B1452" s="183" t="s">
        <v>1650</v>
      </c>
      <c r="C1452" s="182" t="s">
        <v>1616</v>
      </c>
      <c r="D1452" s="184">
        <v>289.27999999999997</v>
      </c>
    </row>
    <row r="1453" spans="1:4" ht="42">
      <c r="A1453" s="182">
        <v>96036</v>
      </c>
      <c r="B1453" s="183" t="s">
        <v>1651</v>
      </c>
      <c r="C1453" s="182" t="s">
        <v>1614</v>
      </c>
      <c r="D1453" s="184">
        <v>86.81</v>
      </c>
    </row>
    <row r="1454" spans="1:4" ht="42">
      <c r="A1454" s="182">
        <v>96035</v>
      </c>
      <c r="B1454" s="183" t="s">
        <v>1652</v>
      </c>
      <c r="C1454" s="182" t="s">
        <v>1616</v>
      </c>
      <c r="D1454" s="184">
        <v>302.98</v>
      </c>
    </row>
    <row r="1455" spans="1:4" ht="52.5">
      <c r="A1455" s="182">
        <v>89877</v>
      </c>
      <c r="B1455" s="183" t="s">
        <v>1653</v>
      </c>
      <c r="C1455" s="182" t="s">
        <v>1614</v>
      </c>
      <c r="D1455" s="184">
        <v>96.3</v>
      </c>
    </row>
    <row r="1456" spans="1:4" ht="52.5">
      <c r="A1456" s="182">
        <v>89876</v>
      </c>
      <c r="B1456" s="183" t="s">
        <v>1654</v>
      </c>
      <c r="C1456" s="182" t="s">
        <v>1616</v>
      </c>
      <c r="D1456" s="184">
        <v>363.16</v>
      </c>
    </row>
    <row r="1457" spans="1:4" ht="52.5">
      <c r="A1457" s="182">
        <v>89884</v>
      </c>
      <c r="B1457" s="183" t="s">
        <v>1655</v>
      </c>
      <c r="C1457" s="182" t="s">
        <v>1614</v>
      </c>
      <c r="D1457" s="184">
        <v>100.87</v>
      </c>
    </row>
    <row r="1458" spans="1:4" ht="52.5">
      <c r="A1458" s="182">
        <v>89883</v>
      </c>
      <c r="B1458" s="183" t="s">
        <v>1656</v>
      </c>
      <c r="C1458" s="182" t="s">
        <v>1616</v>
      </c>
      <c r="D1458" s="184">
        <v>401.72</v>
      </c>
    </row>
    <row r="1459" spans="1:4" ht="52.5">
      <c r="A1459" s="182">
        <v>67827</v>
      </c>
      <c r="B1459" s="183" t="s">
        <v>1657</v>
      </c>
      <c r="C1459" s="182" t="s">
        <v>1614</v>
      </c>
      <c r="D1459" s="184">
        <v>67.8</v>
      </c>
    </row>
    <row r="1460" spans="1:4" ht="52.5">
      <c r="A1460" s="182">
        <v>67826</v>
      </c>
      <c r="B1460" s="183" t="s">
        <v>1658</v>
      </c>
      <c r="C1460" s="182" t="s">
        <v>1616</v>
      </c>
      <c r="D1460" s="184">
        <v>201.39</v>
      </c>
    </row>
    <row r="1461" spans="1:4" ht="52.5">
      <c r="A1461" s="182">
        <v>5961</v>
      </c>
      <c r="B1461" s="183" t="s">
        <v>1659</v>
      </c>
      <c r="C1461" s="182" t="s">
        <v>1614</v>
      </c>
      <c r="D1461" s="184">
        <v>66.47</v>
      </c>
    </row>
    <row r="1462" spans="1:4" ht="52.5">
      <c r="A1462" s="182">
        <v>5811</v>
      </c>
      <c r="B1462" s="183" t="s">
        <v>1660</v>
      </c>
      <c r="C1462" s="182" t="s">
        <v>1616</v>
      </c>
      <c r="D1462" s="184">
        <v>219.79</v>
      </c>
    </row>
    <row r="1463" spans="1:4" ht="63">
      <c r="A1463" s="182">
        <v>92243</v>
      </c>
      <c r="B1463" s="183" t="s">
        <v>1661</v>
      </c>
      <c r="C1463" s="182" t="s">
        <v>1614</v>
      </c>
      <c r="D1463" s="184">
        <v>84.22</v>
      </c>
    </row>
    <row r="1464" spans="1:4" ht="63">
      <c r="A1464" s="182">
        <v>92242</v>
      </c>
      <c r="B1464" s="183" t="s">
        <v>1662</v>
      </c>
      <c r="C1464" s="182" t="s">
        <v>1616</v>
      </c>
      <c r="D1464" s="184">
        <v>439.52</v>
      </c>
    </row>
    <row r="1465" spans="1:4" ht="63">
      <c r="A1465" s="182">
        <v>91646</v>
      </c>
      <c r="B1465" s="183" t="s">
        <v>1663</v>
      </c>
      <c r="C1465" s="182" t="s">
        <v>1614</v>
      </c>
      <c r="D1465" s="184">
        <v>103.53</v>
      </c>
    </row>
    <row r="1466" spans="1:4" ht="63">
      <c r="A1466" s="182">
        <v>91645</v>
      </c>
      <c r="B1466" s="183" t="s">
        <v>1664</v>
      </c>
      <c r="C1466" s="182" t="s">
        <v>1616</v>
      </c>
      <c r="D1466" s="184">
        <v>508.2</v>
      </c>
    </row>
    <row r="1467" spans="1:4" ht="73.5">
      <c r="A1467" s="182">
        <v>92107</v>
      </c>
      <c r="B1467" s="183" t="s">
        <v>1665</v>
      </c>
      <c r="C1467" s="182" t="s">
        <v>1614</v>
      </c>
      <c r="D1467" s="184">
        <v>98.69</v>
      </c>
    </row>
    <row r="1468" spans="1:4" ht="73.5">
      <c r="A1468" s="182">
        <v>92106</v>
      </c>
      <c r="B1468" s="183" t="s">
        <v>1666</v>
      </c>
      <c r="C1468" s="182" t="s">
        <v>1616</v>
      </c>
      <c r="D1468" s="184">
        <v>383.24</v>
      </c>
    </row>
    <row r="1469" spans="1:4" ht="52.5">
      <c r="A1469" s="182">
        <v>5903</v>
      </c>
      <c r="B1469" s="183" t="s">
        <v>1667</v>
      </c>
      <c r="C1469" s="182" t="s">
        <v>1614</v>
      </c>
      <c r="D1469" s="184">
        <v>76.28</v>
      </c>
    </row>
    <row r="1470" spans="1:4" ht="63">
      <c r="A1470" s="182">
        <v>5901</v>
      </c>
      <c r="B1470" s="183" t="s">
        <v>1668</v>
      </c>
      <c r="C1470" s="182" t="s">
        <v>1616</v>
      </c>
      <c r="D1470" s="184">
        <v>339.07</v>
      </c>
    </row>
    <row r="1471" spans="1:4" ht="52.5">
      <c r="A1471" s="182">
        <v>6260</v>
      </c>
      <c r="B1471" s="183" t="s">
        <v>1669</v>
      </c>
      <c r="C1471" s="182" t="s">
        <v>1614</v>
      </c>
      <c r="D1471" s="184">
        <v>62.45</v>
      </c>
    </row>
    <row r="1472" spans="1:4" ht="52.5">
      <c r="A1472" s="182">
        <v>6259</v>
      </c>
      <c r="B1472" s="183" t="s">
        <v>1670</v>
      </c>
      <c r="C1472" s="182" t="s">
        <v>1616</v>
      </c>
      <c r="D1472" s="184">
        <v>272.3</v>
      </c>
    </row>
    <row r="1473" spans="1:4" ht="52.5">
      <c r="A1473" s="182">
        <v>104705</v>
      </c>
      <c r="B1473" s="183" t="s">
        <v>1671</v>
      </c>
      <c r="C1473" s="182" t="s">
        <v>1614</v>
      </c>
      <c r="D1473" s="184">
        <v>0</v>
      </c>
    </row>
    <row r="1474" spans="1:4" ht="52.5">
      <c r="A1474" s="182">
        <v>104704</v>
      </c>
      <c r="B1474" s="183" t="s">
        <v>1672</v>
      </c>
      <c r="C1474" s="182" t="s">
        <v>1616</v>
      </c>
      <c r="D1474" s="184">
        <v>0</v>
      </c>
    </row>
    <row r="1475" spans="1:4" ht="63">
      <c r="A1475" s="182">
        <v>91395</v>
      </c>
      <c r="B1475" s="183" t="s">
        <v>1673</v>
      </c>
      <c r="C1475" s="182" t="s">
        <v>1614</v>
      </c>
      <c r="D1475" s="184">
        <v>60.75</v>
      </c>
    </row>
    <row r="1476" spans="1:4" ht="63">
      <c r="A1476" s="182">
        <v>73467</v>
      </c>
      <c r="B1476" s="183" t="s">
        <v>1674</v>
      </c>
      <c r="C1476" s="182" t="s">
        <v>1616</v>
      </c>
      <c r="D1476" s="184">
        <v>265.73</v>
      </c>
    </row>
    <row r="1477" spans="1:4" ht="63">
      <c r="A1477" s="182">
        <v>5826</v>
      </c>
      <c r="B1477" s="183" t="s">
        <v>1675</v>
      </c>
      <c r="C1477" s="182" t="s">
        <v>1614</v>
      </c>
      <c r="D1477" s="184">
        <v>63.96</v>
      </c>
    </row>
    <row r="1478" spans="1:4" ht="63">
      <c r="A1478" s="182">
        <v>5824</v>
      </c>
      <c r="B1478" s="183" t="s">
        <v>1676</v>
      </c>
      <c r="C1478" s="182" t="s">
        <v>1616</v>
      </c>
      <c r="D1478" s="184">
        <v>231.6</v>
      </c>
    </row>
    <row r="1479" spans="1:4" ht="42">
      <c r="A1479" s="182">
        <v>5892</v>
      </c>
      <c r="B1479" s="183" t="s">
        <v>1677</v>
      </c>
      <c r="C1479" s="182" t="s">
        <v>1614</v>
      </c>
      <c r="D1479" s="184">
        <v>58.06</v>
      </c>
    </row>
    <row r="1480" spans="1:4" ht="42">
      <c r="A1480" s="182">
        <v>5890</v>
      </c>
      <c r="B1480" s="183" t="s">
        <v>1678</v>
      </c>
      <c r="C1480" s="182" t="s">
        <v>1616</v>
      </c>
      <c r="D1480" s="184">
        <v>216.84</v>
      </c>
    </row>
    <row r="1481" spans="1:4" ht="52.5">
      <c r="A1481" s="182">
        <v>5896</v>
      </c>
      <c r="B1481" s="183" t="s">
        <v>1679</v>
      </c>
      <c r="C1481" s="182" t="s">
        <v>1614</v>
      </c>
      <c r="D1481" s="184">
        <v>61.07</v>
      </c>
    </row>
    <row r="1482" spans="1:4" ht="52.5">
      <c r="A1482" s="182">
        <v>5894</v>
      </c>
      <c r="B1482" s="183" t="s">
        <v>1680</v>
      </c>
      <c r="C1482" s="182" t="s">
        <v>1616</v>
      </c>
      <c r="D1482" s="184">
        <v>226.05</v>
      </c>
    </row>
    <row r="1483" spans="1:4" ht="52.5">
      <c r="A1483" s="182">
        <v>91032</v>
      </c>
      <c r="B1483" s="183" t="s">
        <v>1681</v>
      </c>
      <c r="C1483" s="182" t="s">
        <v>1614</v>
      </c>
      <c r="D1483" s="184">
        <v>70.33</v>
      </c>
    </row>
    <row r="1484" spans="1:4" ht="52.5">
      <c r="A1484" s="182">
        <v>91031</v>
      </c>
      <c r="B1484" s="183" t="s">
        <v>1682</v>
      </c>
      <c r="C1484" s="182" t="s">
        <v>1616</v>
      </c>
      <c r="D1484" s="184">
        <v>278.02</v>
      </c>
    </row>
    <row r="1485" spans="1:4" ht="52.5">
      <c r="A1485" s="182">
        <v>102817</v>
      </c>
      <c r="B1485" s="183" t="s">
        <v>1683</v>
      </c>
      <c r="C1485" s="182" t="s">
        <v>1614</v>
      </c>
      <c r="D1485" s="184">
        <v>0</v>
      </c>
    </row>
    <row r="1486" spans="1:4" ht="52.5">
      <c r="A1486" s="182">
        <v>102816</v>
      </c>
      <c r="B1486" s="183" t="s">
        <v>1684</v>
      </c>
      <c r="C1486" s="182" t="s">
        <v>1616</v>
      </c>
      <c r="D1486" s="184">
        <v>0</v>
      </c>
    </row>
    <row r="1487" spans="1:4" ht="31.5">
      <c r="A1487" s="182">
        <v>91534</v>
      </c>
      <c r="B1487" s="183" t="s">
        <v>1685</v>
      </c>
      <c r="C1487" s="182" t="s">
        <v>1614</v>
      </c>
      <c r="D1487" s="184">
        <v>40.880000000000003</v>
      </c>
    </row>
    <row r="1488" spans="1:4" ht="31.5">
      <c r="A1488" s="182">
        <v>91533</v>
      </c>
      <c r="B1488" s="183" t="s">
        <v>1686</v>
      </c>
      <c r="C1488" s="182" t="s">
        <v>1616</v>
      </c>
      <c r="D1488" s="184">
        <v>48.41</v>
      </c>
    </row>
    <row r="1489" spans="1:4" ht="31.5">
      <c r="A1489" s="182">
        <v>95265</v>
      </c>
      <c r="B1489" s="183" t="s">
        <v>1687</v>
      </c>
      <c r="C1489" s="182" t="s">
        <v>1614</v>
      </c>
      <c r="D1489" s="184">
        <v>0.86</v>
      </c>
    </row>
    <row r="1490" spans="1:4" ht="31.5">
      <c r="A1490" s="182">
        <v>95264</v>
      </c>
      <c r="B1490" s="183" t="s">
        <v>1688</v>
      </c>
      <c r="C1490" s="182" t="s">
        <v>1616</v>
      </c>
      <c r="D1490" s="184">
        <v>6.61</v>
      </c>
    </row>
    <row r="1491" spans="1:4" ht="42">
      <c r="A1491" s="182">
        <v>90973</v>
      </c>
      <c r="B1491" s="183" t="s">
        <v>1689</v>
      </c>
      <c r="C1491" s="182" t="s">
        <v>1614</v>
      </c>
      <c r="D1491" s="184">
        <v>8.91</v>
      </c>
    </row>
    <row r="1492" spans="1:4" ht="42">
      <c r="A1492" s="182">
        <v>90972</v>
      </c>
      <c r="B1492" s="183" t="s">
        <v>1690</v>
      </c>
      <c r="C1492" s="182" t="s">
        <v>1616</v>
      </c>
      <c r="D1492" s="184">
        <v>82.74</v>
      </c>
    </row>
    <row r="1493" spans="1:4" ht="42">
      <c r="A1493" s="182">
        <v>91001</v>
      </c>
      <c r="B1493" s="183" t="s">
        <v>1691</v>
      </c>
      <c r="C1493" s="182" t="s">
        <v>1614</v>
      </c>
      <c r="D1493" s="184">
        <v>10.57</v>
      </c>
    </row>
    <row r="1494" spans="1:4" ht="42">
      <c r="A1494" s="182">
        <v>90999</v>
      </c>
      <c r="B1494" s="183" t="s">
        <v>1692</v>
      </c>
      <c r="C1494" s="182" t="s">
        <v>1616</v>
      </c>
      <c r="D1494" s="184">
        <v>109.34</v>
      </c>
    </row>
    <row r="1495" spans="1:4" ht="42">
      <c r="A1495" s="182">
        <v>5954</v>
      </c>
      <c r="B1495" s="183" t="s">
        <v>1693</v>
      </c>
      <c r="C1495" s="182" t="s">
        <v>1614</v>
      </c>
      <c r="D1495" s="184">
        <v>6.65</v>
      </c>
    </row>
    <row r="1496" spans="1:4" ht="42">
      <c r="A1496" s="182">
        <v>5953</v>
      </c>
      <c r="B1496" s="183" t="s">
        <v>1694</v>
      </c>
      <c r="C1496" s="182" t="s">
        <v>1616</v>
      </c>
      <c r="D1496" s="184">
        <v>63.8</v>
      </c>
    </row>
    <row r="1497" spans="1:4" ht="42">
      <c r="A1497" s="182">
        <v>90982</v>
      </c>
      <c r="B1497" s="183" t="s">
        <v>1695</v>
      </c>
      <c r="C1497" s="182" t="s">
        <v>1614</v>
      </c>
      <c r="D1497" s="184">
        <v>22.65</v>
      </c>
    </row>
    <row r="1498" spans="1:4" ht="42">
      <c r="A1498" s="182">
        <v>90979</v>
      </c>
      <c r="B1498" s="183" t="s">
        <v>1696</v>
      </c>
      <c r="C1498" s="182" t="s">
        <v>1616</v>
      </c>
      <c r="D1498" s="184">
        <v>213.71</v>
      </c>
    </row>
    <row r="1499" spans="1:4" ht="42">
      <c r="A1499" s="182">
        <v>90965</v>
      </c>
      <c r="B1499" s="183" t="s">
        <v>1697</v>
      </c>
      <c r="C1499" s="182" t="s">
        <v>1614</v>
      </c>
      <c r="D1499" s="184">
        <v>8.89</v>
      </c>
    </row>
    <row r="1500" spans="1:4" ht="42">
      <c r="A1500" s="182">
        <v>90964</v>
      </c>
      <c r="B1500" s="183" t="s">
        <v>1698</v>
      </c>
      <c r="C1500" s="182" t="s">
        <v>1616</v>
      </c>
      <c r="D1500" s="184">
        <v>33.72</v>
      </c>
    </row>
    <row r="1501" spans="1:4" ht="42">
      <c r="A1501" s="182">
        <v>102970</v>
      </c>
      <c r="B1501" s="183" t="s">
        <v>1699</v>
      </c>
      <c r="C1501" s="182" t="s">
        <v>1614</v>
      </c>
      <c r="D1501" s="184">
        <v>0</v>
      </c>
    </row>
    <row r="1502" spans="1:4" ht="42">
      <c r="A1502" s="182">
        <v>102971</v>
      </c>
      <c r="B1502" s="183" t="s">
        <v>1700</v>
      </c>
      <c r="C1502" s="182" t="s">
        <v>1616</v>
      </c>
      <c r="D1502" s="184">
        <v>0</v>
      </c>
    </row>
    <row r="1503" spans="1:4" ht="42">
      <c r="A1503" s="182">
        <v>102822</v>
      </c>
      <c r="B1503" s="183" t="s">
        <v>1701</v>
      </c>
      <c r="C1503" s="182" t="s">
        <v>1614</v>
      </c>
      <c r="D1503" s="184">
        <v>0</v>
      </c>
    </row>
    <row r="1504" spans="1:4" ht="42">
      <c r="A1504" s="182">
        <v>102821</v>
      </c>
      <c r="B1504" s="183" t="s">
        <v>1702</v>
      </c>
      <c r="C1504" s="182" t="s">
        <v>1616</v>
      </c>
      <c r="D1504" s="184">
        <v>0</v>
      </c>
    </row>
    <row r="1505" spans="1:4" ht="31.5">
      <c r="A1505" s="182">
        <v>102828</v>
      </c>
      <c r="B1505" s="183" t="s">
        <v>1703</v>
      </c>
      <c r="C1505" s="182" t="s">
        <v>1614</v>
      </c>
      <c r="D1505" s="184">
        <v>0</v>
      </c>
    </row>
    <row r="1506" spans="1:4" ht="31.5">
      <c r="A1506" s="182">
        <v>102827</v>
      </c>
      <c r="B1506" s="183" t="s">
        <v>1704</v>
      </c>
      <c r="C1506" s="182" t="s">
        <v>1616</v>
      </c>
      <c r="D1506" s="184">
        <v>0</v>
      </c>
    </row>
    <row r="1507" spans="1:4" ht="52.5">
      <c r="A1507" s="182">
        <v>103939</v>
      </c>
      <c r="B1507" s="183" t="s">
        <v>1705</v>
      </c>
      <c r="C1507" s="182" t="s">
        <v>1614</v>
      </c>
      <c r="D1507" s="184">
        <v>0</v>
      </c>
    </row>
    <row r="1508" spans="1:4" ht="52.5">
      <c r="A1508" s="182">
        <v>103938</v>
      </c>
      <c r="B1508" s="183" t="s">
        <v>1706</v>
      </c>
      <c r="C1508" s="182" t="s">
        <v>1616</v>
      </c>
      <c r="D1508" s="184">
        <v>0</v>
      </c>
    </row>
    <row r="1509" spans="1:4" ht="52.5">
      <c r="A1509" s="182">
        <v>103945</v>
      </c>
      <c r="B1509" s="183" t="s">
        <v>1707</v>
      </c>
      <c r="C1509" s="182" t="s">
        <v>1614</v>
      </c>
      <c r="D1509" s="184">
        <v>0</v>
      </c>
    </row>
    <row r="1510" spans="1:4" ht="52.5">
      <c r="A1510" s="182">
        <v>103944</v>
      </c>
      <c r="B1510" s="183" t="s">
        <v>1708</v>
      </c>
      <c r="C1510" s="182" t="s">
        <v>1616</v>
      </c>
      <c r="D1510" s="184">
        <v>0</v>
      </c>
    </row>
    <row r="1511" spans="1:4" ht="52.5">
      <c r="A1511" s="182">
        <v>91285</v>
      </c>
      <c r="B1511" s="183" t="s">
        <v>1709</v>
      </c>
      <c r="C1511" s="182" t="s">
        <v>1614</v>
      </c>
      <c r="D1511" s="184">
        <v>1.1000000000000001</v>
      </c>
    </row>
    <row r="1512" spans="1:4" ht="52.5">
      <c r="A1512" s="182">
        <v>91283</v>
      </c>
      <c r="B1512" s="183" t="s">
        <v>1710</v>
      </c>
      <c r="C1512" s="182" t="s">
        <v>1616</v>
      </c>
      <c r="D1512" s="184">
        <v>11.35</v>
      </c>
    </row>
    <row r="1513" spans="1:4" ht="31.5">
      <c r="A1513" s="182">
        <v>95283</v>
      </c>
      <c r="B1513" s="183" t="s">
        <v>1711</v>
      </c>
      <c r="C1513" s="182" t="s">
        <v>1614</v>
      </c>
      <c r="D1513" s="184">
        <v>0.8</v>
      </c>
    </row>
    <row r="1514" spans="1:4" ht="31.5">
      <c r="A1514" s="182">
        <v>95282</v>
      </c>
      <c r="B1514" s="183" t="s">
        <v>1712</v>
      </c>
      <c r="C1514" s="182" t="s">
        <v>1616</v>
      </c>
      <c r="D1514" s="184">
        <v>10.5</v>
      </c>
    </row>
    <row r="1515" spans="1:4" ht="31.5">
      <c r="A1515" s="182">
        <v>95128</v>
      </c>
      <c r="B1515" s="183" t="s">
        <v>1713</v>
      </c>
      <c r="C1515" s="182" t="s">
        <v>1614</v>
      </c>
      <c r="D1515" s="184">
        <v>63.2</v>
      </c>
    </row>
    <row r="1516" spans="1:4" ht="31.5">
      <c r="A1516" s="182">
        <v>95127</v>
      </c>
      <c r="B1516" s="183" t="s">
        <v>1714</v>
      </c>
      <c r="C1516" s="182" t="s">
        <v>1616</v>
      </c>
      <c r="D1516" s="184">
        <v>240.75</v>
      </c>
    </row>
    <row r="1517" spans="1:4" ht="31.5">
      <c r="A1517" s="182">
        <v>92044</v>
      </c>
      <c r="B1517" s="183" t="s">
        <v>1715</v>
      </c>
      <c r="C1517" s="182" t="s">
        <v>1614</v>
      </c>
      <c r="D1517" s="184">
        <v>7.8</v>
      </c>
    </row>
    <row r="1518" spans="1:4" ht="31.5">
      <c r="A1518" s="182">
        <v>92043</v>
      </c>
      <c r="B1518" s="183" t="s">
        <v>1716</v>
      </c>
      <c r="C1518" s="182" t="s">
        <v>1616</v>
      </c>
      <c r="D1518" s="184">
        <v>13.19</v>
      </c>
    </row>
    <row r="1519" spans="1:4" ht="21">
      <c r="A1519" s="182">
        <v>102834</v>
      </c>
      <c r="B1519" s="183" t="s">
        <v>1717</v>
      </c>
      <c r="C1519" s="182" t="s">
        <v>1614</v>
      </c>
      <c r="D1519" s="184">
        <v>0</v>
      </c>
    </row>
    <row r="1520" spans="1:4" ht="21">
      <c r="A1520" s="182">
        <v>102833</v>
      </c>
      <c r="B1520" s="183" t="s">
        <v>1718</v>
      </c>
      <c r="C1520" s="182" t="s">
        <v>1616</v>
      </c>
      <c r="D1520" s="184">
        <v>0</v>
      </c>
    </row>
    <row r="1521" spans="1:4" ht="21">
      <c r="A1521" s="182">
        <v>92119</v>
      </c>
      <c r="B1521" s="183" t="s">
        <v>1719</v>
      </c>
      <c r="C1521" s="182" t="s">
        <v>1614</v>
      </c>
      <c r="D1521" s="184">
        <v>0.26</v>
      </c>
    </row>
    <row r="1522" spans="1:4" ht="21">
      <c r="A1522" s="182">
        <v>92118</v>
      </c>
      <c r="B1522" s="183" t="s">
        <v>1720</v>
      </c>
      <c r="C1522" s="182" t="s">
        <v>1616</v>
      </c>
      <c r="D1522" s="184">
        <v>0.41</v>
      </c>
    </row>
    <row r="1523" spans="1:4" ht="21">
      <c r="A1523" s="182">
        <v>102917</v>
      </c>
      <c r="B1523" s="183" t="s">
        <v>1721</v>
      </c>
      <c r="C1523" s="182" t="s">
        <v>1614</v>
      </c>
      <c r="D1523" s="184">
        <v>0</v>
      </c>
    </row>
    <row r="1524" spans="1:4" ht="21">
      <c r="A1524" s="182">
        <v>102916</v>
      </c>
      <c r="B1524" s="183" t="s">
        <v>1722</v>
      </c>
      <c r="C1524" s="182" t="s">
        <v>1616</v>
      </c>
      <c r="D1524" s="184">
        <v>0</v>
      </c>
    </row>
    <row r="1525" spans="1:4" ht="63">
      <c r="A1525" s="182">
        <v>95721</v>
      </c>
      <c r="B1525" s="183" t="s">
        <v>1723</v>
      </c>
      <c r="C1525" s="182" t="s">
        <v>1614</v>
      </c>
      <c r="D1525" s="184">
        <v>136.41</v>
      </c>
    </row>
    <row r="1526" spans="1:4" ht="63">
      <c r="A1526" s="182">
        <v>95720</v>
      </c>
      <c r="B1526" s="183" t="s">
        <v>1724</v>
      </c>
      <c r="C1526" s="182" t="s">
        <v>1616</v>
      </c>
      <c r="D1526" s="184">
        <v>330.8</v>
      </c>
    </row>
    <row r="1527" spans="1:4" ht="42">
      <c r="A1527" s="182">
        <v>104716</v>
      </c>
      <c r="B1527" s="183" t="s">
        <v>1725</v>
      </c>
      <c r="C1527" s="182" t="s">
        <v>1616</v>
      </c>
      <c r="D1527" s="184">
        <v>318.95999999999998</v>
      </c>
    </row>
    <row r="1528" spans="1:4" ht="42">
      <c r="A1528" s="182">
        <v>104717</v>
      </c>
      <c r="B1528" s="183" t="s">
        <v>1726</v>
      </c>
      <c r="C1528" s="182" t="s">
        <v>1614</v>
      </c>
      <c r="D1528" s="184">
        <v>130.46</v>
      </c>
    </row>
    <row r="1529" spans="1:4" ht="42">
      <c r="A1529" s="182">
        <v>102899</v>
      </c>
      <c r="B1529" s="183" t="s">
        <v>1727</v>
      </c>
      <c r="C1529" s="182" t="s">
        <v>1614</v>
      </c>
      <c r="D1529" s="184">
        <v>0</v>
      </c>
    </row>
    <row r="1530" spans="1:4" ht="42">
      <c r="A1530" s="182">
        <v>102898</v>
      </c>
      <c r="B1530" s="183" t="s">
        <v>1728</v>
      </c>
      <c r="C1530" s="182" t="s">
        <v>1616</v>
      </c>
      <c r="D1530" s="184">
        <v>0</v>
      </c>
    </row>
    <row r="1531" spans="1:4" ht="42">
      <c r="A1531" s="182">
        <v>5632</v>
      </c>
      <c r="B1531" s="183" t="s">
        <v>1729</v>
      </c>
      <c r="C1531" s="182" t="s">
        <v>1614</v>
      </c>
      <c r="D1531" s="184">
        <v>108.9</v>
      </c>
    </row>
    <row r="1532" spans="1:4" ht="42">
      <c r="A1532" s="182">
        <v>5631</v>
      </c>
      <c r="B1532" s="183" t="s">
        <v>1730</v>
      </c>
      <c r="C1532" s="182" t="s">
        <v>1616</v>
      </c>
      <c r="D1532" s="184">
        <v>248.74</v>
      </c>
    </row>
    <row r="1533" spans="1:4" ht="42">
      <c r="A1533" s="182">
        <v>88908</v>
      </c>
      <c r="B1533" s="183" t="s">
        <v>1731</v>
      </c>
      <c r="C1533" s="182" t="s">
        <v>1614</v>
      </c>
      <c r="D1533" s="184">
        <v>118.3</v>
      </c>
    </row>
    <row r="1534" spans="1:4" ht="42">
      <c r="A1534" s="182">
        <v>88907</v>
      </c>
      <c r="B1534" s="183" t="s">
        <v>1732</v>
      </c>
      <c r="C1534" s="182" t="s">
        <v>1616</v>
      </c>
      <c r="D1534" s="184">
        <v>294.77999999999997</v>
      </c>
    </row>
    <row r="1535" spans="1:4" ht="42">
      <c r="A1535" s="182">
        <v>5911</v>
      </c>
      <c r="B1535" s="183" t="s">
        <v>1733</v>
      </c>
      <c r="C1535" s="182" t="s">
        <v>1614</v>
      </c>
      <c r="D1535" s="184">
        <v>28.25</v>
      </c>
    </row>
    <row r="1536" spans="1:4" ht="42">
      <c r="A1536" s="182">
        <v>5909</v>
      </c>
      <c r="B1536" s="183" t="s">
        <v>1734</v>
      </c>
      <c r="C1536" s="182" t="s">
        <v>1616</v>
      </c>
      <c r="D1536" s="184">
        <v>35.9</v>
      </c>
    </row>
    <row r="1537" spans="1:4" ht="63">
      <c r="A1537" s="182">
        <v>91486</v>
      </c>
      <c r="B1537" s="183" t="s">
        <v>1735</v>
      </c>
      <c r="C1537" s="182" t="s">
        <v>1614</v>
      </c>
      <c r="D1537" s="184">
        <v>69.760000000000005</v>
      </c>
    </row>
    <row r="1538" spans="1:4" ht="63">
      <c r="A1538" s="182">
        <v>83362</v>
      </c>
      <c r="B1538" s="183" t="s">
        <v>1736</v>
      </c>
      <c r="C1538" s="182" t="s">
        <v>1616</v>
      </c>
      <c r="D1538" s="184">
        <v>282.05</v>
      </c>
    </row>
    <row r="1539" spans="1:4" ht="42">
      <c r="A1539" s="182">
        <v>102839</v>
      </c>
      <c r="B1539" s="183" t="s">
        <v>1737</v>
      </c>
      <c r="C1539" s="182" t="s">
        <v>1614</v>
      </c>
      <c r="D1539" s="184">
        <v>0</v>
      </c>
    </row>
    <row r="1540" spans="1:4" ht="42">
      <c r="A1540" s="182">
        <v>102838</v>
      </c>
      <c r="B1540" s="183" t="s">
        <v>1738</v>
      </c>
      <c r="C1540" s="182" t="s">
        <v>1616</v>
      </c>
      <c r="D1540" s="184">
        <v>0</v>
      </c>
    </row>
    <row r="1541" spans="1:4" ht="31.5">
      <c r="A1541" s="182">
        <v>89235</v>
      </c>
      <c r="B1541" s="183" t="s">
        <v>1739</v>
      </c>
      <c r="C1541" s="182" t="s">
        <v>1614</v>
      </c>
      <c r="D1541" s="184">
        <v>191.37</v>
      </c>
    </row>
    <row r="1542" spans="1:4" ht="31.5">
      <c r="A1542" s="182">
        <v>89234</v>
      </c>
      <c r="B1542" s="183" t="s">
        <v>1740</v>
      </c>
      <c r="C1542" s="182" t="s">
        <v>1616</v>
      </c>
      <c r="D1542" s="184">
        <v>576.39</v>
      </c>
    </row>
    <row r="1543" spans="1:4" ht="31.5">
      <c r="A1543" s="182">
        <v>89243</v>
      </c>
      <c r="B1543" s="183" t="s">
        <v>1741</v>
      </c>
      <c r="C1543" s="182" t="s">
        <v>1614</v>
      </c>
      <c r="D1543" s="184">
        <v>392.63</v>
      </c>
    </row>
    <row r="1544" spans="1:4" ht="31.5">
      <c r="A1544" s="182">
        <v>89242</v>
      </c>
      <c r="B1544" s="183" t="s">
        <v>1742</v>
      </c>
      <c r="C1544" s="182" t="s">
        <v>1616</v>
      </c>
      <c r="D1544" s="184">
        <v>1347.34</v>
      </c>
    </row>
    <row r="1545" spans="1:4" ht="63">
      <c r="A1545" s="182">
        <v>102935</v>
      </c>
      <c r="B1545" s="183" t="s">
        <v>1743</v>
      </c>
      <c r="C1545" s="182" t="s">
        <v>1614</v>
      </c>
      <c r="D1545" s="184">
        <v>0</v>
      </c>
    </row>
    <row r="1546" spans="1:4" ht="63">
      <c r="A1546" s="182">
        <v>102934</v>
      </c>
      <c r="B1546" s="183" t="s">
        <v>1744</v>
      </c>
      <c r="C1546" s="182" t="s">
        <v>1616</v>
      </c>
      <c r="D1546" s="184">
        <v>0</v>
      </c>
    </row>
    <row r="1547" spans="1:4" ht="31.5">
      <c r="A1547" s="182">
        <v>93416</v>
      </c>
      <c r="B1547" s="183" t="s">
        <v>1745</v>
      </c>
      <c r="C1547" s="182" t="s">
        <v>1614</v>
      </c>
      <c r="D1547" s="184">
        <v>0.49</v>
      </c>
    </row>
    <row r="1548" spans="1:4" ht="31.5">
      <c r="A1548" s="182">
        <v>93415</v>
      </c>
      <c r="B1548" s="183" t="s">
        <v>1746</v>
      </c>
      <c r="C1548" s="182" t="s">
        <v>1616</v>
      </c>
      <c r="D1548" s="184">
        <v>12.25</v>
      </c>
    </row>
    <row r="1549" spans="1:4" ht="42">
      <c r="A1549" s="182">
        <v>5689</v>
      </c>
      <c r="B1549" s="183" t="s">
        <v>1747</v>
      </c>
      <c r="C1549" s="182" t="s">
        <v>1616</v>
      </c>
      <c r="D1549" s="184">
        <v>7.93</v>
      </c>
    </row>
    <row r="1550" spans="1:4" ht="42">
      <c r="A1550" s="182">
        <v>5690</v>
      </c>
      <c r="B1550" s="183" t="s">
        <v>1748</v>
      </c>
      <c r="C1550" s="182" t="s">
        <v>1614</v>
      </c>
      <c r="D1550" s="184">
        <v>5.13</v>
      </c>
    </row>
    <row r="1551" spans="1:4" ht="31.5">
      <c r="A1551" s="182">
        <v>5923</v>
      </c>
      <c r="B1551" s="183" t="s">
        <v>1749</v>
      </c>
      <c r="C1551" s="182" t="s">
        <v>1614</v>
      </c>
      <c r="D1551" s="184">
        <v>4.0199999999999996</v>
      </c>
    </row>
    <row r="1552" spans="1:4" ht="31.5">
      <c r="A1552" s="182">
        <v>5921</v>
      </c>
      <c r="B1552" s="183" t="s">
        <v>1750</v>
      </c>
      <c r="C1552" s="182" t="s">
        <v>1616</v>
      </c>
      <c r="D1552" s="184">
        <v>6.21</v>
      </c>
    </row>
    <row r="1553" spans="1:4" ht="31.5">
      <c r="A1553" s="182">
        <v>95212</v>
      </c>
      <c r="B1553" s="183" t="s">
        <v>1751</v>
      </c>
      <c r="C1553" s="182" t="s">
        <v>1616</v>
      </c>
      <c r="D1553" s="184">
        <v>183.45</v>
      </c>
    </row>
    <row r="1554" spans="1:4" ht="31.5">
      <c r="A1554" s="182">
        <v>95213</v>
      </c>
      <c r="B1554" s="183" t="s">
        <v>1752</v>
      </c>
      <c r="C1554" s="182" t="s">
        <v>1614</v>
      </c>
      <c r="D1554" s="184">
        <v>117.7</v>
      </c>
    </row>
    <row r="1555" spans="1:4" ht="31.5">
      <c r="A1555" s="182">
        <v>93272</v>
      </c>
      <c r="B1555" s="183" t="s">
        <v>1753</v>
      </c>
      <c r="C1555" s="182" t="s">
        <v>1616</v>
      </c>
      <c r="D1555" s="184">
        <v>122.35</v>
      </c>
    </row>
    <row r="1556" spans="1:4" ht="31.5">
      <c r="A1556" s="182">
        <v>93274</v>
      </c>
      <c r="B1556" s="183" t="s">
        <v>1754</v>
      </c>
      <c r="C1556" s="182" t="s">
        <v>1614</v>
      </c>
      <c r="D1556" s="184">
        <v>88.79</v>
      </c>
    </row>
    <row r="1557" spans="1:4" ht="42">
      <c r="A1557" s="182">
        <v>83766</v>
      </c>
      <c r="B1557" s="183" t="s">
        <v>1755</v>
      </c>
      <c r="C1557" s="182" t="s">
        <v>1614</v>
      </c>
      <c r="D1557" s="184">
        <v>46.3</v>
      </c>
    </row>
    <row r="1558" spans="1:4" ht="42">
      <c r="A1558" s="182">
        <v>83765</v>
      </c>
      <c r="B1558" s="183" t="s">
        <v>1756</v>
      </c>
      <c r="C1558" s="182" t="s">
        <v>1616</v>
      </c>
      <c r="D1558" s="184">
        <v>109.27</v>
      </c>
    </row>
    <row r="1559" spans="1:4" ht="31.5">
      <c r="A1559" s="182">
        <v>95873</v>
      </c>
      <c r="B1559" s="183" t="s">
        <v>1757</v>
      </c>
      <c r="C1559" s="182" t="s">
        <v>1614</v>
      </c>
      <c r="D1559" s="184">
        <v>14.75</v>
      </c>
    </row>
    <row r="1560" spans="1:4" ht="31.5">
      <c r="A1560" s="182">
        <v>95872</v>
      </c>
      <c r="B1560" s="183" t="s">
        <v>1758</v>
      </c>
      <c r="C1560" s="182" t="s">
        <v>1616</v>
      </c>
      <c r="D1560" s="184">
        <v>317.48</v>
      </c>
    </row>
    <row r="1561" spans="1:4" ht="42">
      <c r="A1561" s="182">
        <v>104689</v>
      </c>
      <c r="B1561" s="183" t="s">
        <v>1759</v>
      </c>
      <c r="C1561" s="182" t="s">
        <v>1614</v>
      </c>
      <c r="D1561" s="184">
        <v>0</v>
      </c>
    </row>
    <row r="1562" spans="1:4" ht="42">
      <c r="A1562" s="182">
        <v>104688</v>
      </c>
      <c r="B1562" s="183" t="s">
        <v>1760</v>
      </c>
      <c r="C1562" s="182" t="s">
        <v>1616</v>
      </c>
      <c r="D1562" s="184">
        <v>0</v>
      </c>
    </row>
    <row r="1563" spans="1:4" ht="21">
      <c r="A1563" s="182">
        <v>73395</v>
      </c>
      <c r="B1563" s="183" t="s">
        <v>1761</v>
      </c>
      <c r="C1563" s="182" t="s">
        <v>1614</v>
      </c>
      <c r="D1563" s="184">
        <v>10.36</v>
      </c>
    </row>
    <row r="1564" spans="1:4" ht="21">
      <c r="A1564" s="182">
        <v>73417</v>
      </c>
      <c r="B1564" s="183" t="s">
        <v>1762</v>
      </c>
      <c r="C1564" s="182" t="s">
        <v>1616</v>
      </c>
      <c r="D1564" s="184">
        <v>205.62</v>
      </c>
    </row>
    <row r="1565" spans="1:4" ht="21">
      <c r="A1565" s="182">
        <v>93428</v>
      </c>
      <c r="B1565" s="183" t="s">
        <v>1763</v>
      </c>
      <c r="C1565" s="182" t="s">
        <v>1614</v>
      </c>
      <c r="D1565" s="184">
        <v>9.2200000000000006</v>
      </c>
    </row>
    <row r="1566" spans="1:4" ht="21">
      <c r="A1566" s="182">
        <v>93427</v>
      </c>
      <c r="B1566" s="183" t="s">
        <v>1764</v>
      </c>
      <c r="C1566" s="182" t="s">
        <v>1616</v>
      </c>
      <c r="D1566" s="184">
        <v>187.3</v>
      </c>
    </row>
    <row r="1567" spans="1:4" ht="21">
      <c r="A1567" s="182">
        <v>93422</v>
      </c>
      <c r="B1567" s="183" t="s">
        <v>1765</v>
      </c>
      <c r="C1567" s="182" t="s">
        <v>1614</v>
      </c>
      <c r="D1567" s="184">
        <v>6.52</v>
      </c>
    </row>
    <row r="1568" spans="1:4" ht="21">
      <c r="A1568" s="182">
        <v>93421</v>
      </c>
      <c r="B1568" s="183" t="s">
        <v>1766</v>
      </c>
      <c r="C1568" s="182" t="s">
        <v>1616</v>
      </c>
      <c r="D1568" s="184">
        <v>82.78</v>
      </c>
    </row>
    <row r="1569" spans="1:4" ht="31.5">
      <c r="A1569" s="182">
        <v>93282</v>
      </c>
      <c r="B1569" s="183" t="s">
        <v>1767</v>
      </c>
      <c r="C1569" s="182" t="s">
        <v>1614</v>
      </c>
      <c r="D1569" s="184">
        <v>35.1</v>
      </c>
    </row>
    <row r="1570" spans="1:4" ht="31.5">
      <c r="A1570" s="182">
        <v>93281</v>
      </c>
      <c r="B1570" s="183" t="s">
        <v>1768</v>
      </c>
      <c r="C1570" s="182" t="s">
        <v>1616</v>
      </c>
      <c r="D1570" s="184">
        <v>36.01</v>
      </c>
    </row>
    <row r="1571" spans="1:4" ht="31.5">
      <c r="A1571" s="182">
        <v>104914</v>
      </c>
      <c r="B1571" s="183" t="s">
        <v>1769</v>
      </c>
      <c r="C1571" s="182" t="s">
        <v>1614</v>
      </c>
      <c r="D1571" s="184">
        <v>0</v>
      </c>
    </row>
    <row r="1572" spans="1:4" ht="31.5">
      <c r="A1572" s="182">
        <v>104913</v>
      </c>
      <c r="B1572" s="183" t="s">
        <v>1770</v>
      </c>
      <c r="C1572" s="182" t="s">
        <v>1616</v>
      </c>
      <c r="D1572" s="184">
        <v>0</v>
      </c>
    </row>
    <row r="1573" spans="1:4" ht="42">
      <c r="A1573" s="182">
        <v>102845</v>
      </c>
      <c r="B1573" s="183" t="s">
        <v>1771</v>
      </c>
      <c r="C1573" s="182" t="s">
        <v>1614</v>
      </c>
      <c r="D1573" s="184">
        <v>0</v>
      </c>
    </row>
    <row r="1574" spans="1:4" ht="42">
      <c r="A1574" s="182">
        <v>102844</v>
      </c>
      <c r="B1574" s="183" t="s">
        <v>1772</v>
      </c>
      <c r="C1574" s="182" t="s">
        <v>1616</v>
      </c>
      <c r="D1574" s="184">
        <v>0</v>
      </c>
    </row>
    <row r="1575" spans="1:4" ht="42">
      <c r="A1575" s="182">
        <v>89273</v>
      </c>
      <c r="B1575" s="183" t="s">
        <v>1773</v>
      </c>
      <c r="C1575" s="182" t="s">
        <v>1614</v>
      </c>
      <c r="D1575" s="184">
        <v>128.81</v>
      </c>
    </row>
    <row r="1576" spans="1:4" ht="42">
      <c r="A1576" s="182">
        <v>89272</v>
      </c>
      <c r="B1576" s="183" t="s">
        <v>1774</v>
      </c>
      <c r="C1576" s="182" t="s">
        <v>1616</v>
      </c>
      <c r="D1576" s="184">
        <v>241.63</v>
      </c>
    </row>
    <row r="1577" spans="1:4" ht="42">
      <c r="A1577" s="182">
        <v>93288</v>
      </c>
      <c r="B1577" s="183" t="s">
        <v>1775</v>
      </c>
      <c r="C1577" s="182" t="s">
        <v>1614</v>
      </c>
      <c r="D1577" s="184">
        <v>198.94</v>
      </c>
    </row>
    <row r="1578" spans="1:4" ht="42">
      <c r="A1578" s="182">
        <v>93287</v>
      </c>
      <c r="B1578" s="183" t="s">
        <v>1776</v>
      </c>
      <c r="C1578" s="182" t="s">
        <v>1616</v>
      </c>
      <c r="D1578" s="184">
        <v>367.35</v>
      </c>
    </row>
    <row r="1579" spans="1:4" ht="52.5">
      <c r="A1579" s="182">
        <v>104711</v>
      </c>
      <c r="B1579" s="183" t="s">
        <v>1777</v>
      </c>
      <c r="C1579" s="182" t="s">
        <v>1614</v>
      </c>
      <c r="D1579" s="184">
        <v>0</v>
      </c>
    </row>
    <row r="1580" spans="1:4" ht="52.5">
      <c r="A1580" s="182">
        <v>104710</v>
      </c>
      <c r="B1580" s="183" t="s">
        <v>1778</v>
      </c>
      <c r="C1580" s="182" t="s">
        <v>1616</v>
      </c>
      <c r="D1580" s="184">
        <v>0</v>
      </c>
    </row>
    <row r="1581" spans="1:4" ht="42">
      <c r="A1581" s="182">
        <v>104908</v>
      </c>
      <c r="B1581" s="183" t="s">
        <v>1779</v>
      </c>
      <c r="C1581" s="182" t="s">
        <v>1614</v>
      </c>
      <c r="D1581" s="184">
        <v>0</v>
      </c>
    </row>
    <row r="1582" spans="1:4" ht="42">
      <c r="A1582" s="182">
        <v>104907</v>
      </c>
      <c r="B1582" s="183" t="s">
        <v>1780</v>
      </c>
      <c r="C1582" s="182" t="s">
        <v>1616</v>
      </c>
      <c r="D1582" s="184">
        <v>0</v>
      </c>
    </row>
    <row r="1583" spans="1:4" ht="31.5">
      <c r="A1583" s="182">
        <v>102851</v>
      </c>
      <c r="B1583" s="183" t="s">
        <v>1781</v>
      </c>
      <c r="C1583" s="182" t="s">
        <v>1614</v>
      </c>
      <c r="D1583" s="184">
        <v>0</v>
      </c>
    </row>
    <row r="1584" spans="1:4" ht="31.5">
      <c r="A1584" s="182">
        <v>102850</v>
      </c>
      <c r="B1584" s="183" t="s">
        <v>1782</v>
      </c>
      <c r="C1584" s="182" t="s">
        <v>1616</v>
      </c>
      <c r="D1584" s="184">
        <v>0</v>
      </c>
    </row>
    <row r="1585" spans="1:4" ht="42">
      <c r="A1585" s="182">
        <v>102857</v>
      </c>
      <c r="B1585" s="183" t="s">
        <v>1783</v>
      </c>
      <c r="C1585" s="182" t="s">
        <v>1614</v>
      </c>
      <c r="D1585" s="184">
        <v>0</v>
      </c>
    </row>
    <row r="1586" spans="1:4" ht="42">
      <c r="A1586" s="182">
        <v>102856</v>
      </c>
      <c r="B1586" s="183" t="s">
        <v>1784</v>
      </c>
      <c r="C1586" s="182" t="s">
        <v>1616</v>
      </c>
      <c r="D1586" s="184">
        <v>0</v>
      </c>
    </row>
    <row r="1587" spans="1:4" ht="63">
      <c r="A1587" s="182">
        <v>93403</v>
      </c>
      <c r="B1587" s="183" t="s">
        <v>1785</v>
      </c>
      <c r="C1587" s="182" t="s">
        <v>1614</v>
      </c>
      <c r="D1587" s="184">
        <v>73.58</v>
      </c>
    </row>
    <row r="1588" spans="1:4" ht="63">
      <c r="A1588" s="182">
        <v>93402</v>
      </c>
      <c r="B1588" s="183" t="s">
        <v>1786</v>
      </c>
      <c r="C1588" s="182" t="s">
        <v>1616</v>
      </c>
      <c r="D1588" s="184">
        <v>290.14999999999998</v>
      </c>
    </row>
    <row r="1589" spans="1:4" ht="63">
      <c r="A1589" s="182">
        <v>5930</v>
      </c>
      <c r="B1589" s="183" t="s">
        <v>1787</v>
      </c>
      <c r="C1589" s="182" t="s">
        <v>1614</v>
      </c>
      <c r="D1589" s="184">
        <v>76.64</v>
      </c>
    </row>
    <row r="1590" spans="1:4" ht="63">
      <c r="A1590" s="182">
        <v>5928</v>
      </c>
      <c r="B1590" s="183" t="s">
        <v>1788</v>
      </c>
      <c r="C1590" s="182" t="s">
        <v>1616</v>
      </c>
      <c r="D1590" s="184">
        <v>296.02</v>
      </c>
    </row>
    <row r="1591" spans="1:4" ht="63">
      <c r="A1591" s="182">
        <v>105845</v>
      </c>
      <c r="B1591" s="183" t="s">
        <v>1789</v>
      </c>
      <c r="C1591" s="182" t="s">
        <v>1614</v>
      </c>
      <c r="D1591" s="184">
        <v>0</v>
      </c>
    </row>
    <row r="1592" spans="1:4" ht="73.5">
      <c r="A1592" s="182">
        <v>105844</v>
      </c>
      <c r="B1592" s="183" t="s">
        <v>1790</v>
      </c>
      <c r="C1592" s="182" t="s">
        <v>1616</v>
      </c>
      <c r="D1592" s="184">
        <v>0</v>
      </c>
    </row>
    <row r="1593" spans="1:4" ht="63">
      <c r="A1593" s="182">
        <v>91635</v>
      </c>
      <c r="B1593" s="183" t="s">
        <v>1791</v>
      </c>
      <c r="C1593" s="182" t="s">
        <v>1614</v>
      </c>
      <c r="D1593" s="184">
        <v>67.7</v>
      </c>
    </row>
    <row r="1594" spans="1:4" ht="63">
      <c r="A1594" s="182">
        <v>91634</v>
      </c>
      <c r="B1594" s="183" t="s">
        <v>1792</v>
      </c>
      <c r="C1594" s="182" t="s">
        <v>1616</v>
      </c>
      <c r="D1594" s="184">
        <v>251.22</v>
      </c>
    </row>
    <row r="1595" spans="1:4" ht="42">
      <c r="A1595" s="182">
        <v>98765</v>
      </c>
      <c r="B1595" s="183" t="s">
        <v>1793</v>
      </c>
      <c r="C1595" s="182" t="s">
        <v>1614</v>
      </c>
      <c r="D1595" s="184">
        <v>7.0000000000000007E-2</v>
      </c>
    </row>
    <row r="1596" spans="1:4" ht="42">
      <c r="A1596" s="182">
        <v>98764</v>
      </c>
      <c r="B1596" s="183" t="s">
        <v>1794</v>
      </c>
      <c r="C1596" s="182" t="s">
        <v>1616</v>
      </c>
      <c r="D1596" s="184">
        <v>4.1399999999999997</v>
      </c>
    </row>
    <row r="1597" spans="1:4" ht="42">
      <c r="A1597" s="182">
        <v>99834</v>
      </c>
      <c r="B1597" s="183" t="s">
        <v>1795</v>
      </c>
      <c r="C1597" s="182" t="s">
        <v>1614</v>
      </c>
      <c r="D1597" s="184">
        <v>0.23</v>
      </c>
    </row>
    <row r="1598" spans="1:4" ht="42">
      <c r="A1598" s="182">
        <v>99833</v>
      </c>
      <c r="B1598" s="183" t="s">
        <v>1796</v>
      </c>
      <c r="C1598" s="182" t="s">
        <v>1616</v>
      </c>
      <c r="D1598" s="184">
        <v>4.2</v>
      </c>
    </row>
    <row r="1599" spans="1:4" ht="42">
      <c r="A1599" s="182">
        <v>104521</v>
      </c>
      <c r="B1599" s="183" t="s">
        <v>1797</v>
      </c>
      <c r="C1599" s="182" t="s">
        <v>1614</v>
      </c>
      <c r="D1599" s="184">
        <v>0</v>
      </c>
    </row>
    <row r="1600" spans="1:4" ht="42">
      <c r="A1600" s="182">
        <v>104520</v>
      </c>
      <c r="B1600" s="183" t="s">
        <v>1798</v>
      </c>
      <c r="C1600" s="182" t="s">
        <v>1616</v>
      </c>
      <c r="D1600" s="184">
        <v>0</v>
      </c>
    </row>
    <row r="1601" spans="1:4" ht="42">
      <c r="A1601" s="182">
        <v>90687</v>
      </c>
      <c r="B1601" s="183" t="s">
        <v>1799</v>
      </c>
      <c r="C1601" s="182" t="s">
        <v>1614</v>
      </c>
      <c r="D1601" s="184">
        <v>86.48</v>
      </c>
    </row>
    <row r="1602" spans="1:4" ht="42">
      <c r="A1602" s="182">
        <v>90686</v>
      </c>
      <c r="B1602" s="183" t="s">
        <v>1800</v>
      </c>
      <c r="C1602" s="182" t="s">
        <v>1616</v>
      </c>
      <c r="D1602" s="184">
        <v>188.17</v>
      </c>
    </row>
    <row r="1603" spans="1:4" ht="31.5">
      <c r="A1603" s="182">
        <v>5952</v>
      </c>
      <c r="B1603" s="183" t="s">
        <v>1801</v>
      </c>
      <c r="C1603" s="182" t="s">
        <v>1614</v>
      </c>
      <c r="D1603" s="184">
        <v>35.840000000000003</v>
      </c>
    </row>
    <row r="1604" spans="1:4" ht="31.5">
      <c r="A1604" s="182">
        <v>5795</v>
      </c>
      <c r="B1604" s="183" t="s">
        <v>1802</v>
      </c>
      <c r="C1604" s="182" t="s">
        <v>1616</v>
      </c>
      <c r="D1604" s="184">
        <v>38.1</v>
      </c>
    </row>
    <row r="1605" spans="1:4" ht="31.5">
      <c r="A1605" s="182">
        <v>104657</v>
      </c>
      <c r="B1605" s="183" t="s">
        <v>1803</v>
      </c>
      <c r="C1605" s="182" t="s">
        <v>1614</v>
      </c>
      <c r="D1605" s="184">
        <v>0</v>
      </c>
    </row>
    <row r="1606" spans="1:4" ht="31.5">
      <c r="A1606" s="182">
        <v>104656</v>
      </c>
      <c r="B1606" s="183" t="s">
        <v>1804</v>
      </c>
      <c r="C1606" s="182" t="s">
        <v>1616</v>
      </c>
      <c r="D1606" s="184">
        <v>0</v>
      </c>
    </row>
    <row r="1607" spans="1:4" ht="31.5">
      <c r="A1607" s="182">
        <v>102274</v>
      </c>
      <c r="B1607" s="183" t="s">
        <v>1805</v>
      </c>
      <c r="C1607" s="182" t="s">
        <v>1614</v>
      </c>
      <c r="D1607" s="184">
        <v>34.590000000000003</v>
      </c>
    </row>
    <row r="1608" spans="1:4" ht="31.5">
      <c r="A1608" s="182">
        <v>102275</v>
      </c>
      <c r="B1608" s="183" t="s">
        <v>1806</v>
      </c>
      <c r="C1608" s="182" t="s">
        <v>1616</v>
      </c>
      <c r="D1608" s="184">
        <v>37.049999999999997</v>
      </c>
    </row>
    <row r="1609" spans="1:4" ht="21">
      <c r="A1609" s="182">
        <v>95259</v>
      </c>
      <c r="B1609" s="183" t="s">
        <v>1807</v>
      </c>
      <c r="C1609" s="182" t="s">
        <v>1614</v>
      </c>
      <c r="D1609" s="184">
        <v>35.590000000000003</v>
      </c>
    </row>
    <row r="1610" spans="1:4" ht="21">
      <c r="A1610" s="182">
        <v>95258</v>
      </c>
      <c r="B1610" s="183" t="s">
        <v>1808</v>
      </c>
      <c r="C1610" s="182" t="s">
        <v>1616</v>
      </c>
      <c r="D1610" s="184">
        <v>37.6</v>
      </c>
    </row>
    <row r="1611" spans="1:4" ht="31.5">
      <c r="A1611" s="182">
        <v>105917</v>
      </c>
      <c r="B1611" s="183" t="s">
        <v>1809</v>
      </c>
      <c r="C1611" s="182" t="s">
        <v>1614</v>
      </c>
      <c r="D1611" s="184">
        <v>0</v>
      </c>
    </row>
    <row r="1612" spans="1:4" ht="31.5">
      <c r="A1612" s="182">
        <v>105916</v>
      </c>
      <c r="B1612" s="183" t="s">
        <v>1810</v>
      </c>
      <c r="C1612" s="182" t="s">
        <v>1616</v>
      </c>
      <c r="D1612" s="184">
        <v>0</v>
      </c>
    </row>
    <row r="1613" spans="1:4" ht="31.5">
      <c r="A1613" s="182">
        <v>92967</v>
      </c>
      <c r="B1613" s="183" t="s">
        <v>1811</v>
      </c>
      <c r="C1613" s="182" t="s">
        <v>1614</v>
      </c>
      <c r="D1613" s="184">
        <v>35.909999999999997</v>
      </c>
    </row>
    <row r="1614" spans="1:4" ht="31.5">
      <c r="A1614" s="182">
        <v>92966</v>
      </c>
      <c r="B1614" s="183" t="s">
        <v>1812</v>
      </c>
      <c r="C1614" s="182" t="s">
        <v>1616</v>
      </c>
      <c r="D1614" s="184">
        <v>38.229999999999997</v>
      </c>
    </row>
    <row r="1615" spans="1:4" ht="73.5">
      <c r="A1615" s="182">
        <v>103794</v>
      </c>
      <c r="B1615" s="183" t="s">
        <v>1813</v>
      </c>
      <c r="C1615" s="182" t="s">
        <v>1614</v>
      </c>
      <c r="D1615" s="184">
        <v>0</v>
      </c>
    </row>
    <row r="1616" spans="1:4" ht="73.5">
      <c r="A1616" s="182">
        <v>103793</v>
      </c>
      <c r="B1616" s="183" t="s">
        <v>1814</v>
      </c>
      <c r="C1616" s="182" t="s">
        <v>1616</v>
      </c>
      <c r="D1616" s="184">
        <v>0</v>
      </c>
    </row>
    <row r="1617" spans="1:4" ht="42">
      <c r="A1617" s="182">
        <v>96156</v>
      </c>
      <c r="B1617" s="183" t="s">
        <v>1815</v>
      </c>
      <c r="C1617" s="182" t="s">
        <v>1614</v>
      </c>
      <c r="D1617" s="184">
        <v>78.48</v>
      </c>
    </row>
    <row r="1618" spans="1:4" ht="42">
      <c r="A1618" s="182">
        <v>96158</v>
      </c>
      <c r="B1618" s="183" t="s">
        <v>1816</v>
      </c>
      <c r="C1618" s="182" t="s">
        <v>1616</v>
      </c>
      <c r="D1618" s="184">
        <v>160.30000000000001</v>
      </c>
    </row>
    <row r="1619" spans="1:4" ht="31.5">
      <c r="A1619" s="182">
        <v>90693</v>
      </c>
      <c r="B1619" s="183" t="s">
        <v>1817</v>
      </c>
      <c r="C1619" s="182" t="s">
        <v>1614</v>
      </c>
      <c r="D1619" s="184">
        <v>72.59</v>
      </c>
    </row>
    <row r="1620" spans="1:4" ht="31.5">
      <c r="A1620" s="182">
        <v>90692</v>
      </c>
      <c r="B1620" s="183" t="s">
        <v>1818</v>
      </c>
      <c r="C1620" s="182" t="s">
        <v>1616</v>
      </c>
      <c r="D1620" s="184">
        <v>148.59</v>
      </c>
    </row>
    <row r="1621" spans="1:4" ht="31.5">
      <c r="A1621" s="182">
        <v>96246</v>
      </c>
      <c r="B1621" s="183" t="s">
        <v>1819</v>
      </c>
      <c r="C1621" s="182" t="s">
        <v>1614</v>
      </c>
      <c r="D1621" s="184">
        <v>73.13</v>
      </c>
    </row>
    <row r="1622" spans="1:4" ht="31.5">
      <c r="A1622" s="182">
        <v>96245</v>
      </c>
      <c r="B1622" s="183" t="s">
        <v>1820</v>
      </c>
      <c r="C1622" s="182" t="s">
        <v>1616</v>
      </c>
      <c r="D1622" s="184">
        <v>127.14</v>
      </c>
    </row>
    <row r="1623" spans="1:4" ht="42">
      <c r="A1623" s="182">
        <v>88404</v>
      </c>
      <c r="B1623" s="183" t="s">
        <v>1821</v>
      </c>
      <c r="C1623" s="182" t="s">
        <v>1614</v>
      </c>
      <c r="D1623" s="184">
        <v>0.93</v>
      </c>
    </row>
    <row r="1624" spans="1:4" ht="42">
      <c r="A1624" s="182">
        <v>88399</v>
      </c>
      <c r="B1624" s="183" t="s">
        <v>1822</v>
      </c>
      <c r="C1624" s="182" t="s">
        <v>1616</v>
      </c>
      <c r="D1624" s="184">
        <v>3.39</v>
      </c>
    </row>
    <row r="1625" spans="1:4" ht="42">
      <c r="A1625" s="182">
        <v>88392</v>
      </c>
      <c r="B1625" s="183" t="s">
        <v>1823</v>
      </c>
      <c r="C1625" s="182" t="s">
        <v>1614</v>
      </c>
      <c r="D1625" s="184">
        <v>0.98</v>
      </c>
    </row>
    <row r="1626" spans="1:4" ht="42">
      <c r="A1626" s="182">
        <v>88386</v>
      </c>
      <c r="B1626" s="183" t="s">
        <v>1824</v>
      </c>
      <c r="C1626" s="182" t="s">
        <v>1616</v>
      </c>
      <c r="D1626" s="184">
        <v>4.58</v>
      </c>
    </row>
    <row r="1627" spans="1:4" ht="42">
      <c r="A1627" s="182">
        <v>88398</v>
      </c>
      <c r="B1627" s="183" t="s">
        <v>1825</v>
      </c>
      <c r="C1627" s="182" t="s">
        <v>1614</v>
      </c>
      <c r="D1627" s="184">
        <v>1.18</v>
      </c>
    </row>
    <row r="1628" spans="1:4" ht="42">
      <c r="A1628" s="182">
        <v>88393</v>
      </c>
      <c r="B1628" s="183" t="s">
        <v>1826</v>
      </c>
      <c r="C1628" s="182" t="s">
        <v>1616</v>
      </c>
      <c r="D1628" s="184">
        <v>6.31</v>
      </c>
    </row>
    <row r="1629" spans="1:4" ht="52.5">
      <c r="A1629" s="182">
        <v>90638</v>
      </c>
      <c r="B1629" s="183" t="s">
        <v>1827</v>
      </c>
      <c r="C1629" s="182" t="s">
        <v>1614</v>
      </c>
      <c r="D1629" s="184">
        <v>4.7</v>
      </c>
    </row>
    <row r="1630" spans="1:4" ht="52.5">
      <c r="A1630" s="182">
        <v>90637</v>
      </c>
      <c r="B1630" s="183" t="s">
        <v>1828</v>
      </c>
      <c r="C1630" s="182" t="s">
        <v>1616</v>
      </c>
      <c r="D1630" s="184">
        <v>14.32</v>
      </c>
    </row>
    <row r="1631" spans="1:4" ht="52.5">
      <c r="A1631" s="182">
        <v>103243</v>
      </c>
      <c r="B1631" s="183" t="s">
        <v>1829</v>
      </c>
      <c r="C1631" s="182" t="s">
        <v>1614</v>
      </c>
      <c r="D1631" s="184">
        <v>0</v>
      </c>
    </row>
    <row r="1632" spans="1:4" ht="52.5">
      <c r="A1632" s="182">
        <v>103242</v>
      </c>
      <c r="B1632" s="183" t="s">
        <v>1830</v>
      </c>
      <c r="C1632" s="182" t="s">
        <v>1616</v>
      </c>
      <c r="D1632" s="184">
        <v>0</v>
      </c>
    </row>
    <row r="1633" spans="1:4" ht="42">
      <c r="A1633" s="182">
        <v>5806</v>
      </c>
      <c r="B1633" s="183" t="s">
        <v>1831</v>
      </c>
      <c r="C1633" s="182" t="s">
        <v>1614</v>
      </c>
      <c r="D1633" s="184">
        <v>0.28000000000000003</v>
      </c>
    </row>
    <row r="1634" spans="1:4" ht="42">
      <c r="A1634" s="182">
        <v>73536</v>
      </c>
      <c r="B1634" s="183" t="s">
        <v>1832</v>
      </c>
      <c r="C1634" s="182" t="s">
        <v>1616</v>
      </c>
      <c r="D1634" s="184">
        <v>22.16</v>
      </c>
    </row>
    <row r="1635" spans="1:4" ht="52.5">
      <c r="A1635" s="182">
        <v>7043</v>
      </c>
      <c r="B1635" s="183" t="s">
        <v>1833</v>
      </c>
      <c r="C1635" s="182" t="s">
        <v>1614</v>
      </c>
      <c r="D1635" s="184">
        <v>0.35</v>
      </c>
    </row>
    <row r="1636" spans="1:4" ht="52.5">
      <c r="A1636" s="182">
        <v>7042</v>
      </c>
      <c r="B1636" s="183" t="s">
        <v>1834</v>
      </c>
      <c r="C1636" s="182" t="s">
        <v>1616</v>
      </c>
      <c r="D1636" s="184">
        <v>26.19</v>
      </c>
    </row>
    <row r="1637" spans="1:4" ht="42">
      <c r="A1637" s="182">
        <v>5934</v>
      </c>
      <c r="B1637" s="183" t="s">
        <v>1835</v>
      </c>
      <c r="C1637" s="182" t="s">
        <v>1614</v>
      </c>
      <c r="D1637" s="184">
        <v>114.8</v>
      </c>
    </row>
    <row r="1638" spans="1:4" ht="42">
      <c r="A1638" s="182">
        <v>5932</v>
      </c>
      <c r="B1638" s="183" t="s">
        <v>1836</v>
      </c>
      <c r="C1638" s="182" t="s">
        <v>1616</v>
      </c>
      <c r="D1638" s="184">
        <v>277.39</v>
      </c>
    </row>
    <row r="1639" spans="1:4" ht="31.5">
      <c r="A1639" s="182">
        <v>96159</v>
      </c>
      <c r="B1639" s="183" t="s">
        <v>1837</v>
      </c>
      <c r="C1639" s="182" t="s">
        <v>1614</v>
      </c>
      <c r="D1639" s="184">
        <v>106</v>
      </c>
    </row>
    <row r="1640" spans="1:4" ht="31.5">
      <c r="A1640" s="182">
        <v>95133</v>
      </c>
      <c r="B1640" s="183" t="s">
        <v>1838</v>
      </c>
      <c r="C1640" s="182" t="s">
        <v>1616</v>
      </c>
      <c r="D1640" s="184">
        <v>196.98</v>
      </c>
    </row>
    <row r="1641" spans="1:4" ht="42">
      <c r="A1641" s="182">
        <v>102986</v>
      </c>
      <c r="B1641" s="183" t="s">
        <v>1839</v>
      </c>
      <c r="C1641" s="182" t="s">
        <v>1614</v>
      </c>
      <c r="D1641" s="184">
        <v>0</v>
      </c>
    </row>
    <row r="1642" spans="1:4" ht="42">
      <c r="A1642" s="182">
        <v>102987</v>
      </c>
      <c r="B1642" s="183" t="s">
        <v>1840</v>
      </c>
      <c r="C1642" s="182" t="s">
        <v>1616</v>
      </c>
      <c r="D1642" s="184">
        <v>0</v>
      </c>
    </row>
    <row r="1643" spans="1:4" ht="31.5">
      <c r="A1643" s="182">
        <v>92961</v>
      </c>
      <c r="B1643" s="183" t="s">
        <v>1841</v>
      </c>
      <c r="C1643" s="182" t="s">
        <v>1614</v>
      </c>
      <c r="D1643" s="184">
        <v>5.43</v>
      </c>
    </row>
    <row r="1644" spans="1:4" ht="31.5">
      <c r="A1644" s="182">
        <v>92960</v>
      </c>
      <c r="B1644" s="183" t="s">
        <v>1842</v>
      </c>
      <c r="C1644" s="182" t="s">
        <v>1616</v>
      </c>
      <c r="D1644" s="184">
        <v>20.21</v>
      </c>
    </row>
    <row r="1645" spans="1:4" ht="42">
      <c r="A1645" s="182">
        <v>102863</v>
      </c>
      <c r="B1645" s="183" t="s">
        <v>1843</v>
      </c>
      <c r="C1645" s="182" t="s">
        <v>1614</v>
      </c>
      <c r="D1645" s="184">
        <v>0</v>
      </c>
    </row>
    <row r="1646" spans="1:4" ht="42">
      <c r="A1646" s="182">
        <v>102862</v>
      </c>
      <c r="B1646" s="183" t="s">
        <v>1844</v>
      </c>
      <c r="C1646" s="182" t="s">
        <v>1616</v>
      </c>
      <c r="D1646" s="184">
        <v>0</v>
      </c>
    </row>
    <row r="1647" spans="1:4" ht="63">
      <c r="A1647" s="182">
        <v>93409</v>
      </c>
      <c r="B1647" s="183" t="s">
        <v>1845</v>
      </c>
      <c r="C1647" s="182" t="s">
        <v>1614</v>
      </c>
      <c r="D1647" s="184">
        <v>43.81</v>
      </c>
    </row>
    <row r="1648" spans="1:4" ht="63">
      <c r="A1648" s="182">
        <v>93408</v>
      </c>
      <c r="B1648" s="183" t="s">
        <v>1846</v>
      </c>
      <c r="C1648" s="182" t="s">
        <v>1616</v>
      </c>
      <c r="D1648" s="184">
        <v>103.68</v>
      </c>
    </row>
    <row r="1649" spans="1:4" ht="21">
      <c r="A1649" s="182">
        <v>102941</v>
      </c>
      <c r="B1649" s="183" t="s">
        <v>1847</v>
      </c>
      <c r="C1649" s="182" t="s">
        <v>1614</v>
      </c>
      <c r="D1649" s="184">
        <v>0</v>
      </c>
    </row>
    <row r="1650" spans="1:4" ht="21">
      <c r="A1650" s="182">
        <v>102940</v>
      </c>
      <c r="B1650" s="183" t="s">
        <v>1848</v>
      </c>
      <c r="C1650" s="182" t="s">
        <v>1616</v>
      </c>
      <c r="D1650" s="184">
        <v>0</v>
      </c>
    </row>
    <row r="1651" spans="1:4" ht="52.5">
      <c r="A1651" s="182">
        <v>103164</v>
      </c>
      <c r="B1651" s="183" t="s">
        <v>1849</v>
      </c>
      <c r="C1651" s="182" t="s">
        <v>1614</v>
      </c>
      <c r="D1651" s="184">
        <v>0</v>
      </c>
    </row>
    <row r="1652" spans="1:4" ht="52.5">
      <c r="A1652" s="182">
        <v>103163</v>
      </c>
      <c r="B1652" s="183" t="s">
        <v>1850</v>
      </c>
      <c r="C1652" s="182" t="s">
        <v>1616</v>
      </c>
      <c r="D1652" s="184">
        <v>0</v>
      </c>
    </row>
    <row r="1653" spans="1:4" ht="52.5">
      <c r="A1653" s="182">
        <v>103158</v>
      </c>
      <c r="B1653" s="183" t="s">
        <v>1851</v>
      </c>
      <c r="C1653" s="182" t="s">
        <v>1614</v>
      </c>
      <c r="D1653" s="184">
        <v>0</v>
      </c>
    </row>
    <row r="1654" spans="1:4" ht="52.5">
      <c r="A1654" s="182">
        <v>103157</v>
      </c>
      <c r="B1654" s="183" t="s">
        <v>1852</v>
      </c>
      <c r="C1654" s="182" t="s">
        <v>1616</v>
      </c>
      <c r="D1654" s="184">
        <v>0</v>
      </c>
    </row>
    <row r="1655" spans="1:4" ht="52.5">
      <c r="A1655" s="182">
        <v>103176</v>
      </c>
      <c r="B1655" s="183" t="s">
        <v>1853</v>
      </c>
      <c r="C1655" s="182" t="s">
        <v>1614</v>
      </c>
      <c r="D1655" s="184">
        <v>0</v>
      </c>
    </row>
    <row r="1656" spans="1:4" ht="52.5">
      <c r="A1656" s="182">
        <v>103175</v>
      </c>
      <c r="B1656" s="183" t="s">
        <v>1854</v>
      </c>
      <c r="C1656" s="182" t="s">
        <v>1616</v>
      </c>
      <c r="D1656" s="184">
        <v>0</v>
      </c>
    </row>
    <row r="1657" spans="1:4" ht="52.5">
      <c r="A1657" s="182">
        <v>103182</v>
      </c>
      <c r="B1657" s="183" t="s">
        <v>1855</v>
      </c>
      <c r="C1657" s="182" t="s">
        <v>1614</v>
      </c>
      <c r="D1657" s="184">
        <v>0</v>
      </c>
    </row>
    <row r="1658" spans="1:4" ht="52.5">
      <c r="A1658" s="182">
        <v>103181</v>
      </c>
      <c r="B1658" s="183" t="s">
        <v>1856</v>
      </c>
      <c r="C1658" s="182" t="s">
        <v>1616</v>
      </c>
      <c r="D1658" s="184">
        <v>0</v>
      </c>
    </row>
    <row r="1659" spans="1:4" ht="52.5">
      <c r="A1659" s="182">
        <v>103170</v>
      </c>
      <c r="B1659" s="183" t="s">
        <v>1857</v>
      </c>
      <c r="C1659" s="182" t="s">
        <v>1614</v>
      </c>
      <c r="D1659" s="184">
        <v>0</v>
      </c>
    </row>
    <row r="1660" spans="1:4" ht="52.5">
      <c r="A1660" s="182">
        <v>103169</v>
      </c>
      <c r="B1660" s="183" t="s">
        <v>1858</v>
      </c>
      <c r="C1660" s="182" t="s">
        <v>1616</v>
      </c>
      <c r="D1660" s="184">
        <v>0</v>
      </c>
    </row>
    <row r="1661" spans="1:4" ht="31.5">
      <c r="A1661" s="182">
        <v>102869</v>
      </c>
      <c r="B1661" s="183" t="s">
        <v>1859</v>
      </c>
      <c r="C1661" s="182" t="s">
        <v>1614</v>
      </c>
      <c r="D1661" s="184">
        <v>0</v>
      </c>
    </row>
    <row r="1662" spans="1:4" ht="31.5">
      <c r="A1662" s="182">
        <v>102868</v>
      </c>
      <c r="B1662" s="183" t="s">
        <v>1860</v>
      </c>
      <c r="C1662" s="182" t="s">
        <v>1616</v>
      </c>
      <c r="D1662" s="184">
        <v>0</v>
      </c>
    </row>
    <row r="1663" spans="1:4" ht="42">
      <c r="A1663" s="182">
        <v>92113</v>
      </c>
      <c r="B1663" s="183" t="s">
        <v>1861</v>
      </c>
      <c r="C1663" s="182" t="s">
        <v>1614</v>
      </c>
      <c r="D1663" s="184">
        <v>1.0900000000000001</v>
      </c>
    </row>
    <row r="1664" spans="1:4" ht="42">
      <c r="A1664" s="182">
        <v>92112</v>
      </c>
      <c r="B1664" s="183" t="s">
        <v>1862</v>
      </c>
      <c r="C1664" s="182" t="s">
        <v>1616</v>
      </c>
      <c r="D1664" s="184">
        <v>3.28</v>
      </c>
    </row>
    <row r="1665" spans="1:4" ht="63">
      <c r="A1665" s="182">
        <v>90675</v>
      </c>
      <c r="B1665" s="183" t="s">
        <v>1863</v>
      </c>
      <c r="C1665" s="182" t="s">
        <v>1614</v>
      </c>
      <c r="D1665" s="184">
        <v>408.87</v>
      </c>
    </row>
    <row r="1666" spans="1:4" ht="63">
      <c r="A1666" s="182">
        <v>90674</v>
      </c>
      <c r="B1666" s="183" t="s">
        <v>1864</v>
      </c>
      <c r="C1666" s="182" t="s">
        <v>1616</v>
      </c>
      <c r="D1666" s="184">
        <v>901.34</v>
      </c>
    </row>
    <row r="1667" spans="1:4" ht="63">
      <c r="A1667" s="182">
        <v>93225</v>
      </c>
      <c r="B1667" s="183" t="s">
        <v>1865</v>
      </c>
      <c r="C1667" s="182" t="s">
        <v>1614</v>
      </c>
      <c r="D1667" s="184">
        <v>605.70000000000005</v>
      </c>
    </row>
    <row r="1668" spans="1:4" ht="63">
      <c r="A1668" s="182">
        <v>93224</v>
      </c>
      <c r="B1668" s="183" t="s">
        <v>1866</v>
      </c>
      <c r="C1668" s="182" t="s">
        <v>1616</v>
      </c>
      <c r="D1668" s="184">
        <v>1331.67</v>
      </c>
    </row>
    <row r="1669" spans="1:4" ht="42">
      <c r="A1669" s="182">
        <v>104696</v>
      </c>
      <c r="B1669" s="183" t="s">
        <v>1867</v>
      </c>
      <c r="C1669" s="182" t="s">
        <v>1614</v>
      </c>
      <c r="D1669" s="184">
        <v>41.24</v>
      </c>
    </row>
    <row r="1670" spans="1:4" ht="42">
      <c r="A1670" s="182">
        <v>104695</v>
      </c>
      <c r="B1670" s="183" t="s">
        <v>1868</v>
      </c>
      <c r="C1670" s="182" t="s">
        <v>1616</v>
      </c>
      <c r="D1670" s="184">
        <v>44.54</v>
      </c>
    </row>
    <row r="1671" spans="1:4" ht="63">
      <c r="A1671" s="182">
        <v>90681</v>
      </c>
      <c r="B1671" s="183" t="s">
        <v>1869</v>
      </c>
      <c r="C1671" s="182" t="s">
        <v>1614</v>
      </c>
      <c r="D1671" s="184">
        <v>205.05</v>
      </c>
    </row>
    <row r="1672" spans="1:4" ht="63">
      <c r="A1672" s="182">
        <v>90680</v>
      </c>
      <c r="B1672" s="183" t="s">
        <v>1870</v>
      </c>
      <c r="C1672" s="182" t="s">
        <v>1616</v>
      </c>
      <c r="D1672" s="184">
        <v>464.88</v>
      </c>
    </row>
    <row r="1673" spans="1:4" ht="52.5">
      <c r="A1673" s="182">
        <v>102875</v>
      </c>
      <c r="B1673" s="183" t="s">
        <v>1871</v>
      </c>
      <c r="C1673" s="182" t="s">
        <v>1614</v>
      </c>
      <c r="D1673" s="184">
        <v>578.84</v>
      </c>
    </row>
    <row r="1674" spans="1:4" ht="52.5">
      <c r="A1674" s="182">
        <v>102874</v>
      </c>
      <c r="B1674" s="183" t="s">
        <v>1872</v>
      </c>
      <c r="C1674" s="182" t="s">
        <v>1616</v>
      </c>
      <c r="D1674" s="184">
        <v>1238.23</v>
      </c>
    </row>
    <row r="1675" spans="1:4" ht="52.5">
      <c r="A1675" s="182">
        <v>102965</v>
      </c>
      <c r="B1675" s="183" t="s">
        <v>1873</v>
      </c>
      <c r="C1675" s="182" t="s">
        <v>1614</v>
      </c>
      <c r="D1675" s="184">
        <v>301.41000000000003</v>
      </c>
    </row>
    <row r="1676" spans="1:4" ht="52.5">
      <c r="A1676" s="182">
        <v>102964</v>
      </c>
      <c r="B1676" s="183" t="s">
        <v>1874</v>
      </c>
      <c r="C1676" s="182" t="s">
        <v>1616</v>
      </c>
      <c r="D1676" s="184">
        <v>585.58000000000004</v>
      </c>
    </row>
    <row r="1677" spans="1:4" ht="31.5">
      <c r="A1677" s="182">
        <v>95703</v>
      </c>
      <c r="B1677" s="183" t="s">
        <v>1875</v>
      </c>
      <c r="C1677" s="182" t="s">
        <v>1614</v>
      </c>
      <c r="D1677" s="184">
        <v>46.39</v>
      </c>
    </row>
    <row r="1678" spans="1:4" ht="31.5">
      <c r="A1678" s="182">
        <v>95702</v>
      </c>
      <c r="B1678" s="183" t="s">
        <v>1876</v>
      </c>
      <c r="C1678" s="182" t="s">
        <v>1616</v>
      </c>
      <c r="D1678" s="184">
        <v>55.79</v>
      </c>
    </row>
    <row r="1679" spans="1:4" ht="31.5">
      <c r="A1679" s="182">
        <v>90626</v>
      </c>
      <c r="B1679" s="183" t="s">
        <v>1877</v>
      </c>
      <c r="C1679" s="182" t="s">
        <v>1614</v>
      </c>
      <c r="D1679" s="184">
        <v>2.96</v>
      </c>
    </row>
    <row r="1680" spans="1:4" ht="31.5">
      <c r="A1680" s="182">
        <v>90625</v>
      </c>
      <c r="B1680" s="183" t="s">
        <v>1878</v>
      </c>
      <c r="C1680" s="182" t="s">
        <v>1616</v>
      </c>
      <c r="D1680" s="184">
        <v>8.69</v>
      </c>
    </row>
    <row r="1681" spans="1:4" ht="42">
      <c r="A1681" s="182">
        <v>102881</v>
      </c>
      <c r="B1681" s="183" t="s">
        <v>1879</v>
      </c>
      <c r="C1681" s="182" t="s">
        <v>1614</v>
      </c>
      <c r="D1681" s="184">
        <v>788.87</v>
      </c>
    </row>
    <row r="1682" spans="1:4" ht="42">
      <c r="A1682" s="182">
        <v>102880</v>
      </c>
      <c r="B1682" s="183" t="s">
        <v>1880</v>
      </c>
      <c r="C1682" s="182" t="s">
        <v>1616</v>
      </c>
      <c r="D1682" s="184">
        <v>1719.47</v>
      </c>
    </row>
    <row r="1683" spans="1:4" ht="52.5">
      <c r="A1683" s="182">
        <v>103225</v>
      </c>
      <c r="B1683" s="183" t="s">
        <v>1881</v>
      </c>
      <c r="C1683" s="182" t="s">
        <v>1614</v>
      </c>
      <c r="D1683" s="184">
        <v>268.89</v>
      </c>
    </row>
    <row r="1684" spans="1:4" ht="52.5">
      <c r="A1684" s="182">
        <v>103224</v>
      </c>
      <c r="B1684" s="183" t="s">
        <v>1882</v>
      </c>
      <c r="C1684" s="182" t="s">
        <v>1616</v>
      </c>
      <c r="D1684" s="184">
        <v>532.20000000000005</v>
      </c>
    </row>
    <row r="1685" spans="1:4" ht="52.5">
      <c r="A1685" s="182">
        <v>103237</v>
      </c>
      <c r="B1685" s="183" t="s">
        <v>1883</v>
      </c>
      <c r="C1685" s="182" t="s">
        <v>1614</v>
      </c>
      <c r="D1685" s="184">
        <v>758.52</v>
      </c>
    </row>
    <row r="1686" spans="1:4" ht="52.5">
      <c r="A1686" s="182">
        <v>103236</v>
      </c>
      <c r="B1686" s="183" t="s">
        <v>1884</v>
      </c>
      <c r="C1686" s="182" t="s">
        <v>1616</v>
      </c>
      <c r="D1686" s="184">
        <v>1611.79</v>
      </c>
    </row>
    <row r="1687" spans="1:4" ht="52.5">
      <c r="A1687" s="182">
        <v>103231</v>
      </c>
      <c r="B1687" s="183" t="s">
        <v>1885</v>
      </c>
      <c r="C1687" s="182" t="s">
        <v>1614</v>
      </c>
      <c r="D1687" s="184">
        <v>565.36</v>
      </c>
    </row>
    <row r="1688" spans="1:4" ht="52.5">
      <c r="A1688" s="182">
        <v>103230</v>
      </c>
      <c r="B1688" s="183" t="s">
        <v>1886</v>
      </c>
      <c r="C1688" s="182" t="s">
        <v>1616</v>
      </c>
      <c r="D1688" s="184">
        <v>1176.56</v>
      </c>
    </row>
    <row r="1689" spans="1:4" ht="42">
      <c r="A1689" s="182">
        <v>95621</v>
      </c>
      <c r="B1689" s="183" t="s">
        <v>1887</v>
      </c>
      <c r="C1689" s="182" t="s">
        <v>1614</v>
      </c>
      <c r="D1689" s="184">
        <v>35.229999999999997</v>
      </c>
    </row>
    <row r="1690" spans="1:4" ht="42">
      <c r="A1690" s="182">
        <v>95620</v>
      </c>
      <c r="B1690" s="183" t="s">
        <v>1888</v>
      </c>
      <c r="C1690" s="182" t="s">
        <v>1616</v>
      </c>
      <c r="D1690" s="184">
        <v>36.869999999999997</v>
      </c>
    </row>
    <row r="1691" spans="1:4" ht="31.5">
      <c r="A1691" s="182">
        <v>102975</v>
      </c>
      <c r="B1691" s="183" t="s">
        <v>1889</v>
      </c>
      <c r="C1691" s="182" t="s">
        <v>1614</v>
      </c>
      <c r="D1691" s="184">
        <v>180.26</v>
      </c>
    </row>
    <row r="1692" spans="1:4" ht="31.5">
      <c r="A1692" s="182">
        <v>102976</v>
      </c>
      <c r="B1692" s="183" t="s">
        <v>1890</v>
      </c>
      <c r="C1692" s="182" t="s">
        <v>1616</v>
      </c>
      <c r="D1692" s="184">
        <v>336.08</v>
      </c>
    </row>
    <row r="1693" spans="1:4" ht="42">
      <c r="A1693" s="182">
        <v>90632</v>
      </c>
      <c r="B1693" s="183" t="s">
        <v>1891</v>
      </c>
      <c r="C1693" s="182" t="s">
        <v>1614</v>
      </c>
      <c r="D1693" s="184">
        <v>121.62</v>
      </c>
    </row>
    <row r="1694" spans="1:4" ht="42">
      <c r="A1694" s="182">
        <v>90631</v>
      </c>
      <c r="B1694" s="183" t="s">
        <v>1892</v>
      </c>
      <c r="C1694" s="182" t="s">
        <v>1616</v>
      </c>
      <c r="D1694" s="184">
        <v>203.62</v>
      </c>
    </row>
    <row r="1695" spans="1:4" ht="31.5">
      <c r="A1695" s="182">
        <v>95709</v>
      </c>
      <c r="B1695" s="183" t="s">
        <v>1893</v>
      </c>
      <c r="C1695" s="182" t="s">
        <v>1614</v>
      </c>
      <c r="D1695" s="184">
        <v>122.42</v>
      </c>
    </row>
    <row r="1696" spans="1:4" ht="31.5">
      <c r="A1696" s="182">
        <v>95708</v>
      </c>
      <c r="B1696" s="183" t="s">
        <v>1894</v>
      </c>
      <c r="C1696" s="182" t="s">
        <v>1616</v>
      </c>
      <c r="D1696" s="184">
        <v>207.48</v>
      </c>
    </row>
    <row r="1697" spans="1:4" ht="42">
      <c r="A1697" s="182">
        <v>91278</v>
      </c>
      <c r="B1697" s="183" t="s">
        <v>1895</v>
      </c>
      <c r="C1697" s="182" t="s">
        <v>1614</v>
      </c>
      <c r="D1697" s="184">
        <v>0.72</v>
      </c>
    </row>
    <row r="1698" spans="1:4" ht="42">
      <c r="A1698" s="182">
        <v>91277</v>
      </c>
      <c r="B1698" s="183" t="s">
        <v>1896</v>
      </c>
      <c r="C1698" s="182" t="s">
        <v>1616</v>
      </c>
      <c r="D1698" s="184">
        <v>10.49</v>
      </c>
    </row>
    <row r="1699" spans="1:4" ht="21">
      <c r="A1699" s="182">
        <v>102887</v>
      </c>
      <c r="B1699" s="183" t="s">
        <v>1897</v>
      </c>
      <c r="C1699" s="182" t="s">
        <v>1614</v>
      </c>
      <c r="D1699" s="184">
        <v>0</v>
      </c>
    </row>
    <row r="1700" spans="1:4" ht="21">
      <c r="A1700" s="182">
        <v>102886</v>
      </c>
      <c r="B1700" s="183" t="s">
        <v>1898</v>
      </c>
      <c r="C1700" s="182" t="s">
        <v>1616</v>
      </c>
      <c r="D1700" s="184">
        <v>0</v>
      </c>
    </row>
    <row r="1701" spans="1:4" ht="31.5">
      <c r="A1701" s="182">
        <v>95277</v>
      </c>
      <c r="B1701" s="183" t="s">
        <v>1899</v>
      </c>
      <c r="C1701" s="182" t="s">
        <v>1614</v>
      </c>
      <c r="D1701" s="184">
        <v>0.67</v>
      </c>
    </row>
    <row r="1702" spans="1:4" ht="31.5">
      <c r="A1702" s="182">
        <v>95276</v>
      </c>
      <c r="B1702" s="183" t="s">
        <v>1900</v>
      </c>
      <c r="C1702" s="182" t="s">
        <v>1616</v>
      </c>
      <c r="D1702" s="184">
        <v>3.3</v>
      </c>
    </row>
    <row r="1703" spans="1:4" ht="42">
      <c r="A1703" s="182">
        <v>88430</v>
      </c>
      <c r="B1703" s="183" t="s">
        <v>1901</v>
      </c>
      <c r="C1703" s="182" t="s">
        <v>1614</v>
      </c>
      <c r="D1703" s="184">
        <v>6.12</v>
      </c>
    </row>
    <row r="1704" spans="1:4" ht="42">
      <c r="A1704" s="182">
        <v>88418</v>
      </c>
      <c r="B1704" s="183" t="s">
        <v>1902</v>
      </c>
      <c r="C1704" s="182" t="s">
        <v>1616</v>
      </c>
      <c r="D1704" s="184">
        <v>13.25</v>
      </c>
    </row>
    <row r="1705" spans="1:4" ht="42">
      <c r="A1705" s="182">
        <v>88438</v>
      </c>
      <c r="B1705" s="183" t="s">
        <v>1903</v>
      </c>
      <c r="C1705" s="182" t="s">
        <v>1614</v>
      </c>
      <c r="D1705" s="184">
        <v>8.11</v>
      </c>
    </row>
    <row r="1706" spans="1:4" ht="42">
      <c r="A1706" s="182">
        <v>88433</v>
      </c>
      <c r="B1706" s="183" t="s">
        <v>1904</v>
      </c>
      <c r="C1706" s="182" t="s">
        <v>1616</v>
      </c>
      <c r="D1706" s="184">
        <v>17.27</v>
      </c>
    </row>
    <row r="1707" spans="1:4" ht="63">
      <c r="A1707" s="182">
        <v>90669</v>
      </c>
      <c r="B1707" s="183" t="s">
        <v>1905</v>
      </c>
      <c r="C1707" s="182" t="s">
        <v>1614</v>
      </c>
      <c r="D1707" s="184">
        <v>8.93</v>
      </c>
    </row>
    <row r="1708" spans="1:4" ht="63">
      <c r="A1708" s="182">
        <v>90668</v>
      </c>
      <c r="B1708" s="183" t="s">
        <v>1906</v>
      </c>
      <c r="C1708" s="182" t="s">
        <v>1616</v>
      </c>
      <c r="D1708" s="184">
        <v>33.799999999999997</v>
      </c>
    </row>
    <row r="1709" spans="1:4" ht="31.5">
      <c r="A1709" s="182">
        <v>102980</v>
      </c>
      <c r="B1709" s="183" t="s">
        <v>1907</v>
      </c>
      <c r="C1709" s="182" t="s">
        <v>1614</v>
      </c>
      <c r="D1709" s="184">
        <v>0</v>
      </c>
    </row>
    <row r="1710" spans="1:4" ht="31.5">
      <c r="A1710" s="182">
        <v>102981</v>
      </c>
      <c r="B1710" s="183" t="s">
        <v>1908</v>
      </c>
      <c r="C1710" s="182" t="s">
        <v>1616</v>
      </c>
      <c r="D1710" s="184">
        <v>0</v>
      </c>
    </row>
    <row r="1711" spans="1:4" ht="42">
      <c r="A1711" s="182">
        <v>5946</v>
      </c>
      <c r="B1711" s="183" t="s">
        <v>1909</v>
      </c>
      <c r="C1711" s="182" t="s">
        <v>1614</v>
      </c>
      <c r="D1711" s="184">
        <v>119.27</v>
      </c>
    </row>
    <row r="1712" spans="1:4" ht="42">
      <c r="A1712" s="182">
        <v>5944</v>
      </c>
      <c r="B1712" s="183" t="s">
        <v>1910</v>
      </c>
      <c r="C1712" s="182" t="s">
        <v>1616</v>
      </c>
      <c r="D1712" s="184">
        <v>272.41000000000003</v>
      </c>
    </row>
    <row r="1713" spans="1:4" ht="42">
      <c r="A1713" s="182">
        <v>5942</v>
      </c>
      <c r="B1713" s="183" t="s">
        <v>1911</v>
      </c>
      <c r="C1713" s="182" t="s">
        <v>1614</v>
      </c>
      <c r="D1713" s="184">
        <v>97.38</v>
      </c>
    </row>
    <row r="1714" spans="1:4" ht="42">
      <c r="A1714" s="182">
        <v>5940</v>
      </c>
      <c r="B1714" s="183" t="s">
        <v>1912</v>
      </c>
      <c r="C1714" s="182" t="s">
        <v>1616</v>
      </c>
      <c r="D1714" s="184">
        <v>202.42</v>
      </c>
    </row>
    <row r="1715" spans="1:4" ht="31.5">
      <c r="A1715" s="182">
        <v>102893</v>
      </c>
      <c r="B1715" s="183" t="s">
        <v>1913</v>
      </c>
      <c r="C1715" s="182" t="s">
        <v>1614</v>
      </c>
      <c r="D1715" s="184">
        <v>0</v>
      </c>
    </row>
    <row r="1716" spans="1:4" ht="31.5">
      <c r="A1716" s="182">
        <v>102892</v>
      </c>
      <c r="B1716" s="183" t="s">
        <v>1914</v>
      </c>
      <c r="C1716" s="182" t="s">
        <v>1616</v>
      </c>
      <c r="D1716" s="184">
        <v>0</v>
      </c>
    </row>
    <row r="1717" spans="1:4" ht="31.5">
      <c r="A1717" s="182">
        <v>89251</v>
      </c>
      <c r="B1717" s="183" t="s">
        <v>1915</v>
      </c>
      <c r="C1717" s="182" t="s">
        <v>1614</v>
      </c>
      <c r="D1717" s="184">
        <v>346.51</v>
      </c>
    </row>
    <row r="1718" spans="1:4" ht="31.5">
      <c r="A1718" s="182">
        <v>89250</v>
      </c>
      <c r="B1718" s="183" t="s">
        <v>1916</v>
      </c>
      <c r="C1718" s="182" t="s">
        <v>1616</v>
      </c>
      <c r="D1718" s="184">
        <v>1168.26</v>
      </c>
    </row>
    <row r="1719" spans="1:4" ht="52.5">
      <c r="A1719" s="182">
        <v>102959</v>
      </c>
      <c r="B1719" s="183" t="s">
        <v>1917</v>
      </c>
      <c r="C1719" s="182" t="s">
        <v>1614</v>
      </c>
      <c r="D1719" s="184">
        <v>0</v>
      </c>
    </row>
    <row r="1720" spans="1:4" ht="52.5">
      <c r="A1720" s="182">
        <v>102958</v>
      </c>
      <c r="B1720" s="183" t="s">
        <v>1918</v>
      </c>
      <c r="C1720" s="182" t="s">
        <v>1616</v>
      </c>
      <c r="D1720" s="184">
        <v>0</v>
      </c>
    </row>
    <row r="1721" spans="1:4" ht="73.5">
      <c r="A1721" s="182">
        <v>5681</v>
      </c>
      <c r="B1721" s="183" t="s">
        <v>1919</v>
      </c>
      <c r="C1721" s="182" t="s">
        <v>1614</v>
      </c>
      <c r="D1721" s="184">
        <v>66.77</v>
      </c>
    </row>
    <row r="1722" spans="1:4" ht="73.5">
      <c r="A1722" s="182">
        <v>5680</v>
      </c>
      <c r="B1722" s="183" t="s">
        <v>1920</v>
      </c>
      <c r="C1722" s="182" t="s">
        <v>1616</v>
      </c>
      <c r="D1722" s="184">
        <v>144.97999999999999</v>
      </c>
    </row>
    <row r="1723" spans="1:4" ht="73.5">
      <c r="A1723" s="182">
        <v>5877</v>
      </c>
      <c r="B1723" s="183" t="s">
        <v>1921</v>
      </c>
      <c r="C1723" s="182" t="s">
        <v>1614</v>
      </c>
      <c r="D1723" s="184">
        <v>69.260000000000005</v>
      </c>
    </row>
    <row r="1724" spans="1:4" ht="73.5">
      <c r="A1724" s="182">
        <v>5875</v>
      </c>
      <c r="B1724" s="183" t="s">
        <v>1922</v>
      </c>
      <c r="C1724" s="182" t="s">
        <v>1616</v>
      </c>
      <c r="D1724" s="184">
        <v>145.57</v>
      </c>
    </row>
    <row r="1725" spans="1:4" ht="73.5">
      <c r="A1725" s="182">
        <v>5679</v>
      </c>
      <c r="B1725" s="183" t="s">
        <v>1923</v>
      </c>
      <c r="C1725" s="182" t="s">
        <v>1614</v>
      </c>
      <c r="D1725" s="184">
        <v>70.42</v>
      </c>
    </row>
    <row r="1726" spans="1:4" ht="73.5">
      <c r="A1726" s="182">
        <v>5678</v>
      </c>
      <c r="B1726" s="183" t="s">
        <v>1924</v>
      </c>
      <c r="C1726" s="182" t="s">
        <v>1616</v>
      </c>
      <c r="D1726" s="184">
        <v>157.83000000000001</v>
      </c>
    </row>
    <row r="1727" spans="1:4" ht="42">
      <c r="A1727" s="182">
        <v>6880</v>
      </c>
      <c r="B1727" s="183" t="s">
        <v>1925</v>
      </c>
      <c r="C1727" s="182" t="s">
        <v>1614</v>
      </c>
      <c r="D1727" s="184">
        <v>101.15</v>
      </c>
    </row>
    <row r="1728" spans="1:4" ht="42">
      <c r="A1728" s="182">
        <v>6879</v>
      </c>
      <c r="B1728" s="183" t="s">
        <v>1926</v>
      </c>
      <c r="C1728" s="182" t="s">
        <v>1616</v>
      </c>
      <c r="D1728" s="184">
        <v>236.38</v>
      </c>
    </row>
    <row r="1729" spans="1:4" ht="42">
      <c r="A1729" s="182">
        <v>96464</v>
      </c>
      <c r="B1729" s="183" t="s">
        <v>1927</v>
      </c>
      <c r="C1729" s="182" t="s">
        <v>1614</v>
      </c>
      <c r="D1729" s="184">
        <v>105.26</v>
      </c>
    </row>
    <row r="1730" spans="1:4" ht="42">
      <c r="A1730" s="182">
        <v>96463</v>
      </c>
      <c r="B1730" s="183" t="s">
        <v>1928</v>
      </c>
      <c r="C1730" s="182" t="s">
        <v>1616</v>
      </c>
      <c r="D1730" s="184">
        <v>243.92</v>
      </c>
    </row>
    <row r="1731" spans="1:4" ht="52.5">
      <c r="A1731" s="182">
        <v>7050</v>
      </c>
      <c r="B1731" s="183" t="s">
        <v>1929</v>
      </c>
      <c r="C1731" s="182" t="s">
        <v>1614</v>
      </c>
      <c r="D1731" s="184">
        <v>93.66</v>
      </c>
    </row>
    <row r="1732" spans="1:4" ht="52.5">
      <c r="A1732" s="182">
        <v>7049</v>
      </c>
      <c r="B1732" s="183" t="s">
        <v>1930</v>
      </c>
      <c r="C1732" s="182" t="s">
        <v>1616</v>
      </c>
      <c r="D1732" s="184">
        <v>248.06</v>
      </c>
    </row>
    <row r="1733" spans="1:4" ht="42">
      <c r="A1733" s="182">
        <v>95632</v>
      </c>
      <c r="B1733" s="183" t="s">
        <v>1931</v>
      </c>
      <c r="C1733" s="182" t="s">
        <v>1614</v>
      </c>
      <c r="D1733" s="184">
        <v>98.27</v>
      </c>
    </row>
    <row r="1734" spans="1:4" ht="42">
      <c r="A1734" s="182">
        <v>95631</v>
      </c>
      <c r="B1734" s="183" t="s">
        <v>1932</v>
      </c>
      <c r="C1734" s="182" t="s">
        <v>1616</v>
      </c>
      <c r="D1734" s="184">
        <v>257.31</v>
      </c>
    </row>
    <row r="1735" spans="1:4" ht="52.5">
      <c r="A1735" s="182">
        <v>5685</v>
      </c>
      <c r="B1735" s="183" t="s">
        <v>1933</v>
      </c>
      <c r="C1735" s="182" t="s">
        <v>1614</v>
      </c>
      <c r="D1735" s="184">
        <v>77.010000000000005</v>
      </c>
    </row>
    <row r="1736" spans="1:4" ht="52.5">
      <c r="A1736" s="182">
        <v>5684</v>
      </c>
      <c r="B1736" s="183" t="s">
        <v>1934</v>
      </c>
      <c r="C1736" s="182" t="s">
        <v>1616</v>
      </c>
      <c r="D1736" s="184">
        <v>180.61</v>
      </c>
    </row>
    <row r="1737" spans="1:4" ht="52.5">
      <c r="A1737" s="182">
        <v>93244</v>
      </c>
      <c r="B1737" s="183" t="s">
        <v>1935</v>
      </c>
      <c r="C1737" s="182" t="s">
        <v>1614</v>
      </c>
      <c r="D1737" s="184">
        <v>78.78</v>
      </c>
    </row>
    <row r="1738" spans="1:4" ht="52.5">
      <c r="A1738" s="182">
        <v>73436</v>
      </c>
      <c r="B1738" s="183" t="s">
        <v>1936</v>
      </c>
      <c r="C1738" s="182" t="s">
        <v>1616</v>
      </c>
      <c r="D1738" s="184">
        <v>184.06</v>
      </c>
    </row>
    <row r="1739" spans="1:4" ht="52.5">
      <c r="A1739" s="182">
        <v>5881</v>
      </c>
      <c r="B1739" s="183" t="s">
        <v>1937</v>
      </c>
      <c r="C1739" s="182" t="s">
        <v>1614</v>
      </c>
      <c r="D1739" s="184">
        <v>92.72</v>
      </c>
    </row>
    <row r="1740" spans="1:4" ht="52.5">
      <c r="A1740" s="182">
        <v>5879</v>
      </c>
      <c r="B1740" s="183" t="s">
        <v>1938</v>
      </c>
      <c r="C1740" s="182" t="s">
        <v>1616</v>
      </c>
      <c r="D1740" s="184">
        <v>163.35</v>
      </c>
    </row>
    <row r="1741" spans="1:4" ht="52.5">
      <c r="A1741" s="182">
        <v>5865</v>
      </c>
      <c r="B1741" s="183" t="s">
        <v>1939</v>
      </c>
      <c r="C1741" s="182" t="s">
        <v>1614</v>
      </c>
      <c r="D1741" s="184">
        <v>12.93</v>
      </c>
    </row>
    <row r="1742" spans="1:4" ht="52.5">
      <c r="A1742" s="182">
        <v>5863</v>
      </c>
      <c r="B1742" s="183" t="s">
        <v>1940</v>
      </c>
      <c r="C1742" s="182" t="s">
        <v>1616</v>
      </c>
      <c r="D1742" s="184">
        <v>25.69</v>
      </c>
    </row>
    <row r="1743" spans="1:4" ht="42">
      <c r="A1743" s="182">
        <v>5869</v>
      </c>
      <c r="B1743" s="183" t="s">
        <v>1941</v>
      </c>
      <c r="C1743" s="182" t="s">
        <v>1614</v>
      </c>
      <c r="D1743" s="184">
        <v>86.79</v>
      </c>
    </row>
    <row r="1744" spans="1:4" ht="42">
      <c r="A1744" s="182">
        <v>5867</v>
      </c>
      <c r="B1744" s="183" t="s">
        <v>1942</v>
      </c>
      <c r="C1744" s="182" t="s">
        <v>1616</v>
      </c>
      <c r="D1744" s="184">
        <v>182.56</v>
      </c>
    </row>
    <row r="1745" spans="1:4" ht="42">
      <c r="A1745" s="182">
        <v>95271</v>
      </c>
      <c r="B1745" s="183" t="s">
        <v>1943</v>
      </c>
      <c r="C1745" s="182" t="s">
        <v>1614</v>
      </c>
      <c r="D1745" s="184">
        <v>0.67</v>
      </c>
    </row>
    <row r="1746" spans="1:4" ht="42">
      <c r="A1746" s="182">
        <v>95270</v>
      </c>
      <c r="B1746" s="183" t="s">
        <v>1944</v>
      </c>
      <c r="C1746" s="182" t="s">
        <v>1616</v>
      </c>
      <c r="D1746" s="184">
        <v>10.27</v>
      </c>
    </row>
    <row r="1747" spans="1:4" ht="31.5">
      <c r="A1747" s="182">
        <v>91693</v>
      </c>
      <c r="B1747" s="183" t="s">
        <v>1945</v>
      </c>
      <c r="C1747" s="182" t="s">
        <v>1614</v>
      </c>
      <c r="D1747" s="184">
        <v>39.94</v>
      </c>
    </row>
    <row r="1748" spans="1:4" ht="31.5">
      <c r="A1748" s="182">
        <v>91692</v>
      </c>
      <c r="B1748" s="183" t="s">
        <v>1946</v>
      </c>
      <c r="C1748" s="182" t="s">
        <v>1616</v>
      </c>
      <c r="D1748" s="184">
        <v>41.19</v>
      </c>
    </row>
    <row r="1749" spans="1:4" ht="52.5">
      <c r="A1749" s="182">
        <v>102929</v>
      </c>
      <c r="B1749" s="183" t="s">
        <v>1947</v>
      </c>
      <c r="C1749" s="182" t="s">
        <v>1614</v>
      </c>
      <c r="D1749" s="184">
        <v>0</v>
      </c>
    </row>
    <row r="1750" spans="1:4" ht="52.5">
      <c r="A1750" s="182">
        <v>102928</v>
      </c>
      <c r="B1750" s="183" t="s">
        <v>1948</v>
      </c>
      <c r="C1750" s="182" t="s">
        <v>1616</v>
      </c>
      <c r="D1750" s="184">
        <v>0</v>
      </c>
    </row>
    <row r="1751" spans="1:4" ht="31.5">
      <c r="A1751" s="182">
        <v>95140</v>
      </c>
      <c r="B1751" s="183" t="s">
        <v>1949</v>
      </c>
      <c r="C1751" s="182" t="s">
        <v>1614</v>
      </c>
      <c r="D1751" s="184">
        <v>0.04</v>
      </c>
    </row>
    <row r="1752" spans="1:4" ht="31.5">
      <c r="A1752" s="182">
        <v>95139</v>
      </c>
      <c r="B1752" s="183" t="s">
        <v>1950</v>
      </c>
      <c r="C1752" s="182" t="s">
        <v>1616</v>
      </c>
      <c r="D1752" s="184">
        <v>0.06</v>
      </c>
    </row>
    <row r="1753" spans="1:4" ht="31.5">
      <c r="A1753" s="182">
        <v>89027</v>
      </c>
      <c r="B1753" s="183" t="s">
        <v>1951</v>
      </c>
      <c r="C1753" s="182" t="s">
        <v>1614</v>
      </c>
      <c r="D1753" s="184">
        <v>5.14</v>
      </c>
    </row>
    <row r="1754" spans="1:4" ht="31.5">
      <c r="A1754" s="182">
        <v>89028</v>
      </c>
      <c r="B1754" s="183" t="s">
        <v>1952</v>
      </c>
      <c r="C1754" s="182" t="s">
        <v>1616</v>
      </c>
      <c r="D1754" s="184">
        <v>193.37</v>
      </c>
    </row>
    <row r="1755" spans="1:4" ht="31.5">
      <c r="A1755" s="182">
        <v>7031</v>
      </c>
      <c r="B1755" s="183" t="s">
        <v>1953</v>
      </c>
      <c r="C1755" s="182" t="s">
        <v>1614</v>
      </c>
      <c r="D1755" s="184">
        <v>6.33</v>
      </c>
    </row>
    <row r="1756" spans="1:4" ht="31.5">
      <c r="A1756" s="182">
        <v>7030</v>
      </c>
      <c r="B1756" s="183" t="s">
        <v>1954</v>
      </c>
      <c r="C1756" s="182" t="s">
        <v>1616</v>
      </c>
      <c r="D1756" s="184">
        <v>287.38</v>
      </c>
    </row>
    <row r="1757" spans="1:4" ht="52.5">
      <c r="A1757" s="182">
        <v>102947</v>
      </c>
      <c r="B1757" s="183" t="s">
        <v>1955</v>
      </c>
      <c r="C1757" s="182" t="s">
        <v>1614</v>
      </c>
      <c r="D1757" s="184">
        <v>0</v>
      </c>
    </row>
    <row r="1758" spans="1:4" ht="52.5">
      <c r="A1758" s="182">
        <v>102946</v>
      </c>
      <c r="B1758" s="183" t="s">
        <v>1956</v>
      </c>
      <c r="C1758" s="182" t="s">
        <v>1616</v>
      </c>
      <c r="D1758" s="184">
        <v>0</v>
      </c>
    </row>
    <row r="1759" spans="1:4" ht="31.5">
      <c r="A1759" s="182">
        <v>104092</v>
      </c>
      <c r="B1759" s="183" t="s">
        <v>1957</v>
      </c>
      <c r="C1759" s="182" t="s">
        <v>1614</v>
      </c>
      <c r="D1759" s="184">
        <v>0.08</v>
      </c>
    </row>
    <row r="1760" spans="1:4" ht="31.5">
      <c r="A1760" s="182">
        <v>104091</v>
      </c>
      <c r="B1760" s="183" t="s">
        <v>1958</v>
      </c>
      <c r="C1760" s="182" t="s">
        <v>1616</v>
      </c>
      <c r="D1760" s="184">
        <v>0.75</v>
      </c>
    </row>
    <row r="1761" spans="1:4" ht="42">
      <c r="A1761" s="182">
        <v>104098</v>
      </c>
      <c r="B1761" s="183" t="s">
        <v>1959</v>
      </c>
      <c r="C1761" s="182" t="s">
        <v>1614</v>
      </c>
      <c r="D1761" s="184">
        <v>0.12</v>
      </c>
    </row>
    <row r="1762" spans="1:4" ht="42">
      <c r="A1762" s="182">
        <v>104097</v>
      </c>
      <c r="B1762" s="183" t="s">
        <v>1960</v>
      </c>
      <c r="C1762" s="182" t="s">
        <v>1616</v>
      </c>
      <c r="D1762" s="184">
        <v>1.05</v>
      </c>
    </row>
    <row r="1763" spans="1:4" ht="31.5">
      <c r="A1763" s="182">
        <v>102905</v>
      </c>
      <c r="B1763" s="183" t="s">
        <v>1961</v>
      </c>
      <c r="C1763" s="182" t="s">
        <v>1614</v>
      </c>
      <c r="D1763" s="184">
        <v>0</v>
      </c>
    </row>
    <row r="1764" spans="1:4" ht="31.5">
      <c r="A1764" s="182">
        <v>102904</v>
      </c>
      <c r="B1764" s="183" t="s">
        <v>1962</v>
      </c>
      <c r="C1764" s="182" t="s">
        <v>1616</v>
      </c>
      <c r="D1764" s="184">
        <v>0</v>
      </c>
    </row>
    <row r="1765" spans="1:4" ht="31.5">
      <c r="A1765" s="182">
        <v>89031</v>
      </c>
      <c r="B1765" s="183" t="s">
        <v>1963</v>
      </c>
      <c r="C1765" s="182" t="s">
        <v>1614</v>
      </c>
      <c r="D1765" s="184">
        <v>92.96</v>
      </c>
    </row>
    <row r="1766" spans="1:4" ht="31.5">
      <c r="A1766" s="182">
        <v>89032</v>
      </c>
      <c r="B1766" s="183" t="s">
        <v>1964</v>
      </c>
      <c r="C1766" s="182" t="s">
        <v>1616</v>
      </c>
      <c r="D1766" s="184">
        <v>225.94</v>
      </c>
    </row>
    <row r="1767" spans="1:4" ht="31.5">
      <c r="A1767" s="182">
        <v>88844</v>
      </c>
      <c r="B1767" s="183" t="s">
        <v>1965</v>
      </c>
      <c r="C1767" s="182" t="s">
        <v>1614</v>
      </c>
      <c r="D1767" s="184">
        <v>95.44</v>
      </c>
    </row>
    <row r="1768" spans="1:4" ht="31.5">
      <c r="A1768" s="182">
        <v>88843</v>
      </c>
      <c r="B1768" s="183" t="s">
        <v>1966</v>
      </c>
      <c r="C1768" s="182" t="s">
        <v>1616</v>
      </c>
      <c r="D1768" s="184">
        <v>248.31</v>
      </c>
    </row>
    <row r="1769" spans="1:4" ht="42">
      <c r="A1769" s="182">
        <v>5853</v>
      </c>
      <c r="B1769" s="183" t="s">
        <v>1967</v>
      </c>
      <c r="C1769" s="182" t="s">
        <v>1614</v>
      </c>
      <c r="D1769" s="184">
        <v>108.72</v>
      </c>
    </row>
    <row r="1770" spans="1:4" ht="42">
      <c r="A1770" s="182">
        <v>5851</v>
      </c>
      <c r="B1770" s="183" t="s">
        <v>1968</v>
      </c>
      <c r="C1770" s="182" t="s">
        <v>1616</v>
      </c>
      <c r="D1770" s="184">
        <v>294.83</v>
      </c>
    </row>
    <row r="1771" spans="1:4" ht="31.5">
      <c r="A1771" s="182">
        <v>5849</v>
      </c>
      <c r="B1771" s="183" t="s">
        <v>1969</v>
      </c>
      <c r="C1771" s="182" t="s">
        <v>1614</v>
      </c>
      <c r="D1771" s="184">
        <v>108.29</v>
      </c>
    </row>
    <row r="1772" spans="1:4" ht="31.5">
      <c r="A1772" s="182">
        <v>5847</v>
      </c>
      <c r="B1772" s="183" t="s">
        <v>1970</v>
      </c>
      <c r="C1772" s="182" t="s">
        <v>1616</v>
      </c>
      <c r="D1772" s="184">
        <v>307.27999999999997</v>
      </c>
    </row>
    <row r="1773" spans="1:4" ht="31.5">
      <c r="A1773" s="182">
        <v>5857</v>
      </c>
      <c r="B1773" s="183" t="s">
        <v>1971</v>
      </c>
      <c r="C1773" s="182" t="s">
        <v>1614</v>
      </c>
      <c r="D1773" s="184">
        <v>265.5</v>
      </c>
    </row>
    <row r="1774" spans="1:4" ht="31.5">
      <c r="A1774" s="182">
        <v>5855</v>
      </c>
      <c r="B1774" s="183" t="s">
        <v>1972</v>
      </c>
      <c r="C1774" s="182" t="s">
        <v>1616</v>
      </c>
      <c r="D1774" s="184">
        <v>778.26</v>
      </c>
    </row>
    <row r="1775" spans="1:4" ht="31.5">
      <c r="A1775" s="182">
        <v>96021</v>
      </c>
      <c r="B1775" s="183" t="s">
        <v>1973</v>
      </c>
      <c r="C1775" s="182" t="s">
        <v>1614</v>
      </c>
      <c r="D1775" s="184">
        <v>73.430000000000007</v>
      </c>
    </row>
    <row r="1776" spans="1:4" ht="31.5">
      <c r="A1776" s="182">
        <v>96020</v>
      </c>
      <c r="B1776" s="183" t="s">
        <v>1974</v>
      </c>
      <c r="C1776" s="182" t="s">
        <v>1616</v>
      </c>
      <c r="D1776" s="184">
        <v>206.16</v>
      </c>
    </row>
    <row r="1777" spans="1:4" ht="31.5">
      <c r="A1777" s="182">
        <v>96014</v>
      </c>
      <c r="B1777" s="183" t="s">
        <v>1975</v>
      </c>
      <c r="C1777" s="182" t="s">
        <v>1614</v>
      </c>
      <c r="D1777" s="184">
        <v>73.75</v>
      </c>
    </row>
    <row r="1778" spans="1:4" ht="31.5">
      <c r="A1778" s="182">
        <v>96013</v>
      </c>
      <c r="B1778" s="183" t="s">
        <v>1976</v>
      </c>
      <c r="C1778" s="182" t="s">
        <v>1616</v>
      </c>
      <c r="D1778" s="184">
        <v>206.76</v>
      </c>
    </row>
    <row r="1779" spans="1:4" ht="31.5">
      <c r="A1779" s="182">
        <v>96029</v>
      </c>
      <c r="B1779" s="183" t="s">
        <v>1977</v>
      </c>
      <c r="C1779" s="182" t="s">
        <v>1614</v>
      </c>
      <c r="D1779" s="184">
        <v>65.87</v>
      </c>
    </row>
    <row r="1780" spans="1:4" ht="31.5">
      <c r="A1780" s="182">
        <v>96028</v>
      </c>
      <c r="B1780" s="183" t="s">
        <v>1978</v>
      </c>
      <c r="C1780" s="182" t="s">
        <v>1616</v>
      </c>
      <c r="D1780" s="184">
        <v>160.61000000000001</v>
      </c>
    </row>
    <row r="1781" spans="1:4" ht="31.5">
      <c r="A1781" s="182">
        <v>96155</v>
      </c>
      <c r="B1781" s="183" t="s">
        <v>1979</v>
      </c>
      <c r="C1781" s="182" t="s">
        <v>1614</v>
      </c>
      <c r="D1781" s="184">
        <v>66.19</v>
      </c>
    </row>
    <row r="1782" spans="1:4" ht="31.5">
      <c r="A1782" s="182">
        <v>96157</v>
      </c>
      <c r="B1782" s="183" t="s">
        <v>1980</v>
      </c>
      <c r="C1782" s="182" t="s">
        <v>1616</v>
      </c>
      <c r="D1782" s="184">
        <v>161.21</v>
      </c>
    </row>
    <row r="1783" spans="1:4" ht="31.5">
      <c r="A1783" s="182">
        <v>5845</v>
      </c>
      <c r="B1783" s="183" t="s">
        <v>1981</v>
      </c>
      <c r="C1783" s="182" t="s">
        <v>1614</v>
      </c>
      <c r="D1783" s="184">
        <v>68.17</v>
      </c>
    </row>
    <row r="1784" spans="1:4" ht="31.5">
      <c r="A1784" s="182">
        <v>5843</v>
      </c>
      <c r="B1784" s="183" t="s">
        <v>1982</v>
      </c>
      <c r="C1784" s="182" t="s">
        <v>1616</v>
      </c>
      <c r="D1784" s="184">
        <v>196.33</v>
      </c>
    </row>
    <row r="1785" spans="1:4" ht="31.5">
      <c r="A1785" s="182">
        <v>89036</v>
      </c>
      <c r="B1785" s="183" t="s">
        <v>1983</v>
      </c>
      <c r="C1785" s="182" t="s">
        <v>1614</v>
      </c>
      <c r="D1785" s="184">
        <v>60.57</v>
      </c>
    </row>
    <row r="1786" spans="1:4" ht="31.5">
      <c r="A1786" s="182">
        <v>89035</v>
      </c>
      <c r="B1786" s="183" t="s">
        <v>1984</v>
      </c>
      <c r="C1786" s="182" t="s">
        <v>1616</v>
      </c>
      <c r="D1786" s="184">
        <v>150.74</v>
      </c>
    </row>
    <row r="1787" spans="1:4" ht="21">
      <c r="A1787" s="182">
        <v>102911</v>
      </c>
      <c r="B1787" s="183" t="s">
        <v>1985</v>
      </c>
      <c r="C1787" s="182" t="s">
        <v>1614</v>
      </c>
      <c r="D1787" s="184">
        <v>0</v>
      </c>
    </row>
    <row r="1788" spans="1:4" ht="21">
      <c r="A1788" s="182">
        <v>102910</v>
      </c>
      <c r="B1788" s="183" t="s">
        <v>1986</v>
      </c>
      <c r="C1788" s="182" t="s">
        <v>1616</v>
      </c>
      <c r="D1788" s="184">
        <v>0</v>
      </c>
    </row>
    <row r="1789" spans="1:4" ht="31.5">
      <c r="A1789" s="182">
        <v>93440</v>
      </c>
      <c r="B1789" s="183" t="s">
        <v>1987</v>
      </c>
      <c r="C1789" s="182" t="s">
        <v>1614</v>
      </c>
      <c r="D1789" s="184">
        <v>158.54</v>
      </c>
    </row>
    <row r="1790" spans="1:4" ht="31.5">
      <c r="A1790" s="182">
        <v>93439</v>
      </c>
      <c r="B1790" s="183" t="s">
        <v>1988</v>
      </c>
      <c r="C1790" s="182" t="s">
        <v>1616</v>
      </c>
      <c r="D1790" s="184">
        <v>289.02999999999997</v>
      </c>
    </row>
    <row r="1791" spans="1:4" ht="21">
      <c r="A1791" s="182">
        <v>100648</v>
      </c>
      <c r="B1791" s="183" t="s">
        <v>1989</v>
      </c>
      <c r="C1791" s="182" t="s">
        <v>1614</v>
      </c>
      <c r="D1791" s="184">
        <v>607.21</v>
      </c>
    </row>
    <row r="1792" spans="1:4" ht="21">
      <c r="A1792" s="182">
        <v>100647</v>
      </c>
      <c r="B1792" s="183" t="s">
        <v>1990</v>
      </c>
      <c r="C1792" s="182" t="s">
        <v>1616</v>
      </c>
      <c r="D1792" s="184">
        <v>7043.25</v>
      </c>
    </row>
    <row r="1793" spans="1:4" ht="31.5">
      <c r="A1793" s="182">
        <v>5829</v>
      </c>
      <c r="B1793" s="183" t="s">
        <v>1991</v>
      </c>
      <c r="C1793" s="182" t="s">
        <v>1614</v>
      </c>
      <c r="D1793" s="184">
        <v>189.19</v>
      </c>
    </row>
    <row r="1794" spans="1:4" ht="31.5">
      <c r="A1794" s="182">
        <v>5823</v>
      </c>
      <c r="B1794" s="183" t="s">
        <v>1992</v>
      </c>
      <c r="C1794" s="182" t="s">
        <v>1616</v>
      </c>
      <c r="D1794" s="184">
        <v>245.51</v>
      </c>
    </row>
    <row r="1795" spans="1:4" ht="52.5">
      <c r="A1795" s="182">
        <v>5884</v>
      </c>
      <c r="B1795" s="183" t="s">
        <v>1993</v>
      </c>
      <c r="C1795" s="182" t="s">
        <v>1614</v>
      </c>
      <c r="D1795" s="184">
        <v>55.46</v>
      </c>
    </row>
    <row r="1796" spans="1:4" ht="52.5">
      <c r="A1796" s="182">
        <v>5882</v>
      </c>
      <c r="B1796" s="183" t="s">
        <v>1994</v>
      </c>
      <c r="C1796" s="182" t="s">
        <v>1616</v>
      </c>
      <c r="D1796" s="184">
        <v>127.83</v>
      </c>
    </row>
    <row r="1797" spans="1:4" ht="31.5">
      <c r="A1797" s="182">
        <v>100642</v>
      </c>
      <c r="B1797" s="183" t="s">
        <v>1995</v>
      </c>
      <c r="C1797" s="182" t="s">
        <v>1614</v>
      </c>
      <c r="D1797" s="184">
        <v>314.75</v>
      </c>
    </row>
    <row r="1798" spans="1:4" ht="31.5">
      <c r="A1798" s="182">
        <v>100641</v>
      </c>
      <c r="B1798" s="183" t="s">
        <v>1996</v>
      </c>
      <c r="C1798" s="182" t="s">
        <v>1616</v>
      </c>
      <c r="D1798" s="184">
        <v>5187.07</v>
      </c>
    </row>
    <row r="1799" spans="1:4" ht="31.5">
      <c r="A1799" s="182">
        <v>93434</v>
      </c>
      <c r="B1799" s="183" t="s">
        <v>1997</v>
      </c>
      <c r="C1799" s="182" t="s">
        <v>1614</v>
      </c>
      <c r="D1799" s="184">
        <v>359.23</v>
      </c>
    </row>
    <row r="1800" spans="1:4" ht="31.5">
      <c r="A1800" s="182">
        <v>93433</v>
      </c>
      <c r="B1800" s="183" t="s">
        <v>1998</v>
      </c>
      <c r="C1800" s="182" t="s">
        <v>1616</v>
      </c>
      <c r="D1800" s="184">
        <v>2873.89</v>
      </c>
    </row>
    <row r="1801" spans="1:4" ht="31.5">
      <c r="A1801" s="182">
        <v>95122</v>
      </c>
      <c r="B1801" s="183" t="s">
        <v>1999</v>
      </c>
      <c r="C1801" s="182" t="s">
        <v>1614</v>
      </c>
      <c r="D1801" s="184">
        <v>244.2</v>
      </c>
    </row>
    <row r="1802" spans="1:4" ht="31.5">
      <c r="A1802" s="182">
        <v>95121</v>
      </c>
      <c r="B1802" s="183" t="s">
        <v>2000</v>
      </c>
      <c r="C1802" s="182" t="s">
        <v>1616</v>
      </c>
      <c r="D1802" s="184">
        <v>381.27</v>
      </c>
    </row>
    <row r="1803" spans="1:4" ht="21">
      <c r="A1803" s="182">
        <v>103662</v>
      </c>
      <c r="B1803" s="183" t="s">
        <v>2001</v>
      </c>
      <c r="C1803" s="182" t="s">
        <v>1614</v>
      </c>
      <c r="D1803" s="184">
        <v>0</v>
      </c>
    </row>
    <row r="1804" spans="1:4" ht="21">
      <c r="A1804" s="182">
        <v>103661</v>
      </c>
      <c r="B1804" s="183" t="s">
        <v>2002</v>
      </c>
      <c r="C1804" s="182" t="s">
        <v>1616</v>
      </c>
      <c r="D1804" s="184">
        <v>0</v>
      </c>
    </row>
    <row r="1805" spans="1:4" ht="31.5">
      <c r="A1805" s="182">
        <v>5841</v>
      </c>
      <c r="B1805" s="183" t="s">
        <v>2003</v>
      </c>
      <c r="C1805" s="182" t="s">
        <v>1614</v>
      </c>
      <c r="D1805" s="184">
        <v>5.89</v>
      </c>
    </row>
    <row r="1806" spans="1:4" ht="31.5">
      <c r="A1806" s="182">
        <v>5839</v>
      </c>
      <c r="B1806" s="183" t="s">
        <v>2004</v>
      </c>
      <c r="C1806" s="182" t="s">
        <v>1616</v>
      </c>
      <c r="D1806" s="184">
        <v>11.71</v>
      </c>
    </row>
    <row r="1807" spans="1:4" ht="31.5">
      <c r="A1807" s="182">
        <v>90587</v>
      </c>
      <c r="B1807" s="183" t="s">
        <v>2005</v>
      </c>
      <c r="C1807" s="182" t="s">
        <v>1614</v>
      </c>
      <c r="D1807" s="184">
        <v>0.53</v>
      </c>
    </row>
    <row r="1808" spans="1:4" ht="31.5">
      <c r="A1808" s="182">
        <v>90586</v>
      </c>
      <c r="B1808" s="183" t="s">
        <v>2006</v>
      </c>
      <c r="C1808" s="182" t="s">
        <v>1616</v>
      </c>
      <c r="D1808" s="184">
        <v>1.31</v>
      </c>
    </row>
    <row r="1809" spans="1:4" ht="42">
      <c r="A1809" s="182">
        <v>5837</v>
      </c>
      <c r="B1809" s="183" t="s">
        <v>2007</v>
      </c>
      <c r="C1809" s="182" t="s">
        <v>1614</v>
      </c>
      <c r="D1809" s="184">
        <v>152.55000000000001</v>
      </c>
    </row>
    <row r="1810" spans="1:4" ht="42">
      <c r="A1810" s="182">
        <v>5835</v>
      </c>
      <c r="B1810" s="183" t="s">
        <v>2008</v>
      </c>
      <c r="C1810" s="182" t="s">
        <v>1616</v>
      </c>
      <c r="D1810" s="184">
        <v>380.97</v>
      </c>
    </row>
    <row r="1811" spans="1:4" ht="42">
      <c r="A1811" s="182">
        <v>89257</v>
      </c>
      <c r="B1811" s="183" t="s">
        <v>2009</v>
      </c>
      <c r="C1811" s="182" t="s">
        <v>1616</v>
      </c>
      <c r="D1811" s="184">
        <v>332.25</v>
      </c>
    </row>
    <row r="1812" spans="1:4" ht="42">
      <c r="A1812" s="182">
        <v>89258</v>
      </c>
      <c r="B1812" s="183" t="s">
        <v>2010</v>
      </c>
      <c r="C1812" s="182" t="s">
        <v>1614</v>
      </c>
      <c r="D1812" s="184">
        <v>132.37</v>
      </c>
    </row>
    <row r="1813" spans="1:4" ht="31.5">
      <c r="A1813" s="182">
        <v>97621</v>
      </c>
      <c r="B1813" s="183" t="s">
        <v>2011</v>
      </c>
      <c r="C1813" s="182" t="s">
        <v>282</v>
      </c>
      <c r="D1813" s="184">
        <v>125.16</v>
      </c>
    </row>
    <row r="1814" spans="1:4" ht="31.5">
      <c r="A1814" s="182">
        <v>97622</v>
      </c>
      <c r="B1814" s="183" t="s">
        <v>2012</v>
      </c>
      <c r="C1814" s="182" t="s">
        <v>282</v>
      </c>
      <c r="D1814" s="184">
        <v>61</v>
      </c>
    </row>
    <row r="1815" spans="1:4" ht="31.5">
      <c r="A1815" s="182">
        <v>97623</v>
      </c>
      <c r="B1815" s="183" t="s">
        <v>2013</v>
      </c>
      <c r="C1815" s="182" t="s">
        <v>282</v>
      </c>
      <c r="D1815" s="184">
        <v>186.87</v>
      </c>
    </row>
    <row r="1816" spans="1:4" ht="31.5">
      <c r="A1816" s="182">
        <v>97624</v>
      </c>
      <c r="B1816" s="183" t="s">
        <v>2014</v>
      </c>
      <c r="C1816" s="182" t="s">
        <v>282</v>
      </c>
      <c r="D1816" s="184">
        <v>114.69</v>
      </c>
    </row>
    <row r="1817" spans="1:4" ht="31.5">
      <c r="A1817" s="182">
        <v>97625</v>
      </c>
      <c r="B1817" s="183" t="s">
        <v>2015</v>
      </c>
      <c r="C1817" s="182" t="s">
        <v>282</v>
      </c>
      <c r="D1817" s="184">
        <v>62.15</v>
      </c>
    </row>
    <row r="1818" spans="1:4" ht="31.5">
      <c r="A1818" s="182">
        <v>104791</v>
      </c>
      <c r="B1818" s="183" t="s">
        <v>2016</v>
      </c>
      <c r="C1818" s="182" t="s">
        <v>196</v>
      </c>
      <c r="D1818" s="184">
        <v>7.68</v>
      </c>
    </row>
    <row r="1819" spans="1:4" ht="21">
      <c r="A1819" s="182">
        <v>97631</v>
      </c>
      <c r="B1819" s="183" t="s">
        <v>2017</v>
      </c>
      <c r="C1819" s="182" t="s">
        <v>196</v>
      </c>
      <c r="D1819" s="184">
        <v>12.23</v>
      </c>
    </row>
    <row r="1820" spans="1:4" ht="52.5">
      <c r="A1820" s="182">
        <v>97630</v>
      </c>
      <c r="B1820" s="183" t="s">
        <v>2018</v>
      </c>
      <c r="C1820" s="182" t="s">
        <v>282</v>
      </c>
      <c r="D1820" s="184">
        <v>0</v>
      </c>
    </row>
    <row r="1821" spans="1:4" ht="31.5">
      <c r="A1821" s="182">
        <v>104796</v>
      </c>
      <c r="B1821" s="183" t="s">
        <v>2019</v>
      </c>
      <c r="C1821" s="182" t="s">
        <v>184</v>
      </c>
      <c r="D1821" s="184">
        <v>16.010000000000002</v>
      </c>
    </row>
    <row r="1822" spans="1:4" ht="31.5">
      <c r="A1822" s="182">
        <v>97628</v>
      </c>
      <c r="B1822" s="183" t="s">
        <v>2020</v>
      </c>
      <c r="C1822" s="182" t="s">
        <v>282</v>
      </c>
      <c r="D1822" s="184">
        <v>285.52999999999997</v>
      </c>
    </row>
    <row r="1823" spans="1:4" ht="31.5">
      <c r="A1823" s="182">
        <v>97629</v>
      </c>
      <c r="B1823" s="183" t="s">
        <v>2021</v>
      </c>
      <c r="C1823" s="182" t="s">
        <v>282</v>
      </c>
      <c r="D1823" s="184">
        <v>112.66</v>
      </c>
    </row>
    <row r="1824" spans="1:4" ht="31.5">
      <c r="A1824" s="182">
        <v>97626</v>
      </c>
      <c r="B1824" s="183" t="s">
        <v>2022</v>
      </c>
      <c r="C1824" s="182" t="s">
        <v>282</v>
      </c>
      <c r="D1824" s="184">
        <v>613.07000000000005</v>
      </c>
    </row>
    <row r="1825" spans="1:4" ht="42">
      <c r="A1825" s="182">
        <v>97627</v>
      </c>
      <c r="B1825" s="183" t="s">
        <v>2023</v>
      </c>
      <c r="C1825" s="182" t="s">
        <v>282</v>
      </c>
      <c r="D1825" s="184">
        <v>241.92</v>
      </c>
    </row>
    <row r="1826" spans="1:4" ht="31.5">
      <c r="A1826" s="182">
        <v>104789</v>
      </c>
      <c r="B1826" s="183" t="s">
        <v>2024</v>
      </c>
      <c r="C1826" s="182" t="s">
        <v>282</v>
      </c>
      <c r="D1826" s="184">
        <v>214.69</v>
      </c>
    </row>
    <row r="1827" spans="1:4" ht="31.5">
      <c r="A1827" s="182">
        <v>104790</v>
      </c>
      <c r="B1827" s="183" t="s">
        <v>2025</v>
      </c>
      <c r="C1827" s="182" t="s">
        <v>282</v>
      </c>
      <c r="D1827" s="184">
        <v>132.94999999999999</v>
      </c>
    </row>
    <row r="1828" spans="1:4" ht="31.5">
      <c r="A1828" s="182">
        <v>97633</v>
      </c>
      <c r="B1828" s="183" t="s">
        <v>2026</v>
      </c>
      <c r="C1828" s="182" t="s">
        <v>196</v>
      </c>
      <c r="D1828" s="184">
        <v>24.42</v>
      </c>
    </row>
    <row r="1829" spans="1:4" ht="31.5">
      <c r="A1829" s="182">
        <v>97634</v>
      </c>
      <c r="B1829" s="183" t="s">
        <v>2027</v>
      </c>
      <c r="C1829" s="182" t="s">
        <v>196</v>
      </c>
      <c r="D1829" s="184">
        <v>8.41</v>
      </c>
    </row>
    <row r="1830" spans="1:4" ht="21">
      <c r="A1830" s="182">
        <v>97632</v>
      </c>
      <c r="B1830" s="183" t="s">
        <v>2028</v>
      </c>
      <c r="C1830" s="182" t="s">
        <v>184</v>
      </c>
      <c r="D1830" s="184">
        <v>2.79</v>
      </c>
    </row>
    <row r="1831" spans="1:4" ht="31.5">
      <c r="A1831" s="182">
        <v>97636</v>
      </c>
      <c r="B1831" s="183" t="s">
        <v>2029</v>
      </c>
      <c r="C1831" s="182" t="s">
        <v>196</v>
      </c>
      <c r="D1831" s="184">
        <v>25.35</v>
      </c>
    </row>
    <row r="1832" spans="1:4" ht="31.5">
      <c r="A1832" s="182">
        <v>104797</v>
      </c>
      <c r="B1832" s="183" t="s">
        <v>2030</v>
      </c>
      <c r="C1832" s="182" t="s">
        <v>184</v>
      </c>
      <c r="D1832" s="184">
        <v>20.03</v>
      </c>
    </row>
    <row r="1833" spans="1:4" ht="21">
      <c r="A1833" s="182">
        <v>104803</v>
      </c>
      <c r="B1833" s="183" t="s">
        <v>2031</v>
      </c>
      <c r="C1833" s="182" t="s">
        <v>184</v>
      </c>
      <c r="D1833" s="184">
        <v>4.84</v>
      </c>
    </row>
    <row r="1834" spans="1:4" ht="21">
      <c r="A1834" s="182">
        <v>97664</v>
      </c>
      <c r="B1834" s="183" t="s">
        <v>2032</v>
      </c>
      <c r="C1834" s="182" t="s">
        <v>175</v>
      </c>
      <c r="D1834" s="184">
        <v>1.72</v>
      </c>
    </row>
    <row r="1835" spans="1:4" ht="52.5">
      <c r="A1835" s="182">
        <v>104801</v>
      </c>
      <c r="B1835" s="183" t="s">
        <v>2033</v>
      </c>
      <c r="C1835" s="182" t="s">
        <v>196</v>
      </c>
      <c r="D1835" s="184">
        <v>14.93</v>
      </c>
    </row>
    <row r="1836" spans="1:4" ht="31.5">
      <c r="A1836" s="182">
        <v>97661</v>
      </c>
      <c r="B1836" s="183" t="s">
        <v>2034</v>
      </c>
      <c r="C1836" s="182" t="s">
        <v>184</v>
      </c>
      <c r="D1836" s="184">
        <v>0.77</v>
      </c>
    </row>
    <row r="1837" spans="1:4" ht="31.5">
      <c r="A1837" s="182">
        <v>104794</v>
      </c>
      <c r="B1837" s="183" t="s">
        <v>2035</v>
      </c>
      <c r="C1837" s="182" t="s">
        <v>184</v>
      </c>
      <c r="D1837" s="184">
        <v>1.05</v>
      </c>
    </row>
    <row r="1838" spans="1:4" ht="31.5">
      <c r="A1838" s="182">
        <v>104795</v>
      </c>
      <c r="B1838" s="183" t="s">
        <v>2036</v>
      </c>
      <c r="C1838" s="182" t="s">
        <v>184</v>
      </c>
      <c r="D1838" s="184">
        <v>1.47</v>
      </c>
    </row>
    <row r="1839" spans="1:4" ht="31.5">
      <c r="A1839" s="182">
        <v>104792</v>
      </c>
      <c r="B1839" s="183" t="s">
        <v>2037</v>
      </c>
      <c r="C1839" s="182" t="s">
        <v>184</v>
      </c>
      <c r="D1839" s="184">
        <v>0.42</v>
      </c>
    </row>
    <row r="1840" spans="1:4" ht="42">
      <c r="A1840" s="182">
        <v>104793</v>
      </c>
      <c r="B1840" s="183" t="s">
        <v>2038</v>
      </c>
      <c r="C1840" s="182" t="s">
        <v>184</v>
      </c>
      <c r="D1840" s="184">
        <v>0.57999999999999996</v>
      </c>
    </row>
    <row r="1841" spans="1:4" ht="21">
      <c r="A1841" s="182">
        <v>104800</v>
      </c>
      <c r="B1841" s="183" t="s">
        <v>2039</v>
      </c>
      <c r="C1841" s="182" t="s">
        <v>184</v>
      </c>
      <c r="D1841" s="184">
        <v>9.83</v>
      </c>
    </row>
    <row r="1842" spans="1:4" ht="31.5">
      <c r="A1842" s="182">
        <v>97638</v>
      </c>
      <c r="B1842" s="183" t="s">
        <v>2040</v>
      </c>
      <c r="C1842" s="182" t="s">
        <v>196</v>
      </c>
      <c r="D1842" s="184">
        <v>9.58</v>
      </c>
    </row>
    <row r="1843" spans="1:4" ht="21">
      <c r="A1843" s="182">
        <v>97641</v>
      </c>
      <c r="B1843" s="183" t="s">
        <v>2041</v>
      </c>
      <c r="C1843" s="182" t="s">
        <v>196</v>
      </c>
      <c r="D1843" s="184">
        <v>3.14</v>
      </c>
    </row>
    <row r="1844" spans="1:4" ht="31.5">
      <c r="A1844" s="182">
        <v>97640</v>
      </c>
      <c r="B1844" s="183" t="s">
        <v>2042</v>
      </c>
      <c r="C1844" s="182" t="s">
        <v>196</v>
      </c>
      <c r="D1844" s="184">
        <v>2.23</v>
      </c>
    </row>
    <row r="1845" spans="1:4" ht="31.5">
      <c r="A1845" s="182">
        <v>97660</v>
      </c>
      <c r="B1845" s="183" t="s">
        <v>2043</v>
      </c>
      <c r="C1845" s="182" t="s">
        <v>175</v>
      </c>
      <c r="D1845" s="184">
        <v>0.72</v>
      </c>
    </row>
    <row r="1846" spans="1:4" ht="21">
      <c r="A1846" s="182">
        <v>97645</v>
      </c>
      <c r="B1846" s="183" t="s">
        <v>2044</v>
      </c>
      <c r="C1846" s="182" t="s">
        <v>196</v>
      </c>
      <c r="D1846" s="184">
        <v>26.32</v>
      </c>
    </row>
    <row r="1847" spans="1:4" ht="21">
      <c r="A1847" s="182">
        <v>97663</v>
      </c>
      <c r="B1847" s="183" t="s">
        <v>2045</v>
      </c>
      <c r="C1847" s="182" t="s">
        <v>175</v>
      </c>
      <c r="D1847" s="184">
        <v>13.76</v>
      </c>
    </row>
    <row r="1848" spans="1:4" ht="21">
      <c r="A1848" s="182">
        <v>97665</v>
      </c>
      <c r="B1848" s="183" t="s">
        <v>2046</v>
      </c>
      <c r="C1848" s="182" t="s">
        <v>175</v>
      </c>
      <c r="D1848" s="184">
        <v>1.95</v>
      </c>
    </row>
    <row r="1849" spans="1:4" ht="21">
      <c r="A1849" s="182">
        <v>97666</v>
      </c>
      <c r="B1849" s="183" t="s">
        <v>2047</v>
      </c>
      <c r="C1849" s="182" t="s">
        <v>175</v>
      </c>
      <c r="D1849" s="184">
        <v>10.029999999999999</v>
      </c>
    </row>
    <row r="1850" spans="1:4" ht="31.5">
      <c r="A1850" s="182">
        <v>97635</v>
      </c>
      <c r="B1850" s="183" t="s">
        <v>2048</v>
      </c>
      <c r="C1850" s="182" t="s">
        <v>196</v>
      </c>
      <c r="D1850" s="184">
        <v>16.79</v>
      </c>
    </row>
    <row r="1851" spans="1:4" ht="31.5">
      <c r="A1851" s="182">
        <v>97643</v>
      </c>
      <c r="B1851" s="183" t="s">
        <v>2049</v>
      </c>
      <c r="C1851" s="182" t="s">
        <v>196</v>
      </c>
      <c r="D1851" s="184">
        <v>26.98</v>
      </c>
    </row>
    <row r="1852" spans="1:4" ht="31.5">
      <c r="A1852" s="182">
        <v>104799</v>
      </c>
      <c r="B1852" s="183" t="s">
        <v>2050</v>
      </c>
      <c r="C1852" s="182" t="s">
        <v>196</v>
      </c>
      <c r="D1852" s="184">
        <v>12.33</v>
      </c>
    </row>
    <row r="1853" spans="1:4" ht="31.5">
      <c r="A1853" s="182">
        <v>97639</v>
      </c>
      <c r="B1853" s="183" t="s">
        <v>2051</v>
      </c>
      <c r="C1853" s="182" t="s">
        <v>196</v>
      </c>
      <c r="D1853" s="184">
        <v>22.01</v>
      </c>
    </row>
    <row r="1854" spans="1:4" ht="21">
      <c r="A1854" s="182">
        <v>97644</v>
      </c>
      <c r="B1854" s="183" t="s">
        <v>2052</v>
      </c>
      <c r="C1854" s="182" t="s">
        <v>196</v>
      </c>
      <c r="D1854" s="184">
        <v>10.199999999999999</v>
      </c>
    </row>
    <row r="1855" spans="1:4" ht="31.5">
      <c r="A1855" s="182">
        <v>97648</v>
      </c>
      <c r="B1855" s="183" t="s">
        <v>2053</v>
      </c>
      <c r="C1855" s="182" t="s">
        <v>196</v>
      </c>
      <c r="D1855" s="184">
        <v>2.1800000000000002</v>
      </c>
    </row>
    <row r="1856" spans="1:4" ht="42">
      <c r="A1856" s="182">
        <v>104798</v>
      </c>
      <c r="B1856" s="183" t="s">
        <v>2054</v>
      </c>
      <c r="C1856" s="182" t="s">
        <v>175</v>
      </c>
      <c r="D1856" s="184">
        <v>15.71</v>
      </c>
    </row>
    <row r="1857" spans="1:4" ht="31.5">
      <c r="A1857" s="182">
        <v>97637</v>
      </c>
      <c r="B1857" s="183" t="s">
        <v>2055</v>
      </c>
      <c r="C1857" s="182" t="s">
        <v>196</v>
      </c>
      <c r="D1857" s="184">
        <v>3.29</v>
      </c>
    </row>
    <row r="1858" spans="1:4" ht="52.5">
      <c r="A1858" s="182">
        <v>104802</v>
      </c>
      <c r="B1858" s="183" t="s">
        <v>2056</v>
      </c>
      <c r="C1858" s="182" t="s">
        <v>196</v>
      </c>
      <c r="D1858" s="184">
        <v>9.93</v>
      </c>
    </row>
    <row r="1859" spans="1:4" ht="31.5">
      <c r="A1859" s="182">
        <v>97647</v>
      </c>
      <c r="B1859" s="183" t="s">
        <v>2057</v>
      </c>
      <c r="C1859" s="182" t="s">
        <v>196</v>
      </c>
      <c r="D1859" s="184">
        <v>3.79</v>
      </c>
    </row>
    <row r="1860" spans="1:4" ht="42">
      <c r="A1860" s="182">
        <v>97649</v>
      </c>
      <c r="B1860" s="183" t="s">
        <v>2058</v>
      </c>
      <c r="C1860" s="182" t="s">
        <v>196</v>
      </c>
      <c r="D1860" s="184">
        <v>4.8499999999999996</v>
      </c>
    </row>
    <row r="1861" spans="1:4" ht="31.5">
      <c r="A1861" s="182">
        <v>97652</v>
      </c>
      <c r="B1861" s="183" t="s">
        <v>2059</v>
      </c>
      <c r="C1861" s="182" t="s">
        <v>175</v>
      </c>
      <c r="D1861" s="184">
        <v>202.07</v>
      </c>
    </row>
    <row r="1862" spans="1:4" ht="31.5">
      <c r="A1862" s="182">
        <v>97654</v>
      </c>
      <c r="B1862" s="183" t="s">
        <v>2060</v>
      </c>
      <c r="C1862" s="182" t="s">
        <v>175</v>
      </c>
      <c r="D1862" s="184">
        <v>192.36</v>
      </c>
    </row>
    <row r="1863" spans="1:4" ht="31.5">
      <c r="A1863" s="182">
        <v>97651</v>
      </c>
      <c r="B1863" s="183" t="s">
        <v>2061</v>
      </c>
      <c r="C1863" s="182" t="s">
        <v>175</v>
      </c>
      <c r="D1863" s="184">
        <v>89.13</v>
      </c>
    </row>
    <row r="1864" spans="1:4" ht="31.5">
      <c r="A1864" s="182">
        <v>97653</v>
      </c>
      <c r="B1864" s="183" t="s">
        <v>2062</v>
      </c>
      <c r="C1864" s="182" t="s">
        <v>175</v>
      </c>
      <c r="D1864" s="184">
        <v>155.4</v>
      </c>
    </row>
    <row r="1865" spans="1:4" ht="31.5">
      <c r="A1865" s="182">
        <v>97657</v>
      </c>
      <c r="B1865" s="183" t="s">
        <v>2063</v>
      </c>
      <c r="C1865" s="182" t="s">
        <v>175</v>
      </c>
      <c r="D1865" s="184">
        <v>710.3</v>
      </c>
    </row>
    <row r="1866" spans="1:4" ht="31.5">
      <c r="A1866" s="182">
        <v>97659</v>
      </c>
      <c r="B1866" s="183" t="s">
        <v>2064</v>
      </c>
      <c r="C1866" s="182" t="s">
        <v>175</v>
      </c>
      <c r="D1866" s="184">
        <v>331.17</v>
      </c>
    </row>
    <row r="1867" spans="1:4" ht="31.5">
      <c r="A1867" s="182">
        <v>97656</v>
      </c>
      <c r="B1867" s="183" t="s">
        <v>2065</v>
      </c>
      <c r="C1867" s="182" t="s">
        <v>175</v>
      </c>
      <c r="D1867" s="184">
        <v>358.36</v>
      </c>
    </row>
    <row r="1868" spans="1:4" ht="31.5">
      <c r="A1868" s="182">
        <v>97658</v>
      </c>
      <c r="B1868" s="183" t="s">
        <v>2066</v>
      </c>
      <c r="C1868" s="182" t="s">
        <v>175</v>
      </c>
      <c r="D1868" s="184">
        <v>239.7</v>
      </c>
    </row>
    <row r="1869" spans="1:4" ht="31.5">
      <c r="A1869" s="182">
        <v>97650</v>
      </c>
      <c r="B1869" s="183" t="s">
        <v>2067</v>
      </c>
      <c r="C1869" s="182" t="s">
        <v>196</v>
      </c>
      <c r="D1869" s="184">
        <v>8.18</v>
      </c>
    </row>
    <row r="1870" spans="1:4" ht="31.5">
      <c r="A1870" s="182">
        <v>97642</v>
      </c>
      <c r="B1870" s="183" t="s">
        <v>2068</v>
      </c>
      <c r="C1870" s="182" t="s">
        <v>196</v>
      </c>
      <c r="D1870" s="184">
        <v>3.2</v>
      </c>
    </row>
    <row r="1871" spans="1:4" ht="31.5">
      <c r="A1871" s="182">
        <v>97655</v>
      </c>
      <c r="B1871" s="183" t="s">
        <v>2069</v>
      </c>
      <c r="C1871" s="182" t="s">
        <v>196</v>
      </c>
      <c r="D1871" s="184">
        <v>39.36</v>
      </c>
    </row>
    <row r="1872" spans="1:4" ht="31.5">
      <c r="A1872" s="182">
        <v>97662</v>
      </c>
      <c r="B1872" s="183" t="s">
        <v>2070</v>
      </c>
      <c r="C1872" s="182" t="s">
        <v>184</v>
      </c>
      <c r="D1872" s="184">
        <v>0.55000000000000004</v>
      </c>
    </row>
    <row r="1873" spans="1:4" ht="42">
      <c r="A1873" s="182">
        <v>97646</v>
      </c>
      <c r="B1873" s="183" t="s">
        <v>2071</v>
      </c>
      <c r="C1873" s="182" t="s">
        <v>196</v>
      </c>
      <c r="D1873" s="184">
        <v>0</v>
      </c>
    </row>
    <row r="1874" spans="1:4" ht="31.5">
      <c r="A1874" s="182">
        <v>92712</v>
      </c>
      <c r="B1874" s="183" t="s">
        <v>2072</v>
      </c>
      <c r="C1874" s="182" t="s">
        <v>2073</v>
      </c>
      <c r="D1874" s="184">
        <v>0.16</v>
      </c>
    </row>
    <row r="1875" spans="1:4" ht="31.5">
      <c r="A1875" s="182">
        <v>92713</v>
      </c>
      <c r="B1875" s="183" t="s">
        <v>2074</v>
      </c>
      <c r="C1875" s="182" t="s">
        <v>2073</v>
      </c>
      <c r="D1875" s="184">
        <v>0.03</v>
      </c>
    </row>
    <row r="1876" spans="1:4" ht="31.5">
      <c r="A1876" s="182">
        <v>92714</v>
      </c>
      <c r="B1876" s="183" t="s">
        <v>2075</v>
      </c>
      <c r="C1876" s="182" t="s">
        <v>2073</v>
      </c>
      <c r="D1876" s="184">
        <v>0.21</v>
      </c>
    </row>
    <row r="1877" spans="1:4" ht="42">
      <c r="A1877" s="182">
        <v>92715</v>
      </c>
      <c r="B1877" s="183" t="s">
        <v>2076</v>
      </c>
      <c r="C1877" s="182" t="s">
        <v>2073</v>
      </c>
      <c r="D1877" s="184">
        <v>112</v>
      </c>
    </row>
    <row r="1878" spans="1:4" ht="42">
      <c r="A1878" s="182">
        <v>103663</v>
      </c>
      <c r="B1878" s="183" t="s">
        <v>2077</v>
      </c>
      <c r="C1878" s="182" t="s">
        <v>2073</v>
      </c>
      <c r="D1878" s="184">
        <v>0</v>
      </c>
    </row>
    <row r="1879" spans="1:4" ht="42">
      <c r="A1879" s="182">
        <v>104390</v>
      </c>
      <c r="B1879" s="183" t="s">
        <v>2078</v>
      </c>
      <c r="C1879" s="182" t="s">
        <v>2073</v>
      </c>
      <c r="D1879" s="184">
        <v>0</v>
      </c>
    </row>
    <row r="1880" spans="1:4" ht="42">
      <c r="A1880" s="182">
        <v>103664</v>
      </c>
      <c r="B1880" s="183" t="s">
        <v>2079</v>
      </c>
      <c r="C1880" s="182" t="s">
        <v>2073</v>
      </c>
      <c r="D1880" s="184">
        <v>0</v>
      </c>
    </row>
    <row r="1881" spans="1:4" ht="42">
      <c r="A1881" s="182">
        <v>104451</v>
      </c>
      <c r="B1881" s="183" t="s">
        <v>2080</v>
      </c>
      <c r="C1881" s="182" t="s">
        <v>2073</v>
      </c>
      <c r="D1881" s="184">
        <v>0</v>
      </c>
    </row>
    <row r="1882" spans="1:4" ht="42">
      <c r="A1882" s="182">
        <v>103666</v>
      </c>
      <c r="B1882" s="183" t="s">
        <v>2081</v>
      </c>
      <c r="C1882" s="182" t="s">
        <v>2073</v>
      </c>
      <c r="D1882" s="184">
        <v>145.6</v>
      </c>
    </row>
    <row r="1883" spans="1:4" ht="31.5">
      <c r="A1883" s="182">
        <v>89212</v>
      </c>
      <c r="B1883" s="183" t="s">
        <v>2082</v>
      </c>
      <c r="C1883" s="182" t="s">
        <v>2073</v>
      </c>
      <c r="D1883" s="184">
        <v>29.19</v>
      </c>
    </row>
    <row r="1884" spans="1:4" ht="31.5">
      <c r="A1884" s="182">
        <v>89213</v>
      </c>
      <c r="B1884" s="183" t="s">
        <v>2083</v>
      </c>
      <c r="C1884" s="182" t="s">
        <v>2073</v>
      </c>
      <c r="D1884" s="184">
        <v>9</v>
      </c>
    </row>
    <row r="1885" spans="1:4" ht="31.5">
      <c r="A1885" s="182">
        <v>89214</v>
      </c>
      <c r="B1885" s="183" t="s">
        <v>2084</v>
      </c>
      <c r="C1885" s="182" t="s">
        <v>2073</v>
      </c>
      <c r="D1885" s="184">
        <v>27.4</v>
      </c>
    </row>
    <row r="1886" spans="1:4" ht="31.5">
      <c r="A1886" s="182">
        <v>89215</v>
      </c>
      <c r="B1886" s="183" t="s">
        <v>2085</v>
      </c>
      <c r="C1886" s="182" t="s">
        <v>2073</v>
      </c>
      <c r="D1886" s="184">
        <v>99.63</v>
      </c>
    </row>
    <row r="1887" spans="1:4" ht="42">
      <c r="A1887" s="182">
        <v>87441</v>
      </c>
      <c r="B1887" s="183" t="s">
        <v>2086</v>
      </c>
      <c r="C1887" s="182" t="s">
        <v>2073</v>
      </c>
      <c r="D1887" s="184">
        <v>0.41</v>
      </c>
    </row>
    <row r="1888" spans="1:4" ht="42">
      <c r="A1888" s="182">
        <v>87442</v>
      </c>
      <c r="B1888" s="183" t="s">
        <v>2087</v>
      </c>
      <c r="C1888" s="182" t="s">
        <v>2073</v>
      </c>
      <c r="D1888" s="184">
        <v>0.09</v>
      </c>
    </row>
    <row r="1889" spans="1:4" ht="42">
      <c r="A1889" s="182">
        <v>87443</v>
      </c>
      <c r="B1889" s="183" t="s">
        <v>2088</v>
      </c>
      <c r="C1889" s="182" t="s">
        <v>2073</v>
      </c>
      <c r="D1889" s="184">
        <v>0.52</v>
      </c>
    </row>
    <row r="1890" spans="1:4" ht="42">
      <c r="A1890" s="182">
        <v>87444</v>
      </c>
      <c r="B1890" s="183" t="s">
        <v>2089</v>
      </c>
      <c r="C1890" s="182" t="s">
        <v>2073</v>
      </c>
      <c r="D1890" s="184">
        <v>4.49</v>
      </c>
    </row>
    <row r="1891" spans="1:4" ht="42">
      <c r="A1891" s="182">
        <v>93229</v>
      </c>
      <c r="B1891" s="183" t="s">
        <v>2090</v>
      </c>
      <c r="C1891" s="182" t="s">
        <v>2073</v>
      </c>
      <c r="D1891" s="184">
        <v>0.38</v>
      </c>
    </row>
    <row r="1892" spans="1:4" ht="42">
      <c r="A1892" s="182">
        <v>93230</v>
      </c>
      <c r="B1892" s="183" t="s">
        <v>2091</v>
      </c>
      <c r="C1892" s="182" t="s">
        <v>2073</v>
      </c>
      <c r="D1892" s="184">
        <v>0.08</v>
      </c>
    </row>
    <row r="1893" spans="1:4" ht="42">
      <c r="A1893" s="182">
        <v>93231</v>
      </c>
      <c r="B1893" s="183" t="s">
        <v>2092</v>
      </c>
      <c r="C1893" s="182" t="s">
        <v>2073</v>
      </c>
      <c r="D1893" s="184">
        <v>0.47</v>
      </c>
    </row>
    <row r="1894" spans="1:4" ht="42">
      <c r="A1894" s="182">
        <v>93232</v>
      </c>
      <c r="B1894" s="183" t="s">
        <v>2093</v>
      </c>
      <c r="C1894" s="182" t="s">
        <v>2073</v>
      </c>
      <c r="D1894" s="184">
        <v>4.84</v>
      </c>
    </row>
    <row r="1895" spans="1:4" ht="42">
      <c r="A1895" s="182">
        <v>102948</v>
      </c>
      <c r="B1895" s="183" t="s">
        <v>2094</v>
      </c>
      <c r="C1895" s="182" t="s">
        <v>2073</v>
      </c>
      <c r="D1895" s="184">
        <v>0</v>
      </c>
    </row>
    <row r="1896" spans="1:4" ht="42">
      <c r="A1896" s="182">
        <v>102949</v>
      </c>
      <c r="B1896" s="183" t="s">
        <v>2095</v>
      </c>
      <c r="C1896" s="182" t="s">
        <v>2073</v>
      </c>
      <c r="D1896" s="184">
        <v>0</v>
      </c>
    </row>
    <row r="1897" spans="1:4" ht="42">
      <c r="A1897" s="182">
        <v>102950</v>
      </c>
      <c r="B1897" s="183" t="s">
        <v>2096</v>
      </c>
      <c r="C1897" s="182" t="s">
        <v>2073</v>
      </c>
      <c r="D1897" s="184">
        <v>0</v>
      </c>
    </row>
    <row r="1898" spans="1:4" ht="42">
      <c r="A1898" s="182">
        <v>102951</v>
      </c>
      <c r="B1898" s="183" t="s">
        <v>2097</v>
      </c>
      <c r="C1898" s="182" t="s">
        <v>2073</v>
      </c>
      <c r="D1898" s="184">
        <v>0.54</v>
      </c>
    </row>
    <row r="1899" spans="1:4" ht="42">
      <c r="A1899" s="182">
        <v>88826</v>
      </c>
      <c r="B1899" s="183" t="s">
        <v>2098</v>
      </c>
      <c r="C1899" s="182" t="s">
        <v>2073</v>
      </c>
      <c r="D1899" s="184">
        <v>0.3</v>
      </c>
    </row>
    <row r="1900" spans="1:4" ht="42">
      <c r="A1900" s="182">
        <v>88827</v>
      </c>
      <c r="B1900" s="183" t="s">
        <v>2099</v>
      </c>
      <c r="C1900" s="182" t="s">
        <v>2073</v>
      </c>
      <c r="D1900" s="184">
        <v>7.0000000000000007E-2</v>
      </c>
    </row>
    <row r="1901" spans="1:4" ht="42">
      <c r="A1901" s="182">
        <v>88828</v>
      </c>
      <c r="B1901" s="183" t="s">
        <v>2100</v>
      </c>
      <c r="C1901" s="182" t="s">
        <v>2073</v>
      </c>
      <c r="D1901" s="184">
        <v>0.33</v>
      </c>
    </row>
    <row r="1902" spans="1:4" ht="52.5">
      <c r="A1902" s="182">
        <v>88829</v>
      </c>
      <c r="B1902" s="183" t="s">
        <v>2101</v>
      </c>
      <c r="C1902" s="182" t="s">
        <v>2073</v>
      </c>
      <c r="D1902" s="184">
        <v>1.08</v>
      </c>
    </row>
    <row r="1903" spans="1:4" ht="42">
      <c r="A1903" s="182">
        <v>89221</v>
      </c>
      <c r="B1903" s="183" t="s">
        <v>2102</v>
      </c>
      <c r="C1903" s="182" t="s">
        <v>2073</v>
      </c>
      <c r="D1903" s="184">
        <v>1.24</v>
      </c>
    </row>
    <row r="1904" spans="1:4" ht="42">
      <c r="A1904" s="182">
        <v>89222</v>
      </c>
      <c r="B1904" s="183" t="s">
        <v>2103</v>
      </c>
      <c r="C1904" s="182" t="s">
        <v>2073</v>
      </c>
      <c r="D1904" s="184">
        <v>0.28000000000000003</v>
      </c>
    </row>
    <row r="1905" spans="1:4" ht="42">
      <c r="A1905" s="182">
        <v>89223</v>
      </c>
      <c r="B1905" s="183" t="s">
        <v>2104</v>
      </c>
      <c r="C1905" s="182" t="s">
        <v>2073</v>
      </c>
      <c r="D1905" s="184">
        <v>1.35</v>
      </c>
    </row>
    <row r="1906" spans="1:4" ht="52.5">
      <c r="A1906" s="182">
        <v>89224</v>
      </c>
      <c r="B1906" s="183" t="s">
        <v>2105</v>
      </c>
      <c r="C1906" s="182" t="s">
        <v>2073</v>
      </c>
      <c r="D1906" s="184">
        <v>2.17</v>
      </c>
    </row>
    <row r="1907" spans="1:4" ht="42">
      <c r="A1907" s="182">
        <v>89274</v>
      </c>
      <c r="B1907" s="183" t="s">
        <v>2106</v>
      </c>
      <c r="C1907" s="182" t="s">
        <v>2073</v>
      </c>
      <c r="D1907" s="184">
        <v>1.5</v>
      </c>
    </row>
    <row r="1908" spans="1:4" ht="42">
      <c r="A1908" s="182">
        <v>89275</v>
      </c>
      <c r="B1908" s="183" t="s">
        <v>2107</v>
      </c>
      <c r="C1908" s="182" t="s">
        <v>2073</v>
      </c>
      <c r="D1908" s="184">
        <v>0.34</v>
      </c>
    </row>
    <row r="1909" spans="1:4" ht="42">
      <c r="A1909" s="182">
        <v>89276</v>
      </c>
      <c r="B1909" s="183" t="s">
        <v>2108</v>
      </c>
      <c r="C1909" s="182" t="s">
        <v>2073</v>
      </c>
      <c r="D1909" s="184">
        <v>1.88</v>
      </c>
    </row>
    <row r="1910" spans="1:4" ht="42">
      <c r="A1910" s="182">
        <v>89277</v>
      </c>
      <c r="B1910" s="183" t="s">
        <v>2109</v>
      </c>
      <c r="C1910" s="182" t="s">
        <v>2073</v>
      </c>
      <c r="D1910" s="184">
        <v>8.98</v>
      </c>
    </row>
    <row r="1911" spans="1:4" ht="52.5">
      <c r="A1911" s="182">
        <v>90646</v>
      </c>
      <c r="B1911" s="183" t="s">
        <v>2110</v>
      </c>
      <c r="C1911" s="182" t="s">
        <v>2073</v>
      </c>
      <c r="D1911" s="184">
        <v>0.82</v>
      </c>
    </row>
    <row r="1912" spans="1:4" ht="52.5">
      <c r="A1912" s="182">
        <v>90647</v>
      </c>
      <c r="B1912" s="183" t="s">
        <v>2111</v>
      </c>
      <c r="C1912" s="182" t="s">
        <v>2073</v>
      </c>
      <c r="D1912" s="184">
        <v>0.19</v>
      </c>
    </row>
    <row r="1913" spans="1:4" ht="52.5">
      <c r="A1913" s="182">
        <v>90648</v>
      </c>
      <c r="B1913" s="183" t="s">
        <v>2112</v>
      </c>
      <c r="C1913" s="182" t="s">
        <v>2073</v>
      </c>
      <c r="D1913" s="184">
        <v>0.9</v>
      </c>
    </row>
    <row r="1914" spans="1:4" ht="52.5">
      <c r="A1914" s="182">
        <v>90649</v>
      </c>
      <c r="B1914" s="183" t="s">
        <v>2113</v>
      </c>
      <c r="C1914" s="182" t="s">
        <v>2073</v>
      </c>
      <c r="D1914" s="184">
        <v>8.4600000000000009</v>
      </c>
    </row>
    <row r="1915" spans="1:4" ht="31.5">
      <c r="A1915" s="182">
        <v>90652</v>
      </c>
      <c r="B1915" s="183" t="s">
        <v>2114</v>
      </c>
      <c r="C1915" s="182" t="s">
        <v>2073</v>
      </c>
      <c r="D1915" s="184">
        <v>3.71</v>
      </c>
    </row>
    <row r="1916" spans="1:4" ht="31.5">
      <c r="A1916" s="182">
        <v>90653</v>
      </c>
      <c r="B1916" s="183" t="s">
        <v>2115</v>
      </c>
      <c r="C1916" s="182" t="s">
        <v>2073</v>
      </c>
      <c r="D1916" s="184">
        <v>0.86</v>
      </c>
    </row>
    <row r="1917" spans="1:4" ht="31.5">
      <c r="A1917" s="182">
        <v>90654</v>
      </c>
      <c r="B1917" s="183" t="s">
        <v>2116</v>
      </c>
      <c r="C1917" s="182" t="s">
        <v>2073</v>
      </c>
      <c r="D1917" s="184">
        <v>4.0599999999999996</v>
      </c>
    </row>
    <row r="1918" spans="1:4" ht="31.5">
      <c r="A1918" s="182">
        <v>90655</v>
      </c>
      <c r="B1918" s="183" t="s">
        <v>2117</v>
      </c>
      <c r="C1918" s="182" t="s">
        <v>2073</v>
      </c>
      <c r="D1918" s="184">
        <v>5.57</v>
      </c>
    </row>
    <row r="1919" spans="1:4" ht="31.5">
      <c r="A1919" s="182">
        <v>90658</v>
      </c>
      <c r="B1919" s="183" t="s">
        <v>2118</v>
      </c>
      <c r="C1919" s="182" t="s">
        <v>2073</v>
      </c>
      <c r="D1919" s="184">
        <v>3.98</v>
      </c>
    </row>
    <row r="1920" spans="1:4" ht="31.5">
      <c r="A1920" s="182">
        <v>90659</v>
      </c>
      <c r="B1920" s="183" t="s">
        <v>2119</v>
      </c>
      <c r="C1920" s="182" t="s">
        <v>2073</v>
      </c>
      <c r="D1920" s="184">
        <v>0.92</v>
      </c>
    </row>
    <row r="1921" spans="1:4" ht="31.5">
      <c r="A1921" s="182">
        <v>90660</v>
      </c>
      <c r="B1921" s="183" t="s">
        <v>2120</v>
      </c>
      <c r="C1921" s="182" t="s">
        <v>2073</v>
      </c>
      <c r="D1921" s="184">
        <v>4.3499999999999996</v>
      </c>
    </row>
    <row r="1922" spans="1:4" ht="31.5">
      <c r="A1922" s="182">
        <v>90661</v>
      </c>
      <c r="B1922" s="183" t="s">
        <v>2121</v>
      </c>
      <c r="C1922" s="182" t="s">
        <v>2073</v>
      </c>
      <c r="D1922" s="184">
        <v>5.57</v>
      </c>
    </row>
    <row r="1923" spans="1:4" ht="52.5">
      <c r="A1923" s="182">
        <v>89019</v>
      </c>
      <c r="B1923" s="183" t="s">
        <v>2122</v>
      </c>
      <c r="C1923" s="182" t="s">
        <v>2073</v>
      </c>
      <c r="D1923" s="184">
        <v>0.5</v>
      </c>
    </row>
    <row r="1924" spans="1:4" ht="52.5">
      <c r="A1924" s="182">
        <v>89020</v>
      </c>
      <c r="B1924" s="183" t="s">
        <v>2123</v>
      </c>
      <c r="C1924" s="182" t="s">
        <v>2073</v>
      </c>
      <c r="D1924" s="184">
        <v>0.11</v>
      </c>
    </row>
    <row r="1925" spans="1:4" ht="52.5">
      <c r="A1925" s="182">
        <v>5800</v>
      </c>
      <c r="B1925" s="183" t="s">
        <v>2124</v>
      </c>
      <c r="C1925" s="182" t="s">
        <v>2073</v>
      </c>
      <c r="D1925" s="184">
        <v>0.54</v>
      </c>
    </row>
    <row r="1926" spans="1:4" ht="52.5">
      <c r="A1926" s="182">
        <v>53866</v>
      </c>
      <c r="B1926" s="183" t="s">
        <v>2125</v>
      </c>
      <c r="C1926" s="182" t="s">
        <v>2073</v>
      </c>
      <c r="D1926" s="184">
        <v>1.67</v>
      </c>
    </row>
    <row r="1927" spans="1:4" ht="42">
      <c r="A1927" s="182">
        <v>90639</v>
      </c>
      <c r="B1927" s="183" t="s">
        <v>2126</v>
      </c>
      <c r="C1927" s="182" t="s">
        <v>2073</v>
      </c>
      <c r="D1927" s="184">
        <v>5.71</v>
      </c>
    </row>
    <row r="1928" spans="1:4" ht="42">
      <c r="A1928" s="182">
        <v>90640</v>
      </c>
      <c r="B1928" s="183" t="s">
        <v>2127</v>
      </c>
      <c r="C1928" s="182" t="s">
        <v>2073</v>
      </c>
      <c r="D1928" s="184">
        <v>1.32</v>
      </c>
    </row>
    <row r="1929" spans="1:4" ht="42">
      <c r="A1929" s="182">
        <v>90641</v>
      </c>
      <c r="B1929" s="183" t="s">
        <v>2128</v>
      </c>
      <c r="C1929" s="182" t="s">
        <v>2073</v>
      </c>
      <c r="D1929" s="184">
        <v>6.24</v>
      </c>
    </row>
    <row r="1930" spans="1:4" ht="42">
      <c r="A1930" s="182">
        <v>90642</v>
      </c>
      <c r="B1930" s="183" t="s">
        <v>2129</v>
      </c>
      <c r="C1930" s="182" t="s">
        <v>2073</v>
      </c>
      <c r="D1930" s="184">
        <v>13.48</v>
      </c>
    </row>
    <row r="1931" spans="1:4" ht="31.5">
      <c r="A1931" s="182">
        <v>102806</v>
      </c>
      <c r="B1931" s="183" t="s">
        <v>2130</v>
      </c>
      <c r="C1931" s="182" t="s">
        <v>2073</v>
      </c>
      <c r="D1931" s="184">
        <v>0</v>
      </c>
    </row>
    <row r="1932" spans="1:4" ht="21">
      <c r="A1932" s="182">
        <v>102807</v>
      </c>
      <c r="B1932" s="183" t="s">
        <v>2131</v>
      </c>
      <c r="C1932" s="182" t="s">
        <v>2073</v>
      </c>
      <c r="D1932" s="184">
        <v>0</v>
      </c>
    </row>
    <row r="1933" spans="1:4" ht="31.5">
      <c r="A1933" s="182">
        <v>102808</v>
      </c>
      <c r="B1933" s="183" t="s">
        <v>2132</v>
      </c>
      <c r="C1933" s="182" t="s">
        <v>2073</v>
      </c>
      <c r="D1933" s="184">
        <v>0</v>
      </c>
    </row>
    <row r="1934" spans="1:4" ht="31.5">
      <c r="A1934" s="182">
        <v>102809</v>
      </c>
      <c r="B1934" s="183" t="s">
        <v>2133</v>
      </c>
      <c r="C1934" s="182" t="s">
        <v>2073</v>
      </c>
      <c r="D1934" s="184">
        <v>18.14</v>
      </c>
    </row>
    <row r="1935" spans="1:4" ht="31.5">
      <c r="A1935" s="182">
        <v>92140</v>
      </c>
      <c r="B1935" s="183" t="s">
        <v>2134</v>
      </c>
      <c r="C1935" s="182" t="s">
        <v>2073</v>
      </c>
      <c r="D1935" s="184">
        <v>4.66</v>
      </c>
    </row>
    <row r="1936" spans="1:4" ht="31.5">
      <c r="A1936" s="182">
        <v>92142</v>
      </c>
      <c r="B1936" s="183" t="s">
        <v>2135</v>
      </c>
      <c r="C1936" s="182" t="s">
        <v>2073</v>
      </c>
      <c r="D1936" s="184">
        <v>0.57999999999999996</v>
      </c>
    </row>
    <row r="1937" spans="1:4" ht="31.5">
      <c r="A1937" s="182">
        <v>92141</v>
      </c>
      <c r="B1937" s="183" t="s">
        <v>2136</v>
      </c>
      <c r="C1937" s="182" t="s">
        <v>2073</v>
      </c>
      <c r="D1937" s="184">
        <v>1.43</v>
      </c>
    </row>
    <row r="1938" spans="1:4" ht="31.5">
      <c r="A1938" s="182">
        <v>92143</v>
      </c>
      <c r="B1938" s="183" t="s">
        <v>2137</v>
      </c>
      <c r="C1938" s="182" t="s">
        <v>2073</v>
      </c>
      <c r="D1938" s="184">
        <v>5.83</v>
      </c>
    </row>
    <row r="1939" spans="1:4" ht="31.5">
      <c r="A1939" s="182">
        <v>92144</v>
      </c>
      <c r="B1939" s="183" t="s">
        <v>2138</v>
      </c>
      <c r="C1939" s="182" t="s">
        <v>2073</v>
      </c>
      <c r="D1939" s="184">
        <v>42.08</v>
      </c>
    </row>
    <row r="1940" spans="1:4" ht="31.5">
      <c r="A1940" s="182">
        <v>92133</v>
      </c>
      <c r="B1940" s="183" t="s">
        <v>2139</v>
      </c>
      <c r="C1940" s="182" t="s">
        <v>2073</v>
      </c>
      <c r="D1940" s="184">
        <v>12.74</v>
      </c>
    </row>
    <row r="1941" spans="1:4" ht="31.5">
      <c r="A1941" s="182">
        <v>92135</v>
      </c>
      <c r="B1941" s="183" t="s">
        <v>2140</v>
      </c>
      <c r="C1941" s="182" t="s">
        <v>2073</v>
      </c>
      <c r="D1941" s="184">
        <v>1.59</v>
      </c>
    </row>
    <row r="1942" spans="1:4" ht="21">
      <c r="A1942" s="182">
        <v>92134</v>
      </c>
      <c r="B1942" s="183" t="s">
        <v>2141</v>
      </c>
      <c r="C1942" s="182" t="s">
        <v>2073</v>
      </c>
      <c r="D1942" s="184">
        <v>3.92</v>
      </c>
    </row>
    <row r="1943" spans="1:4" ht="31.5">
      <c r="A1943" s="182">
        <v>92136</v>
      </c>
      <c r="B1943" s="183" t="s">
        <v>2142</v>
      </c>
      <c r="C1943" s="182" t="s">
        <v>2073</v>
      </c>
      <c r="D1943" s="184">
        <v>15.92</v>
      </c>
    </row>
    <row r="1944" spans="1:4" ht="31.5">
      <c r="A1944" s="182">
        <v>92137</v>
      </c>
      <c r="B1944" s="183" t="s">
        <v>2143</v>
      </c>
      <c r="C1944" s="182" t="s">
        <v>2073</v>
      </c>
      <c r="D1944" s="184">
        <v>37.81</v>
      </c>
    </row>
    <row r="1945" spans="1:4" ht="52.5">
      <c r="A1945" s="182">
        <v>91380</v>
      </c>
      <c r="B1945" s="183" t="s">
        <v>2144</v>
      </c>
      <c r="C1945" s="182" t="s">
        <v>2073</v>
      </c>
      <c r="D1945" s="184">
        <v>32.700000000000003</v>
      </c>
    </row>
    <row r="1946" spans="1:4" ht="63">
      <c r="A1946" s="182">
        <v>91382</v>
      </c>
      <c r="B1946" s="183" t="s">
        <v>2145</v>
      </c>
      <c r="C1946" s="182" t="s">
        <v>2073</v>
      </c>
      <c r="D1946" s="184">
        <v>5.03</v>
      </c>
    </row>
    <row r="1947" spans="1:4" ht="52.5">
      <c r="A1947" s="182">
        <v>91381</v>
      </c>
      <c r="B1947" s="183" t="s">
        <v>2146</v>
      </c>
      <c r="C1947" s="182" t="s">
        <v>2073</v>
      </c>
      <c r="D1947" s="184">
        <v>12.47</v>
      </c>
    </row>
    <row r="1948" spans="1:4" ht="63">
      <c r="A1948" s="182">
        <v>91383</v>
      </c>
      <c r="B1948" s="183" t="s">
        <v>2147</v>
      </c>
      <c r="C1948" s="182" t="s">
        <v>2073</v>
      </c>
      <c r="D1948" s="184">
        <v>58.63</v>
      </c>
    </row>
    <row r="1949" spans="1:4" ht="63">
      <c r="A1949" s="182">
        <v>91384</v>
      </c>
      <c r="B1949" s="183" t="s">
        <v>2148</v>
      </c>
      <c r="C1949" s="182" t="s">
        <v>2073</v>
      </c>
      <c r="D1949" s="184">
        <v>152.15</v>
      </c>
    </row>
    <row r="1950" spans="1:4" ht="42">
      <c r="A1950" s="182">
        <v>96030</v>
      </c>
      <c r="B1950" s="183" t="s">
        <v>2149</v>
      </c>
      <c r="C1950" s="182" t="s">
        <v>2073</v>
      </c>
      <c r="D1950" s="184">
        <v>39.17</v>
      </c>
    </row>
    <row r="1951" spans="1:4" ht="42">
      <c r="A1951" s="182">
        <v>96032</v>
      </c>
      <c r="B1951" s="183" t="s">
        <v>2150</v>
      </c>
      <c r="C1951" s="182" t="s">
        <v>2073</v>
      </c>
      <c r="D1951" s="184">
        <v>5.54</v>
      </c>
    </row>
    <row r="1952" spans="1:4" ht="42">
      <c r="A1952" s="182">
        <v>96031</v>
      </c>
      <c r="B1952" s="183" t="s">
        <v>2151</v>
      </c>
      <c r="C1952" s="182" t="s">
        <v>2073</v>
      </c>
      <c r="D1952" s="184">
        <v>13.8</v>
      </c>
    </row>
    <row r="1953" spans="1:4" ht="42">
      <c r="A1953" s="182">
        <v>96033</v>
      </c>
      <c r="B1953" s="183" t="s">
        <v>2152</v>
      </c>
      <c r="C1953" s="182" t="s">
        <v>2073</v>
      </c>
      <c r="D1953" s="184">
        <v>64.02</v>
      </c>
    </row>
    <row r="1954" spans="1:4" ht="52.5">
      <c r="A1954" s="182">
        <v>96034</v>
      </c>
      <c r="B1954" s="183" t="s">
        <v>2153</v>
      </c>
      <c r="C1954" s="182" t="s">
        <v>2073</v>
      </c>
      <c r="D1954" s="184">
        <v>152.15</v>
      </c>
    </row>
    <row r="1955" spans="1:4" ht="52.5">
      <c r="A1955" s="182">
        <v>89870</v>
      </c>
      <c r="B1955" s="183" t="s">
        <v>2154</v>
      </c>
      <c r="C1955" s="182" t="s">
        <v>2073</v>
      </c>
      <c r="D1955" s="184">
        <v>45.67</v>
      </c>
    </row>
    <row r="1956" spans="1:4" ht="52.5">
      <c r="A1956" s="182">
        <v>89872</v>
      </c>
      <c r="B1956" s="183" t="s">
        <v>2155</v>
      </c>
      <c r="C1956" s="182" t="s">
        <v>2073</v>
      </c>
      <c r="D1956" s="184">
        <v>6.43</v>
      </c>
    </row>
    <row r="1957" spans="1:4" ht="52.5">
      <c r="A1957" s="182">
        <v>89871</v>
      </c>
      <c r="B1957" s="183" t="s">
        <v>2156</v>
      </c>
      <c r="C1957" s="182" t="s">
        <v>2073</v>
      </c>
      <c r="D1957" s="184">
        <v>15.9</v>
      </c>
    </row>
    <row r="1958" spans="1:4" ht="52.5">
      <c r="A1958" s="182">
        <v>89873</v>
      </c>
      <c r="B1958" s="183" t="s">
        <v>2157</v>
      </c>
      <c r="C1958" s="182" t="s">
        <v>2073</v>
      </c>
      <c r="D1958" s="184">
        <v>77.67</v>
      </c>
    </row>
    <row r="1959" spans="1:4" ht="63">
      <c r="A1959" s="182">
        <v>89874</v>
      </c>
      <c r="B1959" s="183" t="s">
        <v>2158</v>
      </c>
      <c r="C1959" s="182" t="s">
        <v>2073</v>
      </c>
      <c r="D1959" s="184">
        <v>189.19</v>
      </c>
    </row>
    <row r="1960" spans="1:4" ht="52.5">
      <c r="A1960" s="182">
        <v>89878</v>
      </c>
      <c r="B1960" s="183" t="s">
        <v>2159</v>
      </c>
      <c r="C1960" s="182" t="s">
        <v>2073</v>
      </c>
      <c r="D1960" s="184">
        <v>49.03</v>
      </c>
    </row>
    <row r="1961" spans="1:4" ht="52.5">
      <c r="A1961" s="182">
        <v>89880</v>
      </c>
      <c r="B1961" s="183" t="s">
        <v>2160</v>
      </c>
      <c r="C1961" s="182" t="s">
        <v>2073</v>
      </c>
      <c r="D1961" s="184">
        <v>6.77</v>
      </c>
    </row>
    <row r="1962" spans="1:4" ht="52.5">
      <c r="A1962" s="182">
        <v>89879</v>
      </c>
      <c r="B1962" s="183" t="s">
        <v>2161</v>
      </c>
      <c r="C1962" s="182" t="s">
        <v>2073</v>
      </c>
      <c r="D1962" s="184">
        <v>16.77</v>
      </c>
    </row>
    <row r="1963" spans="1:4" ht="52.5">
      <c r="A1963" s="182">
        <v>89881</v>
      </c>
      <c r="B1963" s="183" t="s">
        <v>2162</v>
      </c>
      <c r="C1963" s="182" t="s">
        <v>2073</v>
      </c>
      <c r="D1963" s="184">
        <v>82.57</v>
      </c>
    </row>
    <row r="1964" spans="1:4" ht="63">
      <c r="A1964" s="182">
        <v>89882</v>
      </c>
      <c r="B1964" s="183" t="s">
        <v>2163</v>
      </c>
      <c r="C1964" s="182" t="s">
        <v>2073</v>
      </c>
      <c r="D1964" s="184">
        <v>218.28</v>
      </c>
    </row>
    <row r="1965" spans="1:4" ht="52.5">
      <c r="A1965" s="182">
        <v>7058</v>
      </c>
      <c r="B1965" s="183" t="s">
        <v>2164</v>
      </c>
      <c r="C1965" s="182" t="s">
        <v>2073</v>
      </c>
      <c r="D1965" s="184">
        <v>25.69</v>
      </c>
    </row>
    <row r="1966" spans="1:4" ht="52.5">
      <c r="A1966" s="182">
        <v>91402</v>
      </c>
      <c r="B1966" s="183" t="s">
        <v>2165</v>
      </c>
      <c r="C1966" s="182" t="s">
        <v>2073</v>
      </c>
      <c r="D1966" s="184">
        <v>3.97</v>
      </c>
    </row>
    <row r="1967" spans="1:4" ht="52.5">
      <c r="A1967" s="182">
        <v>7059</v>
      </c>
      <c r="B1967" s="183" t="s">
        <v>2166</v>
      </c>
      <c r="C1967" s="182" t="s">
        <v>2073</v>
      </c>
      <c r="D1967" s="184">
        <v>9.84</v>
      </c>
    </row>
    <row r="1968" spans="1:4" ht="52.5">
      <c r="A1968" s="182">
        <v>7060</v>
      </c>
      <c r="B1968" s="183" t="s">
        <v>2167</v>
      </c>
      <c r="C1968" s="182" t="s">
        <v>2073</v>
      </c>
      <c r="D1968" s="184">
        <v>46.15</v>
      </c>
    </row>
    <row r="1969" spans="1:4" ht="63">
      <c r="A1969" s="182">
        <v>7061</v>
      </c>
      <c r="B1969" s="183" t="s">
        <v>2168</v>
      </c>
      <c r="C1969" s="182" t="s">
        <v>2073</v>
      </c>
      <c r="D1969" s="184">
        <v>87.44</v>
      </c>
    </row>
    <row r="1970" spans="1:4" ht="52.5">
      <c r="A1970" s="182">
        <v>91367</v>
      </c>
      <c r="B1970" s="183" t="s">
        <v>2169</v>
      </c>
      <c r="C1970" s="182" t="s">
        <v>2073</v>
      </c>
      <c r="D1970" s="184">
        <v>24.85</v>
      </c>
    </row>
    <row r="1971" spans="1:4" ht="52.5">
      <c r="A1971" s="182">
        <v>91369</v>
      </c>
      <c r="B1971" s="183" t="s">
        <v>2170</v>
      </c>
      <c r="C1971" s="182" t="s">
        <v>2073</v>
      </c>
      <c r="D1971" s="184">
        <v>3.83</v>
      </c>
    </row>
    <row r="1972" spans="1:4" ht="52.5">
      <c r="A1972" s="182">
        <v>91368</v>
      </c>
      <c r="B1972" s="183" t="s">
        <v>2171</v>
      </c>
      <c r="C1972" s="182" t="s">
        <v>2073</v>
      </c>
      <c r="D1972" s="184">
        <v>9.49</v>
      </c>
    </row>
    <row r="1973" spans="1:4" ht="52.5">
      <c r="A1973" s="182">
        <v>5695</v>
      </c>
      <c r="B1973" s="183" t="s">
        <v>2172</v>
      </c>
      <c r="C1973" s="182" t="s">
        <v>2073</v>
      </c>
      <c r="D1973" s="184">
        <v>44.63</v>
      </c>
    </row>
    <row r="1974" spans="1:4" ht="52.5">
      <c r="A1974" s="182">
        <v>53792</v>
      </c>
      <c r="B1974" s="183" t="s">
        <v>2173</v>
      </c>
      <c r="C1974" s="182" t="s">
        <v>2073</v>
      </c>
      <c r="D1974" s="184">
        <v>108.69</v>
      </c>
    </row>
    <row r="1975" spans="1:4" ht="63">
      <c r="A1975" s="182">
        <v>92237</v>
      </c>
      <c r="B1975" s="183" t="s">
        <v>2174</v>
      </c>
      <c r="C1975" s="182" t="s">
        <v>2073</v>
      </c>
      <c r="D1975" s="184">
        <v>32.75</v>
      </c>
    </row>
    <row r="1976" spans="1:4" ht="63">
      <c r="A1976" s="182">
        <v>92239</v>
      </c>
      <c r="B1976" s="183" t="s">
        <v>2175</v>
      </c>
      <c r="C1976" s="182" t="s">
        <v>2073</v>
      </c>
      <c r="D1976" s="184">
        <v>5.33</v>
      </c>
    </row>
    <row r="1977" spans="1:4" ht="63">
      <c r="A1977" s="182">
        <v>92238</v>
      </c>
      <c r="B1977" s="183" t="s">
        <v>2176</v>
      </c>
      <c r="C1977" s="182" t="s">
        <v>2073</v>
      </c>
      <c r="D1977" s="184">
        <v>13.21</v>
      </c>
    </row>
    <row r="1978" spans="1:4" ht="63">
      <c r="A1978" s="182">
        <v>92240</v>
      </c>
      <c r="B1978" s="183" t="s">
        <v>2177</v>
      </c>
      <c r="C1978" s="182" t="s">
        <v>2073</v>
      </c>
      <c r="D1978" s="184">
        <v>59.02</v>
      </c>
    </row>
    <row r="1979" spans="1:4" ht="63">
      <c r="A1979" s="182">
        <v>92241</v>
      </c>
      <c r="B1979" s="183" t="s">
        <v>2178</v>
      </c>
      <c r="C1979" s="182" t="s">
        <v>2073</v>
      </c>
      <c r="D1979" s="184">
        <v>296.27999999999997</v>
      </c>
    </row>
    <row r="1980" spans="1:4" ht="63">
      <c r="A1980" s="182">
        <v>91640</v>
      </c>
      <c r="B1980" s="183" t="s">
        <v>2179</v>
      </c>
      <c r="C1980" s="182" t="s">
        <v>2073</v>
      </c>
      <c r="D1980" s="184">
        <v>45.03</v>
      </c>
    </row>
    <row r="1981" spans="1:4" ht="63">
      <c r="A1981" s="182">
        <v>91642</v>
      </c>
      <c r="B1981" s="183" t="s">
        <v>2180</v>
      </c>
      <c r="C1981" s="182" t="s">
        <v>2073</v>
      </c>
      <c r="D1981" s="184">
        <v>7.36</v>
      </c>
    </row>
    <row r="1982" spans="1:4" ht="63">
      <c r="A1982" s="182">
        <v>91641</v>
      </c>
      <c r="B1982" s="183" t="s">
        <v>2181</v>
      </c>
      <c r="C1982" s="182" t="s">
        <v>2073</v>
      </c>
      <c r="D1982" s="184">
        <v>18.21</v>
      </c>
    </row>
    <row r="1983" spans="1:4" ht="63">
      <c r="A1983" s="182">
        <v>91643</v>
      </c>
      <c r="B1983" s="183" t="s">
        <v>2182</v>
      </c>
      <c r="C1983" s="182" t="s">
        <v>2073</v>
      </c>
      <c r="D1983" s="184">
        <v>81.489999999999995</v>
      </c>
    </row>
    <row r="1984" spans="1:4" ht="63">
      <c r="A1984" s="182">
        <v>91644</v>
      </c>
      <c r="B1984" s="183" t="s">
        <v>2183</v>
      </c>
      <c r="C1984" s="182" t="s">
        <v>2073</v>
      </c>
      <c r="D1984" s="184">
        <v>323.18</v>
      </c>
    </row>
    <row r="1985" spans="1:4" ht="73.5">
      <c r="A1985" s="182">
        <v>92105</v>
      </c>
      <c r="B1985" s="183" t="s">
        <v>2184</v>
      </c>
      <c r="C1985" s="182" t="s">
        <v>2073</v>
      </c>
      <c r="D1985" s="184">
        <v>206.46</v>
      </c>
    </row>
    <row r="1986" spans="1:4" ht="73.5">
      <c r="A1986" s="182">
        <v>92101</v>
      </c>
      <c r="B1986" s="183" t="s">
        <v>2185</v>
      </c>
      <c r="C1986" s="182" t="s">
        <v>2073</v>
      </c>
      <c r="D1986" s="184">
        <v>49.48</v>
      </c>
    </row>
    <row r="1987" spans="1:4" ht="73.5">
      <c r="A1987" s="182">
        <v>92103</v>
      </c>
      <c r="B1987" s="183" t="s">
        <v>2186</v>
      </c>
      <c r="C1987" s="182" t="s">
        <v>2073</v>
      </c>
      <c r="D1987" s="184">
        <v>6.27</v>
      </c>
    </row>
    <row r="1988" spans="1:4" ht="63">
      <c r="A1988" s="182">
        <v>92102</v>
      </c>
      <c r="B1988" s="183" t="s">
        <v>2187</v>
      </c>
      <c r="C1988" s="182" t="s">
        <v>2073</v>
      </c>
      <c r="D1988" s="184">
        <v>15.51</v>
      </c>
    </row>
    <row r="1989" spans="1:4" ht="73.5">
      <c r="A1989" s="182">
        <v>92104</v>
      </c>
      <c r="B1989" s="183" t="s">
        <v>2188</v>
      </c>
      <c r="C1989" s="182" t="s">
        <v>2073</v>
      </c>
      <c r="D1989" s="184">
        <v>78.09</v>
      </c>
    </row>
    <row r="1990" spans="1:4" ht="63">
      <c r="A1990" s="182">
        <v>91396</v>
      </c>
      <c r="B1990" s="183" t="s">
        <v>2189</v>
      </c>
      <c r="C1990" s="182" t="s">
        <v>2073</v>
      </c>
      <c r="D1990" s="184">
        <v>31.62</v>
      </c>
    </row>
    <row r="1991" spans="1:4" ht="63">
      <c r="A1991" s="182">
        <v>91398</v>
      </c>
      <c r="B1991" s="183" t="s">
        <v>2190</v>
      </c>
      <c r="C1991" s="182" t="s">
        <v>2073</v>
      </c>
      <c r="D1991" s="184">
        <v>4.95</v>
      </c>
    </row>
    <row r="1992" spans="1:4" ht="52.5">
      <c r="A1992" s="182">
        <v>91397</v>
      </c>
      <c r="B1992" s="183" t="s">
        <v>2191</v>
      </c>
      <c r="C1992" s="182" t="s">
        <v>2073</v>
      </c>
      <c r="D1992" s="184">
        <v>12.28</v>
      </c>
    </row>
    <row r="1993" spans="1:4" ht="63">
      <c r="A1993" s="182">
        <v>5763</v>
      </c>
      <c r="B1993" s="183" t="s">
        <v>2192</v>
      </c>
      <c r="C1993" s="182" t="s">
        <v>2073</v>
      </c>
      <c r="D1993" s="184">
        <v>56.33</v>
      </c>
    </row>
    <row r="1994" spans="1:4" ht="63">
      <c r="A1994" s="182">
        <v>53831</v>
      </c>
      <c r="B1994" s="183" t="s">
        <v>2193</v>
      </c>
      <c r="C1994" s="182" t="s">
        <v>2073</v>
      </c>
      <c r="D1994" s="184">
        <v>206.46</v>
      </c>
    </row>
    <row r="1995" spans="1:4" ht="52.5">
      <c r="A1995" s="182">
        <v>91359</v>
      </c>
      <c r="B1995" s="183" t="s">
        <v>2194</v>
      </c>
      <c r="C1995" s="182" t="s">
        <v>2073</v>
      </c>
      <c r="D1995" s="184">
        <v>22.74</v>
      </c>
    </row>
    <row r="1996" spans="1:4" ht="52.5">
      <c r="A1996" s="182">
        <v>91361</v>
      </c>
      <c r="B1996" s="183" t="s">
        <v>2195</v>
      </c>
      <c r="C1996" s="182" t="s">
        <v>2073</v>
      </c>
      <c r="D1996" s="184">
        <v>3.53</v>
      </c>
    </row>
    <row r="1997" spans="1:4" ht="52.5">
      <c r="A1997" s="182">
        <v>91360</v>
      </c>
      <c r="B1997" s="183" t="s">
        <v>2196</v>
      </c>
      <c r="C1997" s="182" t="s">
        <v>2073</v>
      </c>
      <c r="D1997" s="184">
        <v>8.75</v>
      </c>
    </row>
    <row r="1998" spans="1:4" ht="52.5">
      <c r="A1998" s="182">
        <v>53882</v>
      </c>
      <c r="B1998" s="183" t="s">
        <v>2197</v>
      </c>
      <c r="C1998" s="182" t="s">
        <v>2073</v>
      </c>
      <c r="D1998" s="184">
        <v>40.17</v>
      </c>
    </row>
    <row r="1999" spans="1:4" ht="52.5">
      <c r="A1999" s="182">
        <v>5747</v>
      </c>
      <c r="B1999" s="183" t="s">
        <v>2198</v>
      </c>
      <c r="C1999" s="182" t="s">
        <v>2073</v>
      </c>
      <c r="D1999" s="184">
        <v>169.68</v>
      </c>
    </row>
    <row r="2000" spans="1:4" ht="52.5">
      <c r="A2000" s="182">
        <v>104699</v>
      </c>
      <c r="B2000" s="183" t="s">
        <v>2199</v>
      </c>
      <c r="C2000" s="182" t="s">
        <v>2073</v>
      </c>
      <c r="D2000" s="184">
        <v>0</v>
      </c>
    </row>
    <row r="2001" spans="1:4" ht="52.5">
      <c r="A2001" s="182">
        <v>104702</v>
      </c>
      <c r="B2001" s="183" t="s">
        <v>2200</v>
      </c>
      <c r="C2001" s="182" t="s">
        <v>2073</v>
      </c>
      <c r="D2001" s="184">
        <v>0</v>
      </c>
    </row>
    <row r="2002" spans="1:4" ht="42">
      <c r="A2002" s="182">
        <v>104700</v>
      </c>
      <c r="B2002" s="183" t="s">
        <v>2201</v>
      </c>
      <c r="C2002" s="182" t="s">
        <v>2073</v>
      </c>
      <c r="D2002" s="184">
        <v>0</v>
      </c>
    </row>
    <row r="2003" spans="1:4" ht="52.5">
      <c r="A2003" s="182">
        <v>104701</v>
      </c>
      <c r="B2003" s="183" t="s">
        <v>2202</v>
      </c>
      <c r="C2003" s="182" t="s">
        <v>2073</v>
      </c>
      <c r="D2003" s="184">
        <v>0</v>
      </c>
    </row>
    <row r="2004" spans="1:4" ht="52.5">
      <c r="A2004" s="182">
        <v>104703</v>
      </c>
      <c r="B2004" s="183" t="s">
        <v>2203</v>
      </c>
      <c r="C2004" s="182" t="s">
        <v>2073</v>
      </c>
      <c r="D2004" s="184">
        <v>99.25</v>
      </c>
    </row>
    <row r="2005" spans="1:4" ht="63">
      <c r="A2005" s="182">
        <v>91390</v>
      </c>
      <c r="B2005" s="183" t="s">
        <v>2204</v>
      </c>
      <c r="C2005" s="182" t="s">
        <v>2073</v>
      </c>
      <c r="D2005" s="184">
        <v>21.41</v>
      </c>
    </row>
    <row r="2006" spans="1:4" ht="63">
      <c r="A2006" s="182">
        <v>91392</v>
      </c>
      <c r="B2006" s="183" t="s">
        <v>2205</v>
      </c>
      <c r="C2006" s="182" t="s">
        <v>2073</v>
      </c>
      <c r="D2006" s="184">
        <v>3.42</v>
      </c>
    </row>
    <row r="2007" spans="1:4" ht="63">
      <c r="A2007" s="182">
        <v>91391</v>
      </c>
      <c r="B2007" s="183" t="s">
        <v>2206</v>
      </c>
      <c r="C2007" s="182" t="s">
        <v>2073</v>
      </c>
      <c r="D2007" s="184">
        <v>8.49</v>
      </c>
    </row>
    <row r="2008" spans="1:4" ht="63">
      <c r="A2008" s="182">
        <v>73335</v>
      </c>
      <c r="B2008" s="183" t="s">
        <v>2207</v>
      </c>
      <c r="C2008" s="182" t="s">
        <v>2073</v>
      </c>
      <c r="D2008" s="184">
        <v>38.9</v>
      </c>
    </row>
    <row r="2009" spans="1:4" ht="63">
      <c r="A2009" s="182">
        <v>73340</v>
      </c>
      <c r="B2009" s="183" t="s">
        <v>2208</v>
      </c>
      <c r="C2009" s="182" t="s">
        <v>2073</v>
      </c>
      <c r="D2009" s="184">
        <v>166.08</v>
      </c>
    </row>
    <row r="2010" spans="1:4" ht="63">
      <c r="A2010" s="182">
        <v>89264</v>
      </c>
      <c r="B2010" s="183" t="s">
        <v>2209</v>
      </c>
      <c r="C2010" s="182" t="s">
        <v>2073</v>
      </c>
      <c r="D2010" s="184">
        <v>23.45</v>
      </c>
    </row>
    <row r="2011" spans="1:4" ht="63">
      <c r="A2011" s="182">
        <v>89266</v>
      </c>
      <c r="B2011" s="183" t="s">
        <v>2210</v>
      </c>
      <c r="C2011" s="182" t="s">
        <v>2073</v>
      </c>
      <c r="D2011" s="184">
        <v>3.76</v>
      </c>
    </row>
    <row r="2012" spans="1:4" ht="63">
      <c r="A2012" s="182">
        <v>89265</v>
      </c>
      <c r="B2012" s="183" t="s">
        <v>2211</v>
      </c>
      <c r="C2012" s="182" t="s">
        <v>2073</v>
      </c>
      <c r="D2012" s="184">
        <v>9.32</v>
      </c>
    </row>
    <row r="2013" spans="1:4" ht="63">
      <c r="A2013" s="182">
        <v>5705</v>
      </c>
      <c r="B2013" s="183" t="s">
        <v>2212</v>
      </c>
      <c r="C2013" s="182" t="s">
        <v>2073</v>
      </c>
      <c r="D2013" s="184">
        <v>42.65</v>
      </c>
    </row>
    <row r="2014" spans="1:4" ht="63">
      <c r="A2014" s="182">
        <v>53797</v>
      </c>
      <c r="B2014" s="183" t="s">
        <v>2213</v>
      </c>
      <c r="C2014" s="182" t="s">
        <v>2073</v>
      </c>
      <c r="D2014" s="184">
        <v>124.99</v>
      </c>
    </row>
    <row r="2015" spans="1:4" ht="42">
      <c r="A2015" s="182">
        <v>91354</v>
      </c>
      <c r="B2015" s="183" t="s">
        <v>2214</v>
      </c>
      <c r="C2015" s="182" t="s">
        <v>2073</v>
      </c>
      <c r="D2015" s="184">
        <v>19.43</v>
      </c>
    </row>
    <row r="2016" spans="1:4" ht="52.5">
      <c r="A2016" s="182">
        <v>91356</v>
      </c>
      <c r="B2016" s="183" t="s">
        <v>2215</v>
      </c>
      <c r="C2016" s="182" t="s">
        <v>2073</v>
      </c>
      <c r="D2016" s="184">
        <v>3.22</v>
      </c>
    </row>
    <row r="2017" spans="1:4" ht="42">
      <c r="A2017" s="182">
        <v>91355</v>
      </c>
      <c r="B2017" s="183" t="s">
        <v>2216</v>
      </c>
      <c r="C2017" s="182" t="s">
        <v>2073</v>
      </c>
      <c r="D2017" s="184">
        <v>7.98</v>
      </c>
    </row>
    <row r="2018" spans="1:4" ht="42">
      <c r="A2018" s="182">
        <v>5751</v>
      </c>
      <c r="B2018" s="183" t="s">
        <v>2217</v>
      </c>
      <c r="C2018" s="182" t="s">
        <v>2073</v>
      </c>
      <c r="D2018" s="184">
        <v>36.42</v>
      </c>
    </row>
    <row r="2019" spans="1:4" ht="52.5">
      <c r="A2019" s="182">
        <v>53827</v>
      </c>
      <c r="B2019" s="183" t="s">
        <v>2218</v>
      </c>
      <c r="C2019" s="182" t="s">
        <v>2073</v>
      </c>
      <c r="D2019" s="184">
        <v>122.36</v>
      </c>
    </row>
    <row r="2020" spans="1:4" ht="52.5">
      <c r="A2020" s="182">
        <v>91375</v>
      </c>
      <c r="B2020" s="183" t="s">
        <v>2219</v>
      </c>
      <c r="C2020" s="182" t="s">
        <v>2073</v>
      </c>
      <c r="D2020" s="184">
        <v>21.33</v>
      </c>
    </row>
    <row r="2021" spans="1:4" ht="52.5">
      <c r="A2021" s="182">
        <v>91377</v>
      </c>
      <c r="B2021" s="183" t="s">
        <v>2220</v>
      </c>
      <c r="C2021" s="182" t="s">
        <v>2073</v>
      </c>
      <c r="D2021" s="184">
        <v>3.54</v>
      </c>
    </row>
    <row r="2022" spans="1:4" ht="42">
      <c r="A2022" s="182">
        <v>91376</v>
      </c>
      <c r="B2022" s="183" t="s">
        <v>2221</v>
      </c>
      <c r="C2022" s="182" t="s">
        <v>2073</v>
      </c>
      <c r="D2022" s="184">
        <v>8.77</v>
      </c>
    </row>
    <row r="2023" spans="1:4" ht="52.5">
      <c r="A2023" s="182">
        <v>5754</v>
      </c>
      <c r="B2023" s="183" t="s">
        <v>2222</v>
      </c>
      <c r="C2023" s="182" t="s">
        <v>2073</v>
      </c>
      <c r="D2023" s="184">
        <v>39.99</v>
      </c>
    </row>
    <row r="2024" spans="1:4" ht="52.5">
      <c r="A2024" s="182">
        <v>53829</v>
      </c>
      <c r="B2024" s="183" t="s">
        <v>2223</v>
      </c>
      <c r="C2024" s="182" t="s">
        <v>2073</v>
      </c>
      <c r="D2024" s="184">
        <v>124.99</v>
      </c>
    </row>
    <row r="2025" spans="1:4" ht="52.5">
      <c r="A2025" s="182">
        <v>91026</v>
      </c>
      <c r="B2025" s="183" t="s">
        <v>2224</v>
      </c>
      <c r="C2025" s="182" t="s">
        <v>2073</v>
      </c>
      <c r="D2025" s="184">
        <v>27.48</v>
      </c>
    </row>
    <row r="2026" spans="1:4" ht="52.5">
      <c r="A2026" s="182">
        <v>91028</v>
      </c>
      <c r="B2026" s="183" t="s">
        <v>2225</v>
      </c>
      <c r="C2026" s="182" t="s">
        <v>2073</v>
      </c>
      <c r="D2026" s="184">
        <v>4.43</v>
      </c>
    </row>
    <row r="2027" spans="1:4" ht="52.5">
      <c r="A2027" s="182">
        <v>91027</v>
      </c>
      <c r="B2027" s="183" t="s">
        <v>2226</v>
      </c>
      <c r="C2027" s="182" t="s">
        <v>2073</v>
      </c>
      <c r="D2027" s="184">
        <v>10.99</v>
      </c>
    </row>
    <row r="2028" spans="1:4" ht="52.5">
      <c r="A2028" s="182">
        <v>91029</v>
      </c>
      <c r="B2028" s="183" t="s">
        <v>2227</v>
      </c>
      <c r="C2028" s="182" t="s">
        <v>2073</v>
      </c>
      <c r="D2028" s="184">
        <v>50.28</v>
      </c>
    </row>
    <row r="2029" spans="1:4" ht="52.5">
      <c r="A2029" s="182">
        <v>91030</v>
      </c>
      <c r="B2029" s="183" t="s">
        <v>2228</v>
      </c>
      <c r="C2029" s="182" t="s">
        <v>2073</v>
      </c>
      <c r="D2029" s="184">
        <v>157.41</v>
      </c>
    </row>
    <row r="2030" spans="1:4" ht="63">
      <c r="A2030" s="182">
        <v>102812</v>
      </c>
      <c r="B2030" s="183" t="s">
        <v>2229</v>
      </c>
      <c r="C2030" s="182" t="s">
        <v>2073</v>
      </c>
      <c r="D2030" s="184">
        <v>0</v>
      </c>
    </row>
    <row r="2031" spans="1:4" ht="52.5">
      <c r="A2031" s="182">
        <v>102813</v>
      </c>
      <c r="B2031" s="183" t="s">
        <v>2230</v>
      </c>
      <c r="C2031" s="182" t="s">
        <v>2073</v>
      </c>
      <c r="D2031" s="184">
        <v>0</v>
      </c>
    </row>
    <row r="2032" spans="1:4" ht="63">
      <c r="A2032" s="182">
        <v>102814</v>
      </c>
      <c r="B2032" s="183" t="s">
        <v>2231</v>
      </c>
      <c r="C2032" s="182" t="s">
        <v>2073</v>
      </c>
      <c r="D2032" s="184">
        <v>0</v>
      </c>
    </row>
    <row r="2033" spans="1:4" ht="63">
      <c r="A2033" s="182">
        <v>102815</v>
      </c>
      <c r="B2033" s="183" t="s">
        <v>2232</v>
      </c>
      <c r="C2033" s="182" t="s">
        <v>2073</v>
      </c>
      <c r="D2033" s="184">
        <v>2.95</v>
      </c>
    </row>
    <row r="2034" spans="1:4" ht="31.5">
      <c r="A2034" s="182">
        <v>91529</v>
      </c>
      <c r="B2034" s="183" t="s">
        <v>2233</v>
      </c>
      <c r="C2034" s="182" t="s">
        <v>2073</v>
      </c>
      <c r="D2034" s="184">
        <v>0.84</v>
      </c>
    </row>
    <row r="2035" spans="1:4" ht="31.5">
      <c r="A2035" s="182">
        <v>91530</v>
      </c>
      <c r="B2035" s="183" t="s">
        <v>2234</v>
      </c>
      <c r="C2035" s="182" t="s">
        <v>2073</v>
      </c>
      <c r="D2035" s="184">
        <v>0.22</v>
      </c>
    </row>
    <row r="2036" spans="1:4" ht="31.5">
      <c r="A2036" s="182">
        <v>91531</v>
      </c>
      <c r="B2036" s="183" t="s">
        <v>2235</v>
      </c>
      <c r="C2036" s="182" t="s">
        <v>2073</v>
      </c>
      <c r="D2036" s="184">
        <v>1.06</v>
      </c>
    </row>
    <row r="2037" spans="1:4" ht="42">
      <c r="A2037" s="182">
        <v>91532</v>
      </c>
      <c r="B2037" s="183" t="s">
        <v>2236</v>
      </c>
      <c r="C2037" s="182" t="s">
        <v>2073</v>
      </c>
      <c r="D2037" s="184">
        <v>6.47</v>
      </c>
    </row>
    <row r="2038" spans="1:4" ht="31.5">
      <c r="A2038" s="182">
        <v>95260</v>
      </c>
      <c r="B2038" s="183" t="s">
        <v>2237</v>
      </c>
      <c r="C2038" s="182" t="s">
        <v>2073</v>
      </c>
      <c r="D2038" s="184">
        <v>0.68</v>
      </c>
    </row>
    <row r="2039" spans="1:4" ht="31.5">
      <c r="A2039" s="182">
        <v>95261</v>
      </c>
      <c r="B2039" s="183" t="s">
        <v>2238</v>
      </c>
      <c r="C2039" s="182" t="s">
        <v>2073</v>
      </c>
      <c r="D2039" s="184">
        <v>0.18</v>
      </c>
    </row>
    <row r="2040" spans="1:4" ht="31.5">
      <c r="A2040" s="182">
        <v>95262</v>
      </c>
      <c r="B2040" s="183" t="s">
        <v>2239</v>
      </c>
      <c r="C2040" s="182" t="s">
        <v>2073</v>
      </c>
      <c r="D2040" s="184">
        <v>0.85</v>
      </c>
    </row>
    <row r="2041" spans="1:4" ht="31.5">
      <c r="A2041" s="182">
        <v>95263</v>
      </c>
      <c r="B2041" s="183" t="s">
        <v>2240</v>
      </c>
      <c r="C2041" s="182" t="s">
        <v>2073</v>
      </c>
      <c r="D2041" s="184">
        <v>4.9000000000000004</v>
      </c>
    </row>
    <row r="2042" spans="1:4" ht="42">
      <c r="A2042" s="182">
        <v>90968</v>
      </c>
      <c r="B2042" s="183" t="s">
        <v>2241</v>
      </c>
      <c r="C2042" s="182" t="s">
        <v>2073</v>
      </c>
      <c r="D2042" s="184">
        <v>7.03</v>
      </c>
    </row>
    <row r="2043" spans="1:4" ht="31.5">
      <c r="A2043" s="182">
        <v>90969</v>
      </c>
      <c r="B2043" s="183" t="s">
        <v>2242</v>
      </c>
      <c r="C2043" s="182" t="s">
        <v>2073</v>
      </c>
      <c r="D2043" s="184">
        <v>1.88</v>
      </c>
    </row>
    <row r="2044" spans="1:4" ht="42">
      <c r="A2044" s="182">
        <v>90970</v>
      </c>
      <c r="B2044" s="183" t="s">
        <v>2243</v>
      </c>
      <c r="C2044" s="182" t="s">
        <v>2073</v>
      </c>
      <c r="D2044" s="184">
        <v>8.8000000000000007</v>
      </c>
    </row>
    <row r="2045" spans="1:4" ht="42">
      <c r="A2045" s="182">
        <v>90971</v>
      </c>
      <c r="B2045" s="183" t="s">
        <v>2244</v>
      </c>
      <c r="C2045" s="182" t="s">
        <v>2073</v>
      </c>
      <c r="D2045" s="184">
        <v>65.03</v>
      </c>
    </row>
    <row r="2046" spans="1:4" ht="42">
      <c r="A2046" s="182">
        <v>90992</v>
      </c>
      <c r="B2046" s="183" t="s">
        <v>2245</v>
      </c>
      <c r="C2046" s="182" t="s">
        <v>2073</v>
      </c>
      <c r="D2046" s="184">
        <v>8.34</v>
      </c>
    </row>
    <row r="2047" spans="1:4" ht="31.5">
      <c r="A2047" s="182">
        <v>90993</v>
      </c>
      <c r="B2047" s="183" t="s">
        <v>2246</v>
      </c>
      <c r="C2047" s="182" t="s">
        <v>2073</v>
      </c>
      <c r="D2047" s="184">
        <v>2.23</v>
      </c>
    </row>
    <row r="2048" spans="1:4" ht="42">
      <c r="A2048" s="182">
        <v>90994</v>
      </c>
      <c r="B2048" s="183" t="s">
        <v>2247</v>
      </c>
      <c r="C2048" s="182" t="s">
        <v>2073</v>
      </c>
      <c r="D2048" s="184">
        <v>10.44</v>
      </c>
    </row>
    <row r="2049" spans="1:4" ht="42">
      <c r="A2049" s="182">
        <v>90995</v>
      </c>
      <c r="B2049" s="183" t="s">
        <v>2248</v>
      </c>
      <c r="C2049" s="182" t="s">
        <v>2073</v>
      </c>
      <c r="D2049" s="184">
        <v>88.33</v>
      </c>
    </row>
    <row r="2050" spans="1:4" ht="42">
      <c r="A2050" s="182">
        <v>90957</v>
      </c>
      <c r="B2050" s="183" t="s">
        <v>2249</v>
      </c>
      <c r="C2050" s="182" t="s">
        <v>2073</v>
      </c>
      <c r="D2050" s="184">
        <v>5.25</v>
      </c>
    </row>
    <row r="2051" spans="1:4" ht="42">
      <c r="A2051" s="182">
        <v>90958</v>
      </c>
      <c r="B2051" s="183" t="s">
        <v>2250</v>
      </c>
      <c r="C2051" s="182" t="s">
        <v>2073</v>
      </c>
      <c r="D2051" s="184">
        <v>1.4</v>
      </c>
    </row>
    <row r="2052" spans="1:4" ht="42">
      <c r="A2052" s="182">
        <v>5797</v>
      </c>
      <c r="B2052" s="183" t="s">
        <v>2251</v>
      </c>
      <c r="C2052" s="182" t="s">
        <v>2073</v>
      </c>
      <c r="D2052" s="184">
        <v>6.57</v>
      </c>
    </row>
    <row r="2053" spans="1:4" ht="42">
      <c r="A2053" s="182">
        <v>53865</v>
      </c>
      <c r="B2053" s="183" t="s">
        <v>2252</v>
      </c>
      <c r="C2053" s="182" t="s">
        <v>2073</v>
      </c>
      <c r="D2053" s="184">
        <v>50.58</v>
      </c>
    </row>
    <row r="2054" spans="1:4" ht="42">
      <c r="A2054" s="182">
        <v>90975</v>
      </c>
      <c r="B2054" s="183" t="s">
        <v>2253</v>
      </c>
      <c r="C2054" s="182" t="s">
        <v>2073</v>
      </c>
      <c r="D2054" s="184">
        <v>17.86</v>
      </c>
    </row>
    <row r="2055" spans="1:4" ht="42">
      <c r="A2055" s="182">
        <v>90976</v>
      </c>
      <c r="B2055" s="183" t="s">
        <v>2254</v>
      </c>
      <c r="C2055" s="182" t="s">
        <v>2073</v>
      </c>
      <c r="D2055" s="184">
        <v>4.79</v>
      </c>
    </row>
    <row r="2056" spans="1:4" ht="42">
      <c r="A2056" s="182">
        <v>90977</v>
      </c>
      <c r="B2056" s="183" t="s">
        <v>2255</v>
      </c>
      <c r="C2056" s="182" t="s">
        <v>2073</v>
      </c>
      <c r="D2056" s="184">
        <v>22.35</v>
      </c>
    </row>
    <row r="2057" spans="1:4" ht="42">
      <c r="A2057" s="182">
        <v>90978</v>
      </c>
      <c r="B2057" s="183" t="s">
        <v>2256</v>
      </c>
      <c r="C2057" s="182" t="s">
        <v>2073</v>
      </c>
      <c r="D2057" s="184">
        <v>168.71</v>
      </c>
    </row>
    <row r="2058" spans="1:4" ht="42">
      <c r="A2058" s="182">
        <v>90960</v>
      </c>
      <c r="B2058" s="183" t="s">
        <v>2257</v>
      </c>
      <c r="C2058" s="182" t="s">
        <v>2073</v>
      </c>
      <c r="D2058" s="184">
        <v>7.01</v>
      </c>
    </row>
    <row r="2059" spans="1:4" ht="31.5">
      <c r="A2059" s="182">
        <v>90961</v>
      </c>
      <c r="B2059" s="183" t="s">
        <v>2258</v>
      </c>
      <c r="C2059" s="182" t="s">
        <v>2073</v>
      </c>
      <c r="D2059" s="184">
        <v>1.88</v>
      </c>
    </row>
    <row r="2060" spans="1:4" ht="42">
      <c r="A2060" s="182">
        <v>90962</v>
      </c>
      <c r="B2060" s="183" t="s">
        <v>2259</v>
      </c>
      <c r="C2060" s="182" t="s">
        <v>2073</v>
      </c>
      <c r="D2060" s="184">
        <v>8.7799999999999994</v>
      </c>
    </row>
    <row r="2061" spans="1:4" ht="42">
      <c r="A2061" s="182">
        <v>90963</v>
      </c>
      <c r="B2061" s="183" t="s">
        <v>2260</v>
      </c>
      <c r="C2061" s="182" t="s">
        <v>2073</v>
      </c>
      <c r="D2061" s="184">
        <v>16.05</v>
      </c>
    </row>
    <row r="2062" spans="1:4" ht="42">
      <c r="A2062" s="182">
        <v>102966</v>
      </c>
      <c r="B2062" s="183" t="s">
        <v>2261</v>
      </c>
      <c r="C2062" s="182" t="s">
        <v>2073</v>
      </c>
      <c r="D2062" s="184">
        <v>0</v>
      </c>
    </row>
    <row r="2063" spans="1:4" ht="42">
      <c r="A2063" s="182">
        <v>102967</v>
      </c>
      <c r="B2063" s="183" t="s">
        <v>2262</v>
      </c>
      <c r="C2063" s="182" t="s">
        <v>2073</v>
      </c>
      <c r="D2063" s="184">
        <v>0</v>
      </c>
    </row>
    <row r="2064" spans="1:4" ht="42">
      <c r="A2064" s="182">
        <v>102968</v>
      </c>
      <c r="B2064" s="183" t="s">
        <v>2263</v>
      </c>
      <c r="C2064" s="182" t="s">
        <v>2073</v>
      </c>
      <c r="D2064" s="184">
        <v>0</v>
      </c>
    </row>
    <row r="2065" spans="1:4" ht="52.5">
      <c r="A2065" s="182">
        <v>102969</v>
      </c>
      <c r="B2065" s="183" t="s">
        <v>2264</v>
      </c>
      <c r="C2065" s="182" t="s">
        <v>2073</v>
      </c>
      <c r="D2065" s="184">
        <v>0.13</v>
      </c>
    </row>
    <row r="2066" spans="1:4" ht="42">
      <c r="A2066" s="182">
        <v>102818</v>
      </c>
      <c r="B2066" s="183" t="s">
        <v>2265</v>
      </c>
      <c r="C2066" s="182" t="s">
        <v>2073</v>
      </c>
      <c r="D2066" s="184">
        <v>0</v>
      </c>
    </row>
    <row r="2067" spans="1:4" ht="42">
      <c r="A2067" s="182">
        <v>102819</v>
      </c>
      <c r="B2067" s="183" t="s">
        <v>2266</v>
      </c>
      <c r="C2067" s="182" t="s">
        <v>2073</v>
      </c>
      <c r="D2067" s="184">
        <v>0</v>
      </c>
    </row>
    <row r="2068" spans="1:4" ht="42">
      <c r="A2068" s="182">
        <v>102820</v>
      </c>
      <c r="B2068" s="183" t="s">
        <v>2267</v>
      </c>
      <c r="C2068" s="182" t="s">
        <v>2073</v>
      </c>
      <c r="D2068" s="184">
        <v>0</v>
      </c>
    </row>
    <row r="2069" spans="1:4" ht="42">
      <c r="A2069" s="182">
        <v>102832</v>
      </c>
      <c r="B2069" s="183" t="s">
        <v>2268</v>
      </c>
      <c r="C2069" s="182" t="s">
        <v>2073</v>
      </c>
      <c r="D2069" s="184">
        <v>7.39</v>
      </c>
    </row>
    <row r="2070" spans="1:4" ht="31.5">
      <c r="A2070" s="182">
        <v>102823</v>
      </c>
      <c r="B2070" s="183" t="s">
        <v>2269</v>
      </c>
      <c r="C2070" s="182" t="s">
        <v>2073</v>
      </c>
      <c r="D2070" s="184">
        <v>0</v>
      </c>
    </row>
    <row r="2071" spans="1:4" ht="31.5">
      <c r="A2071" s="182">
        <v>102824</v>
      </c>
      <c r="B2071" s="183" t="s">
        <v>2270</v>
      </c>
      <c r="C2071" s="182" t="s">
        <v>2073</v>
      </c>
      <c r="D2071" s="184">
        <v>0</v>
      </c>
    </row>
    <row r="2072" spans="1:4" ht="31.5">
      <c r="A2072" s="182">
        <v>102825</v>
      </c>
      <c r="B2072" s="183" t="s">
        <v>2271</v>
      </c>
      <c r="C2072" s="182" t="s">
        <v>2073</v>
      </c>
      <c r="D2072" s="184">
        <v>0</v>
      </c>
    </row>
    <row r="2073" spans="1:4" ht="42">
      <c r="A2073" s="182">
        <v>102826</v>
      </c>
      <c r="B2073" s="183" t="s">
        <v>2272</v>
      </c>
      <c r="C2073" s="182" t="s">
        <v>2073</v>
      </c>
      <c r="D2073" s="184">
        <v>5.55</v>
      </c>
    </row>
    <row r="2074" spans="1:4" ht="52.5">
      <c r="A2074" s="182">
        <v>103934</v>
      </c>
      <c r="B2074" s="183" t="s">
        <v>2273</v>
      </c>
      <c r="C2074" s="182" t="s">
        <v>2073</v>
      </c>
      <c r="D2074" s="184">
        <v>0</v>
      </c>
    </row>
    <row r="2075" spans="1:4" ht="52.5">
      <c r="A2075" s="182">
        <v>103935</v>
      </c>
      <c r="B2075" s="183" t="s">
        <v>2274</v>
      </c>
      <c r="C2075" s="182" t="s">
        <v>2073</v>
      </c>
      <c r="D2075" s="184">
        <v>0</v>
      </c>
    </row>
    <row r="2076" spans="1:4" ht="52.5">
      <c r="A2076" s="182">
        <v>103936</v>
      </c>
      <c r="B2076" s="183" t="s">
        <v>2275</v>
      </c>
      <c r="C2076" s="182" t="s">
        <v>2073</v>
      </c>
      <c r="D2076" s="184">
        <v>0</v>
      </c>
    </row>
    <row r="2077" spans="1:4" ht="63">
      <c r="A2077" s="182">
        <v>103937</v>
      </c>
      <c r="B2077" s="183" t="s">
        <v>2276</v>
      </c>
      <c r="C2077" s="182" t="s">
        <v>2073</v>
      </c>
      <c r="D2077" s="184">
        <v>1.33</v>
      </c>
    </row>
    <row r="2078" spans="1:4" ht="52.5">
      <c r="A2078" s="182">
        <v>103940</v>
      </c>
      <c r="B2078" s="183" t="s">
        <v>2277</v>
      </c>
      <c r="C2078" s="182" t="s">
        <v>2073</v>
      </c>
      <c r="D2078" s="184">
        <v>0</v>
      </c>
    </row>
    <row r="2079" spans="1:4" ht="52.5">
      <c r="A2079" s="182">
        <v>103941</v>
      </c>
      <c r="B2079" s="183" t="s">
        <v>2278</v>
      </c>
      <c r="C2079" s="182" t="s">
        <v>2073</v>
      </c>
      <c r="D2079" s="184">
        <v>0</v>
      </c>
    </row>
    <row r="2080" spans="1:4" ht="52.5">
      <c r="A2080" s="182">
        <v>103942</v>
      </c>
      <c r="B2080" s="183" t="s">
        <v>2279</v>
      </c>
      <c r="C2080" s="182" t="s">
        <v>2073</v>
      </c>
      <c r="D2080" s="184">
        <v>0</v>
      </c>
    </row>
    <row r="2081" spans="1:4" ht="63">
      <c r="A2081" s="182">
        <v>103943</v>
      </c>
      <c r="B2081" s="183" t="s">
        <v>2280</v>
      </c>
      <c r="C2081" s="182" t="s">
        <v>2073</v>
      </c>
      <c r="D2081" s="184">
        <v>1.33</v>
      </c>
    </row>
    <row r="2082" spans="1:4" ht="52.5">
      <c r="A2082" s="182">
        <v>91279</v>
      </c>
      <c r="B2082" s="183" t="s">
        <v>2281</v>
      </c>
      <c r="C2082" s="182" t="s">
        <v>2073</v>
      </c>
      <c r="D2082" s="184">
        <v>0.9</v>
      </c>
    </row>
    <row r="2083" spans="1:4" ht="52.5">
      <c r="A2083" s="182">
        <v>91280</v>
      </c>
      <c r="B2083" s="183" t="s">
        <v>2282</v>
      </c>
      <c r="C2083" s="182" t="s">
        <v>2073</v>
      </c>
      <c r="D2083" s="184">
        <v>0.2</v>
      </c>
    </row>
    <row r="2084" spans="1:4" ht="52.5">
      <c r="A2084" s="182">
        <v>91281</v>
      </c>
      <c r="B2084" s="183" t="s">
        <v>2283</v>
      </c>
      <c r="C2084" s="182" t="s">
        <v>2073</v>
      </c>
      <c r="D2084" s="184">
        <v>1.1299999999999999</v>
      </c>
    </row>
    <row r="2085" spans="1:4" ht="52.5">
      <c r="A2085" s="182">
        <v>91282</v>
      </c>
      <c r="B2085" s="183" t="s">
        <v>2284</v>
      </c>
      <c r="C2085" s="182" t="s">
        <v>2073</v>
      </c>
      <c r="D2085" s="184">
        <v>9.1199999999999992</v>
      </c>
    </row>
    <row r="2086" spans="1:4" ht="31.5">
      <c r="A2086" s="182">
        <v>95281</v>
      </c>
      <c r="B2086" s="183" t="s">
        <v>2285</v>
      </c>
      <c r="C2086" s="182" t="s">
        <v>2073</v>
      </c>
      <c r="D2086" s="184">
        <v>9.0500000000000007</v>
      </c>
    </row>
    <row r="2087" spans="1:4" ht="31.5">
      <c r="A2087" s="182">
        <v>95278</v>
      </c>
      <c r="B2087" s="183" t="s">
        <v>2286</v>
      </c>
      <c r="C2087" s="182" t="s">
        <v>2073</v>
      </c>
      <c r="D2087" s="184">
        <v>0.67</v>
      </c>
    </row>
    <row r="2088" spans="1:4" ht="31.5">
      <c r="A2088" s="182">
        <v>95279</v>
      </c>
      <c r="B2088" s="183" t="s">
        <v>2287</v>
      </c>
      <c r="C2088" s="182" t="s">
        <v>2073</v>
      </c>
      <c r="D2088" s="184">
        <v>0.13</v>
      </c>
    </row>
    <row r="2089" spans="1:4" ht="31.5">
      <c r="A2089" s="182">
        <v>95280</v>
      </c>
      <c r="B2089" s="183" t="s">
        <v>2288</v>
      </c>
      <c r="C2089" s="182" t="s">
        <v>2073</v>
      </c>
      <c r="D2089" s="184">
        <v>0.65</v>
      </c>
    </row>
    <row r="2090" spans="1:4" ht="31.5">
      <c r="A2090" s="182">
        <v>95124</v>
      </c>
      <c r="B2090" s="183" t="s">
        <v>2289</v>
      </c>
      <c r="C2090" s="182" t="s">
        <v>2073</v>
      </c>
      <c r="D2090" s="184">
        <v>5.51</v>
      </c>
    </row>
    <row r="2091" spans="1:4" ht="31.5">
      <c r="A2091" s="182">
        <v>95123</v>
      </c>
      <c r="B2091" s="183" t="s">
        <v>2290</v>
      </c>
      <c r="C2091" s="182" t="s">
        <v>2073</v>
      </c>
      <c r="D2091" s="184">
        <v>17.87</v>
      </c>
    </row>
    <row r="2092" spans="1:4" ht="31.5">
      <c r="A2092" s="182">
        <v>95125</v>
      </c>
      <c r="B2092" s="183" t="s">
        <v>2291</v>
      </c>
      <c r="C2092" s="182" t="s">
        <v>2073</v>
      </c>
      <c r="D2092" s="184">
        <v>19.559999999999999</v>
      </c>
    </row>
    <row r="2093" spans="1:4" ht="31.5">
      <c r="A2093" s="182">
        <v>95126</v>
      </c>
      <c r="B2093" s="183" t="s">
        <v>2292</v>
      </c>
      <c r="C2093" s="182" t="s">
        <v>2073</v>
      </c>
      <c r="D2093" s="184">
        <v>157.99</v>
      </c>
    </row>
    <row r="2094" spans="1:4" ht="31.5">
      <c r="A2094" s="182">
        <v>92040</v>
      </c>
      <c r="B2094" s="183" t="s">
        <v>2293</v>
      </c>
      <c r="C2094" s="182" t="s">
        <v>2073</v>
      </c>
      <c r="D2094" s="184">
        <v>6.47</v>
      </c>
    </row>
    <row r="2095" spans="1:4" ht="31.5">
      <c r="A2095" s="182">
        <v>92041</v>
      </c>
      <c r="B2095" s="183" t="s">
        <v>2294</v>
      </c>
      <c r="C2095" s="182" t="s">
        <v>2073</v>
      </c>
      <c r="D2095" s="184">
        <v>1.33</v>
      </c>
    </row>
    <row r="2096" spans="1:4" ht="31.5">
      <c r="A2096" s="182">
        <v>92042</v>
      </c>
      <c r="B2096" s="183" t="s">
        <v>2295</v>
      </c>
      <c r="C2096" s="182" t="s">
        <v>2073</v>
      </c>
      <c r="D2096" s="184">
        <v>5.39</v>
      </c>
    </row>
    <row r="2097" spans="1:4" ht="21">
      <c r="A2097" s="182">
        <v>102829</v>
      </c>
      <c r="B2097" s="183" t="s">
        <v>2296</v>
      </c>
      <c r="C2097" s="182" t="s">
        <v>2073</v>
      </c>
      <c r="D2097" s="184">
        <v>0</v>
      </c>
    </row>
    <row r="2098" spans="1:4" ht="21">
      <c r="A2098" s="182">
        <v>102830</v>
      </c>
      <c r="B2098" s="183" t="s">
        <v>2297</v>
      </c>
      <c r="C2098" s="182" t="s">
        <v>2073</v>
      </c>
      <c r="D2098" s="184">
        <v>0</v>
      </c>
    </row>
    <row r="2099" spans="1:4" ht="21">
      <c r="A2099" s="182">
        <v>102831</v>
      </c>
      <c r="B2099" s="183" t="s">
        <v>2298</v>
      </c>
      <c r="C2099" s="182" t="s">
        <v>2073</v>
      </c>
      <c r="D2099" s="184">
        <v>0</v>
      </c>
    </row>
    <row r="2100" spans="1:4" ht="21">
      <c r="A2100" s="182">
        <v>92114</v>
      </c>
      <c r="B2100" s="183" t="s">
        <v>2299</v>
      </c>
      <c r="C2100" s="182" t="s">
        <v>2073</v>
      </c>
      <c r="D2100" s="184">
        <v>0.22</v>
      </c>
    </row>
    <row r="2101" spans="1:4" ht="21">
      <c r="A2101" s="182">
        <v>92115</v>
      </c>
      <c r="B2101" s="183" t="s">
        <v>2300</v>
      </c>
      <c r="C2101" s="182" t="s">
        <v>2073</v>
      </c>
      <c r="D2101" s="184">
        <v>0.04</v>
      </c>
    </row>
    <row r="2102" spans="1:4" ht="21">
      <c r="A2102" s="182">
        <v>92116</v>
      </c>
      <c r="B2102" s="183" t="s">
        <v>2301</v>
      </c>
      <c r="C2102" s="182" t="s">
        <v>2073</v>
      </c>
      <c r="D2102" s="184">
        <v>0.15</v>
      </c>
    </row>
    <row r="2103" spans="1:4" ht="21">
      <c r="A2103" s="182">
        <v>102912</v>
      </c>
      <c r="B2103" s="183" t="s">
        <v>2302</v>
      </c>
      <c r="C2103" s="182" t="s">
        <v>2073</v>
      </c>
      <c r="D2103" s="184">
        <v>0</v>
      </c>
    </row>
    <row r="2104" spans="1:4" ht="21">
      <c r="A2104" s="182">
        <v>102913</v>
      </c>
      <c r="B2104" s="183" t="s">
        <v>2303</v>
      </c>
      <c r="C2104" s="182" t="s">
        <v>2073</v>
      </c>
      <c r="D2104" s="184">
        <v>0</v>
      </c>
    </row>
    <row r="2105" spans="1:4" ht="21">
      <c r="A2105" s="182">
        <v>102914</v>
      </c>
      <c r="B2105" s="183" t="s">
        <v>2304</v>
      </c>
      <c r="C2105" s="182" t="s">
        <v>2073</v>
      </c>
      <c r="D2105" s="184">
        <v>0</v>
      </c>
    </row>
    <row r="2106" spans="1:4" ht="21">
      <c r="A2106" s="182">
        <v>102915</v>
      </c>
      <c r="B2106" s="183" t="s">
        <v>2305</v>
      </c>
      <c r="C2106" s="182" t="s">
        <v>2073</v>
      </c>
      <c r="D2106" s="184">
        <v>0.54</v>
      </c>
    </row>
    <row r="2107" spans="1:4" ht="63">
      <c r="A2107" s="182">
        <v>95716</v>
      </c>
      <c r="B2107" s="183" t="s">
        <v>2306</v>
      </c>
      <c r="C2107" s="182" t="s">
        <v>2073</v>
      </c>
      <c r="D2107" s="184">
        <v>78.319999999999993</v>
      </c>
    </row>
    <row r="2108" spans="1:4" ht="63">
      <c r="A2108" s="182">
        <v>95717</v>
      </c>
      <c r="B2108" s="183" t="s">
        <v>2307</v>
      </c>
      <c r="C2108" s="182" t="s">
        <v>2073</v>
      </c>
      <c r="D2108" s="184">
        <v>20.69</v>
      </c>
    </row>
    <row r="2109" spans="1:4" ht="63">
      <c r="A2109" s="182">
        <v>95718</v>
      </c>
      <c r="B2109" s="183" t="s">
        <v>2308</v>
      </c>
      <c r="C2109" s="182" t="s">
        <v>2073</v>
      </c>
      <c r="D2109" s="184">
        <v>97.9</v>
      </c>
    </row>
    <row r="2110" spans="1:4" ht="63">
      <c r="A2110" s="182">
        <v>95719</v>
      </c>
      <c r="B2110" s="183" t="s">
        <v>2309</v>
      </c>
      <c r="C2110" s="182" t="s">
        <v>2073</v>
      </c>
      <c r="D2110" s="184">
        <v>96.49</v>
      </c>
    </row>
    <row r="2111" spans="1:4" ht="52.5">
      <c r="A2111" s="182">
        <v>104715</v>
      </c>
      <c r="B2111" s="183" t="s">
        <v>2310</v>
      </c>
      <c r="C2111" s="182" t="s">
        <v>2073</v>
      </c>
      <c r="D2111" s="184">
        <v>96.49</v>
      </c>
    </row>
    <row r="2112" spans="1:4" ht="42">
      <c r="A2112" s="182">
        <v>104712</v>
      </c>
      <c r="B2112" s="183" t="s">
        <v>2311</v>
      </c>
      <c r="C2112" s="182" t="s">
        <v>2073</v>
      </c>
      <c r="D2112" s="184">
        <v>73.61</v>
      </c>
    </row>
    <row r="2113" spans="1:4" ht="42">
      <c r="A2113" s="182">
        <v>104713</v>
      </c>
      <c r="B2113" s="183" t="s">
        <v>2312</v>
      </c>
      <c r="C2113" s="182" t="s">
        <v>2073</v>
      </c>
      <c r="D2113" s="184">
        <v>19.45</v>
      </c>
    </row>
    <row r="2114" spans="1:4" ht="42">
      <c r="A2114" s="182">
        <v>104714</v>
      </c>
      <c r="B2114" s="183" t="s">
        <v>2313</v>
      </c>
      <c r="C2114" s="182" t="s">
        <v>2073</v>
      </c>
      <c r="D2114" s="184">
        <v>92.01</v>
      </c>
    </row>
    <row r="2115" spans="1:4" ht="52.5">
      <c r="A2115" s="182">
        <v>102894</v>
      </c>
      <c r="B2115" s="183" t="s">
        <v>2314</v>
      </c>
      <c r="C2115" s="182" t="s">
        <v>2073</v>
      </c>
      <c r="D2115" s="184">
        <v>0</v>
      </c>
    </row>
    <row r="2116" spans="1:4" ht="42">
      <c r="A2116" s="182">
        <v>104161</v>
      </c>
      <c r="B2116" s="183" t="s">
        <v>2315</v>
      </c>
      <c r="C2116" s="182" t="s">
        <v>2073</v>
      </c>
      <c r="D2116" s="184">
        <v>0</v>
      </c>
    </row>
    <row r="2117" spans="1:4" ht="52.5">
      <c r="A2117" s="182">
        <v>102896</v>
      </c>
      <c r="B2117" s="183" t="s">
        <v>2316</v>
      </c>
      <c r="C2117" s="182" t="s">
        <v>2073</v>
      </c>
      <c r="D2117" s="184">
        <v>0</v>
      </c>
    </row>
    <row r="2118" spans="1:4" ht="52.5">
      <c r="A2118" s="182">
        <v>102897</v>
      </c>
      <c r="B2118" s="183" t="s">
        <v>2317</v>
      </c>
      <c r="C2118" s="182" t="s">
        <v>2073</v>
      </c>
      <c r="D2118" s="184">
        <v>96.49</v>
      </c>
    </row>
    <row r="2119" spans="1:4" ht="42">
      <c r="A2119" s="182">
        <v>5627</v>
      </c>
      <c r="B2119" s="183" t="s">
        <v>2318</v>
      </c>
      <c r="C2119" s="182" t="s">
        <v>2073</v>
      </c>
      <c r="D2119" s="184">
        <v>56.56</v>
      </c>
    </row>
    <row r="2120" spans="1:4" ht="31.5">
      <c r="A2120" s="182">
        <v>5628</v>
      </c>
      <c r="B2120" s="183" t="s">
        <v>2319</v>
      </c>
      <c r="C2120" s="182" t="s">
        <v>2073</v>
      </c>
      <c r="D2120" s="184">
        <v>14.94</v>
      </c>
    </row>
    <row r="2121" spans="1:4" ht="42">
      <c r="A2121" s="182">
        <v>5629</v>
      </c>
      <c r="B2121" s="183" t="s">
        <v>2320</v>
      </c>
      <c r="C2121" s="182" t="s">
        <v>2073</v>
      </c>
      <c r="D2121" s="184">
        <v>70.7</v>
      </c>
    </row>
    <row r="2122" spans="1:4" ht="42">
      <c r="A2122" s="182">
        <v>5630</v>
      </c>
      <c r="B2122" s="183" t="s">
        <v>2321</v>
      </c>
      <c r="C2122" s="182" t="s">
        <v>2073</v>
      </c>
      <c r="D2122" s="184">
        <v>69.14</v>
      </c>
    </row>
    <row r="2123" spans="1:4" ht="42">
      <c r="A2123" s="182">
        <v>88900</v>
      </c>
      <c r="B2123" s="183" t="s">
        <v>2322</v>
      </c>
      <c r="C2123" s="182" t="s">
        <v>2073</v>
      </c>
      <c r="D2123" s="184">
        <v>63.99</v>
      </c>
    </row>
    <row r="2124" spans="1:4" ht="31.5">
      <c r="A2124" s="182">
        <v>88902</v>
      </c>
      <c r="B2124" s="183" t="s">
        <v>2323</v>
      </c>
      <c r="C2124" s="182" t="s">
        <v>2073</v>
      </c>
      <c r="D2124" s="184">
        <v>16.91</v>
      </c>
    </row>
    <row r="2125" spans="1:4" ht="42">
      <c r="A2125" s="182">
        <v>88903</v>
      </c>
      <c r="B2125" s="183" t="s">
        <v>2324</v>
      </c>
      <c r="C2125" s="182" t="s">
        <v>2073</v>
      </c>
      <c r="D2125" s="184">
        <v>79.989999999999995</v>
      </c>
    </row>
    <row r="2126" spans="1:4" ht="42">
      <c r="A2126" s="182">
        <v>88904</v>
      </c>
      <c r="B2126" s="183" t="s">
        <v>2325</v>
      </c>
      <c r="C2126" s="182" t="s">
        <v>2073</v>
      </c>
      <c r="D2126" s="184">
        <v>96.49</v>
      </c>
    </row>
    <row r="2127" spans="1:4" ht="42">
      <c r="A2127" s="182">
        <v>88569</v>
      </c>
      <c r="B2127" s="183" t="s">
        <v>2326</v>
      </c>
      <c r="C2127" s="182" t="s">
        <v>2073</v>
      </c>
      <c r="D2127" s="184">
        <v>3.71</v>
      </c>
    </row>
    <row r="2128" spans="1:4" ht="31.5">
      <c r="A2128" s="182">
        <v>88570</v>
      </c>
      <c r="B2128" s="183" t="s">
        <v>2327</v>
      </c>
      <c r="C2128" s="182" t="s">
        <v>2073</v>
      </c>
      <c r="D2128" s="184">
        <v>1.28</v>
      </c>
    </row>
    <row r="2129" spans="1:4" ht="42">
      <c r="A2129" s="182">
        <v>5765</v>
      </c>
      <c r="B2129" s="183" t="s">
        <v>2328</v>
      </c>
      <c r="C2129" s="182" t="s">
        <v>2073</v>
      </c>
      <c r="D2129" s="184">
        <v>4.6399999999999997</v>
      </c>
    </row>
    <row r="2130" spans="1:4" ht="42">
      <c r="A2130" s="182">
        <v>5766</v>
      </c>
      <c r="B2130" s="183" t="s">
        <v>2329</v>
      </c>
      <c r="C2130" s="182" t="s">
        <v>2073</v>
      </c>
      <c r="D2130" s="184">
        <v>3.01</v>
      </c>
    </row>
    <row r="2131" spans="1:4" ht="63">
      <c r="A2131" s="182">
        <v>91468</v>
      </c>
      <c r="B2131" s="183" t="s">
        <v>2330</v>
      </c>
      <c r="C2131" s="182" t="s">
        <v>2073</v>
      </c>
      <c r="D2131" s="184">
        <v>27.3</v>
      </c>
    </row>
    <row r="2132" spans="1:4" ht="63">
      <c r="A2132" s="182">
        <v>91484</v>
      </c>
      <c r="B2132" s="183" t="s">
        <v>2331</v>
      </c>
      <c r="C2132" s="182" t="s">
        <v>2073</v>
      </c>
      <c r="D2132" s="184">
        <v>4.32</v>
      </c>
    </row>
    <row r="2133" spans="1:4" ht="63">
      <c r="A2133" s="182">
        <v>91469</v>
      </c>
      <c r="B2133" s="183" t="s">
        <v>2332</v>
      </c>
      <c r="C2133" s="182" t="s">
        <v>2073</v>
      </c>
      <c r="D2133" s="184">
        <v>10.71</v>
      </c>
    </row>
    <row r="2134" spans="1:4" ht="63">
      <c r="A2134" s="182">
        <v>83361</v>
      </c>
      <c r="B2134" s="183" t="s">
        <v>2333</v>
      </c>
      <c r="C2134" s="182" t="s">
        <v>2073</v>
      </c>
      <c r="D2134" s="184">
        <v>46.21</v>
      </c>
    </row>
    <row r="2135" spans="1:4" ht="63">
      <c r="A2135" s="182">
        <v>91485</v>
      </c>
      <c r="B2135" s="183" t="s">
        <v>2334</v>
      </c>
      <c r="C2135" s="182" t="s">
        <v>2073</v>
      </c>
      <c r="D2135" s="184">
        <v>166.08</v>
      </c>
    </row>
    <row r="2136" spans="1:4" ht="42">
      <c r="A2136" s="182">
        <v>102835</v>
      </c>
      <c r="B2136" s="183" t="s">
        <v>2335</v>
      </c>
      <c r="C2136" s="182" t="s">
        <v>2073</v>
      </c>
      <c r="D2136" s="184">
        <v>0</v>
      </c>
    </row>
    <row r="2137" spans="1:4" ht="42">
      <c r="A2137" s="182">
        <v>102836</v>
      </c>
      <c r="B2137" s="183" t="s">
        <v>2336</v>
      </c>
      <c r="C2137" s="182" t="s">
        <v>2073</v>
      </c>
      <c r="D2137" s="184">
        <v>0</v>
      </c>
    </row>
    <row r="2138" spans="1:4" ht="42">
      <c r="A2138" s="182">
        <v>102837</v>
      </c>
      <c r="B2138" s="183" t="s">
        <v>2337</v>
      </c>
      <c r="C2138" s="182" t="s">
        <v>2073</v>
      </c>
      <c r="D2138" s="184">
        <v>0</v>
      </c>
    </row>
    <row r="2139" spans="1:4" ht="31.5">
      <c r="A2139" s="182">
        <v>89230</v>
      </c>
      <c r="B2139" s="183" t="s">
        <v>2338</v>
      </c>
      <c r="C2139" s="182" t="s">
        <v>2073</v>
      </c>
      <c r="D2139" s="184">
        <v>115.32</v>
      </c>
    </row>
    <row r="2140" spans="1:4" ht="31.5">
      <c r="A2140" s="182">
        <v>89231</v>
      </c>
      <c r="B2140" s="183" t="s">
        <v>2339</v>
      </c>
      <c r="C2140" s="182" t="s">
        <v>2073</v>
      </c>
      <c r="D2140" s="184">
        <v>35.31</v>
      </c>
    </row>
    <row r="2141" spans="1:4" ht="31.5">
      <c r="A2141" s="182">
        <v>89232</v>
      </c>
      <c r="B2141" s="183" t="s">
        <v>2340</v>
      </c>
      <c r="C2141" s="182" t="s">
        <v>2073</v>
      </c>
      <c r="D2141" s="184">
        <v>205.71</v>
      </c>
    </row>
    <row r="2142" spans="1:4" ht="31.5">
      <c r="A2142" s="182">
        <v>89233</v>
      </c>
      <c r="B2142" s="183" t="s">
        <v>2341</v>
      </c>
      <c r="C2142" s="182" t="s">
        <v>2073</v>
      </c>
      <c r="D2142" s="184">
        <v>179.31</v>
      </c>
    </row>
    <row r="2143" spans="1:4" ht="31.5">
      <c r="A2143" s="182">
        <v>89236</v>
      </c>
      <c r="B2143" s="183" t="s">
        <v>2342</v>
      </c>
      <c r="C2143" s="182" t="s">
        <v>2073</v>
      </c>
      <c r="D2143" s="184">
        <v>269.39999999999998</v>
      </c>
    </row>
    <row r="2144" spans="1:4" ht="31.5">
      <c r="A2144" s="182">
        <v>89237</v>
      </c>
      <c r="B2144" s="183" t="s">
        <v>2343</v>
      </c>
      <c r="C2144" s="182" t="s">
        <v>2073</v>
      </c>
      <c r="D2144" s="184">
        <v>82.49</v>
      </c>
    </row>
    <row r="2145" spans="1:4" ht="31.5">
      <c r="A2145" s="182">
        <v>89238</v>
      </c>
      <c r="B2145" s="183" t="s">
        <v>2344</v>
      </c>
      <c r="C2145" s="182" t="s">
        <v>2073</v>
      </c>
      <c r="D2145" s="184">
        <v>480.53</v>
      </c>
    </row>
    <row r="2146" spans="1:4" ht="31.5">
      <c r="A2146" s="182">
        <v>89239</v>
      </c>
      <c r="B2146" s="183" t="s">
        <v>2345</v>
      </c>
      <c r="C2146" s="182" t="s">
        <v>2073</v>
      </c>
      <c r="D2146" s="184">
        <v>474.18</v>
      </c>
    </row>
    <row r="2147" spans="1:4" ht="63">
      <c r="A2147" s="182">
        <v>102930</v>
      </c>
      <c r="B2147" s="183" t="s">
        <v>2346</v>
      </c>
      <c r="C2147" s="182" t="s">
        <v>2073</v>
      </c>
      <c r="D2147" s="184">
        <v>0</v>
      </c>
    </row>
    <row r="2148" spans="1:4" ht="63">
      <c r="A2148" s="182">
        <v>102931</v>
      </c>
      <c r="B2148" s="183" t="s">
        <v>2347</v>
      </c>
      <c r="C2148" s="182" t="s">
        <v>2073</v>
      </c>
      <c r="D2148" s="184">
        <v>0</v>
      </c>
    </row>
    <row r="2149" spans="1:4" ht="63">
      <c r="A2149" s="182">
        <v>102932</v>
      </c>
      <c r="B2149" s="183" t="s">
        <v>2348</v>
      </c>
      <c r="C2149" s="182" t="s">
        <v>2073</v>
      </c>
      <c r="D2149" s="184">
        <v>0</v>
      </c>
    </row>
    <row r="2150" spans="1:4" ht="73.5">
      <c r="A2150" s="182">
        <v>102933</v>
      </c>
      <c r="B2150" s="183" t="s">
        <v>2349</v>
      </c>
      <c r="C2150" s="182" t="s">
        <v>2073</v>
      </c>
      <c r="D2150" s="184">
        <v>0.81</v>
      </c>
    </row>
    <row r="2151" spans="1:4" ht="31.5">
      <c r="A2151" s="182">
        <v>93411</v>
      </c>
      <c r="B2151" s="183" t="s">
        <v>2350</v>
      </c>
      <c r="C2151" s="182" t="s">
        <v>2073</v>
      </c>
      <c r="D2151" s="184">
        <v>0.36</v>
      </c>
    </row>
    <row r="2152" spans="1:4" ht="31.5">
      <c r="A2152" s="182">
        <v>93412</v>
      </c>
      <c r="B2152" s="183" t="s">
        <v>2351</v>
      </c>
      <c r="C2152" s="182" t="s">
        <v>2073</v>
      </c>
      <c r="D2152" s="184">
        <v>0.13</v>
      </c>
    </row>
    <row r="2153" spans="1:4" ht="31.5">
      <c r="A2153" s="182">
        <v>93413</v>
      </c>
      <c r="B2153" s="183" t="s">
        <v>2352</v>
      </c>
      <c r="C2153" s="182" t="s">
        <v>2073</v>
      </c>
      <c r="D2153" s="184">
        <v>0.32</v>
      </c>
    </row>
    <row r="2154" spans="1:4" ht="42">
      <c r="A2154" s="182">
        <v>93414</v>
      </c>
      <c r="B2154" s="183" t="s">
        <v>2353</v>
      </c>
      <c r="C2154" s="182" t="s">
        <v>2073</v>
      </c>
      <c r="D2154" s="184">
        <v>11.44</v>
      </c>
    </row>
    <row r="2155" spans="1:4" ht="42">
      <c r="A2155" s="182">
        <v>88855</v>
      </c>
      <c r="B2155" s="183" t="s">
        <v>2354</v>
      </c>
      <c r="C2155" s="182" t="s">
        <v>2073</v>
      </c>
      <c r="D2155" s="184">
        <v>4.03</v>
      </c>
    </row>
    <row r="2156" spans="1:4" ht="31.5">
      <c r="A2156" s="182">
        <v>88856</v>
      </c>
      <c r="B2156" s="183" t="s">
        <v>2355</v>
      </c>
      <c r="C2156" s="182" t="s">
        <v>2073</v>
      </c>
      <c r="D2156" s="184">
        <v>1.1000000000000001</v>
      </c>
    </row>
    <row r="2157" spans="1:4" ht="42">
      <c r="A2157" s="182">
        <v>5658</v>
      </c>
      <c r="B2157" s="183" t="s">
        <v>2356</v>
      </c>
      <c r="C2157" s="182" t="s">
        <v>2073</v>
      </c>
      <c r="D2157" s="184">
        <v>2.8</v>
      </c>
    </row>
    <row r="2158" spans="1:4" ht="31.5">
      <c r="A2158" s="182">
        <v>53840</v>
      </c>
      <c r="B2158" s="183" t="s">
        <v>2357</v>
      </c>
      <c r="C2158" s="182" t="s">
        <v>2073</v>
      </c>
      <c r="D2158" s="184">
        <v>3.16</v>
      </c>
    </row>
    <row r="2159" spans="1:4" ht="31.5">
      <c r="A2159" s="182">
        <v>87026</v>
      </c>
      <c r="B2159" s="183" t="s">
        <v>2358</v>
      </c>
      <c r="C2159" s="182" t="s">
        <v>2073</v>
      </c>
      <c r="D2159" s="184">
        <v>0.86</v>
      </c>
    </row>
    <row r="2160" spans="1:4" ht="31.5">
      <c r="A2160" s="182">
        <v>53841</v>
      </c>
      <c r="B2160" s="183" t="s">
        <v>2359</v>
      </c>
      <c r="C2160" s="182" t="s">
        <v>2073</v>
      </c>
      <c r="D2160" s="184">
        <v>2.19</v>
      </c>
    </row>
    <row r="2161" spans="1:4" ht="31.5">
      <c r="A2161" s="182">
        <v>95209</v>
      </c>
      <c r="B2161" s="183" t="s">
        <v>2360</v>
      </c>
      <c r="C2161" s="182" t="s">
        <v>2073</v>
      </c>
      <c r="D2161" s="184">
        <v>12.18</v>
      </c>
    </row>
    <row r="2162" spans="1:4" ht="31.5">
      <c r="A2162" s="182">
        <v>95210</v>
      </c>
      <c r="B2162" s="183" t="s">
        <v>2361</v>
      </c>
      <c r="C2162" s="182" t="s">
        <v>2073</v>
      </c>
      <c r="D2162" s="184">
        <v>57.62</v>
      </c>
    </row>
    <row r="2163" spans="1:4" ht="31.5">
      <c r="A2163" s="182">
        <v>95211</v>
      </c>
      <c r="B2163" s="183" t="s">
        <v>2362</v>
      </c>
      <c r="C2163" s="182" t="s">
        <v>2073</v>
      </c>
      <c r="D2163" s="184">
        <v>8.1300000000000008</v>
      </c>
    </row>
    <row r="2164" spans="1:4" ht="31.5">
      <c r="A2164" s="182">
        <v>93267</v>
      </c>
      <c r="B2164" s="183" t="s">
        <v>2363</v>
      </c>
      <c r="C2164" s="182" t="s">
        <v>2073</v>
      </c>
      <c r="D2164" s="184">
        <v>26.15</v>
      </c>
    </row>
    <row r="2165" spans="1:4" ht="31.5">
      <c r="A2165" s="182">
        <v>93269</v>
      </c>
      <c r="B2165" s="183" t="s">
        <v>2364</v>
      </c>
      <c r="C2165" s="182" t="s">
        <v>2073</v>
      </c>
      <c r="D2165" s="184">
        <v>9.8000000000000007</v>
      </c>
    </row>
    <row r="2166" spans="1:4" ht="31.5">
      <c r="A2166" s="182">
        <v>93270</v>
      </c>
      <c r="B2166" s="183" t="s">
        <v>2365</v>
      </c>
      <c r="C2166" s="182" t="s">
        <v>2073</v>
      </c>
      <c r="D2166" s="184">
        <v>25.43</v>
      </c>
    </row>
    <row r="2167" spans="1:4" ht="31.5">
      <c r="A2167" s="182">
        <v>93271</v>
      </c>
      <c r="B2167" s="183" t="s">
        <v>2366</v>
      </c>
      <c r="C2167" s="182" t="s">
        <v>2073</v>
      </c>
      <c r="D2167" s="184">
        <v>8.1300000000000008</v>
      </c>
    </row>
    <row r="2168" spans="1:4" ht="31.5">
      <c r="A2168" s="182">
        <v>95208</v>
      </c>
      <c r="B2168" s="183" t="s">
        <v>2367</v>
      </c>
      <c r="C2168" s="182" t="s">
        <v>2073</v>
      </c>
      <c r="D2168" s="184">
        <v>52.68</v>
      </c>
    </row>
    <row r="2169" spans="1:4" ht="42">
      <c r="A2169" s="182">
        <v>83761</v>
      </c>
      <c r="B2169" s="183" t="s">
        <v>2368</v>
      </c>
      <c r="C2169" s="182" t="s">
        <v>2073</v>
      </c>
      <c r="D2169" s="184">
        <v>10.210000000000001</v>
      </c>
    </row>
    <row r="2170" spans="1:4" ht="42">
      <c r="A2170" s="182">
        <v>83764</v>
      </c>
      <c r="B2170" s="183" t="s">
        <v>2369</v>
      </c>
      <c r="C2170" s="182" t="s">
        <v>2073</v>
      </c>
      <c r="D2170" s="184">
        <v>3.6</v>
      </c>
    </row>
    <row r="2171" spans="1:4" ht="42">
      <c r="A2171" s="182">
        <v>83762</v>
      </c>
      <c r="B2171" s="183" t="s">
        <v>2370</v>
      </c>
      <c r="C2171" s="182" t="s">
        <v>2073</v>
      </c>
      <c r="D2171" s="184">
        <v>9.11</v>
      </c>
    </row>
    <row r="2172" spans="1:4" ht="42">
      <c r="A2172" s="182">
        <v>83763</v>
      </c>
      <c r="B2172" s="183" t="s">
        <v>2371</v>
      </c>
      <c r="C2172" s="182" t="s">
        <v>2073</v>
      </c>
      <c r="D2172" s="184">
        <v>53.86</v>
      </c>
    </row>
    <row r="2173" spans="1:4" ht="31.5">
      <c r="A2173" s="182">
        <v>95874</v>
      </c>
      <c r="B2173" s="183" t="s">
        <v>2372</v>
      </c>
      <c r="C2173" s="182" t="s">
        <v>2073</v>
      </c>
      <c r="D2173" s="184">
        <v>10.91</v>
      </c>
    </row>
    <row r="2174" spans="1:4" ht="31.5">
      <c r="A2174" s="182">
        <v>95869</v>
      </c>
      <c r="B2174" s="183" t="s">
        <v>2373</v>
      </c>
      <c r="C2174" s="182" t="s">
        <v>2073</v>
      </c>
      <c r="D2174" s="184">
        <v>3.84</v>
      </c>
    </row>
    <row r="2175" spans="1:4" ht="31.5">
      <c r="A2175" s="182">
        <v>95870</v>
      </c>
      <c r="B2175" s="183" t="s">
        <v>2374</v>
      </c>
      <c r="C2175" s="182" t="s">
        <v>2073</v>
      </c>
      <c r="D2175" s="184">
        <v>9.73</v>
      </c>
    </row>
    <row r="2176" spans="1:4" ht="31.5">
      <c r="A2176" s="182">
        <v>95871</v>
      </c>
      <c r="B2176" s="183" t="s">
        <v>2375</v>
      </c>
      <c r="C2176" s="182" t="s">
        <v>2073</v>
      </c>
      <c r="D2176" s="184">
        <v>293</v>
      </c>
    </row>
    <row r="2177" spans="1:4" ht="42">
      <c r="A2177" s="182">
        <v>104684</v>
      </c>
      <c r="B2177" s="183" t="s">
        <v>2376</v>
      </c>
      <c r="C2177" s="182" t="s">
        <v>2073</v>
      </c>
      <c r="D2177" s="184">
        <v>0</v>
      </c>
    </row>
    <row r="2178" spans="1:4" ht="42">
      <c r="A2178" s="182">
        <v>104685</v>
      </c>
      <c r="B2178" s="183" t="s">
        <v>2377</v>
      </c>
      <c r="C2178" s="182" t="s">
        <v>2073</v>
      </c>
      <c r="D2178" s="184">
        <v>0</v>
      </c>
    </row>
    <row r="2179" spans="1:4" ht="42">
      <c r="A2179" s="182">
        <v>104686</v>
      </c>
      <c r="B2179" s="183" t="s">
        <v>2378</v>
      </c>
      <c r="C2179" s="182" t="s">
        <v>2073</v>
      </c>
      <c r="D2179" s="184">
        <v>0</v>
      </c>
    </row>
    <row r="2180" spans="1:4" ht="42">
      <c r="A2180" s="182">
        <v>104687</v>
      </c>
      <c r="B2180" s="183" t="s">
        <v>2379</v>
      </c>
      <c r="C2180" s="182" t="s">
        <v>2073</v>
      </c>
      <c r="D2180" s="184">
        <v>482.27</v>
      </c>
    </row>
    <row r="2181" spans="1:4" ht="21">
      <c r="A2181" s="182">
        <v>73303</v>
      </c>
      <c r="B2181" s="183" t="s">
        <v>2380</v>
      </c>
      <c r="C2181" s="182" t="s">
        <v>2073</v>
      </c>
      <c r="D2181" s="184">
        <v>7.66</v>
      </c>
    </row>
    <row r="2182" spans="1:4" ht="21">
      <c r="A2182" s="182">
        <v>93235</v>
      </c>
      <c r="B2182" s="183" t="s">
        <v>2381</v>
      </c>
      <c r="C2182" s="182" t="s">
        <v>2073</v>
      </c>
      <c r="D2182" s="184">
        <v>2.7</v>
      </c>
    </row>
    <row r="2183" spans="1:4" ht="21">
      <c r="A2183" s="182">
        <v>73307</v>
      </c>
      <c r="B2183" s="183" t="s">
        <v>2382</v>
      </c>
      <c r="C2183" s="182" t="s">
        <v>2073</v>
      </c>
      <c r="D2183" s="184">
        <v>6.84</v>
      </c>
    </row>
    <row r="2184" spans="1:4" ht="31.5">
      <c r="A2184" s="182">
        <v>73311</v>
      </c>
      <c r="B2184" s="183" t="s">
        <v>2383</v>
      </c>
      <c r="C2184" s="182" t="s">
        <v>2073</v>
      </c>
      <c r="D2184" s="184">
        <v>191.12</v>
      </c>
    </row>
    <row r="2185" spans="1:4" ht="31.5">
      <c r="A2185" s="182">
        <v>93423</v>
      </c>
      <c r="B2185" s="183" t="s">
        <v>2384</v>
      </c>
      <c r="C2185" s="182" t="s">
        <v>2073</v>
      </c>
      <c r="D2185" s="184">
        <v>6.82</v>
      </c>
    </row>
    <row r="2186" spans="1:4" ht="21">
      <c r="A2186" s="182">
        <v>93424</v>
      </c>
      <c r="B2186" s="183" t="s">
        <v>2385</v>
      </c>
      <c r="C2186" s="182" t="s">
        <v>2073</v>
      </c>
      <c r="D2186" s="184">
        <v>2.4</v>
      </c>
    </row>
    <row r="2187" spans="1:4" ht="31.5">
      <c r="A2187" s="182">
        <v>93425</v>
      </c>
      <c r="B2187" s="183" t="s">
        <v>2386</v>
      </c>
      <c r="C2187" s="182" t="s">
        <v>2073</v>
      </c>
      <c r="D2187" s="184">
        <v>6.09</v>
      </c>
    </row>
    <row r="2188" spans="1:4" ht="31.5">
      <c r="A2188" s="182">
        <v>93426</v>
      </c>
      <c r="B2188" s="183" t="s">
        <v>2387</v>
      </c>
      <c r="C2188" s="182" t="s">
        <v>2073</v>
      </c>
      <c r="D2188" s="184">
        <v>171.99</v>
      </c>
    </row>
    <row r="2189" spans="1:4" ht="21">
      <c r="A2189" s="182">
        <v>93417</v>
      </c>
      <c r="B2189" s="183" t="s">
        <v>2388</v>
      </c>
      <c r="C2189" s="182" t="s">
        <v>2073</v>
      </c>
      <c r="D2189" s="184">
        <v>4.82</v>
      </c>
    </row>
    <row r="2190" spans="1:4" ht="21">
      <c r="A2190" s="182">
        <v>93418</v>
      </c>
      <c r="B2190" s="183" t="s">
        <v>2389</v>
      </c>
      <c r="C2190" s="182" t="s">
        <v>2073</v>
      </c>
      <c r="D2190" s="184">
        <v>1.7</v>
      </c>
    </row>
    <row r="2191" spans="1:4" ht="21">
      <c r="A2191" s="182">
        <v>93419</v>
      </c>
      <c r="B2191" s="183" t="s">
        <v>2390</v>
      </c>
      <c r="C2191" s="182" t="s">
        <v>2073</v>
      </c>
      <c r="D2191" s="184">
        <v>4.3</v>
      </c>
    </row>
    <row r="2192" spans="1:4" ht="31.5">
      <c r="A2192" s="182">
        <v>93420</v>
      </c>
      <c r="B2192" s="183" t="s">
        <v>2391</v>
      </c>
      <c r="C2192" s="182" t="s">
        <v>2073</v>
      </c>
      <c r="D2192" s="184">
        <v>71.959999999999994</v>
      </c>
    </row>
    <row r="2193" spans="1:4" ht="31.5">
      <c r="A2193" s="182">
        <v>93277</v>
      </c>
      <c r="B2193" s="183" t="s">
        <v>2392</v>
      </c>
      <c r="C2193" s="182" t="s">
        <v>2073</v>
      </c>
      <c r="D2193" s="184">
        <v>0.26</v>
      </c>
    </row>
    <row r="2194" spans="1:4" ht="31.5">
      <c r="A2194" s="182">
        <v>93278</v>
      </c>
      <c r="B2194" s="183" t="s">
        <v>2393</v>
      </c>
      <c r="C2194" s="182" t="s">
        <v>2073</v>
      </c>
      <c r="D2194" s="184">
        <v>0.06</v>
      </c>
    </row>
    <row r="2195" spans="1:4" ht="31.5">
      <c r="A2195" s="182">
        <v>93279</v>
      </c>
      <c r="B2195" s="183" t="s">
        <v>2394</v>
      </c>
      <c r="C2195" s="182" t="s">
        <v>2073</v>
      </c>
      <c r="D2195" s="184">
        <v>0.24</v>
      </c>
    </row>
    <row r="2196" spans="1:4" ht="31.5">
      <c r="A2196" s="182">
        <v>93280</v>
      </c>
      <c r="B2196" s="183" t="s">
        <v>2395</v>
      </c>
      <c r="C2196" s="182" t="s">
        <v>2073</v>
      </c>
      <c r="D2196" s="184">
        <v>0.67</v>
      </c>
    </row>
    <row r="2197" spans="1:4" ht="31.5">
      <c r="A2197" s="182">
        <v>104909</v>
      </c>
      <c r="B2197" s="183" t="s">
        <v>2396</v>
      </c>
      <c r="C2197" s="182" t="s">
        <v>2073</v>
      </c>
      <c r="D2197" s="184">
        <v>0</v>
      </c>
    </row>
    <row r="2198" spans="1:4" ht="31.5">
      <c r="A2198" s="182">
        <v>104910</v>
      </c>
      <c r="B2198" s="183" t="s">
        <v>2397</v>
      </c>
      <c r="C2198" s="182" t="s">
        <v>2073</v>
      </c>
      <c r="D2198" s="184">
        <v>0</v>
      </c>
    </row>
    <row r="2199" spans="1:4" ht="31.5">
      <c r="A2199" s="182">
        <v>104911</v>
      </c>
      <c r="B2199" s="183" t="s">
        <v>2398</v>
      </c>
      <c r="C2199" s="182" t="s">
        <v>2073</v>
      </c>
      <c r="D2199" s="184">
        <v>0</v>
      </c>
    </row>
    <row r="2200" spans="1:4" ht="31.5">
      <c r="A2200" s="182">
        <v>104912</v>
      </c>
      <c r="B2200" s="183" t="s">
        <v>2399</v>
      </c>
      <c r="C2200" s="182" t="s">
        <v>2073</v>
      </c>
      <c r="D2200" s="184">
        <v>33.270000000000003</v>
      </c>
    </row>
    <row r="2201" spans="1:4" ht="42">
      <c r="A2201" s="182">
        <v>102840</v>
      </c>
      <c r="B2201" s="183" t="s">
        <v>2400</v>
      </c>
      <c r="C2201" s="182" t="s">
        <v>2073</v>
      </c>
      <c r="D2201" s="184">
        <v>0</v>
      </c>
    </row>
    <row r="2202" spans="1:4" ht="42">
      <c r="A2202" s="182">
        <v>102841</v>
      </c>
      <c r="B2202" s="183" t="s">
        <v>2401</v>
      </c>
      <c r="C2202" s="182" t="s">
        <v>2073</v>
      </c>
      <c r="D2202" s="184">
        <v>0</v>
      </c>
    </row>
    <row r="2203" spans="1:4" ht="42">
      <c r="A2203" s="182">
        <v>102842</v>
      </c>
      <c r="B2203" s="183" t="s">
        <v>2402</v>
      </c>
      <c r="C2203" s="182" t="s">
        <v>2073</v>
      </c>
      <c r="D2203" s="184">
        <v>0</v>
      </c>
    </row>
    <row r="2204" spans="1:4" ht="42">
      <c r="A2204" s="182">
        <v>102843</v>
      </c>
      <c r="B2204" s="183" t="s">
        <v>2403</v>
      </c>
      <c r="C2204" s="182" t="s">
        <v>2073</v>
      </c>
      <c r="D2204" s="184">
        <v>144.44999999999999</v>
      </c>
    </row>
    <row r="2205" spans="1:4" ht="42">
      <c r="A2205" s="182">
        <v>89267</v>
      </c>
      <c r="B2205" s="183" t="s">
        <v>2404</v>
      </c>
      <c r="C2205" s="182" t="s">
        <v>2073</v>
      </c>
      <c r="D2205" s="184">
        <v>50.82</v>
      </c>
    </row>
    <row r="2206" spans="1:4" ht="42">
      <c r="A2206" s="182">
        <v>89269</v>
      </c>
      <c r="B2206" s="183" t="s">
        <v>2405</v>
      </c>
      <c r="C2206" s="182" t="s">
        <v>2073</v>
      </c>
      <c r="D2206" s="184">
        <v>7.24</v>
      </c>
    </row>
    <row r="2207" spans="1:4" ht="42">
      <c r="A2207" s="182">
        <v>89268</v>
      </c>
      <c r="B2207" s="183" t="s">
        <v>2406</v>
      </c>
      <c r="C2207" s="182" t="s">
        <v>2073</v>
      </c>
      <c r="D2207" s="184">
        <v>17.91</v>
      </c>
    </row>
    <row r="2208" spans="1:4" ht="42">
      <c r="A2208" s="182">
        <v>89270</v>
      </c>
      <c r="B2208" s="183" t="s">
        <v>2407</v>
      </c>
      <c r="C2208" s="182" t="s">
        <v>2073</v>
      </c>
      <c r="D2208" s="184">
        <v>81.69</v>
      </c>
    </row>
    <row r="2209" spans="1:4" ht="42">
      <c r="A2209" s="182">
        <v>89271</v>
      </c>
      <c r="B2209" s="183" t="s">
        <v>2408</v>
      </c>
      <c r="C2209" s="182" t="s">
        <v>2073</v>
      </c>
      <c r="D2209" s="184">
        <v>31.13</v>
      </c>
    </row>
    <row r="2210" spans="1:4" ht="42">
      <c r="A2210" s="182">
        <v>93283</v>
      </c>
      <c r="B2210" s="183" t="s">
        <v>2409</v>
      </c>
      <c r="C2210" s="182" t="s">
        <v>2073</v>
      </c>
      <c r="D2210" s="184">
        <v>97.73</v>
      </c>
    </row>
    <row r="2211" spans="1:4" ht="42">
      <c r="A2211" s="182">
        <v>93296</v>
      </c>
      <c r="B2211" s="183" t="s">
        <v>2410</v>
      </c>
      <c r="C2211" s="182" t="s">
        <v>2073</v>
      </c>
      <c r="D2211" s="184">
        <v>13.92</v>
      </c>
    </row>
    <row r="2212" spans="1:4" ht="31.5">
      <c r="A2212" s="182">
        <v>93284</v>
      </c>
      <c r="B2212" s="183" t="s">
        <v>2411</v>
      </c>
      <c r="C2212" s="182" t="s">
        <v>2073</v>
      </c>
      <c r="D2212" s="184">
        <v>34.450000000000003</v>
      </c>
    </row>
    <row r="2213" spans="1:4" ht="42">
      <c r="A2213" s="182">
        <v>93285</v>
      </c>
      <c r="B2213" s="183" t="s">
        <v>2412</v>
      </c>
      <c r="C2213" s="182" t="s">
        <v>2073</v>
      </c>
      <c r="D2213" s="184">
        <v>157.1</v>
      </c>
    </row>
    <row r="2214" spans="1:4" ht="42">
      <c r="A2214" s="182">
        <v>93286</v>
      </c>
      <c r="B2214" s="183" t="s">
        <v>2413</v>
      </c>
      <c r="C2214" s="182" t="s">
        <v>2073</v>
      </c>
      <c r="D2214" s="184">
        <v>11.31</v>
      </c>
    </row>
    <row r="2215" spans="1:4" ht="52.5">
      <c r="A2215" s="182">
        <v>104706</v>
      </c>
      <c r="B2215" s="183" t="s">
        <v>2414</v>
      </c>
      <c r="C2215" s="182" t="s">
        <v>2073</v>
      </c>
      <c r="D2215" s="184">
        <v>0</v>
      </c>
    </row>
    <row r="2216" spans="1:4" ht="52.5">
      <c r="A2216" s="182">
        <v>104707</v>
      </c>
      <c r="B2216" s="183" t="s">
        <v>2415</v>
      </c>
      <c r="C2216" s="182" t="s">
        <v>2073</v>
      </c>
      <c r="D2216" s="184">
        <v>0</v>
      </c>
    </row>
    <row r="2217" spans="1:4" ht="52.5">
      <c r="A2217" s="182">
        <v>104708</v>
      </c>
      <c r="B2217" s="183" t="s">
        <v>2416</v>
      </c>
      <c r="C2217" s="182" t="s">
        <v>2073</v>
      </c>
      <c r="D2217" s="184">
        <v>0</v>
      </c>
    </row>
    <row r="2218" spans="1:4" ht="52.5">
      <c r="A2218" s="182">
        <v>104709</v>
      </c>
      <c r="B2218" s="183" t="s">
        <v>2417</v>
      </c>
      <c r="C2218" s="182" t="s">
        <v>2073</v>
      </c>
      <c r="D2218" s="184">
        <v>1255.1099999999999</v>
      </c>
    </row>
    <row r="2219" spans="1:4" ht="42">
      <c r="A2219" s="182">
        <v>104903</v>
      </c>
      <c r="B2219" s="183" t="s">
        <v>2418</v>
      </c>
      <c r="C2219" s="182" t="s">
        <v>2073</v>
      </c>
      <c r="D2219" s="184">
        <v>0</v>
      </c>
    </row>
    <row r="2220" spans="1:4" ht="42">
      <c r="A2220" s="182">
        <v>104904</v>
      </c>
      <c r="B2220" s="183" t="s">
        <v>2419</v>
      </c>
      <c r="C2220" s="182" t="s">
        <v>2073</v>
      </c>
      <c r="D2220" s="184">
        <v>0</v>
      </c>
    </row>
    <row r="2221" spans="1:4" ht="42">
      <c r="A2221" s="182">
        <v>104905</v>
      </c>
      <c r="B2221" s="183" t="s">
        <v>2420</v>
      </c>
      <c r="C2221" s="182" t="s">
        <v>2073</v>
      </c>
      <c r="D2221" s="184">
        <v>0</v>
      </c>
    </row>
    <row r="2222" spans="1:4" ht="52.5">
      <c r="A2222" s="182">
        <v>104906</v>
      </c>
      <c r="B2222" s="183" t="s">
        <v>2421</v>
      </c>
      <c r="C2222" s="182" t="s">
        <v>2073</v>
      </c>
      <c r="D2222" s="184">
        <v>105.93</v>
      </c>
    </row>
    <row r="2223" spans="1:4" ht="31.5">
      <c r="A2223" s="182">
        <v>102846</v>
      </c>
      <c r="B2223" s="183" t="s">
        <v>2422</v>
      </c>
      <c r="C2223" s="182" t="s">
        <v>2073</v>
      </c>
      <c r="D2223" s="184">
        <v>0</v>
      </c>
    </row>
    <row r="2224" spans="1:4" ht="31.5">
      <c r="A2224" s="182">
        <v>102847</v>
      </c>
      <c r="B2224" s="183" t="s">
        <v>2423</v>
      </c>
      <c r="C2224" s="182" t="s">
        <v>2073</v>
      </c>
      <c r="D2224" s="184">
        <v>0</v>
      </c>
    </row>
    <row r="2225" spans="1:4" ht="31.5">
      <c r="A2225" s="182">
        <v>102848</v>
      </c>
      <c r="B2225" s="183" t="s">
        <v>2424</v>
      </c>
      <c r="C2225" s="182" t="s">
        <v>2073</v>
      </c>
      <c r="D2225" s="184">
        <v>0</v>
      </c>
    </row>
    <row r="2226" spans="1:4" ht="31.5">
      <c r="A2226" s="182">
        <v>102849</v>
      </c>
      <c r="B2226" s="183" t="s">
        <v>2425</v>
      </c>
      <c r="C2226" s="182" t="s">
        <v>2073</v>
      </c>
      <c r="D2226" s="184">
        <v>70.62</v>
      </c>
    </row>
    <row r="2227" spans="1:4" ht="42">
      <c r="A2227" s="182">
        <v>102852</v>
      </c>
      <c r="B2227" s="183" t="s">
        <v>2426</v>
      </c>
      <c r="C2227" s="182" t="s">
        <v>2073</v>
      </c>
      <c r="D2227" s="184">
        <v>0</v>
      </c>
    </row>
    <row r="2228" spans="1:4" ht="31.5">
      <c r="A2228" s="182">
        <v>102853</v>
      </c>
      <c r="B2228" s="183" t="s">
        <v>2427</v>
      </c>
      <c r="C2228" s="182" t="s">
        <v>2073</v>
      </c>
      <c r="D2228" s="184">
        <v>0</v>
      </c>
    </row>
    <row r="2229" spans="1:4" ht="42">
      <c r="A2229" s="182">
        <v>102854</v>
      </c>
      <c r="B2229" s="183" t="s">
        <v>2428</v>
      </c>
      <c r="C2229" s="182" t="s">
        <v>2073</v>
      </c>
      <c r="D2229" s="184">
        <v>0</v>
      </c>
    </row>
    <row r="2230" spans="1:4" ht="42">
      <c r="A2230" s="182">
        <v>102855</v>
      </c>
      <c r="B2230" s="183" t="s">
        <v>2429</v>
      </c>
      <c r="C2230" s="182" t="s">
        <v>2073</v>
      </c>
      <c r="D2230" s="184">
        <v>70.62</v>
      </c>
    </row>
    <row r="2231" spans="1:4" ht="63">
      <c r="A2231" s="182">
        <v>93397</v>
      </c>
      <c r="B2231" s="183" t="s">
        <v>2430</v>
      </c>
      <c r="C2231" s="182" t="s">
        <v>2073</v>
      </c>
      <c r="D2231" s="184">
        <v>26.85</v>
      </c>
    </row>
    <row r="2232" spans="1:4" ht="63">
      <c r="A2232" s="182">
        <v>93399</v>
      </c>
      <c r="B2232" s="183" t="s">
        <v>2431</v>
      </c>
      <c r="C2232" s="182" t="s">
        <v>2073</v>
      </c>
      <c r="D2232" s="184">
        <v>4.12</v>
      </c>
    </row>
    <row r="2233" spans="1:4" ht="52.5">
      <c r="A2233" s="182">
        <v>93398</v>
      </c>
      <c r="B2233" s="183" t="s">
        <v>2432</v>
      </c>
      <c r="C2233" s="182" t="s">
        <v>2073</v>
      </c>
      <c r="D2233" s="184">
        <v>10.210000000000001</v>
      </c>
    </row>
    <row r="2234" spans="1:4" ht="63">
      <c r="A2234" s="182">
        <v>93400</v>
      </c>
      <c r="B2234" s="183" t="s">
        <v>2433</v>
      </c>
      <c r="C2234" s="182" t="s">
        <v>2073</v>
      </c>
      <c r="D2234" s="184">
        <v>46.89</v>
      </c>
    </row>
    <row r="2235" spans="1:4" ht="63">
      <c r="A2235" s="182">
        <v>93401</v>
      </c>
      <c r="B2235" s="183" t="s">
        <v>2434</v>
      </c>
      <c r="C2235" s="182" t="s">
        <v>2073</v>
      </c>
      <c r="D2235" s="184">
        <v>169.68</v>
      </c>
    </row>
    <row r="2236" spans="1:4" ht="63">
      <c r="A2236" s="182">
        <v>89259</v>
      </c>
      <c r="B2236" s="183" t="s">
        <v>2435</v>
      </c>
      <c r="C2236" s="182" t="s">
        <v>2073</v>
      </c>
      <c r="D2236" s="184">
        <v>29.09</v>
      </c>
    </row>
    <row r="2237" spans="1:4" ht="63">
      <c r="A2237" s="182">
        <v>91466</v>
      </c>
      <c r="B2237" s="183" t="s">
        <v>2436</v>
      </c>
      <c r="C2237" s="182" t="s">
        <v>2073</v>
      </c>
      <c r="D2237" s="184">
        <v>4.3499999999999996</v>
      </c>
    </row>
    <row r="2238" spans="1:4" ht="52.5">
      <c r="A2238" s="182">
        <v>89260</v>
      </c>
      <c r="B2238" s="183" t="s">
        <v>2437</v>
      </c>
      <c r="C2238" s="182" t="s">
        <v>2073</v>
      </c>
      <c r="D2238" s="184">
        <v>10.8</v>
      </c>
    </row>
    <row r="2239" spans="1:4" ht="63">
      <c r="A2239" s="182">
        <v>89262</v>
      </c>
      <c r="B2239" s="183" t="s">
        <v>2438</v>
      </c>
      <c r="C2239" s="182" t="s">
        <v>2073</v>
      </c>
      <c r="D2239" s="184">
        <v>49.7</v>
      </c>
    </row>
    <row r="2240" spans="1:4" ht="63">
      <c r="A2240" s="182">
        <v>91467</v>
      </c>
      <c r="B2240" s="183" t="s">
        <v>2439</v>
      </c>
      <c r="C2240" s="182" t="s">
        <v>2073</v>
      </c>
      <c r="D2240" s="184">
        <v>169.68</v>
      </c>
    </row>
    <row r="2241" spans="1:4" ht="73.5">
      <c r="A2241" s="182">
        <v>105839</v>
      </c>
      <c r="B2241" s="183" t="s">
        <v>2440</v>
      </c>
      <c r="C2241" s="182" t="s">
        <v>2073</v>
      </c>
      <c r="D2241" s="184">
        <v>0</v>
      </c>
    </row>
    <row r="2242" spans="1:4" ht="73.5">
      <c r="A2242" s="182">
        <v>105842</v>
      </c>
      <c r="B2242" s="183" t="s">
        <v>2441</v>
      </c>
      <c r="C2242" s="182" t="s">
        <v>2073</v>
      </c>
      <c r="D2242" s="184">
        <v>0</v>
      </c>
    </row>
    <row r="2243" spans="1:4" ht="63">
      <c r="A2243" s="182">
        <v>105840</v>
      </c>
      <c r="B2243" s="183" t="s">
        <v>2442</v>
      </c>
      <c r="C2243" s="182" t="s">
        <v>2073</v>
      </c>
      <c r="D2243" s="184">
        <v>0</v>
      </c>
    </row>
    <row r="2244" spans="1:4" ht="73.5">
      <c r="A2244" s="182">
        <v>105841</v>
      </c>
      <c r="B2244" s="183" t="s">
        <v>2443</v>
      </c>
      <c r="C2244" s="182" t="s">
        <v>2073</v>
      </c>
      <c r="D2244" s="184">
        <v>0</v>
      </c>
    </row>
    <row r="2245" spans="1:4" ht="73.5">
      <c r="A2245" s="182">
        <v>105843</v>
      </c>
      <c r="B2245" s="183" t="s">
        <v>2444</v>
      </c>
      <c r="C2245" s="182" t="s">
        <v>2073</v>
      </c>
      <c r="D2245" s="184">
        <v>89.3</v>
      </c>
    </row>
    <row r="2246" spans="1:4" ht="63">
      <c r="A2246" s="182">
        <v>91629</v>
      </c>
      <c r="B2246" s="183" t="s">
        <v>2445</v>
      </c>
      <c r="C2246" s="182" t="s">
        <v>2073</v>
      </c>
      <c r="D2246" s="184">
        <v>23.13</v>
      </c>
    </row>
    <row r="2247" spans="1:4" ht="63">
      <c r="A2247" s="182">
        <v>91631</v>
      </c>
      <c r="B2247" s="183" t="s">
        <v>2446</v>
      </c>
      <c r="C2247" s="182" t="s">
        <v>2073</v>
      </c>
      <c r="D2247" s="184">
        <v>3.5</v>
      </c>
    </row>
    <row r="2248" spans="1:4" ht="52.5">
      <c r="A2248" s="182">
        <v>91630</v>
      </c>
      <c r="B2248" s="183" t="s">
        <v>2447</v>
      </c>
      <c r="C2248" s="182" t="s">
        <v>2073</v>
      </c>
      <c r="D2248" s="184">
        <v>8.67</v>
      </c>
    </row>
    <row r="2249" spans="1:4" ht="63">
      <c r="A2249" s="182">
        <v>91632</v>
      </c>
      <c r="B2249" s="183" t="s">
        <v>2448</v>
      </c>
      <c r="C2249" s="182" t="s">
        <v>2073</v>
      </c>
      <c r="D2249" s="184">
        <v>39.909999999999997</v>
      </c>
    </row>
    <row r="2250" spans="1:4" ht="63">
      <c r="A2250" s="182">
        <v>91633</v>
      </c>
      <c r="B2250" s="183" t="s">
        <v>2449</v>
      </c>
      <c r="C2250" s="182" t="s">
        <v>2073</v>
      </c>
      <c r="D2250" s="184">
        <v>143.61000000000001</v>
      </c>
    </row>
    <row r="2251" spans="1:4" ht="42">
      <c r="A2251" s="182">
        <v>98760</v>
      </c>
      <c r="B2251" s="183" t="s">
        <v>2450</v>
      </c>
      <c r="C2251" s="182" t="s">
        <v>2073</v>
      </c>
      <c r="D2251" s="184">
        <v>0.06</v>
      </c>
    </row>
    <row r="2252" spans="1:4" ht="42">
      <c r="A2252" s="182">
        <v>98761</v>
      </c>
      <c r="B2252" s="183" t="s">
        <v>2451</v>
      </c>
      <c r="C2252" s="182" t="s">
        <v>2073</v>
      </c>
      <c r="D2252" s="184">
        <v>0.01</v>
      </c>
    </row>
    <row r="2253" spans="1:4" ht="42">
      <c r="A2253" s="182">
        <v>98762</v>
      </c>
      <c r="B2253" s="183" t="s">
        <v>2452</v>
      </c>
      <c r="C2253" s="182" t="s">
        <v>2073</v>
      </c>
      <c r="D2253" s="184">
        <v>0.08</v>
      </c>
    </row>
    <row r="2254" spans="1:4" ht="52.5">
      <c r="A2254" s="182">
        <v>98763</v>
      </c>
      <c r="B2254" s="183" t="s">
        <v>2453</v>
      </c>
      <c r="C2254" s="182" t="s">
        <v>2073</v>
      </c>
      <c r="D2254" s="184">
        <v>3.99</v>
      </c>
    </row>
    <row r="2255" spans="1:4" ht="42">
      <c r="A2255" s="182">
        <v>99829</v>
      </c>
      <c r="B2255" s="183" t="s">
        <v>2454</v>
      </c>
      <c r="C2255" s="182" t="s">
        <v>2073</v>
      </c>
      <c r="D2255" s="184">
        <v>0.19</v>
      </c>
    </row>
    <row r="2256" spans="1:4" ht="42">
      <c r="A2256" s="182">
        <v>99830</v>
      </c>
      <c r="B2256" s="183" t="s">
        <v>2455</v>
      </c>
      <c r="C2256" s="182" t="s">
        <v>2073</v>
      </c>
      <c r="D2256" s="184">
        <v>0.04</v>
      </c>
    </row>
    <row r="2257" spans="1:4" ht="42">
      <c r="A2257" s="182">
        <v>99831</v>
      </c>
      <c r="B2257" s="183" t="s">
        <v>2456</v>
      </c>
      <c r="C2257" s="182" t="s">
        <v>2073</v>
      </c>
      <c r="D2257" s="184">
        <v>0.13</v>
      </c>
    </row>
    <row r="2258" spans="1:4" ht="42">
      <c r="A2258" s="182">
        <v>99832</v>
      </c>
      <c r="B2258" s="183" t="s">
        <v>2457</v>
      </c>
      <c r="C2258" s="182" t="s">
        <v>2073</v>
      </c>
      <c r="D2258" s="184">
        <v>3.84</v>
      </c>
    </row>
    <row r="2259" spans="1:4" ht="42">
      <c r="A2259" s="182">
        <v>104516</v>
      </c>
      <c r="B2259" s="183" t="s">
        <v>2458</v>
      </c>
      <c r="C2259" s="182" t="s">
        <v>2073</v>
      </c>
      <c r="D2259" s="184">
        <v>0</v>
      </c>
    </row>
    <row r="2260" spans="1:4" ht="42">
      <c r="A2260" s="182">
        <v>104517</v>
      </c>
      <c r="B2260" s="183" t="s">
        <v>2459</v>
      </c>
      <c r="C2260" s="182" t="s">
        <v>2073</v>
      </c>
      <c r="D2260" s="184">
        <v>0</v>
      </c>
    </row>
    <row r="2261" spans="1:4" ht="42">
      <c r="A2261" s="182">
        <v>104518</v>
      </c>
      <c r="B2261" s="183" t="s">
        <v>2460</v>
      </c>
      <c r="C2261" s="182" t="s">
        <v>2073</v>
      </c>
      <c r="D2261" s="184">
        <v>0</v>
      </c>
    </row>
    <row r="2262" spans="1:4" ht="42">
      <c r="A2262" s="182">
        <v>104519</v>
      </c>
      <c r="B2262" s="183" t="s">
        <v>2461</v>
      </c>
      <c r="C2262" s="182" t="s">
        <v>2073</v>
      </c>
      <c r="D2262" s="184">
        <v>0.55000000000000004</v>
      </c>
    </row>
    <row r="2263" spans="1:4" ht="42">
      <c r="A2263" s="182">
        <v>90682</v>
      </c>
      <c r="B2263" s="183" t="s">
        <v>2462</v>
      </c>
      <c r="C2263" s="182" t="s">
        <v>2073</v>
      </c>
      <c r="D2263" s="184">
        <v>37.15</v>
      </c>
    </row>
    <row r="2264" spans="1:4" ht="42">
      <c r="A2264" s="182">
        <v>90683</v>
      </c>
      <c r="B2264" s="183" t="s">
        <v>2463</v>
      </c>
      <c r="C2264" s="182" t="s">
        <v>2073</v>
      </c>
      <c r="D2264" s="184">
        <v>8.59</v>
      </c>
    </row>
    <row r="2265" spans="1:4" ht="42">
      <c r="A2265" s="182">
        <v>90684</v>
      </c>
      <c r="B2265" s="183" t="s">
        <v>2464</v>
      </c>
      <c r="C2265" s="182" t="s">
        <v>2073</v>
      </c>
      <c r="D2265" s="184">
        <v>40.64</v>
      </c>
    </row>
    <row r="2266" spans="1:4" ht="42">
      <c r="A2266" s="182">
        <v>90685</v>
      </c>
      <c r="B2266" s="183" t="s">
        <v>2465</v>
      </c>
      <c r="C2266" s="182" t="s">
        <v>2073</v>
      </c>
      <c r="D2266" s="184">
        <v>61.05</v>
      </c>
    </row>
    <row r="2267" spans="1:4" ht="31.5">
      <c r="A2267" s="182">
        <v>95114</v>
      </c>
      <c r="B2267" s="183" t="s">
        <v>2466</v>
      </c>
      <c r="C2267" s="182" t="s">
        <v>2073</v>
      </c>
      <c r="D2267" s="184">
        <v>1.81</v>
      </c>
    </row>
    <row r="2268" spans="1:4" ht="31.5">
      <c r="A2268" s="182">
        <v>95115</v>
      </c>
      <c r="B2268" s="183" t="s">
        <v>2467</v>
      </c>
      <c r="C2268" s="182" t="s">
        <v>2073</v>
      </c>
      <c r="D2268" s="184">
        <v>0.41</v>
      </c>
    </row>
    <row r="2269" spans="1:4" ht="31.5">
      <c r="A2269" s="182">
        <v>53863</v>
      </c>
      <c r="B2269" s="183" t="s">
        <v>2468</v>
      </c>
      <c r="C2269" s="182" t="s">
        <v>2073</v>
      </c>
      <c r="D2269" s="184">
        <v>2.2599999999999998</v>
      </c>
    </row>
    <row r="2270" spans="1:4" ht="31.5">
      <c r="A2270" s="182">
        <v>104652</v>
      </c>
      <c r="B2270" s="183" t="s">
        <v>2469</v>
      </c>
      <c r="C2270" s="182" t="s">
        <v>2073</v>
      </c>
      <c r="D2270" s="184">
        <v>0</v>
      </c>
    </row>
    <row r="2271" spans="1:4" ht="31.5">
      <c r="A2271" s="182">
        <v>104653</v>
      </c>
      <c r="B2271" s="183" t="s">
        <v>2470</v>
      </c>
      <c r="C2271" s="182" t="s">
        <v>2073</v>
      </c>
      <c r="D2271" s="184">
        <v>0</v>
      </c>
    </row>
    <row r="2272" spans="1:4" ht="31.5">
      <c r="A2272" s="182">
        <v>104654</v>
      </c>
      <c r="B2272" s="183" t="s">
        <v>2471</v>
      </c>
      <c r="C2272" s="182" t="s">
        <v>2073</v>
      </c>
      <c r="D2272" s="184">
        <v>0</v>
      </c>
    </row>
    <row r="2273" spans="1:4" ht="31.5">
      <c r="A2273" s="182">
        <v>104655</v>
      </c>
      <c r="B2273" s="183" t="s">
        <v>2472</v>
      </c>
      <c r="C2273" s="182" t="s">
        <v>2073</v>
      </c>
      <c r="D2273" s="184">
        <v>0.59</v>
      </c>
    </row>
    <row r="2274" spans="1:4" ht="31.5">
      <c r="A2274" s="182">
        <v>102270</v>
      </c>
      <c r="B2274" s="183" t="s">
        <v>2473</v>
      </c>
      <c r="C2274" s="182" t="s">
        <v>2073</v>
      </c>
      <c r="D2274" s="184">
        <v>0.79</v>
      </c>
    </row>
    <row r="2275" spans="1:4" ht="31.5">
      <c r="A2275" s="182">
        <v>102271</v>
      </c>
      <c r="B2275" s="183" t="s">
        <v>2474</v>
      </c>
      <c r="C2275" s="182" t="s">
        <v>2073</v>
      </c>
      <c r="D2275" s="184">
        <v>0.18</v>
      </c>
    </row>
    <row r="2276" spans="1:4" ht="31.5">
      <c r="A2276" s="182">
        <v>102272</v>
      </c>
      <c r="B2276" s="183" t="s">
        <v>2475</v>
      </c>
      <c r="C2276" s="182" t="s">
        <v>2073</v>
      </c>
      <c r="D2276" s="184">
        <v>0.99</v>
      </c>
    </row>
    <row r="2277" spans="1:4" ht="31.5">
      <c r="A2277" s="182">
        <v>102273</v>
      </c>
      <c r="B2277" s="183" t="s">
        <v>2476</v>
      </c>
      <c r="C2277" s="182" t="s">
        <v>2073</v>
      </c>
      <c r="D2277" s="184">
        <v>1.47</v>
      </c>
    </row>
    <row r="2278" spans="1:4" ht="21">
      <c r="A2278" s="182">
        <v>95255</v>
      </c>
      <c r="B2278" s="183" t="s">
        <v>2477</v>
      </c>
      <c r="C2278" s="182" t="s">
        <v>2073</v>
      </c>
      <c r="D2278" s="184">
        <v>1.6</v>
      </c>
    </row>
    <row r="2279" spans="1:4" ht="21">
      <c r="A2279" s="182">
        <v>95256</v>
      </c>
      <c r="B2279" s="183" t="s">
        <v>2478</v>
      </c>
      <c r="C2279" s="182" t="s">
        <v>2073</v>
      </c>
      <c r="D2279" s="184">
        <v>0.37</v>
      </c>
    </row>
    <row r="2280" spans="1:4" ht="21">
      <c r="A2280" s="182">
        <v>95257</v>
      </c>
      <c r="B2280" s="183" t="s">
        <v>2479</v>
      </c>
      <c r="C2280" s="182" t="s">
        <v>2073</v>
      </c>
      <c r="D2280" s="184">
        <v>2.0099999999999998</v>
      </c>
    </row>
    <row r="2281" spans="1:4" ht="31.5">
      <c r="A2281" s="182">
        <v>105913</v>
      </c>
      <c r="B2281" s="183" t="s">
        <v>2480</v>
      </c>
      <c r="C2281" s="182" t="s">
        <v>2073</v>
      </c>
      <c r="D2281" s="184">
        <v>0</v>
      </c>
    </row>
    <row r="2282" spans="1:4" ht="31.5">
      <c r="A2282" s="182">
        <v>105914</v>
      </c>
      <c r="B2282" s="183" t="s">
        <v>2481</v>
      </c>
      <c r="C2282" s="182" t="s">
        <v>2073</v>
      </c>
      <c r="D2282" s="184">
        <v>0</v>
      </c>
    </row>
    <row r="2283" spans="1:4" ht="31.5">
      <c r="A2283" s="182">
        <v>105915</v>
      </c>
      <c r="B2283" s="183" t="s">
        <v>2482</v>
      </c>
      <c r="C2283" s="182" t="s">
        <v>2073</v>
      </c>
      <c r="D2283" s="184">
        <v>0</v>
      </c>
    </row>
    <row r="2284" spans="1:4" ht="31.5">
      <c r="A2284" s="182">
        <v>92963</v>
      </c>
      <c r="B2284" s="183" t="s">
        <v>2483</v>
      </c>
      <c r="C2284" s="182" t="s">
        <v>2073</v>
      </c>
      <c r="D2284" s="184">
        <v>1.86</v>
      </c>
    </row>
    <row r="2285" spans="1:4" ht="21">
      <c r="A2285" s="182">
        <v>92964</v>
      </c>
      <c r="B2285" s="183" t="s">
        <v>2484</v>
      </c>
      <c r="C2285" s="182" t="s">
        <v>2073</v>
      </c>
      <c r="D2285" s="184">
        <v>0.43</v>
      </c>
    </row>
    <row r="2286" spans="1:4" ht="31.5">
      <c r="A2286" s="182">
        <v>92965</v>
      </c>
      <c r="B2286" s="183" t="s">
        <v>2485</v>
      </c>
      <c r="C2286" s="182" t="s">
        <v>2073</v>
      </c>
      <c r="D2286" s="184">
        <v>2.3199999999999998</v>
      </c>
    </row>
    <row r="2287" spans="1:4" ht="73.5">
      <c r="A2287" s="182">
        <v>103792</v>
      </c>
      <c r="B2287" s="183" t="s">
        <v>2486</v>
      </c>
      <c r="C2287" s="182" t="s">
        <v>2073</v>
      </c>
      <c r="D2287" s="184">
        <v>4.07</v>
      </c>
    </row>
    <row r="2288" spans="1:4" ht="73.5">
      <c r="A2288" s="182">
        <v>103789</v>
      </c>
      <c r="B2288" s="183" t="s">
        <v>2487</v>
      </c>
      <c r="C2288" s="182" t="s">
        <v>2073</v>
      </c>
      <c r="D2288" s="184">
        <v>0</v>
      </c>
    </row>
    <row r="2289" spans="1:4" ht="63">
      <c r="A2289" s="182">
        <v>103790</v>
      </c>
      <c r="B2289" s="183" t="s">
        <v>2488</v>
      </c>
      <c r="C2289" s="182" t="s">
        <v>2073</v>
      </c>
      <c r="D2289" s="184">
        <v>0</v>
      </c>
    </row>
    <row r="2290" spans="1:4" ht="73.5">
      <c r="A2290" s="182">
        <v>103791</v>
      </c>
      <c r="B2290" s="183" t="s">
        <v>2489</v>
      </c>
      <c r="C2290" s="182" t="s">
        <v>2073</v>
      </c>
      <c r="D2290" s="184">
        <v>0</v>
      </c>
    </row>
    <row r="2291" spans="1:4" ht="42">
      <c r="A2291" s="182">
        <v>96054</v>
      </c>
      <c r="B2291" s="183" t="s">
        <v>2490</v>
      </c>
      <c r="C2291" s="182" t="s">
        <v>2073</v>
      </c>
      <c r="D2291" s="184">
        <v>31.26</v>
      </c>
    </row>
    <row r="2292" spans="1:4" ht="42">
      <c r="A2292" s="182">
        <v>96060</v>
      </c>
      <c r="B2292" s="183" t="s">
        <v>2491</v>
      </c>
      <c r="C2292" s="182" t="s">
        <v>2073</v>
      </c>
      <c r="D2292" s="184">
        <v>6.48</v>
      </c>
    </row>
    <row r="2293" spans="1:4" ht="42">
      <c r="A2293" s="182">
        <v>96061</v>
      </c>
      <c r="B2293" s="183" t="s">
        <v>2492</v>
      </c>
      <c r="C2293" s="182" t="s">
        <v>2073</v>
      </c>
      <c r="D2293" s="184">
        <v>39.07</v>
      </c>
    </row>
    <row r="2294" spans="1:4" ht="42">
      <c r="A2294" s="182">
        <v>96062</v>
      </c>
      <c r="B2294" s="183" t="s">
        <v>2493</v>
      </c>
      <c r="C2294" s="182" t="s">
        <v>2073</v>
      </c>
      <c r="D2294" s="184">
        <v>42.75</v>
      </c>
    </row>
    <row r="2295" spans="1:4" ht="42">
      <c r="A2295" s="182">
        <v>90688</v>
      </c>
      <c r="B2295" s="183" t="s">
        <v>2494</v>
      </c>
      <c r="C2295" s="182" t="s">
        <v>2073</v>
      </c>
      <c r="D2295" s="184">
        <v>26.6</v>
      </c>
    </row>
    <row r="2296" spans="1:4" ht="31.5">
      <c r="A2296" s="182">
        <v>90689</v>
      </c>
      <c r="B2296" s="183" t="s">
        <v>2495</v>
      </c>
      <c r="C2296" s="182" t="s">
        <v>2073</v>
      </c>
      <c r="D2296" s="184">
        <v>5.25</v>
      </c>
    </row>
    <row r="2297" spans="1:4" ht="42">
      <c r="A2297" s="182">
        <v>90690</v>
      </c>
      <c r="B2297" s="183" t="s">
        <v>2496</v>
      </c>
      <c r="C2297" s="182" t="s">
        <v>2073</v>
      </c>
      <c r="D2297" s="184">
        <v>33.25</v>
      </c>
    </row>
    <row r="2298" spans="1:4" ht="42">
      <c r="A2298" s="182">
        <v>90691</v>
      </c>
      <c r="B2298" s="183" t="s">
        <v>2497</v>
      </c>
      <c r="C2298" s="182" t="s">
        <v>2073</v>
      </c>
      <c r="D2298" s="184">
        <v>42.75</v>
      </c>
    </row>
    <row r="2299" spans="1:4" ht="31.5">
      <c r="A2299" s="182">
        <v>96241</v>
      </c>
      <c r="B2299" s="183" t="s">
        <v>2498</v>
      </c>
      <c r="C2299" s="182" t="s">
        <v>2073</v>
      </c>
      <c r="D2299" s="184">
        <v>28.26</v>
      </c>
    </row>
    <row r="2300" spans="1:4" ht="31.5">
      <c r="A2300" s="182">
        <v>96242</v>
      </c>
      <c r="B2300" s="183" t="s">
        <v>2499</v>
      </c>
      <c r="C2300" s="182" t="s">
        <v>2073</v>
      </c>
      <c r="D2300" s="184">
        <v>7.47</v>
      </c>
    </row>
    <row r="2301" spans="1:4" ht="31.5">
      <c r="A2301" s="182">
        <v>96243</v>
      </c>
      <c r="B2301" s="183" t="s">
        <v>2500</v>
      </c>
      <c r="C2301" s="182" t="s">
        <v>2073</v>
      </c>
      <c r="D2301" s="184">
        <v>35.33</v>
      </c>
    </row>
    <row r="2302" spans="1:4" ht="42">
      <c r="A2302" s="182">
        <v>96244</v>
      </c>
      <c r="B2302" s="183" t="s">
        <v>2501</v>
      </c>
      <c r="C2302" s="182" t="s">
        <v>2073</v>
      </c>
      <c r="D2302" s="184">
        <v>18.68</v>
      </c>
    </row>
    <row r="2303" spans="1:4" ht="42">
      <c r="A2303" s="182">
        <v>88400</v>
      </c>
      <c r="B2303" s="183" t="s">
        <v>2502</v>
      </c>
      <c r="C2303" s="182" t="s">
        <v>2073</v>
      </c>
      <c r="D2303" s="184">
        <v>0.76</v>
      </c>
    </row>
    <row r="2304" spans="1:4" ht="31.5">
      <c r="A2304" s="182">
        <v>88401</v>
      </c>
      <c r="B2304" s="183" t="s">
        <v>2503</v>
      </c>
      <c r="C2304" s="182" t="s">
        <v>2073</v>
      </c>
      <c r="D2304" s="184">
        <v>0.17</v>
      </c>
    </row>
    <row r="2305" spans="1:4" ht="42">
      <c r="A2305" s="182">
        <v>88402</v>
      </c>
      <c r="B2305" s="183" t="s">
        <v>2504</v>
      </c>
      <c r="C2305" s="182" t="s">
        <v>2073</v>
      </c>
      <c r="D2305" s="184">
        <v>0.83</v>
      </c>
    </row>
    <row r="2306" spans="1:4" ht="42">
      <c r="A2306" s="182">
        <v>88403</v>
      </c>
      <c r="B2306" s="183" t="s">
        <v>2505</v>
      </c>
      <c r="C2306" s="182" t="s">
        <v>2073</v>
      </c>
      <c r="D2306" s="184">
        <v>1.63</v>
      </c>
    </row>
    <row r="2307" spans="1:4" ht="42">
      <c r="A2307" s="182">
        <v>88387</v>
      </c>
      <c r="B2307" s="183" t="s">
        <v>2506</v>
      </c>
      <c r="C2307" s="182" t="s">
        <v>2073</v>
      </c>
      <c r="D2307" s="184">
        <v>0.8</v>
      </c>
    </row>
    <row r="2308" spans="1:4" ht="31.5">
      <c r="A2308" s="182">
        <v>88389</v>
      </c>
      <c r="B2308" s="183" t="s">
        <v>2507</v>
      </c>
      <c r="C2308" s="182" t="s">
        <v>2073</v>
      </c>
      <c r="D2308" s="184">
        <v>0.18</v>
      </c>
    </row>
    <row r="2309" spans="1:4" ht="42">
      <c r="A2309" s="182">
        <v>88390</v>
      </c>
      <c r="B2309" s="183" t="s">
        <v>2508</v>
      </c>
      <c r="C2309" s="182" t="s">
        <v>2073</v>
      </c>
      <c r="D2309" s="184">
        <v>0.88</v>
      </c>
    </row>
    <row r="2310" spans="1:4" ht="42">
      <c r="A2310" s="182">
        <v>88391</v>
      </c>
      <c r="B2310" s="183" t="s">
        <v>2509</v>
      </c>
      <c r="C2310" s="182" t="s">
        <v>2073</v>
      </c>
      <c r="D2310" s="184">
        <v>2.72</v>
      </c>
    </row>
    <row r="2311" spans="1:4" ht="42">
      <c r="A2311" s="182">
        <v>88394</v>
      </c>
      <c r="B2311" s="183" t="s">
        <v>2510</v>
      </c>
      <c r="C2311" s="182" t="s">
        <v>2073</v>
      </c>
      <c r="D2311" s="184">
        <v>0.96</v>
      </c>
    </row>
    <row r="2312" spans="1:4" ht="31.5">
      <c r="A2312" s="182">
        <v>88395</v>
      </c>
      <c r="B2312" s="183" t="s">
        <v>2511</v>
      </c>
      <c r="C2312" s="182" t="s">
        <v>2073</v>
      </c>
      <c r="D2312" s="184">
        <v>0.22</v>
      </c>
    </row>
    <row r="2313" spans="1:4" ht="42">
      <c r="A2313" s="182">
        <v>88396</v>
      </c>
      <c r="B2313" s="183" t="s">
        <v>2512</v>
      </c>
      <c r="C2313" s="182" t="s">
        <v>2073</v>
      </c>
      <c r="D2313" s="184">
        <v>1.05</v>
      </c>
    </row>
    <row r="2314" spans="1:4" ht="42">
      <c r="A2314" s="182">
        <v>88397</v>
      </c>
      <c r="B2314" s="183" t="s">
        <v>2513</v>
      </c>
      <c r="C2314" s="182" t="s">
        <v>2073</v>
      </c>
      <c r="D2314" s="184">
        <v>4.08</v>
      </c>
    </row>
    <row r="2315" spans="1:4" ht="52.5">
      <c r="A2315" s="182">
        <v>90633</v>
      </c>
      <c r="B2315" s="183" t="s">
        <v>2514</v>
      </c>
      <c r="C2315" s="182" t="s">
        <v>2073</v>
      </c>
      <c r="D2315" s="184">
        <v>3.82</v>
      </c>
    </row>
    <row r="2316" spans="1:4" ht="52.5">
      <c r="A2316" s="182">
        <v>90634</v>
      </c>
      <c r="B2316" s="183" t="s">
        <v>2515</v>
      </c>
      <c r="C2316" s="182" t="s">
        <v>2073</v>
      </c>
      <c r="D2316" s="184">
        <v>0.88</v>
      </c>
    </row>
    <row r="2317" spans="1:4" ht="52.5">
      <c r="A2317" s="182">
        <v>90635</v>
      </c>
      <c r="B2317" s="183" t="s">
        <v>2516</v>
      </c>
      <c r="C2317" s="182" t="s">
        <v>2073</v>
      </c>
      <c r="D2317" s="184">
        <v>4.18</v>
      </c>
    </row>
    <row r="2318" spans="1:4" ht="52.5">
      <c r="A2318" s="182">
        <v>90636</v>
      </c>
      <c r="B2318" s="183" t="s">
        <v>2517</v>
      </c>
      <c r="C2318" s="182" t="s">
        <v>2073</v>
      </c>
      <c r="D2318" s="184">
        <v>5.44</v>
      </c>
    </row>
    <row r="2319" spans="1:4" ht="52.5">
      <c r="A2319" s="182">
        <v>103238</v>
      </c>
      <c r="B2319" s="183" t="s">
        <v>2518</v>
      </c>
      <c r="C2319" s="182" t="s">
        <v>2073</v>
      </c>
      <c r="D2319" s="184">
        <v>0</v>
      </c>
    </row>
    <row r="2320" spans="1:4" ht="52.5">
      <c r="A2320" s="182">
        <v>103239</v>
      </c>
      <c r="B2320" s="183" t="s">
        <v>2519</v>
      </c>
      <c r="C2320" s="182" t="s">
        <v>2073</v>
      </c>
      <c r="D2320" s="184">
        <v>0</v>
      </c>
    </row>
    <row r="2321" spans="1:4" ht="52.5">
      <c r="A2321" s="182">
        <v>103240</v>
      </c>
      <c r="B2321" s="183" t="s">
        <v>2520</v>
      </c>
      <c r="C2321" s="182" t="s">
        <v>2073</v>
      </c>
      <c r="D2321" s="184">
        <v>0</v>
      </c>
    </row>
    <row r="2322" spans="1:4" ht="52.5">
      <c r="A2322" s="182">
        <v>103241</v>
      </c>
      <c r="B2322" s="183" t="s">
        <v>2521</v>
      </c>
      <c r="C2322" s="182" t="s">
        <v>2073</v>
      </c>
      <c r="D2322" s="184">
        <v>10.199999999999999</v>
      </c>
    </row>
    <row r="2323" spans="1:4" ht="42">
      <c r="A2323" s="182">
        <v>88853</v>
      </c>
      <c r="B2323" s="183" t="s">
        <v>2522</v>
      </c>
      <c r="C2323" s="182" t="s">
        <v>2073</v>
      </c>
      <c r="D2323" s="184">
        <v>0.23</v>
      </c>
    </row>
    <row r="2324" spans="1:4" ht="42">
      <c r="A2324" s="182">
        <v>88854</v>
      </c>
      <c r="B2324" s="183" t="s">
        <v>2523</v>
      </c>
      <c r="C2324" s="182" t="s">
        <v>2073</v>
      </c>
      <c r="D2324" s="184">
        <v>0.05</v>
      </c>
    </row>
    <row r="2325" spans="1:4" ht="42">
      <c r="A2325" s="182">
        <v>5692</v>
      </c>
      <c r="B2325" s="183" t="s">
        <v>2524</v>
      </c>
      <c r="C2325" s="182" t="s">
        <v>2073</v>
      </c>
      <c r="D2325" s="184">
        <v>0.25</v>
      </c>
    </row>
    <row r="2326" spans="1:4" ht="52.5">
      <c r="A2326" s="182">
        <v>5693</v>
      </c>
      <c r="B2326" s="183" t="s">
        <v>2525</v>
      </c>
      <c r="C2326" s="182" t="s">
        <v>2073</v>
      </c>
      <c r="D2326" s="184">
        <v>21.63</v>
      </c>
    </row>
    <row r="2327" spans="1:4" ht="52.5">
      <c r="A2327" s="182">
        <v>7044</v>
      </c>
      <c r="B2327" s="183" t="s">
        <v>2526</v>
      </c>
      <c r="C2327" s="182" t="s">
        <v>2073</v>
      </c>
      <c r="D2327" s="184">
        <v>0.28999999999999998</v>
      </c>
    </row>
    <row r="2328" spans="1:4" ht="52.5">
      <c r="A2328" s="182">
        <v>7045</v>
      </c>
      <c r="B2328" s="183" t="s">
        <v>2527</v>
      </c>
      <c r="C2328" s="182" t="s">
        <v>2073</v>
      </c>
      <c r="D2328" s="184">
        <v>0.06</v>
      </c>
    </row>
    <row r="2329" spans="1:4" ht="52.5">
      <c r="A2329" s="182">
        <v>7046</v>
      </c>
      <c r="B2329" s="183" t="s">
        <v>2528</v>
      </c>
      <c r="C2329" s="182" t="s">
        <v>2073</v>
      </c>
      <c r="D2329" s="184">
        <v>0.31</v>
      </c>
    </row>
    <row r="2330" spans="1:4" ht="52.5">
      <c r="A2330" s="182">
        <v>7047</v>
      </c>
      <c r="B2330" s="183" t="s">
        <v>2529</v>
      </c>
      <c r="C2330" s="182" t="s">
        <v>2073</v>
      </c>
      <c r="D2330" s="184">
        <v>25.53</v>
      </c>
    </row>
    <row r="2331" spans="1:4" ht="42">
      <c r="A2331" s="182">
        <v>89228</v>
      </c>
      <c r="B2331" s="183" t="s">
        <v>2530</v>
      </c>
      <c r="C2331" s="182" t="s">
        <v>2073</v>
      </c>
      <c r="D2331" s="184">
        <v>45.28</v>
      </c>
    </row>
    <row r="2332" spans="1:4" ht="42">
      <c r="A2332" s="182">
        <v>89229</v>
      </c>
      <c r="B2332" s="183" t="s">
        <v>2531</v>
      </c>
      <c r="C2332" s="182" t="s">
        <v>2073</v>
      </c>
      <c r="D2332" s="184">
        <v>15.96</v>
      </c>
    </row>
    <row r="2333" spans="1:4" ht="42">
      <c r="A2333" s="182">
        <v>5779</v>
      </c>
      <c r="B2333" s="183" t="s">
        <v>2532</v>
      </c>
      <c r="C2333" s="182" t="s">
        <v>2073</v>
      </c>
      <c r="D2333" s="184">
        <v>72.78</v>
      </c>
    </row>
    <row r="2334" spans="1:4" ht="42">
      <c r="A2334" s="182">
        <v>53849</v>
      </c>
      <c r="B2334" s="183" t="s">
        <v>2533</v>
      </c>
      <c r="C2334" s="182" t="s">
        <v>2073</v>
      </c>
      <c r="D2334" s="184">
        <v>89.81</v>
      </c>
    </row>
    <row r="2335" spans="1:4" ht="31.5">
      <c r="A2335" s="182">
        <v>95129</v>
      </c>
      <c r="B2335" s="183" t="s">
        <v>2534</v>
      </c>
      <c r="C2335" s="182" t="s">
        <v>2073</v>
      </c>
      <c r="D2335" s="184">
        <v>47.9</v>
      </c>
    </row>
    <row r="2336" spans="1:4" ht="31.5">
      <c r="A2336" s="182">
        <v>95130</v>
      </c>
      <c r="B2336" s="183" t="s">
        <v>2535</v>
      </c>
      <c r="C2336" s="182" t="s">
        <v>2073</v>
      </c>
      <c r="D2336" s="184">
        <v>17.36</v>
      </c>
    </row>
    <row r="2337" spans="1:4" ht="31.5">
      <c r="A2337" s="182">
        <v>95131</v>
      </c>
      <c r="B2337" s="183" t="s">
        <v>2536</v>
      </c>
      <c r="C2337" s="182" t="s">
        <v>2073</v>
      </c>
      <c r="D2337" s="184">
        <v>56.38</v>
      </c>
    </row>
    <row r="2338" spans="1:4" ht="31.5">
      <c r="A2338" s="182">
        <v>95132</v>
      </c>
      <c r="B2338" s="183" t="s">
        <v>2537</v>
      </c>
      <c r="C2338" s="182" t="s">
        <v>2073</v>
      </c>
      <c r="D2338" s="184">
        <v>34.6</v>
      </c>
    </row>
    <row r="2339" spans="1:4" ht="42">
      <c r="A2339" s="182">
        <v>102982</v>
      </c>
      <c r="B2339" s="183" t="s">
        <v>2538</v>
      </c>
      <c r="C2339" s="182" t="s">
        <v>2073</v>
      </c>
      <c r="D2339" s="184">
        <v>0</v>
      </c>
    </row>
    <row r="2340" spans="1:4" ht="31.5">
      <c r="A2340" s="182">
        <v>102983</v>
      </c>
      <c r="B2340" s="183" t="s">
        <v>2539</v>
      </c>
      <c r="C2340" s="182" t="s">
        <v>2073</v>
      </c>
      <c r="D2340" s="184">
        <v>0</v>
      </c>
    </row>
    <row r="2341" spans="1:4" ht="42">
      <c r="A2341" s="182">
        <v>102984</v>
      </c>
      <c r="B2341" s="183" t="s">
        <v>2540</v>
      </c>
      <c r="C2341" s="182" t="s">
        <v>2073</v>
      </c>
      <c r="D2341" s="184">
        <v>0</v>
      </c>
    </row>
    <row r="2342" spans="1:4" ht="42">
      <c r="A2342" s="182">
        <v>102985</v>
      </c>
      <c r="B2342" s="183" t="s">
        <v>2541</v>
      </c>
      <c r="C2342" s="182" t="s">
        <v>2073</v>
      </c>
      <c r="D2342" s="184">
        <v>16.05</v>
      </c>
    </row>
    <row r="2343" spans="1:4" ht="31.5">
      <c r="A2343" s="182">
        <v>92956</v>
      </c>
      <c r="B2343" s="183" t="s">
        <v>2542</v>
      </c>
      <c r="C2343" s="182" t="s">
        <v>2073</v>
      </c>
      <c r="D2343" s="184">
        <v>4.41</v>
      </c>
    </row>
    <row r="2344" spans="1:4" ht="31.5">
      <c r="A2344" s="182">
        <v>92957</v>
      </c>
      <c r="B2344" s="183" t="s">
        <v>2543</v>
      </c>
      <c r="C2344" s="182" t="s">
        <v>2073</v>
      </c>
      <c r="D2344" s="184">
        <v>1.02</v>
      </c>
    </row>
    <row r="2345" spans="1:4" ht="31.5">
      <c r="A2345" s="182">
        <v>92958</v>
      </c>
      <c r="B2345" s="183" t="s">
        <v>2544</v>
      </c>
      <c r="C2345" s="182" t="s">
        <v>2073</v>
      </c>
      <c r="D2345" s="184">
        <v>4.83</v>
      </c>
    </row>
    <row r="2346" spans="1:4" ht="31.5">
      <c r="A2346" s="182">
        <v>92959</v>
      </c>
      <c r="B2346" s="183" t="s">
        <v>2545</v>
      </c>
      <c r="C2346" s="182" t="s">
        <v>2073</v>
      </c>
      <c r="D2346" s="184">
        <v>9.9499999999999993</v>
      </c>
    </row>
    <row r="2347" spans="1:4" ht="42">
      <c r="A2347" s="182">
        <v>102858</v>
      </c>
      <c r="B2347" s="183" t="s">
        <v>2546</v>
      </c>
      <c r="C2347" s="182" t="s">
        <v>2073</v>
      </c>
      <c r="D2347" s="184">
        <v>0</v>
      </c>
    </row>
    <row r="2348" spans="1:4" ht="42">
      <c r="A2348" s="182">
        <v>102859</v>
      </c>
      <c r="B2348" s="183" t="s">
        <v>2547</v>
      </c>
      <c r="C2348" s="182" t="s">
        <v>2073</v>
      </c>
      <c r="D2348" s="184">
        <v>0</v>
      </c>
    </row>
    <row r="2349" spans="1:4" ht="42">
      <c r="A2349" s="182">
        <v>102860</v>
      </c>
      <c r="B2349" s="183" t="s">
        <v>2548</v>
      </c>
      <c r="C2349" s="182" t="s">
        <v>2073</v>
      </c>
      <c r="D2349" s="184">
        <v>0</v>
      </c>
    </row>
    <row r="2350" spans="1:4" ht="42">
      <c r="A2350" s="182">
        <v>102861</v>
      </c>
      <c r="B2350" s="183" t="s">
        <v>2549</v>
      </c>
      <c r="C2350" s="182" t="s">
        <v>2073</v>
      </c>
      <c r="D2350" s="184">
        <v>1.08</v>
      </c>
    </row>
    <row r="2351" spans="1:4" ht="63">
      <c r="A2351" s="182">
        <v>93404</v>
      </c>
      <c r="B2351" s="183" t="s">
        <v>2550</v>
      </c>
      <c r="C2351" s="182" t="s">
        <v>2073</v>
      </c>
      <c r="D2351" s="184">
        <v>7.74</v>
      </c>
    </row>
    <row r="2352" spans="1:4" ht="63">
      <c r="A2352" s="182">
        <v>93405</v>
      </c>
      <c r="B2352" s="183" t="s">
        <v>2551</v>
      </c>
      <c r="C2352" s="182" t="s">
        <v>2073</v>
      </c>
      <c r="D2352" s="184">
        <v>1.97</v>
      </c>
    </row>
    <row r="2353" spans="1:4" ht="63">
      <c r="A2353" s="182">
        <v>93406</v>
      </c>
      <c r="B2353" s="183" t="s">
        <v>2552</v>
      </c>
      <c r="C2353" s="182" t="s">
        <v>2073</v>
      </c>
      <c r="D2353" s="184">
        <v>9.2899999999999991</v>
      </c>
    </row>
    <row r="2354" spans="1:4" ht="63">
      <c r="A2354" s="182">
        <v>93407</v>
      </c>
      <c r="B2354" s="183" t="s">
        <v>2553</v>
      </c>
      <c r="C2354" s="182" t="s">
        <v>2073</v>
      </c>
      <c r="D2354" s="184">
        <v>50.58</v>
      </c>
    </row>
    <row r="2355" spans="1:4" ht="21">
      <c r="A2355" s="182">
        <v>102936</v>
      </c>
      <c r="B2355" s="183" t="s">
        <v>2554</v>
      </c>
      <c r="C2355" s="182" t="s">
        <v>2073</v>
      </c>
      <c r="D2355" s="184">
        <v>0</v>
      </c>
    </row>
    <row r="2356" spans="1:4" ht="21">
      <c r="A2356" s="182">
        <v>102937</v>
      </c>
      <c r="B2356" s="183" t="s">
        <v>2555</v>
      </c>
      <c r="C2356" s="182" t="s">
        <v>2073</v>
      </c>
      <c r="D2356" s="184">
        <v>0</v>
      </c>
    </row>
    <row r="2357" spans="1:4" ht="21">
      <c r="A2357" s="182">
        <v>102938</v>
      </c>
      <c r="B2357" s="183" t="s">
        <v>2556</v>
      </c>
      <c r="C2357" s="182" t="s">
        <v>2073</v>
      </c>
      <c r="D2357" s="184">
        <v>0</v>
      </c>
    </row>
    <row r="2358" spans="1:4" ht="31.5">
      <c r="A2358" s="182">
        <v>102939</v>
      </c>
      <c r="B2358" s="183" t="s">
        <v>2557</v>
      </c>
      <c r="C2358" s="182" t="s">
        <v>2073</v>
      </c>
      <c r="D2358" s="184">
        <v>8.1300000000000008</v>
      </c>
    </row>
    <row r="2359" spans="1:4" ht="52.5">
      <c r="A2359" s="182">
        <v>103159</v>
      </c>
      <c r="B2359" s="183" t="s">
        <v>2558</v>
      </c>
      <c r="C2359" s="182" t="s">
        <v>2073</v>
      </c>
      <c r="D2359" s="184">
        <v>0</v>
      </c>
    </row>
    <row r="2360" spans="1:4" ht="42">
      <c r="A2360" s="182">
        <v>103160</v>
      </c>
      <c r="B2360" s="183" t="s">
        <v>2559</v>
      </c>
      <c r="C2360" s="182" t="s">
        <v>2073</v>
      </c>
      <c r="D2360" s="184">
        <v>0</v>
      </c>
    </row>
    <row r="2361" spans="1:4" ht="52.5">
      <c r="A2361" s="182">
        <v>103161</v>
      </c>
      <c r="B2361" s="183" t="s">
        <v>2560</v>
      </c>
      <c r="C2361" s="182" t="s">
        <v>2073</v>
      </c>
      <c r="D2361" s="184">
        <v>0</v>
      </c>
    </row>
    <row r="2362" spans="1:4" ht="52.5">
      <c r="A2362" s="182">
        <v>103162</v>
      </c>
      <c r="B2362" s="183" t="s">
        <v>2561</v>
      </c>
      <c r="C2362" s="182" t="s">
        <v>2073</v>
      </c>
      <c r="D2362" s="184">
        <v>0.57999999999999996</v>
      </c>
    </row>
    <row r="2363" spans="1:4" ht="52.5">
      <c r="A2363" s="182">
        <v>103153</v>
      </c>
      <c r="B2363" s="183" t="s">
        <v>2562</v>
      </c>
      <c r="C2363" s="182" t="s">
        <v>2073</v>
      </c>
      <c r="D2363" s="184">
        <v>0</v>
      </c>
    </row>
    <row r="2364" spans="1:4" ht="52.5">
      <c r="A2364" s="182">
        <v>103154</v>
      </c>
      <c r="B2364" s="183" t="s">
        <v>2563</v>
      </c>
      <c r="C2364" s="182" t="s">
        <v>2073</v>
      </c>
      <c r="D2364" s="184">
        <v>0</v>
      </c>
    </row>
    <row r="2365" spans="1:4" ht="52.5">
      <c r="A2365" s="182">
        <v>103155</v>
      </c>
      <c r="B2365" s="183" t="s">
        <v>2564</v>
      </c>
      <c r="C2365" s="182" t="s">
        <v>2073</v>
      </c>
      <c r="D2365" s="184">
        <v>0</v>
      </c>
    </row>
    <row r="2366" spans="1:4" ht="52.5">
      <c r="A2366" s="182">
        <v>103156</v>
      </c>
      <c r="B2366" s="183" t="s">
        <v>2565</v>
      </c>
      <c r="C2366" s="182" t="s">
        <v>2073</v>
      </c>
      <c r="D2366" s="184">
        <v>2.0699999999999998</v>
      </c>
    </row>
    <row r="2367" spans="1:4" ht="52.5">
      <c r="A2367" s="182">
        <v>103171</v>
      </c>
      <c r="B2367" s="183" t="s">
        <v>2566</v>
      </c>
      <c r="C2367" s="182" t="s">
        <v>2073</v>
      </c>
      <c r="D2367" s="184">
        <v>0</v>
      </c>
    </row>
    <row r="2368" spans="1:4" ht="52.5">
      <c r="A2368" s="182">
        <v>103172</v>
      </c>
      <c r="B2368" s="183" t="s">
        <v>2567</v>
      </c>
      <c r="C2368" s="182" t="s">
        <v>2073</v>
      </c>
      <c r="D2368" s="184">
        <v>0</v>
      </c>
    </row>
    <row r="2369" spans="1:4" ht="52.5">
      <c r="A2369" s="182">
        <v>103173</v>
      </c>
      <c r="B2369" s="183" t="s">
        <v>2568</v>
      </c>
      <c r="C2369" s="182" t="s">
        <v>2073</v>
      </c>
      <c r="D2369" s="184">
        <v>0</v>
      </c>
    </row>
    <row r="2370" spans="1:4" ht="52.5">
      <c r="A2370" s="182">
        <v>103174</v>
      </c>
      <c r="B2370" s="183" t="s">
        <v>2569</v>
      </c>
      <c r="C2370" s="182" t="s">
        <v>2073</v>
      </c>
      <c r="D2370" s="184">
        <v>1.65</v>
      </c>
    </row>
    <row r="2371" spans="1:4" ht="52.5">
      <c r="A2371" s="182">
        <v>103177</v>
      </c>
      <c r="B2371" s="183" t="s">
        <v>2570</v>
      </c>
      <c r="C2371" s="182" t="s">
        <v>2073</v>
      </c>
      <c r="D2371" s="184">
        <v>0</v>
      </c>
    </row>
    <row r="2372" spans="1:4" ht="52.5">
      <c r="A2372" s="182">
        <v>103178</v>
      </c>
      <c r="B2372" s="183" t="s">
        <v>2571</v>
      </c>
      <c r="C2372" s="182" t="s">
        <v>2073</v>
      </c>
      <c r="D2372" s="184">
        <v>0</v>
      </c>
    </row>
    <row r="2373" spans="1:4" ht="52.5">
      <c r="A2373" s="182">
        <v>103179</v>
      </c>
      <c r="B2373" s="183" t="s">
        <v>2572</v>
      </c>
      <c r="C2373" s="182" t="s">
        <v>2073</v>
      </c>
      <c r="D2373" s="184">
        <v>0</v>
      </c>
    </row>
    <row r="2374" spans="1:4" ht="52.5">
      <c r="A2374" s="182">
        <v>103180</v>
      </c>
      <c r="B2374" s="183" t="s">
        <v>2573</v>
      </c>
      <c r="C2374" s="182" t="s">
        <v>2073</v>
      </c>
      <c r="D2374" s="184">
        <v>3.8</v>
      </c>
    </row>
    <row r="2375" spans="1:4" ht="52.5">
      <c r="A2375" s="182">
        <v>103165</v>
      </c>
      <c r="B2375" s="183" t="s">
        <v>2574</v>
      </c>
      <c r="C2375" s="182" t="s">
        <v>2073</v>
      </c>
      <c r="D2375" s="184">
        <v>0</v>
      </c>
    </row>
    <row r="2376" spans="1:4" ht="52.5">
      <c r="A2376" s="182">
        <v>103166</v>
      </c>
      <c r="B2376" s="183" t="s">
        <v>2575</v>
      </c>
      <c r="C2376" s="182" t="s">
        <v>2073</v>
      </c>
      <c r="D2376" s="184">
        <v>0</v>
      </c>
    </row>
    <row r="2377" spans="1:4" ht="52.5">
      <c r="A2377" s="182">
        <v>103167</v>
      </c>
      <c r="B2377" s="183" t="s">
        <v>2576</v>
      </c>
      <c r="C2377" s="182" t="s">
        <v>2073</v>
      </c>
      <c r="D2377" s="184">
        <v>0</v>
      </c>
    </row>
    <row r="2378" spans="1:4" ht="52.5">
      <c r="A2378" s="182">
        <v>103168</v>
      </c>
      <c r="B2378" s="183" t="s">
        <v>2577</v>
      </c>
      <c r="C2378" s="182" t="s">
        <v>2073</v>
      </c>
      <c r="D2378" s="184">
        <v>0.66</v>
      </c>
    </row>
    <row r="2379" spans="1:4" ht="31.5">
      <c r="A2379" s="182">
        <v>102864</v>
      </c>
      <c r="B2379" s="183" t="s">
        <v>2578</v>
      </c>
      <c r="C2379" s="182" t="s">
        <v>2073</v>
      </c>
      <c r="D2379" s="184">
        <v>0</v>
      </c>
    </row>
    <row r="2380" spans="1:4" ht="31.5">
      <c r="A2380" s="182">
        <v>102865</v>
      </c>
      <c r="B2380" s="183" t="s">
        <v>2579</v>
      </c>
      <c r="C2380" s="182" t="s">
        <v>2073</v>
      </c>
      <c r="D2380" s="184">
        <v>0</v>
      </c>
    </row>
    <row r="2381" spans="1:4" ht="31.5">
      <c r="A2381" s="182">
        <v>102866</v>
      </c>
      <c r="B2381" s="183" t="s">
        <v>2580</v>
      </c>
      <c r="C2381" s="182" t="s">
        <v>2073</v>
      </c>
      <c r="D2381" s="184">
        <v>0</v>
      </c>
    </row>
    <row r="2382" spans="1:4" ht="31.5">
      <c r="A2382" s="182">
        <v>102867</v>
      </c>
      <c r="B2382" s="183" t="s">
        <v>2581</v>
      </c>
      <c r="C2382" s="182" t="s">
        <v>2073</v>
      </c>
      <c r="D2382" s="184">
        <v>0.59</v>
      </c>
    </row>
    <row r="2383" spans="1:4" ht="42">
      <c r="A2383" s="182">
        <v>92108</v>
      </c>
      <c r="B2383" s="183" t="s">
        <v>2582</v>
      </c>
      <c r="C2383" s="182" t="s">
        <v>2073</v>
      </c>
      <c r="D2383" s="184">
        <v>0.89</v>
      </c>
    </row>
    <row r="2384" spans="1:4" ht="31.5">
      <c r="A2384" s="182">
        <v>92109</v>
      </c>
      <c r="B2384" s="183" t="s">
        <v>2583</v>
      </c>
      <c r="C2384" s="182" t="s">
        <v>2073</v>
      </c>
      <c r="D2384" s="184">
        <v>0.2</v>
      </c>
    </row>
    <row r="2385" spans="1:4" ht="42">
      <c r="A2385" s="182">
        <v>92110</v>
      </c>
      <c r="B2385" s="183" t="s">
        <v>2584</v>
      </c>
      <c r="C2385" s="182" t="s">
        <v>2073</v>
      </c>
      <c r="D2385" s="184">
        <v>1.1100000000000001</v>
      </c>
    </row>
    <row r="2386" spans="1:4" ht="42">
      <c r="A2386" s="182">
        <v>92111</v>
      </c>
      <c r="B2386" s="183" t="s">
        <v>2585</v>
      </c>
      <c r="C2386" s="182" t="s">
        <v>2073</v>
      </c>
      <c r="D2386" s="184">
        <v>1.08</v>
      </c>
    </row>
    <row r="2387" spans="1:4" ht="63">
      <c r="A2387" s="182">
        <v>90670</v>
      </c>
      <c r="B2387" s="183" t="s">
        <v>2586</v>
      </c>
      <c r="C2387" s="182" t="s">
        <v>2073</v>
      </c>
      <c r="D2387" s="184">
        <v>290.98</v>
      </c>
    </row>
    <row r="2388" spans="1:4" ht="63">
      <c r="A2388" s="182">
        <v>90671</v>
      </c>
      <c r="B2388" s="183" t="s">
        <v>2587</v>
      </c>
      <c r="C2388" s="182" t="s">
        <v>2073</v>
      </c>
      <c r="D2388" s="184">
        <v>78.069999999999993</v>
      </c>
    </row>
    <row r="2389" spans="1:4" ht="63">
      <c r="A2389" s="182">
        <v>90672</v>
      </c>
      <c r="B2389" s="183" t="s">
        <v>2588</v>
      </c>
      <c r="C2389" s="182" t="s">
        <v>2073</v>
      </c>
      <c r="D2389" s="184">
        <v>364.14</v>
      </c>
    </row>
    <row r="2390" spans="1:4" ht="73.5">
      <c r="A2390" s="182">
        <v>90673</v>
      </c>
      <c r="B2390" s="183" t="s">
        <v>2589</v>
      </c>
      <c r="C2390" s="182" t="s">
        <v>2073</v>
      </c>
      <c r="D2390" s="184">
        <v>128.33000000000001</v>
      </c>
    </row>
    <row r="2391" spans="1:4" ht="63">
      <c r="A2391" s="182">
        <v>93220</v>
      </c>
      <c r="B2391" s="183" t="s">
        <v>2590</v>
      </c>
      <c r="C2391" s="182" t="s">
        <v>2073</v>
      </c>
      <c r="D2391" s="184">
        <v>446.18</v>
      </c>
    </row>
    <row r="2392" spans="1:4" ht="63">
      <c r="A2392" s="182">
        <v>93221</v>
      </c>
      <c r="B2392" s="183" t="s">
        <v>2591</v>
      </c>
      <c r="C2392" s="182" t="s">
        <v>2073</v>
      </c>
      <c r="D2392" s="184">
        <v>119.7</v>
      </c>
    </row>
    <row r="2393" spans="1:4" ht="63">
      <c r="A2393" s="182">
        <v>93222</v>
      </c>
      <c r="B2393" s="183" t="s">
        <v>2592</v>
      </c>
      <c r="C2393" s="182" t="s">
        <v>2073</v>
      </c>
      <c r="D2393" s="184">
        <v>558.35</v>
      </c>
    </row>
    <row r="2394" spans="1:4" ht="73.5">
      <c r="A2394" s="182">
        <v>93223</v>
      </c>
      <c r="B2394" s="183" t="s">
        <v>2593</v>
      </c>
      <c r="C2394" s="182" t="s">
        <v>2073</v>
      </c>
      <c r="D2394" s="184">
        <v>167.62</v>
      </c>
    </row>
    <row r="2395" spans="1:4" ht="42">
      <c r="A2395" s="182">
        <v>104691</v>
      </c>
      <c r="B2395" s="183" t="s">
        <v>2594</v>
      </c>
      <c r="C2395" s="182" t="s">
        <v>2073</v>
      </c>
      <c r="D2395" s="184">
        <v>1.1599999999999999</v>
      </c>
    </row>
    <row r="2396" spans="1:4" ht="42">
      <c r="A2396" s="182">
        <v>104692</v>
      </c>
      <c r="B2396" s="183" t="s">
        <v>2595</v>
      </c>
      <c r="C2396" s="182" t="s">
        <v>2073</v>
      </c>
      <c r="D2396" s="184">
        <v>0.26</v>
      </c>
    </row>
    <row r="2397" spans="1:4" ht="42">
      <c r="A2397" s="182">
        <v>104693</v>
      </c>
      <c r="B2397" s="183" t="s">
        <v>2596</v>
      </c>
      <c r="C2397" s="182" t="s">
        <v>2073</v>
      </c>
      <c r="D2397" s="184">
        <v>1.45</v>
      </c>
    </row>
    <row r="2398" spans="1:4" ht="42">
      <c r="A2398" s="182">
        <v>104694</v>
      </c>
      <c r="B2398" s="183" t="s">
        <v>2597</v>
      </c>
      <c r="C2398" s="182" t="s">
        <v>2073</v>
      </c>
      <c r="D2398" s="184">
        <v>1.85</v>
      </c>
    </row>
    <row r="2399" spans="1:4" ht="63">
      <c r="A2399" s="182">
        <v>90676</v>
      </c>
      <c r="B2399" s="183" t="s">
        <v>2598</v>
      </c>
      <c r="C2399" s="182" t="s">
        <v>2073</v>
      </c>
      <c r="D2399" s="184">
        <v>116.27</v>
      </c>
    </row>
    <row r="2400" spans="1:4" ht="63">
      <c r="A2400" s="182">
        <v>91021</v>
      </c>
      <c r="B2400" s="183" t="s">
        <v>2599</v>
      </c>
      <c r="C2400" s="182" t="s">
        <v>2073</v>
      </c>
      <c r="D2400" s="184">
        <v>14.11</v>
      </c>
    </row>
    <row r="2401" spans="1:4" ht="63">
      <c r="A2401" s="182">
        <v>90677</v>
      </c>
      <c r="B2401" s="183" t="s">
        <v>2600</v>
      </c>
      <c r="C2401" s="182" t="s">
        <v>2073</v>
      </c>
      <c r="D2401" s="184">
        <v>34.85</v>
      </c>
    </row>
    <row r="2402" spans="1:4" ht="63">
      <c r="A2402" s="182">
        <v>90678</v>
      </c>
      <c r="B2402" s="183" t="s">
        <v>2601</v>
      </c>
      <c r="C2402" s="182" t="s">
        <v>2073</v>
      </c>
      <c r="D2402" s="184">
        <v>161.41999999999999</v>
      </c>
    </row>
    <row r="2403" spans="1:4" ht="63">
      <c r="A2403" s="182">
        <v>90679</v>
      </c>
      <c r="B2403" s="183" t="s">
        <v>2602</v>
      </c>
      <c r="C2403" s="182" t="s">
        <v>2073</v>
      </c>
      <c r="D2403" s="184">
        <v>98.41</v>
      </c>
    </row>
    <row r="2404" spans="1:4" ht="52.5">
      <c r="A2404" s="182">
        <v>102870</v>
      </c>
      <c r="B2404" s="183" t="s">
        <v>2603</v>
      </c>
      <c r="C2404" s="182" t="s">
        <v>2073</v>
      </c>
      <c r="D2404" s="184">
        <v>424.37</v>
      </c>
    </row>
    <row r="2405" spans="1:4" ht="42">
      <c r="A2405" s="182">
        <v>102871</v>
      </c>
      <c r="B2405" s="183" t="s">
        <v>2604</v>
      </c>
      <c r="C2405" s="182" t="s">
        <v>2073</v>
      </c>
      <c r="D2405" s="184">
        <v>114.65</v>
      </c>
    </row>
    <row r="2406" spans="1:4" ht="52.5">
      <c r="A2406" s="182">
        <v>102872</v>
      </c>
      <c r="B2406" s="183" t="s">
        <v>2605</v>
      </c>
      <c r="C2406" s="182" t="s">
        <v>2073</v>
      </c>
      <c r="D2406" s="184">
        <v>531.05999999999995</v>
      </c>
    </row>
    <row r="2407" spans="1:4" ht="52.5">
      <c r="A2407" s="182">
        <v>102873</v>
      </c>
      <c r="B2407" s="183" t="s">
        <v>2606</v>
      </c>
      <c r="C2407" s="182" t="s">
        <v>2073</v>
      </c>
      <c r="D2407" s="184">
        <v>128.33000000000001</v>
      </c>
    </row>
    <row r="2408" spans="1:4" ht="52.5">
      <c r="A2408" s="182">
        <v>102960</v>
      </c>
      <c r="B2408" s="183" t="s">
        <v>2607</v>
      </c>
      <c r="C2408" s="182" t="s">
        <v>2073</v>
      </c>
      <c r="D2408" s="184">
        <v>205.95</v>
      </c>
    </row>
    <row r="2409" spans="1:4" ht="42">
      <c r="A2409" s="182">
        <v>102961</v>
      </c>
      <c r="B2409" s="183" t="s">
        <v>2608</v>
      </c>
      <c r="C2409" s="182" t="s">
        <v>2073</v>
      </c>
      <c r="D2409" s="184">
        <v>55.64</v>
      </c>
    </row>
    <row r="2410" spans="1:4" ht="52.5">
      <c r="A2410" s="182">
        <v>102962</v>
      </c>
      <c r="B2410" s="183" t="s">
        <v>2609</v>
      </c>
      <c r="C2410" s="182" t="s">
        <v>2073</v>
      </c>
      <c r="D2410" s="184">
        <v>193.2</v>
      </c>
    </row>
    <row r="2411" spans="1:4" ht="52.5">
      <c r="A2411" s="182">
        <v>102963</v>
      </c>
      <c r="B2411" s="183" t="s">
        <v>2610</v>
      </c>
      <c r="C2411" s="182" t="s">
        <v>2073</v>
      </c>
      <c r="D2411" s="184">
        <v>90.97</v>
      </c>
    </row>
    <row r="2412" spans="1:4" ht="31.5">
      <c r="A2412" s="182">
        <v>95698</v>
      </c>
      <c r="B2412" s="183" t="s">
        <v>2611</v>
      </c>
      <c r="C2412" s="182" t="s">
        <v>2073</v>
      </c>
      <c r="D2412" s="184">
        <v>5.34</v>
      </c>
    </row>
    <row r="2413" spans="1:4" ht="31.5">
      <c r="A2413" s="182">
        <v>95699</v>
      </c>
      <c r="B2413" s="183" t="s">
        <v>2612</v>
      </c>
      <c r="C2413" s="182" t="s">
        <v>2073</v>
      </c>
      <c r="D2413" s="184">
        <v>1.23</v>
      </c>
    </row>
    <row r="2414" spans="1:4" ht="31.5">
      <c r="A2414" s="182">
        <v>95700</v>
      </c>
      <c r="B2414" s="183" t="s">
        <v>2613</v>
      </c>
      <c r="C2414" s="182" t="s">
        <v>2073</v>
      </c>
      <c r="D2414" s="184">
        <v>6.68</v>
      </c>
    </row>
    <row r="2415" spans="1:4" ht="31.5">
      <c r="A2415" s="182">
        <v>95701</v>
      </c>
      <c r="B2415" s="183" t="s">
        <v>2614</v>
      </c>
      <c r="C2415" s="182" t="s">
        <v>2073</v>
      </c>
      <c r="D2415" s="184">
        <v>2.72</v>
      </c>
    </row>
    <row r="2416" spans="1:4" ht="31.5">
      <c r="A2416" s="182">
        <v>90621</v>
      </c>
      <c r="B2416" s="183" t="s">
        <v>2615</v>
      </c>
      <c r="C2416" s="182" t="s">
        <v>2073</v>
      </c>
      <c r="D2416" s="184">
        <v>2.41</v>
      </c>
    </row>
    <row r="2417" spans="1:4" ht="31.5">
      <c r="A2417" s="182">
        <v>90622</v>
      </c>
      <c r="B2417" s="183" t="s">
        <v>2616</v>
      </c>
      <c r="C2417" s="182" t="s">
        <v>2073</v>
      </c>
      <c r="D2417" s="184">
        <v>0.55000000000000004</v>
      </c>
    </row>
    <row r="2418" spans="1:4" ht="31.5">
      <c r="A2418" s="182">
        <v>90623</v>
      </c>
      <c r="B2418" s="183" t="s">
        <v>2617</v>
      </c>
      <c r="C2418" s="182" t="s">
        <v>2073</v>
      </c>
      <c r="D2418" s="184">
        <v>3.01</v>
      </c>
    </row>
    <row r="2419" spans="1:4" ht="31.5">
      <c r="A2419" s="182">
        <v>90624</v>
      </c>
      <c r="B2419" s="183" t="s">
        <v>2618</v>
      </c>
      <c r="C2419" s="182" t="s">
        <v>2073</v>
      </c>
      <c r="D2419" s="184">
        <v>2.72</v>
      </c>
    </row>
    <row r="2420" spans="1:4" ht="42">
      <c r="A2420" s="182">
        <v>102876</v>
      </c>
      <c r="B2420" s="183" t="s">
        <v>2619</v>
      </c>
      <c r="C2420" s="182" t="s">
        <v>2073</v>
      </c>
      <c r="D2420" s="184">
        <v>589.73</v>
      </c>
    </row>
    <row r="2421" spans="1:4" ht="42">
      <c r="A2421" s="182">
        <v>102877</v>
      </c>
      <c r="B2421" s="183" t="s">
        <v>2620</v>
      </c>
      <c r="C2421" s="182" t="s">
        <v>2073</v>
      </c>
      <c r="D2421" s="184">
        <v>159.32</v>
      </c>
    </row>
    <row r="2422" spans="1:4" ht="42">
      <c r="A2422" s="182">
        <v>102878</v>
      </c>
      <c r="B2422" s="183" t="s">
        <v>2621</v>
      </c>
      <c r="C2422" s="182" t="s">
        <v>2073</v>
      </c>
      <c r="D2422" s="184">
        <v>738</v>
      </c>
    </row>
    <row r="2423" spans="1:4" ht="42">
      <c r="A2423" s="182">
        <v>102879</v>
      </c>
      <c r="B2423" s="183" t="s">
        <v>2622</v>
      </c>
      <c r="C2423" s="182" t="s">
        <v>2073</v>
      </c>
      <c r="D2423" s="184">
        <v>192.6</v>
      </c>
    </row>
    <row r="2424" spans="1:4" ht="52.5">
      <c r="A2424" s="182">
        <v>103220</v>
      </c>
      <c r="B2424" s="183" t="s">
        <v>2623</v>
      </c>
      <c r="C2424" s="182" t="s">
        <v>2073</v>
      </c>
      <c r="D2424" s="184">
        <v>180.35</v>
      </c>
    </row>
    <row r="2425" spans="1:4" ht="52.5">
      <c r="A2425" s="182">
        <v>103221</v>
      </c>
      <c r="B2425" s="183" t="s">
        <v>2624</v>
      </c>
      <c r="C2425" s="182" t="s">
        <v>2073</v>
      </c>
      <c r="D2425" s="184">
        <v>48.72</v>
      </c>
    </row>
    <row r="2426" spans="1:4" ht="52.5">
      <c r="A2426" s="182">
        <v>103222</v>
      </c>
      <c r="B2426" s="183" t="s">
        <v>2625</v>
      </c>
      <c r="C2426" s="182" t="s">
        <v>2073</v>
      </c>
      <c r="D2426" s="184">
        <v>225.69</v>
      </c>
    </row>
    <row r="2427" spans="1:4" ht="52.5">
      <c r="A2427" s="182">
        <v>103223</v>
      </c>
      <c r="B2427" s="183" t="s">
        <v>2626</v>
      </c>
      <c r="C2427" s="182" t="s">
        <v>2073</v>
      </c>
      <c r="D2427" s="184">
        <v>37.619999999999997</v>
      </c>
    </row>
    <row r="2428" spans="1:4" ht="52.5">
      <c r="A2428" s="182">
        <v>103232</v>
      </c>
      <c r="B2428" s="183" t="s">
        <v>2627</v>
      </c>
      <c r="C2428" s="182" t="s">
        <v>2073</v>
      </c>
      <c r="D2428" s="184">
        <v>565.83000000000004</v>
      </c>
    </row>
    <row r="2429" spans="1:4" ht="52.5">
      <c r="A2429" s="182">
        <v>103233</v>
      </c>
      <c r="B2429" s="183" t="s">
        <v>2628</v>
      </c>
      <c r="C2429" s="182" t="s">
        <v>2073</v>
      </c>
      <c r="D2429" s="184">
        <v>152.87</v>
      </c>
    </row>
    <row r="2430" spans="1:4" ht="52.5">
      <c r="A2430" s="182">
        <v>103234</v>
      </c>
      <c r="B2430" s="183" t="s">
        <v>2629</v>
      </c>
      <c r="C2430" s="182" t="s">
        <v>2073</v>
      </c>
      <c r="D2430" s="184">
        <v>743.12</v>
      </c>
    </row>
    <row r="2431" spans="1:4" ht="52.5">
      <c r="A2431" s="182">
        <v>103235</v>
      </c>
      <c r="B2431" s="183" t="s">
        <v>2630</v>
      </c>
      <c r="C2431" s="182" t="s">
        <v>2073</v>
      </c>
      <c r="D2431" s="184">
        <v>110.15</v>
      </c>
    </row>
    <row r="2432" spans="1:4" ht="52.5">
      <c r="A2432" s="182">
        <v>103228</v>
      </c>
      <c r="B2432" s="183" t="s">
        <v>2631</v>
      </c>
      <c r="C2432" s="182" t="s">
        <v>2073</v>
      </c>
      <c r="D2432" s="184">
        <v>517.79</v>
      </c>
    </row>
    <row r="2433" spans="1:4" ht="52.5">
      <c r="A2433" s="182">
        <v>103226</v>
      </c>
      <c r="B2433" s="183" t="s">
        <v>2632</v>
      </c>
      <c r="C2433" s="182" t="s">
        <v>2073</v>
      </c>
      <c r="D2433" s="184">
        <v>413.76</v>
      </c>
    </row>
    <row r="2434" spans="1:4" ht="52.5">
      <c r="A2434" s="182">
        <v>103227</v>
      </c>
      <c r="B2434" s="183" t="s">
        <v>2633</v>
      </c>
      <c r="C2434" s="182" t="s">
        <v>2073</v>
      </c>
      <c r="D2434" s="184">
        <v>111.78</v>
      </c>
    </row>
    <row r="2435" spans="1:4" ht="52.5">
      <c r="A2435" s="182">
        <v>103229</v>
      </c>
      <c r="B2435" s="183" t="s">
        <v>2634</v>
      </c>
      <c r="C2435" s="182" t="s">
        <v>2073</v>
      </c>
      <c r="D2435" s="184">
        <v>93.41</v>
      </c>
    </row>
    <row r="2436" spans="1:4" ht="42">
      <c r="A2436" s="182">
        <v>95617</v>
      </c>
      <c r="B2436" s="183" t="s">
        <v>2635</v>
      </c>
      <c r="C2436" s="182" t="s">
        <v>2073</v>
      </c>
      <c r="D2436" s="184">
        <v>1.31</v>
      </c>
    </row>
    <row r="2437" spans="1:4" ht="42">
      <c r="A2437" s="182">
        <v>95618</v>
      </c>
      <c r="B2437" s="183" t="s">
        <v>2636</v>
      </c>
      <c r="C2437" s="182" t="s">
        <v>2073</v>
      </c>
      <c r="D2437" s="184">
        <v>0.3</v>
      </c>
    </row>
    <row r="2438" spans="1:4" ht="42">
      <c r="A2438" s="182">
        <v>95619</v>
      </c>
      <c r="B2438" s="183" t="s">
        <v>2637</v>
      </c>
      <c r="C2438" s="182" t="s">
        <v>2073</v>
      </c>
      <c r="D2438" s="184">
        <v>1.64</v>
      </c>
    </row>
    <row r="2439" spans="1:4" ht="31.5">
      <c r="A2439" s="182">
        <v>102972</v>
      </c>
      <c r="B2439" s="183" t="s">
        <v>2638</v>
      </c>
      <c r="C2439" s="182" t="s">
        <v>2073</v>
      </c>
      <c r="D2439" s="184">
        <v>109.92</v>
      </c>
    </row>
    <row r="2440" spans="1:4" ht="31.5">
      <c r="A2440" s="182">
        <v>102973</v>
      </c>
      <c r="B2440" s="183" t="s">
        <v>2639</v>
      </c>
      <c r="C2440" s="182" t="s">
        <v>2073</v>
      </c>
      <c r="D2440" s="184">
        <v>30.52</v>
      </c>
    </row>
    <row r="2441" spans="1:4" ht="31.5">
      <c r="A2441" s="182">
        <v>102974</v>
      </c>
      <c r="B2441" s="183" t="s">
        <v>2640</v>
      </c>
      <c r="C2441" s="182" t="s">
        <v>2073</v>
      </c>
      <c r="D2441" s="184">
        <v>103.12</v>
      </c>
    </row>
    <row r="2442" spans="1:4" ht="31.5">
      <c r="A2442" s="182">
        <v>96301</v>
      </c>
      <c r="B2442" s="183" t="s">
        <v>2641</v>
      </c>
      <c r="C2442" s="182" t="s">
        <v>2073</v>
      </c>
      <c r="D2442" s="184">
        <v>52.7</v>
      </c>
    </row>
    <row r="2443" spans="1:4" ht="42">
      <c r="A2443" s="182">
        <v>90627</v>
      </c>
      <c r="B2443" s="183" t="s">
        <v>2642</v>
      </c>
      <c r="C2443" s="182" t="s">
        <v>2073</v>
      </c>
      <c r="D2443" s="184">
        <v>64.5</v>
      </c>
    </row>
    <row r="2444" spans="1:4" ht="31.5">
      <c r="A2444" s="182">
        <v>90628</v>
      </c>
      <c r="B2444" s="183" t="s">
        <v>2643</v>
      </c>
      <c r="C2444" s="182" t="s">
        <v>2073</v>
      </c>
      <c r="D2444" s="184">
        <v>17.3</v>
      </c>
    </row>
    <row r="2445" spans="1:4" ht="42">
      <c r="A2445" s="182">
        <v>90629</v>
      </c>
      <c r="B2445" s="183" t="s">
        <v>2644</v>
      </c>
      <c r="C2445" s="182" t="s">
        <v>2073</v>
      </c>
      <c r="D2445" s="184">
        <v>80.709999999999994</v>
      </c>
    </row>
    <row r="2446" spans="1:4" ht="42">
      <c r="A2446" s="182">
        <v>90630</v>
      </c>
      <c r="B2446" s="183" t="s">
        <v>2645</v>
      </c>
      <c r="C2446" s="182" t="s">
        <v>2073</v>
      </c>
      <c r="D2446" s="184">
        <v>1.29</v>
      </c>
    </row>
    <row r="2447" spans="1:4" ht="31.5">
      <c r="A2447" s="182">
        <v>95704</v>
      </c>
      <c r="B2447" s="183" t="s">
        <v>2646</v>
      </c>
      <c r="C2447" s="182" t="s">
        <v>2073</v>
      </c>
      <c r="D2447" s="184">
        <v>65.13</v>
      </c>
    </row>
    <row r="2448" spans="1:4" ht="31.5">
      <c r="A2448" s="182">
        <v>95705</v>
      </c>
      <c r="B2448" s="183" t="s">
        <v>2647</v>
      </c>
      <c r="C2448" s="182" t="s">
        <v>2073</v>
      </c>
      <c r="D2448" s="184">
        <v>17.47</v>
      </c>
    </row>
    <row r="2449" spans="1:4" ht="31.5">
      <c r="A2449" s="182">
        <v>95706</v>
      </c>
      <c r="B2449" s="183" t="s">
        <v>2648</v>
      </c>
      <c r="C2449" s="182" t="s">
        <v>2073</v>
      </c>
      <c r="D2449" s="184">
        <v>81.5</v>
      </c>
    </row>
    <row r="2450" spans="1:4" ht="42">
      <c r="A2450" s="182">
        <v>95707</v>
      </c>
      <c r="B2450" s="183" t="s">
        <v>2649</v>
      </c>
      <c r="C2450" s="182" t="s">
        <v>2073</v>
      </c>
      <c r="D2450" s="184">
        <v>3.56</v>
      </c>
    </row>
    <row r="2451" spans="1:4" ht="42">
      <c r="A2451" s="182">
        <v>91273</v>
      </c>
      <c r="B2451" s="183" t="s">
        <v>2650</v>
      </c>
      <c r="C2451" s="182" t="s">
        <v>2073</v>
      </c>
      <c r="D2451" s="184">
        <v>0.56999999999999995</v>
      </c>
    </row>
    <row r="2452" spans="1:4" ht="42">
      <c r="A2452" s="182">
        <v>91274</v>
      </c>
      <c r="B2452" s="183" t="s">
        <v>2651</v>
      </c>
      <c r="C2452" s="182" t="s">
        <v>2073</v>
      </c>
      <c r="D2452" s="184">
        <v>0.15</v>
      </c>
    </row>
    <row r="2453" spans="1:4" ht="42">
      <c r="A2453" s="182">
        <v>91275</v>
      </c>
      <c r="B2453" s="183" t="s">
        <v>2652</v>
      </c>
      <c r="C2453" s="182" t="s">
        <v>2073</v>
      </c>
      <c r="D2453" s="184">
        <v>0.72</v>
      </c>
    </row>
    <row r="2454" spans="1:4" ht="42">
      <c r="A2454" s="182">
        <v>91276</v>
      </c>
      <c r="B2454" s="183" t="s">
        <v>2653</v>
      </c>
      <c r="C2454" s="182" t="s">
        <v>2073</v>
      </c>
      <c r="D2454" s="184">
        <v>9.0500000000000007</v>
      </c>
    </row>
    <row r="2455" spans="1:4" ht="21">
      <c r="A2455" s="182">
        <v>102882</v>
      </c>
      <c r="B2455" s="183" t="s">
        <v>2654</v>
      </c>
      <c r="C2455" s="182" t="s">
        <v>2073</v>
      </c>
      <c r="D2455" s="184">
        <v>0</v>
      </c>
    </row>
    <row r="2456" spans="1:4">
      <c r="A2456" s="182">
        <v>102883</v>
      </c>
      <c r="B2456" s="183" t="s">
        <v>2655</v>
      </c>
      <c r="C2456" s="182" t="s">
        <v>2073</v>
      </c>
      <c r="D2456" s="184">
        <v>0</v>
      </c>
    </row>
    <row r="2457" spans="1:4" ht="21">
      <c r="A2457" s="182">
        <v>102884</v>
      </c>
      <c r="B2457" s="183" t="s">
        <v>2656</v>
      </c>
      <c r="C2457" s="182" t="s">
        <v>2073</v>
      </c>
      <c r="D2457" s="184">
        <v>0</v>
      </c>
    </row>
    <row r="2458" spans="1:4" ht="21">
      <c r="A2458" s="182">
        <v>102885</v>
      </c>
      <c r="B2458" s="183" t="s">
        <v>2657</v>
      </c>
      <c r="C2458" s="182" t="s">
        <v>2073</v>
      </c>
      <c r="D2458" s="184">
        <v>1.1100000000000001</v>
      </c>
    </row>
    <row r="2459" spans="1:4" ht="31.5">
      <c r="A2459" s="182">
        <v>95272</v>
      </c>
      <c r="B2459" s="183" t="s">
        <v>2658</v>
      </c>
      <c r="C2459" s="182" t="s">
        <v>2073</v>
      </c>
      <c r="D2459" s="184">
        <v>0.55000000000000004</v>
      </c>
    </row>
    <row r="2460" spans="1:4" ht="31.5">
      <c r="A2460" s="182">
        <v>95273</v>
      </c>
      <c r="B2460" s="183" t="s">
        <v>2659</v>
      </c>
      <c r="C2460" s="182" t="s">
        <v>2073</v>
      </c>
      <c r="D2460" s="184">
        <v>0.12</v>
      </c>
    </row>
    <row r="2461" spans="1:4" ht="31.5">
      <c r="A2461" s="182">
        <v>95274</v>
      </c>
      <c r="B2461" s="183" t="s">
        <v>2660</v>
      </c>
      <c r="C2461" s="182" t="s">
        <v>2073</v>
      </c>
      <c r="D2461" s="184">
        <v>0.43</v>
      </c>
    </row>
    <row r="2462" spans="1:4" ht="42">
      <c r="A2462" s="182">
        <v>95275</v>
      </c>
      <c r="B2462" s="183" t="s">
        <v>2661</v>
      </c>
      <c r="C2462" s="182" t="s">
        <v>2073</v>
      </c>
      <c r="D2462" s="184">
        <v>2.2000000000000002</v>
      </c>
    </row>
    <row r="2463" spans="1:4" ht="42">
      <c r="A2463" s="182">
        <v>88419</v>
      </c>
      <c r="B2463" s="183" t="s">
        <v>2662</v>
      </c>
      <c r="C2463" s="182" t="s">
        <v>2073</v>
      </c>
      <c r="D2463" s="184">
        <v>4.97</v>
      </c>
    </row>
    <row r="2464" spans="1:4" ht="42">
      <c r="A2464" s="182">
        <v>88422</v>
      </c>
      <c r="B2464" s="183" t="s">
        <v>2663</v>
      </c>
      <c r="C2464" s="182" t="s">
        <v>2073</v>
      </c>
      <c r="D2464" s="184">
        <v>1.1499999999999999</v>
      </c>
    </row>
    <row r="2465" spans="1:4" ht="42">
      <c r="A2465" s="182">
        <v>88425</v>
      </c>
      <c r="B2465" s="183" t="s">
        <v>2664</v>
      </c>
      <c r="C2465" s="182" t="s">
        <v>2073</v>
      </c>
      <c r="D2465" s="184">
        <v>6.21</v>
      </c>
    </row>
    <row r="2466" spans="1:4" ht="42">
      <c r="A2466" s="182">
        <v>88427</v>
      </c>
      <c r="B2466" s="183" t="s">
        <v>2665</v>
      </c>
      <c r="C2466" s="182" t="s">
        <v>2073</v>
      </c>
      <c r="D2466" s="184">
        <v>0.92</v>
      </c>
    </row>
    <row r="2467" spans="1:4" ht="42">
      <c r="A2467" s="182">
        <v>88434</v>
      </c>
      <c r="B2467" s="183" t="s">
        <v>2666</v>
      </c>
      <c r="C2467" s="182" t="s">
        <v>2073</v>
      </c>
      <c r="D2467" s="184">
        <v>6.59</v>
      </c>
    </row>
    <row r="2468" spans="1:4" ht="31.5">
      <c r="A2468" s="182">
        <v>88435</v>
      </c>
      <c r="B2468" s="183" t="s">
        <v>2667</v>
      </c>
      <c r="C2468" s="182" t="s">
        <v>2073</v>
      </c>
      <c r="D2468" s="184">
        <v>1.52</v>
      </c>
    </row>
    <row r="2469" spans="1:4" ht="42">
      <c r="A2469" s="182">
        <v>88436</v>
      </c>
      <c r="B2469" s="183" t="s">
        <v>2668</v>
      </c>
      <c r="C2469" s="182" t="s">
        <v>2073</v>
      </c>
      <c r="D2469" s="184">
        <v>8.24</v>
      </c>
    </row>
    <row r="2470" spans="1:4" ht="42">
      <c r="A2470" s="182">
        <v>88437</v>
      </c>
      <c r="B2470" s="183" t="s">
        <v>2669</v>
      </c>
      <c r="C2470" s="182" t="s">
        <v>2073</v>
      </c>
      <c r="D2470" s="184">
        <v>0.92</v>
      </c>
    </row>
    <row r="2471" spans="1:4" ht="63">
      <c r="A2471" s="182">
        <v>90664</v>
      </c>
      <c r="B2471" s="183" t="s">
        <v>2670</v>
      </c>
      <c r="C2471" s="182" t="s">
        <v>2073</v>
      </c>
      <c r="D2471" s="184">
        <v>7.05</v>
      </c>
    </row>
    <row r="2472" spans="1:4" ht="52.5">
      <c r="A2472" s="182">
        <v>90665</v>
      </c>
      <c r="B2472" s="183" t="s">
        <v>2671</v>
      </c>
      <c r="C2472" s="182" t="s">
        <v>2073</v>
      </c>
      <c r="D2472" s="184">
        <v>1.88</v>
      </c>
    </row>
    <row r="2473" spans="1:4" ht="63">
      <c r="A2473" s="182">
        <v>90666</v>
      </c>
      <c r="B2473" s="183" t="s">
        <v>2672</v>
      </c>
      <c r="C2473" s="182" t="s">
        <v>2073</v>
      </c>
      <c r="D2473" s="184">
        <v>8.82</v>
      </c>
    </row>
    <row r="2474" spans="1:4" ht="63">
      <c r="A2474" s="182">
        <v>90667</v>
      </c>
      <c r="B2474" s="183" t="s">
        <v>2673</v>
      </c>
      <c r="C2474" s="182" t="s">
        <v>2073</v>
      </c>
      <c r="D2474" s="184">
        <v>16.05</v>
      </c>
    </row>
    <row r="2475" spans="1:4" ht="31.5">
      <c r="A2475" s="182">
        <v>102977</v>
      </c>
      <c r="B2475" s="183" t="s">
        <v>2674</v>
      </c>
      <c r="C2475" s="182" t="s">
        <v>2073</v>
      </c>
      <c r="D2475" s="184">
        <v>0</v>
      </c>
    </row>
    <row r="2476" spans="1:4" ht="31.5">
      <c r="A2476" s="182">
        <v>102978</v>
      </c>
      <c r="B2476" s="183" t="s">
        <v>2675</v>
      </c>
      <c r="C2476" s="182" t="s">
        <v>2073</v>
      </c>
      <c r="D2476" s="184">
        <v>0</v>
      </c>
    </row>
    <row r="2477" spans="1:4" ht="31.5">
      <c r="A2477" s="182">
        <v>102979</v>
      </c>
      <c r="B2477" s="183" t="s">
        <v>2676</v>
      </c>
      <c r="C2477" s="182" t="s">
        <v>2073</v>
      </c>
      <c r="D2477" s="184">
        <v>0</v>
      </c>
    </row>
    <row r="2478" spans="1:4" ht="31.5">
      <c r="A2478" s="182">
        <v>95217</v>
      </c>
      <c r="B2478" s="183" t="s">
        <v>2677</v>
      </c>
      <c r="C2478" s="182" t="s">
        <v>2073</v>
      </c>
      <c r="D2478" s="184">
        <v>0.54</v>
      </c>
    </row>
    <row r="2479" spans="1:4" ht="42">
      <c r="A2479" s="182">
        <v>89130</v>
      </c>
      <c r="B2479" s="183" t="s">
        <v>2678</v>
      </c>
      <c r="C2479" s="182" t="s">
        <v>2073</v>
      </c>
      <c r="D2479" s="184">
        <v>62.12</v>
      </c>
    </row>
    <row r="2480" spans="1:4" ht="42">
      <c r="A2480" s="182">
        <v>89131</v>
      </c>
      <c r="B2480" s="183" t="s">
        <v>2679</v>
      </c>
      <c r="C2480" s="182" t="s">
        <v>2073</v>
      </c>
      <c r="D2480" s="184">
        <v>16.41</v>
      </c>
    </row>
    <row r="2481" spans="1:4" ht="42">
      <c r="A2481" s="182">
        <v>53861</v>
      </c>
      <c r="B2481" s="183" t="s">
        <v>2680</v>
      </c>
      <c r="C2481" s="182" t="s">
        <v>2073</v>
      </c>
      <c r="D2481" s="184">
        <v>77.650000000000006</v>
      </c>
    </row>
    <row r="2482" spans="1:4" ht="42">
      <c r="A2482" s="182">
        <v>5787</v>
      </c>
      <c r="B2482" s="183" t="s">
        <v>2681</v>
      </c>
      <c r="C2482" s="182" t="s">
        <v>2073</v>
      </c>
      <c r="D2482" s="184">
        <v>75.489999999999995</v>
      </c>
    </row>
    <row r="2483" spans="1:4" ht="42">
      <c r="A2483" s="182">
        <v>89128</v>
      </c>
      <c r="B2483" s="183" t="s">
        <v>2682</v>
      </c>
      <c r="C2483" s="182" t="s">
        <v>2073</v>
      </c>
      <c r="D2483" s="184">
        <v>44.8</v>
      </c>
    </row>
    <row r="2484" spans="1:4" ht="42">
      <c r="A2484" s="182">
        <v>89129</v>
      </c>
      <c r="B2484" s="183" t="s">
        <v>2683</v>
      </c>
      <c r="C2484" s="182" t="s">
        <v>2073</v>
      </c>
      <c r="D2484" s="184">
        <v>11.84</v>
      </c>
    </row>
    <row r="2485" spans="1:4" ht="42">
      <c r="A2485" s="182">
        <v>53857</v>
      </c>
      <c r="B2485" s="183" t="s">
        <v>2684</v>
      </c>
      <c r="C2485" s="182" t="s">
        <v>2073</v>
      </c>
      <c r="D2485" s="184">
        <v>56</v>
      </c>
    </row>
    <row r="2486" spans="1:4" ht="42">
      <c r="A2486" s="182">
        <v>53858</v>
      </c>
      <c r="B2486" s="183" t="s">
        <v>2685</v>
      </c>
      <c r="C2486" s="182" t="s">
        <v>2073</v>
      </c>
      <c r="D2486" s="184">
        <v>49.04</v>
      </c>
    </row>
    <row r="2487" spans="1:4" ht="31.5">
      <c r="A2487" s="182">
        <v>102888</v>
      </c>
      <c r="B2487" s="183" t="s">
        <v>2686</v>
      </c>
      <c r="C2487" s="182" t="s">
        <v>2073</v>
      </c>
      <c r="D2487" s="184">
        <v>0</v>
      </c>
    </row>
    <row r="2488" spans="1:4" ht="21">
      <c r="A2488" s="182">
        <v>102889</v>
      </c>
      <c r="B2488" s="183" t="s">
        <v>2687</v>
      </c>
      <c r="C2488" s="182" t="s">
        <v>2073</v>
      </c>
      <c r="D2488" s="184">
        <v>0</v>
      </c>
    </row>
    <row r="2489" spans="1:4" ht="31.5">
      <c r="A2489" s="182">
        <v>102890</v>
      </c>
      <c r="B2489" s="183" t="s">
        <v>2688</v>
      </c>
      <c r="C2489" s="182" t="s">
        <v>2073</v>
      </c>
      <c r="D2489" s="184">
        <v>0</v>
      </c>
    </row>
    <row r="2490" spans="1:4" ht="31.5">
      <c r="A2490" s="182">
        <v>102891</v>
      </c>
      <c r="B2490" s="183" t="s">
        <v>2689</v>
      </c>
      <c r="C2490" s="182" t="s">
        <v>2073</v>
      </c>
      <c r="D2490" s="184">
        <v>1.1100000000000001</v>
      </c>
    </row>
    <row r="2491" spans="1:4" ht="31.5">
      <c r="A2491" s="182">
        <v>89246</v>
      </c>
      <c r="B2491" s="183" t="s">
        <v>2690</v>
      </c>
      <c r="C2491" s="182" t="s">
        <v>2073</v>
      </c>
      <c r="D2491" s="184">
        <v>234.09</v>
      </c>
    </row>
    <row r="2492" spans="1:4" ht="31.5">
      <c r="A2492" s="182">
        <v>89247</v>
      </c>
      <c r="B2492" s="183" t="s">
        <v>2691</v>
      </c>
      <c r="C2492" s="182" t="s">
        <v>2073</v>
      </c>
      <c r="D2492" s="184">
        <v>71.680000000000007</v>
      </c>
    </row>
    <row r="2493" spans="1:4" ht="31.5">
      <c r="A2493" s="182">
        <v>89248</v>
      </c>
      <c r="B2493" s="183" t="s">
        <v>2692</v>
      </c>
      <c r="C2493" s="182" t="s">
        <v>2073</v>
      </c>
      <c r="D2493" s="184">
        <v>417.55</v>
      </c>
    </row>
    <row r="2494" spans="1:4" ht="31.5">
      <c r="A2494" s="182">
        <v>89249</v>
      </c>
      <c r="B2494" s="183" t="s">
        <v>2693</v>
      </c>
      <c r="C2494" s="182" t="s">
        <v>2073</v>
      </c>
      <c r="D2494" s="184">
        <v>404.2</v>
      </c>
    </row>
    <row r="2495" spans="1:4" ht="52.5">
      <c r="A2495" s="182">
        <v>102954</v>
      </c>
      <c r="B2495" s="183" t="s">
        <v>2694</v>
      </c>
      <c r="C2495" s="182" t="s">
        <v>2073</v>
      </c>
      <c r="D2495" s="184">
        <v>0</v>
      </c>
    </row>
    <row r="2496" spans="1:4" ht="52.5">
      <c r="A2496" s="182">
        <v>102956</v>
      </c>
      <c r="B2496" s="183" t="s">
        <v>2695</v>
      </c>
      <c r="C2496" s="182" t="s">
        <v>2073</v>
      </c>
      <c r="D2496" s="184">
        <v>0</v>
      </c>
    </row>
    <row r="2497" spans="1:4" ht="52.5">
      <c r="A2497" s="182">
        <v>102957</v>
      </c>
      <c r="B2497" s="183" t="s">
        <v>2696</v>
      </c>
      <c r="C2497" s="182" t="s">
        <v>2073</v>
      </c>
      <c r="D2497" s="184">
        <v>42.17</v>
      </c>
    </row>
    <row r="2498" spans="1:4" ht="52.5">
      <c r="A2498" s="182">
        <v>104727</v>
      </c>
      <c r="B2498" s="183" t="s">
        <v>2697</v>
      </c>
      <c r="C2498" s="182" t="s">
        <v>2073</v>
      </c>
      <c r="D2498" s="184">
        <v>0</v>
      </c>
    </row>
    <row r="2499" spans="1:4" ht="73.5">
      <c r="A2499" s="182">
        <v>88859</v>
      </c>
      <c r="B2499" s="183" t="s">
        <v>2698</v>
      </c>
      <c r="C2499" s="182" t="s">
        <v>2073</v>
      </c>
      <c r="D2499" s="184">
        <v>23.23</v>
      </c>
    </row>
    <row r="2500" spans="1:4" ht="63">
      <c r="A2500" s="182">
        <v>88860</v>
      </c>
      <c r="B2500" s="183" t="s">
        <v>2699</v>
      </c>
      <c r="C2500" s="182" t="s">
        <v>2073</v>
      </c>
      <c r="D2500" s="184">
        <v>6.14</v>
      </c>
    </row>
    <row r="2501" spans="1:4" ht="73.5">
      <c r="A2501" s="182">
        <v>5667</v>
      </c>
      <c r="B2501" s="183" t="s">
        <v>2700</v>
      </c>
      <c r="C2501" s="182" t="s">
        <v>2073</v>
      </c>
      <c r="D2501" s="184">
        <v>29.04</v>
      </c>
    </row>
    <row r="2502" spans="1:4" ht="73.5">
      <c r="A2502" s="182">
        <v>5668</v>
      </c>
      <c r="B2502" s="183" t="s">
        <v>2701</v>
      </c>
      <c r="C2502" s="182" t="s">
        <v>2073</v>
      </c>
      <c r="D2502" s="184">
        <v>49.17</v>
      </c>
    </row>
    <row r="2503" spans="1:4" ht="73.5">
      <c r="A2503" s="182">
        <v>89011</v>
      </c>
      <c r="B2503" s="183" t="s">
        <v>2702</v>
      </c>
      <c r="C2503" s="182" t="s">
        <v>2073</v>
      </c>
      <c r="D2503" s="184">
        <v>25.2</v>
      </c>
    </row>
    <row r="2504" spans="1:4" ht="63">
      <c r="A2504" s="182">
        <v>89012</v>
      </c>
      <c r="B2504" s="183" t="s">
        <v>2703</v>
      </c>
      <c r="C2504" s="182" t="s">
        <v>2073</v>
      </c>
      <c r="D2504" s="184">
        <v>6.66</v>
      </c>
    </row>
    <row r="2505" spans="1:4" ht="73.5">
      <c r="A2505" s="182">
        <v>5735</v>
      </c>
      <c r="B2505" s="183" t="s">
        <v>2704</v>
      </c>
      <c r="C2505" s="182" t="s">
        <v>2073</v>
      </c>
      <c r="D2505" s="184">
        <v>31.5</v>
      </c>
    </row>
    <row r="2506" spans="1:4" ht="73.5">
      <c r="A2506" s="182">
        <v>5736</v>
      </c>
      <c r="B2506" s="183" t="s">
        <v>2705</v>
      </c>
      <c r="C2506" s="182" t="s">
        <v>2073</v>
      </c>
      <c r="D2506" s="184">
        <v>44.81</v>
      </c>
    </row>
    <row r="2507" spans="1:4" ht="73.5">
      <c r="A2507" s="182">
        <v>88857</v>
      </c>
      <c r="B2507" s="183" t="s">
        <v>2706</v>
      </c>
      <c r="C2507" s="182" t="s">
        <v>2073</v>
      </c>
      <c r="D2507" s="184">
        <v>26.12</v>
      </c>
    </row>
    <row r="2508" spans="1:4" ht="63">
      <c r="A2508" s="182">
        <v>88858</v>
      </c>
      <c r="B2508" s="183" t="s">
        <v>2707</v>
      </c>
      <c r="C2508" s="182" t="s">
        <v>2073</v>
      </c>
      <c r="D2508" s="184">
        <v>6.9</v>
      </c>
    </row>
    <row r="2509" spans="1:4" ht="73.5">
      <c r="A2509" s="182">
        <v>5664</v>
      </c>
      <c r="B2509" s="183" t="s">
        <v>2708</v>
      </c>
      <c r="C2509" s="182" t="s">
        <v>2073</v>
      </c>
      <c r="D2509" s="184">
        <v>32.65</v>
      </c>
    </row>
    <row r="2510" spans="1:4" ht="73.5">
      <c r="A2510" s="182">
        <v>53786</v>
      </c>
      <c r="B2510" s="183" t="s">
        <v>2709</v>
      </c>
      <c r="C2510" s="182" t="s">
        <v>2073</v>
      </c>
      <c r="D2510" s="184">
        <v>54.76</v>
      </c>
    </row>
    <row r="2511" spans="1:4" ht="42">
      <c r="A2511" s="182">
        <v>7038</v>
      </c>
      <c r="B2511" s="183" t="s">
        <v>2710</v>
      </c>
      <c r="C2511" s="182" t="s">
        <v>2073</v>
      </c>
      <c r="D2511" s="184">
        <v>52.82</v>
      </c>
    </row>
    <row r="2512" spans="1:4" ht="42">
      <c r="A2512" s="182">
        <v>7039</v>
      </c>
      <c r="B2512" s="183" t="s">
        <v>2711</v>
      </c>
      <c r="C2512" s="182" t="s">
        <v>2073</v>
      </c>
      <c r="D2512" s="184">
        <v>14.17</v>
      </c>
    </row>
    <row r="2513" spans="1:4" ht="42">
      <c r="A2513" s="182">
        <v>7040</v>
      </c>
      <c r="B2513" s="183" t="s">
        <v>2712</v>
      </c>
      <c r="C2513" s="182" t="s">
        <v>2073</v>
      </c>
      <c r="D2513" s="184">
        <v>66.09</v>
      </c>
    </row>
    <row r="2514" spans="1:4" ht="52.5">
      <c r="A2514" s="182">
        <v>55263</v>
      </c>
      <c r="B2514" s="183" t="s">
        <v>2713</v>
      </c>
      <c r="C2514" s="182" t="s">
        <v>2073</v>
      </c>
      <c r="D2514" s="184">
        <v>69.14</v>
      </c>
    </row>
    <row r="2515" spans="1:4" ht="42">
      <c r="A2515" s="182">
        <v>96460</v>
      </c>
      <c r="B2515" s="183" t="s">
        <v>2714</v>
      </c>
      <c r="C2515" s="182" t="s">
        <v>2073</v>
      </c>
      <c r="D2515" s="184">
        <v>56.06</v>
      </c>
    </row>
    <row r="2516" spans="1:4" ht="42">
      <c r="A2516" s="182">
        <v>96459</v>
      </c>
      <c r="B2516" s="183" t="s">
        <v>2715</v>
      </c>
      <c r="C2516" s="182" t="s">
        <v>2073</v>
      </c>
      <c r="D2516" s="184">
        <v>15.04</v>
      </c>
    </row>
    <row r="2517" spans="1:4" ht="42">
      <c r="A2517" s="182">
        <v>96458</v>
      </c>
      <c r="B2517" s="183" t="s">
        <v>2716</v>
      </c>
      <c r="C2517" s="182" t="s">
        <v>2073</v>
      </c>
      <c r="D2517" s="184">
        <v>70.16</v>
      </c>
    </row>
    <row r="2518" spans="1:4" ht="52.5">
      <c r="A2518" s="182">
        <v>96457</v>
      </c>
      <c r="B2518" s="183" t="s">
        <v>2717</v>
      </c>
      <c r="C2518" s="182" t="s">
        <v>2073</v>
      </c>
      <c r="D2518" s="184">
        <v>68.5</v>
      </c>
    </row>
    <row r="2519" spans="1:4" ht="52.5">
      <c r="A2519" s="182">
        <v>7051</v>
      </c>
      <c r="B2519" s="183" t="s">
        <v>2718</v>
      </c>
      <c r="C2519" s="182" t="s">
        <v>2073</v>
      </c>
      <c r="D2519" s="184">
        <v>46.85</v>
      </c>
    </row>
    <row r="2520" spans="1:4" ht="52.5">
      <c r="A2520" s="182">
        <v>7052</v>
      </c>
      <c r="B2520" s="183" t="s">
        <v>2719</v>
      </c>
      <c r="C2520" s="182" t="s">
        <v>2073</v>
      </c>
      <c r="D2520" s="184">
        <v>12.65</v>
      </c>
    </row>
    <row r="2521" spans="1:4" ht="52.5">
      <c r="A2521" s="182">
        <v>7053</v>
      </c>
      <c r="B2521" s="183" t="s">
        <v>2720</v>
      </c>
      <c r="C2521" s="182" t="s">
        <v>2073</v>
      </c>
      <c r="D2521" s="184">
        <v>58.62</v>
      </c>
    </row>
    <row r="2522" spans="1:4" ht="63">
      <c r="A2522" s="182">
        <v>7054</v>
      </c>
      <c r="B2522" s="183" t="s">
        <v>2721</v>
      </c>
      <c r="C2522" s="182" t="s">
        <v>2073</v>
      </c>
      <c r="D2522" s="184">
        <v>95.78</v>
      </c>
    </row>
    <row r="2523" spans="1:4" ht="42">
      <c r="A2523" s="182">
        <v>95627</v>
      </c>
      <c r="B2523" s="183" t="s">
        <v>2722</v>
      </c>
      <c r="C2523" s="182" t="s">
        <v>2073</v>
      </c>
      <c r="D2523" s="184">
        <v>50.55</v>
      </c>
    </row>
    <row r="2524" spans="1:4" ht="42">
      <c r="A2524" s="182">
        <v>95628</v>
      </c>
      <c r="B2524" s="183" t="s">
        <v>2723</v>
      </c>
      <c r="C2524" s="182" t="s">
        <v>2073</v>
      </c>
      <c r="D2524" s="184">
        <v>13.56</v>
      </c>
    </row>
    <row r="2525" spans="1:4" ht="42">
      <c r="A2525" s="182">
        <v>95629</v>
      </c>
      <c r="B2525" s="183" t="s">
        <v>2724</v>
      </c>
      <c r="C2525" s="182" t="s">
        <v>2073</v>
      </c>
      <c r="D2525" s="184">
        <v>63.26</v>
      </c>
    </row>
    <row r="2526" spans="1:4" ht="42">
      <c r="A2526" s="182">
        <v>95630</v>
      </c>
      <c r="B2526" s="183" t="s">
        <v>2725</v>
      </c>
      <c r="C2526" s="182" t="s">
        <v>2073</v>
      </c>
      <c r="D2526" s="184">
        <v>95.78</v>
      </c>
    </row>
    <row r="2527" spans="1:4" ht="52.5">
      <c r="A2527" s="182">
        <v>89210</v>
      </c>
      <c r="B2527" s="183" t="s">
        <v>2726</v>
      </c>
      <c r="C2527" s="182" t="s">
        <v>2073</v>
      </c>
      <c r="D2527" s="184">
        <v>33.79</v>
      </c>
    </row>
    <row r="2528" spans="1:4" ht="52.5">
      <c r="A2528" s="182">
        <v>89211</v>
      </c>
      <c r="B2528" s="183" t="s">
        <v>2727</v>
      </c>
      <c r="C2528" s="182" t="s">
        <v>2073</v>
      </c>
      <c r="D2528" s="184">
        <v>9.06</v>
      </c>
    </row>
    <row r="2529" spans="1:4" ht="52.5">
      <c r="A2529" s="182">
        <v>5674</v>
      </c>
      <c r="B2529" s="183" t="s">
        <v>2728</v>
      </c>
      <c r="C2529" s="182" t="s">
        <v>2073</v>
      </c>
      <c r="D2529" s="184">
        <v>42.29</v>
      </c>
    </row>
    <row r="2530" spans="1:4" ht="52.5">
      <c r="A2530" s="182">
        <v>53788</v>
      </c>
      <c r="B2530" s="183" t="s">
        <v>2729</v>
      </c>
      <c r="C2530" s="182" t="s">
        <v>2073</v>
      </c>
      <c r="D2530" s="184">
        <v>61.31</v>
      </c>
    </row>
    <row r="2531" spans="1:4" ht="52.5">
      <c r="A2531" s="182">
        <v>73309</v>
      </c>
      <c r="B2531" s="183" t="s">
        <v>2730</v>
      </c>
      <c r="C2531" s="182" t="s">
        <v>2073</v>
      </c>
      <c r="D2531" s="184">
        <v>35.130000000000003</v>
      </c>
    </row>
    <row r="2532" spans="1:4" ht="52.5">
      <c r="A2532" s="182">
        <v>73313</v>
      </c>
      <c r="B2532" s="183" t="s">
        <v>2731</v>
      </c>
      <c r="C2532" s="182" t="s">
        <v>2073</v>
      </c>
      <c r="D2532" s="184">
        <v>9.49</v>
      </c>
    </row>
    <row r="2533" spans="1:4" ht="52.5">
      <c r="A2533" s="182">
        <v>5089</v>
      </c>
      <c r="B2533" s="183" t="s">
        <v>2732</v>
      </c>
      <c r="C2533" s="182" t="s">
        <v>2073</v>
      </c>
      <c r="D2533" s="184">
        <v>43.97</v>
      </c>
    </row>
    <row r="2534" spans="1:4" ht="52.5">
      <c r="A2534" s="182">
        <v>73315</v>
      </c>
      <c r="B2534" s="183" t="s">
        <v>2733</v>
      </c>
      <c r="C2534" s="182" t="s">
        <v>2073</v>
      </c>
      <c r="D2534" s="184">
        <v>61.31</v>
      </c>
    </row>
    <row r="2535" spans="1:4" ht="52.5">
      <c r="A2535" s="182">
        <v>5738</v>
      </c>
      <c r="B2535" s="183" t="s">
        <v>2734</v>
      </c>
      <c r="C2535" s="182" t="s">
        <v>2073</v>
      </c>
      <c r="D2535" s="184">
        <v>46.18</v>
      </c>
    </row>
    <row r="2536" spans="1:4" ht="52.5">
      <c r="A2536" s="182">
        <v>93239</v>
      </c>
      <c r="B2536" s="183" t="s">
        <v>2735</v>
      </c>
      <c r="C2536" s="182" t="s">
        <v>2073</v>
      </c>
      <c r="D2536" s="184">
        <v>12.38</v>
      </c>
    </row>
    <row r="2537" spans="1:4" ht="52.5">
      <c r="A2537" s="182">
        <v>5739</v>
      </c>
      <c r="B2537" s="183" t="s">
        <v>2736</v>
      </c>
      <c r="C2537" s="182" t="s">
        <v>2073</v>
      </c>
      <c r="D2537" s="184">
        <v>57.79</v>
      </c>
    </row>
    <row r="2538" spans="1:4" ht="52.5">
      <c r="A2538" s="182">
        <v>93240</v>
      </c>
      <c r="B2538" s="183" t="s">
        <v>2737</v>
      </c>
      <c r="C2538" s="182" t="s">
        <v>2073</v>
      </c>
      <c r="D2538" s="184">
        <v>12.84</v>
      </c>
    </row>
    <row r="2539" spans="1:4" ht="52.5">
      <c r="A2539" s="182">
        <v>53818</v>
      </c>
      <c r="B2539" s="183" t="s">
        <v>2738</v>
      </c>
      <c r="C2539" s="182" t="s">
        <v>2073</v>
      </c>
      <c r="D2539" s="184">
        <v>10.199999999999999</v>
      </c>
    </row>
    <row r="2540" spans="1:4" ht="52.5">
      <c r="A2540" s="182">
        <v>93238</v>
      </c>
      <c r="B2540" s="183" t="s">
        <v>2739</v>
      </c>
      <c r="C2540" s="182" t="s">
        <v>2073</v>
      </c>
      <c r="D2540" s="184">
        <v>2.73</v>
      </c>
    </row>
    <row r="2541" spans="1:4" ht="52.5">
      <c r="A2541" s="182">
        <v>5727</v>
      </c>
      <c r="B2541" s="183" t="s">
        <v>2740</v>
      </c>
      <c r="C2541" s="182" t="s">
        <v>2073</v>
      </c>
      <c r="D2541" s="184">
        <v>12.76</v>
      </c>
    </row>
    <row r="2542" spans="1:4" ht="42">
      <c r="A2542" s="182">
        <v>89280</v>
      </c>
      <c r="B2542" s="183" t="s">
        <v>2741</v>
      </c>
      <c r="C2542" s="182" t="s">
        <v>2073</v>
      </c>
      <c r="D2542" s="184">
        <v>41.5</v>
      </c>
    </row>
    <row r="2543" spans="1:4" ht="42">
      <c r="A2543" s="182">
        <v>89281</v>
      </c>
      <c r="B2543" s="183" t="s">
        <v>2742</v>
      </c>
      <c r="C2543" s="182" t="s">
        <v>2073</v>
      </c>
      <c r="D2543" s="184">
        <v>11.13</v>
      </c>
    </row>
    <row r="2544" spans="1:4" ht="42">
      <c r="A2544" s="182">
        <v>5729</v>
      </c>
      <c r="B2544" s="183" t="s">
        <v>2743</v>
      </c>
      <c r="C2544" s="182" t="s">
        <v>2073</v>
      </c>
      <c r="D2544" s="184">
        <v>51.93</v>
      </c>
    </row>
    <row r="2545" spans="1:4" ht="42">
      <c r="A2545" s="182">
        <v>5730</v>
      </c>
      <c r="B2545" s="183" t="s">
        <v>2744</v>
      </c>
      <c r="C2545" s="182" t="s">
        <v>2073</v>
      </c>
      <c r="D2545" s="184">
        <v>43.84</v>
      </c>
    </row>
    <row r="2546" spans="1:4" ht="42">
      <c r="A2546" s="182">
        <v>95266</v>
      </c>
      <c r="B2546" s="183" t="s">
        <v>2745</v>
      </c>
      <c r="C2546" s="182" t="s">
        <v>2073</v>
      </c>
      <c r="D2546" s="184">
        <v>0.56000000000000005</v>
      </c>
    </row>
    <row r="2547" spans="1:4" ht="42">
      <c r="A2547" s="182">
        <v>95267</v>
      </c>
      <c r="B2547" s="183" t="s">
        <v>2746</v>
      </c>
      <c r="C2547" s="182" t="s">
        <v>2073</v>
      </c>
      <c r="D2547" s="184">
        <v>0.11</v>
      </c>
    </row>
    <row r="2548" spans="1:4" ht="42">
      <c r="A2548" s="182">
        <v>95268</v>
      </c>
      <c r="B2548" s="183" t="s">
        <v>2747</v>
      </c>
      <c r="C2548" s="182" t="s">
        <v>2073</v>
      </c>
      <c r="D2548" s="184">
        <v>0.55000000000000004</v>
      </c>
    </row>
    <row r="2549" spans="1:4" ht="42">
      <c r="A2549" s="182">
        <v>95269</v>
      </c>
      <c r="B2549" s="183" t="s">
        <v>2748</v>
      </c>
      <c r="C2549" s="182" t="s">
        <v>2073</v>
      </c>
      <c r="D2549" s="184">
        <v>9.0500000000000007</v>
      </c>
    </row>
    <row r="2550" spans="1:4" ht="31.5">
      <c r="A2550" s="182">
        <v>91688</v>
      </c>
      <c r="B2550" s="183" t="s">
        <v>2749</v>
      </c>
      <c r="C2550" s="182" t="s">
        <v>2073</v>
      </c>
      <c r="D2550" s="184">
        <v>0.1</v>
      </c>
    </row>
    <row r="2551" spans="1:4" ht="31.5">
      <c r="A2551" s="182">
        <v>91689</v>
      </c>
      <c r="B2551" s="183" t="s">
        <v>2750</v>
      </c>
      <c r="C2551" s="182" t="s">
        <v>2073</v>
      </c>
      <c r="D2551" s="184">
        <v>0.02</v>
      </c>
    </row>
    <row r="2552" spans="1:4" ht="31.5">
      <c r="A2552" s="182">
        <v>91690</v>
      </c>
      <c r="B2552" s="183" t="s">
        <v>2751</v>
      </c>
      <c r="C2552" s="182" t="s">
        <v>2073</v>
      </c>
      <c r="D2552" s="184">
        <v>7.0000000000000007E-2</v>
      </c>
    </row>
    <row r="2553" spans="1:4" ht="42">
      <c r="A2553" s="182">
        <v>91691</v>
      </c>
      <c r="B2553" s="183" t="s">
        <v>2752</v>
      </c>
      <c r="C2553" s="182" t="s">
        <v>2073</v>
      </c>
      <c r="D2553" s="184">
        <v>1.18</v>
      </c>
    </row>
    <row r="2554" spans="1:4" ht="52.5">
      <c r="A2554" s="182">
        <v>102924</v>
      </c>
      <c r="B2554" s="183" t="s">
        <v>2753</v>
      </c>
      <c r="C2554" s="182" t="s">
        <v>2073</v>
      </c>
      <c r="D2554" s="184">
        <v>0</v>
      </c>
    </row>
    <row r="2555" spans="1:4" ht="52.5">
      <c r="A2555" s="182">
        <v>102925</v>
      </c>
      <c r="B2555" s="183" t="s">
        <v>2754</v>
      </c>
      <c r="C2555" s="182" t="s">
        <v>2073</v>
      </c>
      <c r="D2555" s="184">
        <v>0</v>
      </c>
    </row>
    <row r="2556" spans="1:4" ht="52.5">
      <c r="A2556" s="182">
        <v>102926</v>
      </c>
      <c r="B2556" s="183" t="s">
        <v>2755</v>
      </c>
      <c r="C2556" s="182" t="s">
        <v>2073</v>
      </c>
      <c r="D2556" s="184">
        <v>0</v>
      </c>
    </row>
    <row r="2557" spans="1:4" ht="52.5">
      <c r="A2557" s="182">
        <v>102927</v>
      </c>
      <c r="B2557" s="183" t="s">
        <v>2756</v>
      </c>
      <c r="C2557" s="182" t="s">
        <v>2073</v>
      </c>
      <c r="D2557" s="184">
        <v>0.81</v>
      </c>
    </row>
    <row r="2558" spans="1:4" ht="31.5">
      <c r="A2558" s="182">
        <v>95136</v>
      </c>
      <c r="B2558" s="183" t="s">
        <v>2757</v>
      </c>
      <c r="C2558" s="182" t="s">
        <v>2073</v>
      </c>
      <c r="D2558" s="184">
        <v>0.03</v>
      </c>
    </row>
    <row r="2559" spans="1:4" ht="31.5">
      <c r="A2559" s="182">
        <v>95137</v>
      </c>
      <c r="B2559" s="183" t="s">
        <v>2758</v>
      </c>
      <c r="C2559" s="182" t="s">
        <v>2073</v>
      </c>
      <c r="D2559" s="184">
        <v>0.01</v>
      </c>
    </row>
    <row r="2560" spans="1:4" ht="31.5">
      <c r="A2560" s="182">
        <v>95138</v>
      </c>
      <c r="B2560" s="183" t="s">
        <v>2759</v>
      </c>
      <c r="C2560" s="182" t="s">
        <v>2073</v>
      </c>
      <c r="D2560" s="184">
        <v>0.02</v>
      </c>
    </row>
    <row r="2561" spans="1:4" ht="31.5">
      <c r="A2561" s="182">
        <v>89023</v>
      </c>
      <c r="B2561" s="183" t="s">
        <v>2760</v>
      </c>
      <c r="C2561" s="182" t="s">
        <v>2073</v>
      </c>
      <c r="D2561" s="184">
        <v>3.82</v>
      </c>
    </row>
    <row r="2562" spans="1:4" ht="31.5">
      <c r="A2562" s="182">
        <v>89024</v>
      </c>
      <c r="B2562" s="183" t="s">
        <v>2761</v>
      </c>
      <c r="C2562" s="182" t="s">
        <v>2073</v>
      </c>
      <c r="D2562" s="184">
        <v>1.32</v>
      </c>
    </row>
    <row r="2563" spans="1:4" ht="31.5">
      <c r="A2563" s="182">
        <v>89025</v>
      </c>
      <c r="B2563" s="183" t="s">
        <v>2762</v>
      </c>
      <c r="C2563" s="182" t="s">
        <v>2073</v>
      </c>
      <c r="D2563" s="184">
        <v>4.78</v>
      </c>
    </row>
    <row r="2564" spans="1:4" ht="31.5">
      <c r="A2564" s="182">
        <v>89026</v>
      </c>
      <c r="B2564" s="183" t="s">
        <v>2763</v>
      </c>
      <c r="C2564" s="182" t="s">
        <v>2073</v>
      </c>
      <c r="D2564" s="184">
        <v>183.45</v>
      </c>
    </row>
    <row r="2565" spans="1:4" ht="31.5">
      <c r="A2565" s="182">
        <v>7032</v>
      </c>
      <c r="B2565" s="183" t="s">
        <v>2764</v>
      </c>
      <c r="C2565" s="182" t="s">
        <v>2073</v>
      </c>
      <c r="D2565" s="184">
        <v>4.7</v>
      </c>
    </row>
    <row r="2566" spans="1:4" ht="31.5">
      <c r="A2566" s="182">
        <v>7033</v>
      </c>
      <c r="B2566" s="183" t="s">
        <v>2765</v>
      </c>
      <c r="C2566" s="182" t="s">
        <v>2073</v>
      </c>
      <c r="D2566" s="184">
        <v>1.63</v>
      </c>
    </row>
    <row r="2567" spans="1:4" ht="31.5">
      <c r="A2567" s="182">
        <v>7034</v>
      </c>
      <c r="B2567" s="183" t="s">
        <v>2766</v>
      </c>
      <c r="C2567" s="182" t="s">
        <v>2073</v>
      </c>
      <c r="D2567" s="184">
        <v>5.88</v>
      </c>
    </row>
    <row r="2568" spans="1:4" ht="31.5">
      <c r="A2568" s="182">
        <v>7035</v>
      </c>
      <c r="B2568" s="183" t="s">
        <v>2767</v>
      </c>
      <c r="C2568" s="182" t="s">
        <v>2073</v>
      </c>
      <c r="D2568" s="184">
        <v>275.17</v>
      </c>
    </row>
    <row r="2569" spans="1:4" ht="52.5">
      <c r="A2569" s="182">
        <v>102942</v>
      </c>
      <c r="B2569" s="183" t="s">
        <v>2768</v>
      </c>
      <c r="C2569" s="182" t="s">
        <v>2073</v>
      </c>
      <c r="D2569" s="184">
        <v>0</v>
      </c>
    </row>
    <row r="2570" spans="1:4" ht="42">
      <c r="A2570" s="182">
        <v>102943</v>
      </c>
      <c r="B2570" s="183" t="s">
        <v>2769</v>
      </c>
      <c r="C2570" s="182" t="s">
        <v>2073</v>
      </c>
      <c r="D2570" s="184">
        <v>0</v>
      </c>
    </row>
    <row r="2571" spans="1:4" ht="52.5">
      <c r="A2571" s="182">
        <v>102944</v>
      </c>
      <c r="B2571" s="183" t="s">
        <v>2770</v>
      </c>
      <c r="C2571" s="182" t="s">
        <v>2073</v>
      </c>
      <c r="D2571" s="184">
        <v>0</v>
      </c>
    </row>
    <row r="2572" spans="1:4" ht="52.5">
      <c r="A2572" s="182">
        <v>102945</v>
      </c>
      <c r="B2572" s="183" t="s">
        <v>2771</v>
      </c>
      <c r="C2572" s="182" t="s">
        <v>2073</v>
      </c>
      <c r="D2572" s="184">
        <v>0.01</v>
      </c>
    </row>
    <row r="2573" spans="1:4" ht="42">
      <c r="A2573" s="182">
        <v>104087</v>
      </c>
      <c r="B2573" s="183" t="s">
        <v>2772</v>
      </c>
      <c r="C2573" s="182" t="s">
        <v>2073</v>
      </c>
      <c r="D2573" s="184">
        <v>7.0000000000000007E-2</v>
      </c>
    </row>
    <row r="2574" spans="1:4" ht="31.5">
      <c r="A2574" s="182">
        <v>104088</v>
      </c>
      <c r="B2574" s="183" t="s">
        <v>2773</v>
      </c>
      <c r="C2574" s="182" t="s">
        <v>2073</v>
      </c>
      <c r="D2574" s="184">
        <v>0.01</v>
      </c>
    </row>
    <row r="2575" spans="1:4" ht="42">
      <c r="A2575" s="182">
        <v>104089</v>
      </c>
      <c r="B2575" s="183" t="s">
        <v>2774</v>
      </c>
      <c r="C2575" s="182" t="s">
        <v>2073</v>
      </c>
      <c r="D2575" s="184">
        <v>0.08</v>
      </c>
    </row>
    <row r="2576" spans="1:4" ht="42">
      <c r="A2576" s="182">
        <v>104090</v>
      </c>
      <c r="B2576" s="183" t="s">
        <v>2775</v>
      </c>
      <c r="C2576" s="182" t="s">
        <v>2073</v>
      </c>
      <c r="D2576" s="184">
        <v>0.59</v>
      </c>
    </row>
    <row r="2577" spans="1:4" ht="42">
      <c r="A2577" s="182">
        <v>104093</v>
      </c>
      <c r="B2577" s="183" t="s">
        <v>2776</v>
      </c>
      <c r="C2577" s="182" t="s">
        <v>2073</v>
      </c>
      <c r="D2577" s="184">
        <v>0.1</v>
      </c>
    </row>
    <row r="2578" spans="1:4" ht="31.5">
      <c r="A2578" s="182">
        <v>104094</v>
      </c>
      <c r="B2578" s="183" t="s">
        <v>2777</v>
      </c>
      <c r="C2578" s="182" t="s">
        <v>2073</v>
      </c>
      <c r="D2578" s="184">
        <v>0.02</v>
      </c>
    </row>
    <row r="2579" spans="1:4" ht="42">
      <c r="A2579" s="182">
        <v>104095</v>
      </c>
      <c r="B2579" s="183" t="s">
        <v>2778</v>
      </c>
      <c r="C2579" s="182" t="s">
        <v>2073</v>
      </c>
      <c r="D2579" s="184">
        <v>0.12</v>
      </c>
    </row>
    <row r="2580" spans="1:4" ht="42">
      <c r="A2580" s="182">
        <v>104096</v>
      </c>
      <c r="B2580" s="183" t="s">
        <v>2779</v>
      </c>
      <c r="C2580" s="182" t="s">
        <v>2073</v>
      </c>
      <c r="D2580" s="184">
        <v>0.81</v>
      </c>
    </row>
    <row r="2581" spans="1:4" ht="31.5">
      <c r="A2581" s="182">
        <v>102900</v>
      </c>
      <c r="B2581" s="183" t="s">
        <v>2780</v>
      </c>
      <c r="C2581" s="182" t="s">
        <v>2073</v>
      </c>
      <c r="D2581" s="184">
        <v>0</v>
      </c>
    </row>
    <row r="2582" spans="1:4" ht="31.5">
      <c r="A2582" s="182">
        <v>102901</v>
      </c>
      <c r="B2582" s="183" t="s">
        <v>2781</v>
      </c>
      <c r="C2582" s="182" t="s">
        <v>2073</v>
      </c>
      <c r="D2582" s="184">
        <v>0</v>
      </c>
    </row>
    <row r="2583" spans="1:4" ht="31.5">
      <c r="A2583" s="182">
        <v>102902</v>
      </c>
      <c r="B2583" s="183" t="s">
        <v>2782</v>
      </c>
      <c r="C2583" s="182" t="s">
        <v>2073</v>
      </c>
      <c r="D2583" s="184">
        <v>0</v>
      </c>
    </row>
    <row r="2584" spans="1:4" ht="42">
      <c r="A2584" s="182">
        <v>102903</v>
      </c>
      <c r="B2584" s="183" t="s">
        <v>2783</v>
      </c>
      <c r="C2584" s="182" t="s">
        <v>2073</v>
      </c>
      <c r="D2584" s="184">
        <v>12.51</v>
      </c>
    </row>
    <row r="2585" spans="1:4" ht="31.5">
      <c r="A2585" s="182">
        <v>89029</v>
      </c>
      <c r="B2585" s="183" t="s">
        <v>2784</v>
      </c>
      <c r="C2585" s="182" t="s">
        <v>2073</v>
      </c>
      <c r="D2585" s="184">
        <v>36.89</v>
      </c>
    </row>
    <row r="2586" spans="1:4" ht="31.5">
      <c r="A2586" s="182">
        <v>89030</v>
      </c>
      <c r="B2586" s="183" t="s">
        <v>2785</v>
      </c>
      <c r="C2586" s="182" t="s">
        <v>2073</v>
      </c>
      <c r="D2586" s="184">
        <v>16.25</v>
      </c>
    </row>
    <row r="2587" spans="1:4" ht="31.5">
      <c r="A2587" s="182">
        <v>5724</v>
      </c>
      <c r="B2587" s="183" t="s">
        <v>2786</v>
      </c>
      <c r="C2587" s="182" t="s">
        <v>2073</v>
      </c>
      <c r="D2587" s="184">
        <v>65.959999999999994</v>
      </c>
    </row>
    <row r="2588" spans="1:4" ht="31.5">
      <c r="A2588" s="182">
        <v>53817</v>
      </c>
      <c r="B2588" s="183" t="s">
        <v>2787</v>
      </c>
      <c r="C2588" s="182" t="s">
        <v>2073</v>
      </c>
      <c r="D2588" s="184">
        <v>67.02</v>
      </c>
    </row>
    <row r="2589" spans="1:4" ht="31.5">
      <c r="A2589" s="182">
        <v>88839</v>
      </c>
      <c r="B2589" s="183" t="s">
        <v>2788</v>
      </c>
      <c r="C2589" s="182" t="s">
        <v>2073</v>
      </c>
      <c r="D2589" s="184">
        <v>38.61</v>
      </c>
    </row>
    <row r="2590" spans="1:4" ht="31.5">
      <c r="A2590" s="182">
        <v>88840</v>
      </c>
      <c r="B2590" s="183" t="s">
        <v>2789</v>
      </c>
      <c r="C2590" s="182" t="s">
        <v>2073</v>
      </c>
      <c r="D2590" s="184">
        <v>17.010000000000002</v>
      </c>
    </row>
    <row r="2591" spans="1:4" ht="31.5">
      <c r="A2591" s="182">
        <v>88841</v>
      </c>
      <c r="B2591" s="183" t="s">
        <v>2790</v>
      </c>
      <c r="C2591" s="182" t="s">
        <v>2073</v>
      </c>
      <c r="D2591" s="184">
        <v>69.03</v>
      </c>
    </row>
    <row r="2592" spans="1:4" ht="31.5">
      <c r="A2592" s="182">
        <v>88842</v>
      </c>
      <c r="B2592" s="183" t="s">
        <v>2791</v>
      </c>
      <c r="C2592" s="182" t="s">
        <v>2073</v>
      </c>
      <c r="D2592" s="184">
        <v>83.84</v>
      </c>
    </row>
    <row r="2593" spans="1:4" ht="42">
      <c r="A2593" s="182">
        <v>89009</v>
      </c>
      <c r="B2593" s="183" t="s">
        <v>2792</v>
      </c>
      <c r="C2593" s="182" t="s">
        <v>2073</v>
      </c>
      <c r="D2593" s="184">
        <v>47.83</v>
      </c>
    </row>
    <row r="2594" spans="1:4" ht="31.5">
      <c r="A2594" s="182">
        <v>89010</v>
      </c>
      <c r="B2594" s="183" t="s">
        <v>2793</v>
      </c>
      <c r="C2594" s="182" t="s">
        <v>2073</v>
      </c>
      <c r="D2594" s="184">
        <v>21.07</v>
      </c>
    </row>
    <row r="2595" spans="1:4" ht="42">
      <c r="A2595" s="182">
        <v>53810</v>
      </c>
      <c r="B2595" s="183" t="s">
        <v>2794</v>
      </c>
      <c r="C2595" s="182" t="s">
        <v>2073</v>
      </c>
      <c r="D2595" s="184">
        <v>85.51</v>
      </c>
    </row>
    <row r="2596" spans="1:4" ht="42">
      <c r="A2596" s="182">
        <v>5721</v>
      </c>
      <c r="B2596" s="183" t="s">
        <v>2795</v>
      </c>
      <c r="C2596" s="182" t="s">
        <v>2073</v>
      </c>
      <c r="D2596" s="184">
        <v>100.6</v>
      </c>
    </row>
    <row r="2597" spans="1:4" ht="31.5">
      <c r="A2597" s="182">
        <v>89017</v>
      </c>
      <c r="B2597" s="183" t="s">
        <v>2796</v>
      </c>
      <c r="C2597" s="182" t="s">
        <v>2073</v>
      </c>
      <c r="D2597" s="184">
        <v>47.53</v>
      </c>
    </row>
    <row r="2598" spans="1:4" ht="31.5">
      <c r="A2598" s="182">
        <v>89018</v>
      </c>
      <c r="B2598" s="183" t="s">
        <v>2797</v>
      </c>
      <c r="C2598" s="182" t="s">
        <v>2073</v>
      </c>
      <c r="D2598" s="184">
        <v>20.94</v>
      </c>
    </row>
    <row r="2599" spans="1:4" ht="31.5">
      <c r="A2599" s="182">
        <v>53806</v>
      </c>
      <c r="B2599" s="183" t="s">
        <v>2798</v>
      </c>
      <c r="C2599" s="182" t="s">
        <v>2073</v>
      </c>
      <c r="D2599" s="184">
        <v>84.98</v>
      </c>
    </row>
    <row r="2600" spans="1:4" ht="31.5">
      <c r="A2600" s="182">
        <v>5718</v>
      </c>
      <c r="B2600" s="183" t="s">
        <v>2799</v>
      </c>
      <c r="C2600" s="182" t="s">
        <v>2073</v>
      </c>
      <c r="D2600" s="184">
        <v>114.01</v>
      </c>
    </row>
    <row r="2601" spans="1:4" ht="31.5">
      <c r="A2601" s="182">
        <v>89013</v>
      </c>
      <c r="B2601" s="183" t="s">
        <v>2800</v>
      </c>
      <c r="C2601" s="182" t="s">
        <v>2073</v>
      </c>
      <c r="D2601" s="184">
        <v>156.66999999999999</v>
      </c>
    </row>
    <row r="2602" spans="1:4" ht="31.5">
      <c r="A2602" s="182">
        <v>89014</v>
      </c>
      <c r="B2602" s="183" t="s">
        <v>2801</v>
      </c>
      <c r="C2602" s="182" t="s">
        <v>2073</v>
      </c>
      <c r="D2602" s="184">
        <v>69.010000000000005</v>
      </c>
    </row>
    <row r="2603" spans="1:4" ht="31.5">
      <c r="A2603" s="182">
        <v>53814</v>
      </c>
      <c r="B2603" s="183" t="s">
        <v>2802</v>
      </c>
      <c r="C2603" s="182" t="s">
        <v>2073</v>
      </c>
      <c r="D2603" s="184">
        <v>280.10000000000002</v>
      </c>
    </row>
    <row r="2604" spans="1:4" ht="31.5">
      <c r="A2604" s="182">
        <v>5722</v>
      </c>
      <c r="B2604" s="183" t="s">
        <v>2803</v>
      </c>
      <c r="C2604" s="182" t="s">
        <v>2073</v>
      </c>
      <c r="D2604" s="184">
        <v>232.66</v>
      </c>
    </row>
    <row r="2605" spans="1:4" ht="31.5">
      <c r="A2605" s="182">
        <v>96015</v>
      </c>
      <c r="B2605" s="183" t="s">
        <v>2804</v>
      </c>
      <c r="C2605" s="182" t="s">
        <v>2073</v>
      </c>
      <c r="D2605" s="184">
        <v>26.5</v>
      </c>
    </row>
    <row r="2606" spans="1:4" ht="31.5">
      <c r="A2606" s="182">
        <v>96016</v>
      </c>
      <c r="B2606" s="183" t="s">
        <v>2805</v>
      </c>
      <c r="C2606" s="182" t="s">
        <v>2073</v>
      </c>
      <c r="D2606" s="184">
        <v>7.11</v>
      </c>
    </row>
    <row r="2607" spans="1:4" ht="31.5">
      <c r="A2607" s="182">
        <v>96018</v>
      </c>
      <c r="B2607" s="183" t="s">
        <v>2806</v>
      </c>
      <c r="C2607" s="182" t="s">
        <v>2073</v>
      </c>
      <c r="D2607" s="184">
        <v>28.99</v>
      </c>
    </row>
    <row r="2608" spans="1:4" ht="31.5">
      <c r="A2608" s="182">
        <v>96019</v>
      </c>
      <c r="B2608" s="183" t="s">
        <v>2807</v>
      </c>
      <c r="C2608" s="182" t="s">
        <v>2073</v>
      </c>
      <c r="D2608" s="184">
        <v>103.74</v>
      </c>
    </row>
    <row r="2609" spans="1:4" ht="31.5">
      <c r="A2609" s="182">
        <v>96008</v>
      </c>
      <c r="B2609" s="183" t="s">
        <v>2808</v>
      </c>
      <c r="C2609" s="182" t="s">
        <v>2073</v>
      </c>
      <c r="D2609" s="184">
        <v>26.75</v>
      </c>
    </row>
    <row r="2610" spans="1:4" ht="31.5">
      <c r="A2610" s="182">
        <v>96009</v>
      </c>
      <c r="B2610" s="183" t="s">
        <v>2809</v>
      </c>
      <c r="C2610" s="182" t="s">
        <v>2073</v>
      </c>
      <c r="D2610" s="184">
        <v>7.18</v>
      </c>
    </row>
    <row r="2611" spans="1:4" ht="31.5">
      <c r="A2611" s="182">
        <v>96011</v>
      </c>
      <c r="B2611" s="183" t="s">
        <v>2810</v>
      </c>
      <c r="C2611" s="182" t="s">
        <v>2073</v>
      </c>
      <c r="D2611" s="184">
        <v>29.27</v>
      </c>
    </row>
    <row r="2612" spans="1:4" ht="42">
      <c r="A2612" s="182">
        <v>96012</v>
      </c>
      <c r="B2612" s="183" t="s">
        <v>2811</v>
      </c>
      <c r="C2612" s="182" t="s">
        <v>2073</v>
      </c>
      <c r="D2612" s="184">
        <v>103.74</v>
      </c>
    </row>
    <row r="2613" spans="1:4" ht="31.5">
      <c r="A2613" s="182">
        <v>96023</v>
      </c>
      <c r="B2613" s="183" t="s">
        <v>2812</v>
      </c>
      <c r="C2613" s="182" t="s">
        <v>2073</v>
      </c>
      <c r="D2613" s="184">
        <v>20.54</v>
      </c>
    </row>
    <row r="2614" spans="1:4" ht="31.5">
      <c r="A2614" s="182">
        <v>96024</v>
      </c>
      <c r="B2614" s="183" t="s">
        <v>2813</v>
      </c>
      <c r="C2614" s="182" t="s">
        <v>2073</v>
      </c>
      <c r="D2614" s="184">
        <v>5.51</v>
      </c>
    </row>
    <row r="2615" spans="1:4" ht="31.5">
      <c r="A2615" s="182">
        <v>96026</v>
      </c>
      <c r="B2615" s="183" t="s">
        <v>2814</v>
      </c>
      <c r="C2615" s="182" t="s">
        <v>2073</v>
      </c>
      <c r="D2615" s="184">
        <v>22.46</v>
      </c>
    </row>
    <row r="2616" spans="1:4" ht="31.5">
      <c r="A2616" s="182">
        <v>96027</v>
      </c>
      <c r="B2616" s="183" t="s">
        <v>2815</v>
      </c>
      <c r="C2616" s="182" t="s">
        <v>2073</v>
      </c>
      <c r="D2616" s="184">
        <v>72.28</v>
      </c>
    </row>
    <row r="2617" spans="1:4" ht="31.5">
      <c r="A2617" s="182">
        <v>96053</v>
      </c>
      <c r="B2617" s="183" t="s">
        <v>2816</v>
      </c>
      <c r="C2617" s="182" t="s">
        <v>2073</v>
      </c>
      <c r="D2617" s="184">
        <v>20.79</v>
      </c>
    </row>
    <row r="2618" spans="1:4" ht="31.5">
      <c r="A2618" s="182">
        <v>96055</v>
      </c>
      <c r="B2618" s="183" t="s">
        <v>2817</v>
      </c>
      <c r="C2618" s="182" t="s">
        <v>2073</v>
      </c>
      <c r="D2618" s="184">
        <v>5.58</v>
      </c>
    </row>
    <row r="2619" spans="1:4" ht="31.5">
      <c r="A2619" s="182">
        <v>96056</v>
      </c>
      <c r="B2619" s="183" t="s">
        <v>2818</v>
      </c>
      <c r="C2619" s="182" t="s">
        <v>2073</v>
      </c>
      <c r="D2619" s="184">
        <v>22.74</v>
      </c>
    </row>
    <row r="2620" spans="1:4" ht="42">
      <c r="A2620" s="182">
        <v>96057</v>
      </c>
      <c r="B2620" s="183" t="s">
        <v>2819</v>
      </c>
      <c r="C2620" s="182" t="s">
        <v>2073</v>
      </c>
      <c r="D2620" s="184">
        <v>72.28</v>
      </c>
    </row>
    <row r="2621" spans="1:4" ht="31.5">
      <c r="A2621" s="182">
        <v>7063</v>
      </c>
      <c r="B2621" s="183" t="s">
        <v>2820</v>
      </c>
      <c r="C2621" s="182" t="s">
        <v>2073</v>
      </c>
      <c r="D2621" s="184">
        <v>22.32</v>
      </c>
    </row>
    <row r="2622" spans="1:4" ht="31.5">
      <c r="A2622" s="182">
        <v>7064</v>
      </c>
      <c r="B2622" s="183" t="s">
        <v>2821</v>
      </c>
      <c r="C2622" s="182" t="s">
        <v>2073</v>
      </c>
      <c r="D2622" s="184">
        <v>6.03</v>
      </c>
    </row>
    <row r="2623" spans="1:4" ht="31.5">
      <c r="A2623" s="182">
        <v>7065</v>
      </c>
      <c r="B2623" s="183" t="s">
        <v>2822</v>
      </c>
      <c r="C2623" s="182" t="s">
        <v>2073</v>
      </c>
      <c r="D2623" s="184">
        <v>24.42</v>
      </c>
    </row>
    <row r="2624" spans="1:4" ht="31.5">
      <c r="A2624" s="182">
        <v>7066</v>
      </c>
      <c r="B2624" s="183" t="s">
        <v>2823</v>
      </c>
      <c r="C2624" s="182" t="s">
        <v>2073</v>
      </c>
      <c r="D2624" s="184">
        <v>103.74</v>
      </c>
    </row>
    <row r="2625" spans="1:4" ht="31.5">
      <c r="A2625" s="182">
        <v>89033</v>
      </c>
      <c r="B2625" s="183" t="s">
        <v>2824</v>
      </c>
      <c r="C2625" s="182" t="s">
        <v>2073</v>
      </c>
      <c r="D2625" s="184">
        <v>16.36</v>
      </c>
    </row>
    <row r="2626" spans="1:4" ht="31.5">
      <c r="A2626" s="182">
        <v>89034</v>
      </c>
      <c r="B2626" s="183" t="s">
        <v>2825</v>
      </c>
      <c r="C2626" s="182" t="s">
        <v>2073</v>
      </c>
      <c r="D2626" s="184">
        <v>4.3899999999999997</v>
      </c>
    </row>
    <row r="2627" spans="1:4" ht="31.5">
      <c r="A2627" s="182">
        <v>5714</v>
      </c>
      <c r="B2627" s="183" t="s">
        <v>2826</v>
      </c>
      <c r="C2627" s="182" t="s">
        <v>2073</v>
      </c>
      <c r="D2627" s="184">
        <v>17.89</v>
      </c>
    </row>
    <row r="2628" spans="1:4" ht="31.5">
      <c r="A2628" s="182">
        <v>5715</v>
      </c>
      <c r="B2628" s="183" t="s">
        <v>2827</v>
      </c>
      <c r="C2628" s="182" t="s">
        <v>2073</v>
      </c>
      <c r="D2628" s="184">
        <v>72.28</v>
      </c>
    </row>
    <row r="2629" spans="1:4" ht="21">
      <c r="A2629" s="182">
        <v>102906</v>
      </c>
      <c r="B2629" s="183" t="s">
        <v>2828</v>
      </c>
      <c r="C2629" s="182" t="s">
        <v>2073</v>
      </c>
      <c r="D2629" s="184">
        <v>0</v>
      </c>
    </row>
    <row r="2630" spans="1:4" ht="21">
      <c r="A2630" s="182">
        <v>102907</v>
      </c>
      <c r="B2630" s="183" t="s">
        <v>2829</v>
      </c>
      <c r="C2630" s="182" t="s">
        <v>2073</v>
      </c>
      <c r="D2630" s="184">
        <v>0</v>
      </c>
    </row>
    <row r="2631" spans="1:4" ht="21">
      <c r="A2631" s="182">
        <v>102908</v>
      </c>
      <c r="B2631" s="183" t="s">
        <v>2830</v>
      </c>
      <c r="C2631" s="182" t="s">
        <v>2073</v>
      </c>
      <c r="D2631" s="184">
        <v>0</v>
      </c>
    </row>
    <row r="2632" spans="1:4" ht="21">
      <c r="A2632" s="182">
        <v>102909</v>
      </c>
      <c r="B2632" s="183" t="s">
        <v>2831</v>
      </c>
      <c r="C2632" s="182" t="s">
        <v>2073</v>
      </c>
      <c r="D2632" s="184">
        <v>3.54</v>
      </c>
    </row>
    <row r="2633" spans="1:4" ht="31.5">
      <c r="A2633" s="182">
        <v>93435</v>
      </c>
      <c r="B2633" s="183" t="s">
        <v>2832</v>
      </c>
      <c r="C2633" s="182" t="s">
        <v>2073</v>
      </c>
      <c r="D2633" s="184">
        <v>9.1300000000000008</v>
      </c>
    </row>
    <row r="2634" spans="1:4" ht="31.5">
      <c r="A2634" s="182">
        <v>93436</v>
      </c>
      <c r="B2634" s="183" t="s">
        <v>2833</v>
      </c>
      <c r="C2634" s="182" t="s">
        <v>2073</v>
      </c>
      <c r="D2634" s="184">
        <v>2.81</v>
      </c>
    </row>
    <row r="2635" spans="1:4" ht="31.5">
      <c r="A2635" s="182">
        <v>93437</v>
      </c>
      <c r="B2635" s="183" t="s">
        <v>2834</v>
      </c>
      <c r="C2635" s="182" t="s">
        <v>2073</v>
      </c>
      <c r="D2635" s="184">
        <v>9.99</v>
      </c>
    </row>
    <row r="2636" spans="1:4" ht="31.5">
      <c r="A2636" s="182">
        <v>93438</v>
      </c>
      <c r="B2636" s="183" t="s">
        <v>2835</v>
      </c>
      <c r="C2636" s="182" t="s">
        <v>2073</v>
      </c>
      <c r="D2636" s="184">
        <v>120.5</v>
      </c>
    </row>
    <row r="2637" spans="1:4" ht="21">
      <c r="A2637" s="182">
        <v>100643</v>
      </c>
      <c r="B2637" s="183" t="s">
        <v>2836</v>
      </c>
      <c r="C2637" s="182" t="s">
        <v>2073</v>
      </c>
      <c r="D2637" s="184">
        <v>409.36</v>
      </c>
    </row>
    <row r="2638" spans="1:4" ht="21">
      <c r="A2638" s="182">
        <v>100644</v>
      </c>
      <c r="B2638" s="183" t="s">
        <v>2837</v>
      </c>
      <c r="C2638" s="182" t="s">
        <v>2073</v>
      </c>
      <c r="D2638" s="184">
        <v>144.29</v>
      </c>
    </row>
    <row r="2639" spans="1:4" ht="21">
      <c r="A2639" s="182">
        <v>100645</v>
      </c>
      <c r="B2639" s="183" t="s">
        <v>2838</v>
      </c>
      <c r="C2639" s="182" t="s">
        <v>2073</v>
      </c>
      <c r="D2639" s="184">
        <v>658.04</v>
      </c>
    </row>
    <row r="2640" spans="1:4" ht="31.5">
      <c r="A2640" s="182">
        <v>100646</v>
      </c>
      <c r="B2640" s="183" t="s">
        <v>2839</v>
      </c>
      <c r="C2640" s="182" t="s">
        <v>2073</v>
      </c>
      <c r="D2640" s="184">
        <v>5778</v>
      </c>
    </row>
    <row r="2641" spans="1:4" ht="31.5">
      <c r="A2641" s="182">
        <v>95116</v>
      </c>
      <c r="B2641" s="183" t="s">
        <v>2840</v>
      </c>
      <c r="C2641" s="182" t="s">
        <v>2073</v>
      </c>
      <c r="D2641" s="184">
        <v>32.549999999999997</v>
      </c>
    </row>
    <row r="2642" spans="1:4" ht="31.5">
      <c r="A2642" s="182">
        <v>95117</v>
      </c>
      <c r="B2642" s="183" t="s">
        <v>2841</v>
      </c>
      <c r="C2642" s="182" t="s">
        <v>2073</v>
      </c>
      <c r="D2642" s="184">
        <v>10.039999999999999</v>
      </c>
    </row>
    <row r="2643" spans="1:4" ht="31.5">
      <c r="A2643" s="182">
        <v>53794</v>
      </c>
      <c r="B2643" s="183" t="s">
        <v>2842</v>
      </c>
      <c r="C2643" s="182" t="s">
        <v>2073</v>
      </c>
      <c r="D2643" s="184">
        <v>35.619999999999997</v>
      </c>
    </row>
    <row r="2644" spans="1:4" ht="31.5">
      <c r="A2644" s="182">
        <v>5703</v>
      </c>
      <c r="B2644" s="183" t="s">
        <v>2843</v>
      </c>
      <c r="C2644" s="182" t="s">
        <v>2073</v>
      </c>
      <c r="D2644" s="184">
        <v>20.7</v>
      </c>
    </row>
    <row r="2645" spans="1:4" ht="52.5">
      <c r="A2645" s="182">
        <v>88847</v>
      </c>
      <c r="B2645" s="183" t="s">
        <v>2844</v>
      </c>
      <c r="C2645" s="182" t="s">
        <v>2073</v>
      </c>
      <c r="D2645" s="184">
        <v>22.82</v>
      </c>
    </row>
    <row r="2646" spans="1:4" ht="52.5">
      <c r="A2646" s="182">
        <v>88848</v>
      </c>
      <c r="B2646" s="183" t="s">
        <v>2845</v>
      </c>
      <c r="C2646" s="182" t="s">
        <v>2073</v>
      </c>
      <c r="D2646" s="184">
        <v>9.3800000000000008</v>
      </c>
    </row>
    <row r="2647" spans="1:4" ht="52.5">
      <c r="A2647" s="182">
        <v>5741</v>
      </c>
      <c r="B2647" s="183" t="s">
        <v>2846</v>
      </c>
      <c r="C2647" s="182" t="s">
        <v>2073</v>
      </c>
      <c r="D2647" s="184">
        <v>42.78</v>
      </c>
    </row>
    <row r="2648" spans="1:4" ht="63">
      <c r="A2648" s="182">
        <v>5742</v>
      </c>
      <c r="B2648" s="183" t="s">
        <v>2847</v>
      </c>
      <c r="C2648" s="182" t="s">
        <v>2073</v>
      </c>
      <c r="D2648" s="184">
        <v>29.59</v>
      </c>
    </row>
    <row r="2649" spans="1:4" ht="31.5">
      <c r="A2649" s="182">
        <v>100637</v>
      </c>
      <c r="B2649" s="183" t="s">
        <v>2848</v>
      </c>
      <c r="C2649" s="182" t="s">
        <v>2073</v>
      </c>
      <c r="D2649" s="184">
        <v>199.78</v>
      </c>
    </row>
    <row r="2650" spans="1:4" ht="31.5">
      <c r="A2650" s="182">
        <v>100638</v>
      </c>
      <c r="B2650" s="183" t="s">
        <v>2849</v>
      </c>
      <c r="C2650" s="182" t="s">
        <v>2073</v>
      </c>
      <c r="D2650" s="184">
        <v>61.41</v>
      </c>
    </row>
    <row r="2651" spans="1:4" ht="31.5">
      <c r="A2651" s="182">
        <v>100639</v>
      </c>
      <c r="B2651" s="183" t="s">
        <v>2850</v>
      </c>
      <c r="C2651" s="182" t="s">
        <v>2073</v>
      </c>
      <c r="D2651" s="184">
        <v>249.92</v>
      </c>
    </row>
    <row r="2652" spans="1:4" ht="31.5">
      <c r="A2652" s="182">
        <v>100640</v>
      </c>
      <c r="B2652" s="183" t="s">
        <v>2851</v>
      </c>
      <c r="C2652" s="182" t="s">
        <v>2073</v>
      </c>
      <c r="D2652" s="184">
        <v>4622.3999999999996</v>
      </c>
    </row>
    <row r="2653" spans="1:4" ht="31.5">
      <c r="A2653" s="182">
        <v>93429</v>
      </c>
      <c r="B2653" s="183" t="s">
        <v>2852</v>
      </c>
      <c r="C2653" s="182" t="s">
        <v>2073</v>
      </c>
      <c r="D2653" s="184">
        <v>162.63999999999999</v>
      </c>
    </row>
    <row r="2654" spans="1:4" ht="31.5">
      <c r="A2654" s="182">
        <v>93430</v>
      </c>
      <c r="B2654" s="183" t="s">
        <v>2853</v>
      </c>
      <c r="C2654" s="182" t="s">
        <v>2073</v>
      </c>
      <c r="D2654" s="184">
        <v>49.99</v>
      </c>
    </row>
    <row r="2655" spans="1:4" ht="31.5">
      <c r="A2655" s="182">
        <v>93431</v>
      </c>
      <c r="B2655" s="183" t="s">
        <v>2854</v>
      </c>
      <c r="C2655" s="182" t="s">
        <v>2073</v>
      </c>
      <c r="D2655" s="184">
        <v>203.46</v>
      </c>
    </row>
    <row r="2656" spans="1:4" ht="31.5">
      <c r="A2656" s="182">
        <v>93432</v>
      </c>
      <c r="B2656" s="183" t="s">
        <v>2855</v>
      </c>
      <c r="C2656" s="182" t="s">
        <v>2073</v>
      </c>
      <c r="D2656" s="184">
        <v>2311.1999999999998</v>
      </c>
    </row>
    <row r="2657" spans="1:4" ht="31.5">
      <c r="A2657" s="182">
        <v>95118</v>
      </c>
      <c r="B2657" s="183" t="s">
        <v>2856</v>
      </c>
      <c r="C2657" s="182" t="s">
        <v>2073</v>
      </c>
      <c r="D2657" s="184">
        <v>74.59</v>
      </c>
    </row>
    <row r="2658" spans="1:4" ht="31.5">
      <c r="A2658" s="182">
        <v>95119</v>
      </c>
      <c r="B2658" s="183" t="s">
        <v>2857</v>
      </c>
      <c r="C2658" s="182" t="s">
        <v>2073</v>
      </c>
      <c r="D2658" s="184">
        <v>23.01</v>
      </c>
    </row>
    <row r="2659" spans="1:4" ht="31.5">
      <c r="A2659" s="182">
        <v>5707</v>
      </c>
      <c r="B2659" s="183" t="s">
        <v>2858</v>
      </c>
      <c r="C2659" s="182" t="s">
        <v>2073</v>
      </c>
      <c r="D2659" s="184">
        <v>81.61</v>
      </c>
    </row>
    <row r="2660" spans="1:4" ht="31.5">
      <c r="A2660" s="182">
        <v>95120</v>
      </c>
      <c r="B2660" s="183" t="s">
        <v>2859</v>
      </c>
      <c r="C2660" s="182" t="s">
        <v>2073</v>
      </c>
      <c r="D2660" s="184">
        <v>55.46</v>
      </c>
    </row>
    <row r="2661" spans="1:4" ht="21">
      <c r="A2661" s="182">
        <v>103657</v>
      </c>
      <c r="B2661" s="183" t="s">
        <v>2860</v>
      </c>
      <c r="C2661" s="182" t="s">
        <v>2073</v>
      </c>
      <c r="D2661" s="184">
        <v>0</v>
      </c>
    </row>
    <row r="2662" spans="1:4" ht="21">
      <c r="A2662" s="182">
        <v>103658</v>
      </c>
      <c r="B2662" s="183" t="s">
        <v>2861</v>
      </c>
      <c r="C2662" s="182" t="s">
        <v>2073</v>
      </c>
      <c r="D2662" s="184">
        <v>0</v>
      </c>
    </row>
    <row r="2663" spans="1:4" ht="21">
      <c r="A2663" s="182">
        <v>103659</v>
      </c>
      <c r="B2663" s="183" t="s">
        <v>2862</v>
      </c>
      <c r="C2663" s="182" t="s">
        <v>2073</v>
      </c>
      <c r="D2663" s="184">
        <v>0</v>
      </c>
    </row>
    <row r="2664" spans="1:4" ht="31.5">
      <c r="A2664" s="182">
        <v>103660</v>
      </c>
      <c r="B2664" s="183" t="s">
        <v>2863</v>
      </c>
      <c r="C2664" s="182" t="s">
        <v>2073</v>
      </c>
      <c r="D2664" s="184">
        <v>12.2</v>
      </c>
    </row>
    <row r="2665" spans="1:4" ht="31.5">
      <c r="A2665" s="182">
        <v>89015</v>
      </c>
      <c r="B2665" s="183" t="s">
        <v>2864</v>
      </c>
      <c r="C2665" s="182" t="s">
        <v>2073</v>
      </c>
      <c r="D2665" s="184">
        <v>4.66</v>
      </c>
    </row>
    <row r="2666" spans="1:4" ht="31.5">
      <c r="A2666" s="182">
        <v>89016</v>
      </c>
      <c r="B2666" s="183" t="s">
        <v>2865</v>
      </c>
      <c r="C2666" s="182" t="s">
        <v>2073</v>
      </c>
      <c r="D2666" s="184">
        <v>1.23</v>
      </c>
    </row>
    <row r="2667" spans="1:4" ht="31.5">
      <c r="A2667" s="182">
        <v>53804</v>
      </c>
      <c r="B2667" s="183" t="s">
        <v>2866</v>
      </c>
      <c r="C2667" s="182" t="s">
        <v>2073</v>
      </c>
      <c r="D2667" s="184">
        <v>5.82</v>
      </c>
    </row>
    <row r="2668" spans="1:4" ht="31.5">
      <c r="A2668" s="182">
        <v>90582</v>
      </c>
      <c r="B2668" s="183" t="s">
        <v>2867</v>
      </c>
      <c r="C2668" s="182" t="s">
        <v>2073</v>
      </c>
      <c r="D2668" s="184">
        <v>0.43</v>
      </c>
    </row>
    <row r="2669" spans="1:4" ht="31.5">
      <c r="A2669" s="182">
        <v>90583</v>
      </c>
      <c r="B2669" s="183" t="s">
        <v>2868</v>
      </c>
      <c r="C2669" s="182" t="s">
        <v>2073</v>
      </c>
      <c r="D2669" s="184">
        <v>0.1</v>
      </c>
    </row>
    <row r="2670" spans="1:4" ht="31.5">
      <c r="A2670" s="182">
        <v>90584</v>
      </c>
      <c r="B2670" s="183" t="s">
        <v>2869</v>
      </c>
      <c r="C2670" s="182" t="s">
        <v>2073</v>
      </c>
      <c r="D2670" s="184">
        <v>0.33</v>
      </c>
    </row>
    <row r="2671" spans="1:4" ht="31.5">
      <c r="A2671" s="182">
        <v>90585</v>
      </c>
      <c r="B2671" s="183" t="s">
        <v>2870</v>
      </c>
      <c r="C2671" s="182" t="s">
        <v>2073</v>
      </c>
      <c r="D2671" s="184">
        <v>0.45</v>
      </c>
    </row>
    <row r="2672" spans="1:4" ht="42">
      <c r="A2672" s="182">
        <v>89240</v>
      </c>
      <c r="B2672" s="183" t="s">
        <v>2871</v>
      </c>
      <c r="C2672" s="182" t="s">
        <v>2073</v>
      </c>
      <c r="D2672" s="184">
        <v>82.67</v>
      </c>
    </row>
    <row r="2673" spans="1:4" ht="42">
      <c r="A2673" s="182">
        <v>89241</v>
      </c>
      <c r="B2673" s="183" t="s">
        <v>2872</v>
      </c>
      <c r="C2673" s="182" t="s">
        <v>2073</v>
      </c>
      <c r="D2673" s="184">
        <v>29.14</v>
      </c>
    </row>
    <row r="2674" spans="1:4" ht="42">
      <c r="A2674" s="182">
        <v>5710</v>
      </c>
      <c r="B2674" s="183" t="s">
        <v>2873</v>
      </c>
      <c r="C2674" s="182" t="s">
        <v>2073</v>
      </c>
      <c r="D2674" s="184">
        <v>132.9</v>
      </c>
    </row>
    <row r="2675" spans="1:4" ht="42">
      <c r="A2675" s="182">
        <v>5711</v>
      </c>
      <c r="B2675" s="183" t="s">
        <v>2874</v>
      </c>
      <c r="C2675" s="182" t="s">
        <v>2073</v>
      </c>
      <c r="D2675" s="184">
        <v>95.52</v>
      </c>
    </row>
    <row r="2676" spans="1:4" ht="42">
      <c r="A2676" s="182">
        <v>89253</v>
      </c>
      <c r="B2676" s="183" t="s">
        <v>2875</v>
      </c>
      <c r="C2676" s="182" t="s">
        <v>2073</v>
      </c>
      <c r="D2676" s="184">
        <v>67.75</v>
      </c>
    </row>
    <row r="2677" spans="1:4" ht="42">
      <c r="A2677" s="182">
        <v>89254</v>
      </c>
      <c r="B2677" s="183" t="s">
        <v>2876</v>
      </c>
      <c r="C2677" s="182" t="s">
        <v>2073</v>
      </c>
      <c r="D2677" s="184">
        <v>23.88</v>
      </c>
    </row>
    <row r="2678" spans="1:4" ht="42">
      <c r="A2678" s="182">
        <v>89255</v>
      </c>
      <c r="B2678" s="183" t="s">
        <v>2877</v>
      </c>
      <c r="C2678" s="182" t="s">
        <v>2073</v>
      </c>
      <c r="D2678" s="184">
        <v>108.91</v>
      </c>
    </row>
    <row r="2679" spans="1:4" ht="42">
      <c r="A2679" s="182">
        <v>89256</v>
      </c>
      <c r="B2679" s="183" t="s">
        <v>2878</v>
      </c>
      <c r="C2679" s="182" t="s">
        <v>2073</v>
      </c>
      <c r="D2679" s="184">
        <v>90.97</v>
      </c>
    </row>
    <row r="2680" spans="1:4" ht="21">
      <c r="A2680" s="182">
        <v>103797</v>
      </c>
      <c r="B2680" s="183" t="s">
        <v>2879</v>
      </c>
      <c r="C2680" s="182" t="s">
        <v>461</v>
      </c>
      <c r="D2680" s="184">
        <v>16.989999999999998</v>
      </c>
    </row>
    <row r="2681" spans="1:4" ht="63">
      <c r="A2681" s="182">
        <v>103930</v>
      </c>
      <c r="B2681" s="183" t="s">
        <v>2880</v>
      </c>
      <c r="C2681" s="182" t="s">
        <v>282</v>
      </c>
      <c r="D2681" s="184">
        <v>772.94</v>
      </c>
    </row>
    <row r="2682" spans="1:4" ht="63">
      <c r="A2682" s="182">
        <v>103931</v>
      </c>
      <c r="B2682" s="183" t="s">
        <v>2881</v>
      </c>
      <c r="C2682" s="182" t="s">
        <v>282</v>
      </c>
      <c r="D2682" s="184">
        <v>584.33000000000004</v>
      </c>
    </row>
    <row r="2683" spans="1:4" ht="63">
      <c r="A2683" s="182">
        <v>103932</v>
      </c>
      <c r="B2683" s="183" t="s">
        <v>2882</v>
      </c>
      <c r="C2683" s="182" t="s">
        <v>282</v>
      </c>
      <c r="D2683" s="184">
        <v>556.70000000000005</v>
      </c>
    </row>
    <row r="2684" spans="1:4" ht="52.5">
      <c r="A2684" s="182">
        <v>103929</v>
      </c>
      <c r="B2684" s="183" t="s">
        <v>2883</v>
      </c>
      <c r="C2684" s="182" t="s">
        <v>282</v>
      </c>
      <c r="D2684" s="184">
        <v>1224.96</v>
      </c>
    </row>
    <row r="2685" spans="1:4" ht="42">
      <c r="A2685" s="182">
        <v>103928</v>
      </c>
      <c r="B2685" s="183" t="s">
        <v>2884</v>
      </c>
      <c r="C2685" s="182" t="s">
        <v>282</v>
      </c>
      <c r="D2685" s="184">
        <v>528.5</v>
      </c>
    </row>
    <row r="2686" spans="1:4" ht="42">
      <c r="A2686" s="182">
        <v>103798</v>
      </c>
      <c r="B2686" s="183" t="s">
        <v>2885</v>
      </c>
      <c r="C2686" s="182" t="s">
        <v>282</v>
      </c>
      <c r="D2686" s="184">
        <v>697.91</v>
      </c>
    </row>
    <row r="2687" spans="1:4" ht="52.5">
      <c r="A2687" s="182">
        <v>103801</v>
      </c>
      <c r="B2687" s="183" t="s">
        <v>2886</v>
      </c>
      <c r="C2687" s="182" t="s">
        <v>282</v>
      </c>
      <c r="D2687" s="184">
        <v>690.51</v>
      </c>
    </row>
    <row r="2688" spans="1:4" ht="42">
      <c r="A2688" s="182">
        <v>103933</v>
      </c>
      <c r="B2688" s="183" t="s">
        <v>2887</v>
      </c>
      <c r="C2688" s="182" t="s">
        <v>282</v>
      </c>
      <c r="D2688" s="184">
        <v>1560.61</v>
      </c>
    </row>
    <row r="2689" spans="1:4" ht="63">
      <c r="A2689" s="182">
        <v>103925</v>
      </c>
      <c r="B2689" s="183" t="s">
        <v>2888</v>
      </c>
      <c r="C2689" s="182" t="s">
        <v>282</v>
      </c>
      <c r="D2689" s="184">
        <v>1783.66</v>
      </c>
    </row>
    <row r="2690" spans="1:4" ht="63">
      <c r="A2690" s="182">
        <v>103926</v>
      </c>
      <c r="B2690" s="183" t="s">
        <v>2889</v>
      </c>
      <c r="C2690" s="182" t="s">
        <v>282</v>
      </c>
      <c r="D2690" s="184">
        <v>1446.21</v>
      </c>
    </row>
    <row r="2691" spans="1:4" ht="31.5">
      <c r="A2691" s="182">
        <v>103796</v>
      </c>
      <c r="B2691" s="183" t="s">
        <v>2890</v>
      </c>
      <c r="C2691" s="182" t="s">
        <v>196</v>
      </c>
      <c r="D2691" s="184">
        <v>53.44</v>
      </c>
    </row>
    <row r="2692" spans="1:4" ht="42">
      <c r="A2692" s="182">
        <v>103795</v>
      </c>
      <c r="B2692" s="183" t="s">
        <v>2891</v>
      </c>
      <c r="C2692" s="182" t="s">
        <v>196</v>
      </c>
      <c r="D2692" s="184">
        <v>88.27</v>
      </c>
    </row>
    <row r="2693" spans="1:4" ht="42">
      <c r="A2693" s="182">
        <v>103800</v>
      </c>
      <c r="B2693" s="183" t="s">
        <v>2892</v>
      </c>
      <c r="C2693" s="182" t="s">
        <v>282</v>
      </c>
      <c r="D2693" s="184">
        <v>528.5</v>
      </c>
    </row>
    <row r="2694" spans="1:4" ht="63">
      <c r="A2694" s="182">
        <v>103799</v>
      </c>
      <c r="B2694" s="183" t="s">
        <v>2893</v>
      </c>
      <c r="C2694" s="182" t="s">
        <v>282</v>
      </c>
      <c r="D2694" s="184">
        <v>434.5</v>
      </c>
    </row>
    <row r="2695" spans="1:4" ht="42">
      <c r="A2695" s="182">
        <v>104950</v>
      </c>
      <c r="B2695" s="183" t="s">
        <v>2894</v>
      </c>
      <c r="C2695" s="182" t="s">
        <v>282</v>
      </c>
      <c r="D2695" s="184">
        <v>0</v>
      </c>
    </row>
    <row r="2696" spans="1:4" ht="42">
      <c r="A2696" s="182">
        <v>104948</v>
      </c>
      <c r="B2696" s="183" t="s">
        <v>2895</v>
      </c>
      <c r="C2696" s="182" t="s">
        <v>282</v>
      </c>
      <c r="D2696" s="184">
        <v>6.03</v>
      </c>
    </row>
    <row r="2697" spans="1:4" ht="42">
      <c r="A2697" s="182">
        <v>104949</v>
      </c>
      <c r="B2697" s="183" t="s">
        <v>2896</v>
      </c>
      <c r="C2697" s="182" t="s">
        <v>282</v>
      </c>
      <c r="D2697" s="184">
        <v>11.34</v>
      </c>
    </row>
    <row r="2698" spans="1:4" ht="42">
      <c r="A2698" s="182">
        <v>104947</v>
      </c>
      <c r="B2698" s="183" t="s">
        <v>2897</v>
      </c>
      <c r="C2698" s="182" t="s">
        <v>282</v>
      </c>
      <c r="D2698" s="184">
        <v>12.75</v>
      </c>
    </row>
    <row r="2699" spans="1:4" ht="21">
      <c r="A2699" s="182">
        <v>104325</v>
      </c>
      <c r="B2699" s="183" t="s">
        <v>2898</v>
      </c>
      <c r="C2699" s="182" t="s">
        <v>175</v>
      </c>
      <c r="D2699" s="184">
        <v>0</v>
      </c>
    </row>
    <row r="2700" spans="1:4" ht="31.5">
      <c r="A2700" s="182">
        <v>104318</v>
      </c>
      <c r="B2700" s="183" t="s">
        <v>2899</v>
      </c>
      <c r="C2700" s="182" t="s">
        <v>175</v>
      </c>
      <c r="D2700" s="184">
        <v>7.76</v>
      </c>
    </row>
    <row r="2701" spans="1:4" ht="31.5">
      <c r="A2701" s="182">
        <v>89867</v>
      </c>
      <c r="B2701" s="183" t="s">
        <v>2900</v>
      </c>
      <c r="C2701" s="182" t="s">
        <v>175</v>
      </c>
      <c r="D2701" s="184">
        <v>8.6999999999999993</v>
      </c>
    </row>
    <row r="2702" spans="1:4" ht="31.5">
      <c r="A2702" s="182">
        <v>104320</v>
      </c>
      <c r="B2702" s="183" t="s">
        <v>2901</v>
      </c>
      <c r="C2702" s="182" t="s">
        <v>175</v>
      </c>
      <c r="D2702" s="184">
        <v>12.42</v>
      </c>
    </row>
    <row r="2703" spans="1:4" ht="31.5">
      <c r="A2703" s="182">
        <v>104317</v>
      </c>
      <c r="B2703" s="183" t="s">
        <v>2902</v>
      </c>
      <c r="C2703" s="182" t="s">
        <v>175</v>
      </c>
      <c r="D2703" s="184">
        <v>7.17</v>
      </c>
    </row>
    <row r="2704" spans="1:4" ht="31.5">
      <c r="A2704" s="182">
        <v>89866</v>
      </c>
      <c r="B2704" s="183" t="s">
        <v>2903</v>
      </c>
      <c r="C2704" s="182" t="s">
        <v>175</v>
      </c>
      <c r="D2704" s="184">
        <v>7.86</v>
      </c>
    </row>
    <row r="2705" spans="1:4" ht="31.5">
      <c r="A2705" s="182">
        <v>104319</v>
      </c>
      <c r="B2705" s="183" t="s">
        <v>2904</v>
      </c>
      <c r="C2705" s="182" t="s">
        <v>175</v>
      </c>
      <c r="D2705" s="184">
        <v>10.54</v>
      </c>
    </row>
    <row r="2706" spans="1:4" ht="31.5">
      <c r="A2706" s="182">
        <v>104321</v>
      </c>
      <c r="B2706" s="183" t="s">
        <v>2905</v>
      </c>
      <c r="C2706" s="182" t="s">
        <v>175</v>
      </c>
      <c r="D2706" s="184">
        <v>5.49</v>
      </c>
    </row>
    <row r="2707" spans="1:4" ht="31.5">
      <c r="A2707" s="182">
        <v>89868</v>
      </c>
      <c r="B2707" s="183" t="s">
        <v>2906</v>
      </c>
      <c r="C2707" s="182" t="s">
        <v>175</v>
      </c>
      <c r="D2707" s="184">
        <v>6</v>
      </c>
    </row>
    <row r="2708" spans="1:4" ht="31.5">
      <c r="A2708" s="182">
        <v>104322</v>
      </c>
      <c r="B2708" s="183" t="s">
        <v>2907</v>
      </c>
      <c r="C2708" s="182" t="s">
        <v>175</v>
      </c>
      <c r="D2708" s="184">
        <v>7.98</v>
      </c>
    </row>
    <row r="2709" spans="1:4" ht="31.5">
      <c r="A2709" s="182">
        <v>104323</v>
      </c>
      <c r="B2709" s="183" t="s">
        <v>2908</v>
      </c>
      <c r="C2709" s="182" t="s">
        <v>175</v>
      </c>
      <c r="D2709" s="184">
        <v>10.02</v>
      </c>
    </row>
    <row r="2710" spans="1:4" ht="31.5">
      <c r="A2710" s="182">
        <v>89869</v>
      </c>
      <c r="B2710" s="183" t="s">
        <v>2909</v>
      </c>
      <c r="C2710" s="182" t="s">
        <v>175</v>
      </c>
      <c r="D2710" s="184">
        <v>10.94</v>
      </c>
    </row>
    <row r="2711" spans="1:4" ht="31.5">
      <c r="A2711" s="182">
        <v>104324</v>
      </c>
      <c r="B2711" s="183" t="s">
        <v>2910</v>
      </c>
      <c r="C2711" s="182" t="s">
        <v>175</v>
      </c>
      <c r="D2711" s="184">
        <v>14.93</v>
      </c>
    </row>
    <row r="2712" spans="1:4" ht="31.5">
      <c r="A2712" s="182">
        <v>104315</v>
      </c>
      <c r="B2712" s="183" t="s">
        <v>2911</v>
      </c>
      <c r="C2712" s="182" t="s">
        <v>184</v>
      </c>
      <c r="D2712" s="184">
        <v>17.190000000000001</v>
      </c>
    </row>
    <row r="2713" spans="1:4" ht="31.5">
      <c r="A2713" s="182">
        <v>89865</v>
      </c>
      <c r="B2713" s="183" t="s">
        <v>2912</v>
      </c>
      <c r="C2713" s="182" t="s">
        <v>184</v>
      </c>
      <c r="D2713" s="184">
        <v>18.399999999999999</v>
      </c>
    </row>
    <row r="2714" spans="1:4" ht="31.5">
      <c r="A2714" s="182">
        <v>104316</v>
      </c>
      <c r="B2714" s="183" t="s">
        <v>2913</v>
      </c>
      <c r="C2714" s="182" t="s">
        <v>184</v>
      </c>
      <c r="D2714" s="184">
        <v>24.92</v>
      </c>
    </row>
    <row r="2715" spans="1:4" ht="21">
      <c r="A2715" s="182">
        <v>102724</v>
      </c>
      <c r="B2715" s="183" t="s">
        <v>2914</v>
      </c>
      <c r="C2715" s="182" t="s">
        <v>175</v>
      </c>
      <c r="D2715" s="184">
        <v>30.75</v>
      </c>
    </row>
    <row r="2716" spans="1:4" ht="21">
      <c r="A2716" s="182">
        <v>102726</v>
      </c>
      <c r="B2716" s="183" t="s">
        <v>2915</v>
      </c>
      <c r="C2716" s="182" t="s">
        <v>175</v>
      </c>
      <c r="D2716" s="184">
        <v>28.09</v>
      </c>
    </row>
    <row r="2717" spans="1:4" ht="21">
      <c r="A2717" s="182">
        <v>102725</v>
      </c>
      <c r="B2717" s="183" t="s">
        <v>2916</v>
      </c>
      <c r="C2717" s="182" t="s">
        <v>175</v>
      </c>
      <c r="D2717" s="184">
        <v>30.1</v>
      </c>
    </row>
    <row r="2718" spans="1:4" ht="52.5">
      <c r="A2718" s="182">
        <v>102722</v>
      </c>
      <c r="B2718" s="183" t="s">
        <v>2917</v>
      </c>
      <c r="C2718" s="182" t="s">
        <v>184</v>
      </c>
      <c r="D2718" s="184">
        <v>55.11</v>
      </c>
    </row>
    <row r="2719" spans="1:4" ht="42">
      <c r="A2719" s="182">
        <v>102721</v>
      </c>
      <c r="B2719" s="183" t="s">
        <v>2918</v>
      </c>
      <c r="C2719" s="182" t="s">
        <v>184</v>
      </c>
      <c r="D2719" s="184">
        <v>0</v>
      </c>
    </row>
    <row r="2720" spans="1:4" ht="52.5">
      <c r="A2720" s="182">
        <v>102723</v>
      </c>
      <c r="B2720" s="183" t="s">
        <v>2919</v>
      </c>
      <c r="C2720" s="182" t="s">
        <v>184</v>
      </c>
      <c r="D2720" s="184">
        <v>108.06</v>
      </c>
    </row>
    <row r="2721" spans="1:4" ht="52.5">
      <c r="A2721" s="182">
        <v>102690</v>
      </c>
      <c r="B2721" s="183" t="s">
        <v>2920</v>
      </c>
      <c r="C2721" s="182" t="s">
        <v>184</v>
      </c>
      <c r="D2721" s="184">
        <v>65.45</v>
      </c>
    </row>
    <row r="2722" spans="1:4" ht="42">
      <c r="A2722" s="182">
        <v>102688</v>
      </c>
      <c r="B2722" s="183" t="s">
        <v>2921</v>
      </c>
      <c r="C2722" s="182" t="s">
        <v>184</v>
      </c>
      <c r="D2722" s="184">
        <v>42.31</v>
      </c>
    </row>
    <row r="2723" spans="1:4" ht="42">
      <c r="A2723" s="182">
        <v>102689</v>
      </c>
      <c r="B2723" s="183" t="s">
        <v>2922</v>
      </c>
      <c r="C2723" s="182" t="s">
        <v>184</v>
      </c>
      <c r="D2723" s="184">
        <v>96.46</v>
      </c>
    </row>
    <row r="2724" spans="1:4" ht="52.5">
      <c r="A2724" s="182">
        <v>102693</v>
      </c>
      <c r="B2724" s="183" t="s">
        <v>2923</v>
      </c>
      <c r="C2724" s="182" t="s">
        <v>184</v>
      </c>
      <c r="D2724" s="184">
        <v>119.61</v>
      </c>
    </row>
    <row r="2725" spans="1:4" ht="42">
      <c r="A2725" s="182">
        <v>102694</v>
      </c>
      <c r="B2725" s="183" t="s">
        <v>2924</v>
      </c>
      <c r="C2725" s="182" t="s">
        <v>184</v>
      </c>
      <c r="D2725" s="184">
        <v>79.209999999999994</v>
      </c>
    </row>
    <row r="2726" spans="1:4" ht="52.5">
      <c r="A2726" s="182">
        <v>102697</v>
      </c>
      <c r="B2726" s="183" t="s">
        <v>2925</v>
      </c>
      <c r="C2726" s="182" t="s">
        <v>184</v>
      </c>
      <c r="D2726" s="184">
        <v>110.03</v>
      </c>
    </row>
    <row r="2727" spans="1:4" ht="42">
      <c r="A2727" s="182">
        <v>102696</v>
      </c>
      <c r="B2727" s="183" t="s">
        <v>2926</v>
      </c>
      <c r="C2727" s="182" t="s">
        <v>184</v>
      </c>
      <c r="D2727" s="184">
        <v>133.41999999999999</v>
      </c>
    </row>
    <row r="2728" spans="1:4" ht="52.5">
      <c r="A2728" s="182">
        <v>102703</v>
      </c>
      <c r="B2728" s="183" t="s">
        <v>2927</v>
      </c>
      <c r="C2728" s="182" t="s">
        <v>184</v>
      </c>
      <c r="D2728" s="184">
        <v>164.23</v>
      </c>
    </row>
    <row r="2729" spans="1:4" ht="42">
      <c r="A2729" s="182">
        <v>102678</v>
      </c>
      <c r="B2729" s="183" t="s">
        <v>2928</v>
      </c>
      <c r="C2729" s="182" t="s">
        <v>184</v>
      </c>
      <c r="D2729" s="184">
        <v>135.19</v>
      </c>
    </row>
    <row r="2730" spans="1:4" ht="31.5">
      <c r="A2730" s="182">
        <v>102679</v>
      </c>
      <c r="B2730" s="183" t="s">
        <v>2929</v>
      </c>
      <c r="C2730" s="182" t="s">
        <v>184</v>
      </c>
      <c r="D2730" s="184">
        <v>146.87</v>
      </c>
    </row>
    <row r="2731" spans="1:4" ht="42">
      <c r="A2731" s="182">
        <v>102673</v>
      </c>
      <c r="B2731" s="183" t="s">
        <v>2930</v>
      </c>
      <c r="C2731" s="182" t="s">
        <v>184</v>
      </c>
      <c r="D2731" s="184">
        <v>162.9</v>
      </c>
    </row>
    <row r="2732" spans="1:4" ht="31.5">
      <c r="A2732" s="182">
        <v>102677</v>
      </c>
      <c r="B2732" s="183" t="s">
        <v>2931</v>
      </c>
      <c r="C2732" s="182" t="s">
        <v>184</v>
      </c>
      <c r="D2732" s="184">
        <v>150.22</v>
      </c>
    </row>
    <row r="2733" spans="1:4" ht="52.5">
      <c r="A2733" s="182">
        <v>102683</v>
      </c>
      <c r="B2733" s="183" t="s">
        <v>2932</v>
      </c>
      <c r="C2733" s="182" t="s">
        <v>184</v>
      </c>
      <c r="D2733" s="184">
        <v>187.98</v>
      </c>
    </row>
    <row r="2734" spans="1:4" ht="42">
      <c r="A2734" s="182">
        <v>102687</v>
      </c>
      <c r="B2734" s="183" t="s">
        <v>2933</v>
      </c>
      <c r="C2734" s="182" t="s">
        <v>184</v>
      </c>
      <c r="D2734" s="184">
        <v>194.5</v>
      </c>
    </row>
    <row r="2735" spans="1:4" ht="42">
      <c r="A2735" s="182">
        <v>102670</v>
      </c>
      <c r="B2735" s="183" t="s">
        <v>2934</v>
      </c>
      <c r="C2735" s="182" t="s">
        <v>184</v>
      </c>
      <c r="D2735" s="184">
        <v>105.75</v>
      </c>
    </row>
    <row r="2736" spans="1:4" ht="31.5">
      <c r="A2736" s="182">
        <v>102674</v>
      </c>
      <c r="B2736" s="183" t="s">
        <v>2935</v>
      </c>
      <c r="C2736" s="182" t="s">
        <v>184</v>
      </c>
      <c r="D2736" s="184">
        <v>115.6</v>
      </c>
    </row>
    <row r="2737" spans="1:4" ht="52.5">
      <c r="A2737" s="182">
        <v>102680</v>
      </c>
      <c r="B2737" s="183" t="s">
        <v>2936</v>
      </c>
      <c r="C2737" s="182" t="s">
        <v>184</v>
      </c>
      <c r="D2737" s="184">
        <v>148.1</v>
      </c>
    </row>
    <row r="2738" spans="1:4" ht="42">
      <c r="A2738" s="182">
        <v>102684</v>
      </c>
      <c r="B2738" s="183" t="s">
        <v>2937</v>
      </c>
      <c r="C2738" s="182" t="s">
        <v>184</v>
      </c>
      <c r="D2738" s="184">
        <v>159.75</v>
      </c>
    </row>
    <row r="2739" spans="1:4" ht="42">
      <c r="A2739" s="182">
        <v>102672</v>
      </c>
      <c r="B2739" s="183" t="s">
        <v>2938</v>
      </c>
      <c r="C2739" s="182" t="s">
        <v>184</v>
      </c>
      <c r="D2739" s="184">
        <v>177.04</v>
      </c>
    </row>
    <row r="2740" spans="1:4" ht="42">
      <c r="A2740" s="182">
        <v>102676</v>
      </c>
      <c r="B2740" s="183" t="s">
        <v>2939</v>
      </c>
      <c r="C2740" s="182" t="s">
        <v>184</v>
      </c>
      <c r="D2740" s="184">
        <v>176.41</v>
      </c>
    </row>
    <row r="2741" spans="1:4" ht="52.5">
      <c r="A2741" s="182">
        <v>102681</v>
      </c>
      <c r="B2741" s="183" t="s">
        <v>2940</v>
      </c>
      <c r="C2741" s="182" t="s">
        <v>184</v>
      </c>
      <c r="D2741" s="184">
        <v>208.89</v>
      </c>
    </row>
    <row r="2742" spans="1:4" ht="42">
      <c r="A2742" s="182">
        <v>102685</v>
      </c>
      <c r="B2742" s="183" t="s">
        <v>2941</v>
      </c>
      <c r="C2742" s="182" t="s">
        <v>184</v>
      </c>
      <c r="D2742" s="184">
        <v>220.54</v>
      </c>
    </row>
    <row r="2743" spans="1:4" ht="31.5">
      <c r="A2743" s="182">
        <v>102664</v>
      </c>
      <c r="B2743" s="183" t="s">
        <v>2942</v>
      </c>
      <c r="C2743" s="182" t="s">
        <v>184</v>
      </c>
      <c r="D2743" s="184">
        <v>47.59</v>
      </c>
    </row>
    <row r="2744" spans="1:4" ht="21">
      <c r="A2744" s="182">
        <v>102665</v>
      </c>
      <c r="B2744" s="183" t="s">
        <v>2943</v>
      </c>
      <c r="C2744" s="182" t="s">
        <v>184</v>
      </c>
      <c r="D2744" s="184">
        <v>23.63</v>
      </c>
    </row>
    <row r="2745" spans="1:4" ht="31.5">
      <c r="A2745" s="182">
        <v>102663</v>
      </c>
      <c r="B2745" s="183" t="s">
        <v>2944</v>
      </c>
      <c r="C2745" s="182" t="s">
        <v>184</v>
      </c>
      <c r="D2745" s="184">
        <v>63.82</v>
      </c>
    </row>
    <row r="2746" spans="1:4" ht="42">
      <c r="A2746" s="182">
        <v>102669</v>
      </c>
      <c r="B2746" s="183" t="s">
        <v>2945</v>
      </c>
      <c r="C2746" s="182" t="s">
        <v>184</v>
      </c>
      <c r="D2746" s="184">
        <v>87.09</v>
      </c>
    </row>
    <row r="2747" spans="1:4" ht="42">
      <c r="A2747" s="182">
        <v>102661</v>
      </c>
      <c r="B2747" s="183" t="s">
        <v>2946</v>
      </c>
      <c r="C2747" s="182" t="s">
        <v>184</v>
      </c>
      <c r="D2747" s="184">
        <v>35.97</v>
      </c>
    </row>
    <row r="2748" spans="1:4" ht="42">
      <c r="A2748" s="182">
        <v>102666</v>
      </c>
      <c r="B2748" s="183" t="s">
        <v>2947</v>
      </c>
      <c r="C2748" s="182" t="s">
        <v>184</v>
      </c>
      <c r="D2748" s="184">
        <v>59.11</v>
      </c>
    </row>
    <row r="2749" spans="1:4" ht="42">
      <c r="A2749" s="182">
        <v>102662</v>
      </c>
      <c r="B2749" s="183" t="s">
        <v>2948</v>
      </c>
      <c r="C2749" s="182" t="s">
        <v>184</v>
      </c>
      <c r="D2749" s="184">
        <v>92.8</v>
      </c>
    </row>
    <row r="2750" spans="1:4" ht="52.5">
      <c r="A2750" s="182">
        <v>102668</v>
      </c>
      <c r="B2750" s="183" t="s">
        <v>2949</v>
      </c>
      <c r="C2750" s="182" t="s">
        <v>184</v>
      </c>
      <c r="D2750" s="184">
        <v>115.95</v>
      </c>
    </row>
    <row r="2751" spans="1:4" ht="21">
      <c r="A2751" s="182">
        <v>102718</v>
      </c>
      <c r="B2751" s="183" t="s">
        <v>2950</v>
      </c>
      <c r="C2751" s="182" t="s">
        <v>282</v>
      </c>
      <c r="D2751" s="184">
        <v>144.38</v>
      </c>
    </row>
    <row r="2752" spans="1:4" ht="21">
      <c r="A2752" s="182">
        <v>102716</v>
      </c>
      <c r="B2752" s="183" t="s">
        <v>2951</v>
      </c>
      <c r="C2752" s="182" t="s">
        <v>282</v>
      </c>
      <c r="D2752" s="184">
        <v>135.07</v>
      </c>
    </row>
    <row r="2753" spans="1:4" ht="21">
      <c r="A2753" s="182">
        <v>102719</v>
      </c>
      <c r="B2753" s="183" t="s">
        <v>2952</v>
      </c>
      <c r="C2753" s="182" t="s">
        <v>282</v>
      </c>
      <c r="D2753" s="184">
        <v>138.99</v>
      </c>
    </row>
    <row r="2754" spans="1:4" ht="21">
      <c r="A2754" s="182">
        <v>102717</v>
      </c>
      <c r="B2754" s="183" t="s">
        <v>2953</v>
      </c>
      <c r="C2754" s="182" t="s">
        <v>282</v>
      </c>
      <c r="D2754" s="184">
        <v>129.68</v>
      </c>
    </row>
    <row r="2755" spans="1:4" ht="31.5">
      <c r="A2755" s="182">
        <v>102720</v>
      </c>
      <c r="B2755" s="183" t="s">
        <v>2954</v>
      </c>
      <c r="C2755" s="182" t="s">
        <v>196</v>
      </c>
      <c r="D2755" s="184">
        <v>0</v>
      </c>
    </row>
    <row r="2756" spans="1:4" ht="42">
      <c r="A2756" s="182">
        <v>102713</v>
      </c>
      <c r="B2756" s="183" t="s">
        <v>2955</v>
      </c>
      <c r="C2756" s="182" t="s">
        <v>196</v>
      </c>
      <c r="D2756" s="184">
        <v>12.82</v>
      </c>
    </row>
    <row r="2757" spans="1:4" ht="42">
      <c r="A2757" s="182">
        <v>102715</v>
      </c>
      <c r="B2757" s="183" t="s">
        <v>2956</v>
      </c>
      <c r="C2757" s="182" t="s">
        <v>196</v>
      </c>
      <c r="D2757" s="184">
        <v>25.35</v>
      </c>
    </row>
    <row r="2758" spans="1:4" ht="42">
      <c r="A2758" s="182">
        <v>103653</v>
      </c>
      <c r="B2758" s="183" t="s">
        <v>2957</v>
      </c>
      <c r="C2758" s="182" t="s">
        <v>196</v>
      </c>
      <c r="D2758" s="184">
        <v>30.28</v>
      </c>
    </row>
    <row r="2759" spans="1:4" ht="42">
      <c r="A2759" s="182">
        <v>102712</v>
      </c>
      <c r="B2759" s="183" t="s">
        <v>2958</v>
      </c>
      <c r="C2759" s="182" t="s">
        <v>196</v>
      </c>
      <c r="D2759" s="184">
        <v>9.34</v>
      </c>
    </row>
    <row r="2760" spans="1:4" ht="42">
      <c r="A2760" s="182">
        <v>102711</v>
      </c>
      <c r="B2760" s="183" t="s">
        <v>2959</v>
      </c>
      <c r="C2760" s="182" t="s">
        <v>175</v>
      </c>
      <c r="D2760" s="184">
        <v>81.61</v>
      </c>
    </row>
    <row r="2761" spans="1:4" ht="42">
      <c r="A2761" s="182">
        <v>102710</v>
      </c>
      <c r="B2761" s="183" t="s">
        <v>2960</v>
      </c>
      <c r="C2761" s="182" t="s">
        <v>175</v>
      </c>
      <c r="D2761" s="184">
        <v>62.75</v>
      </c>
    </row>
    <row r="2762" spans="1:4" ht="31.5">
      <c r="A2762" s="182">
        <v>102709</v>
      </c>
      <c r="B2762" s="183" t="s">
        <v>2961</v>
      </c>
      <c r="C2762" s="182" t="s">
        <v>175</v>
      </c>
      <c r="D2762" s="184">
        <v>0</v>
      </c>
    </row>
    <row r="2763" spans="1:4" ht="31.5">
      <c r="A2763" s="182">
        <v>102708</v>
      </c>
      <c r="B2763" s="183" t="s">
        <v>2962</v>
      </c>
      <c r="C2763" s="182" t="s">
        <v>175</v>
      </c>
      <c r="D2763" s="184">
        <v>25.61</v>
      </c>
    </row>
    <row r="2764" spans="1:4" ht="31.5">
      <c r="A2764" s="182">
        <v>102707</v>
      </c>
      <c r="B2764" s="183" t="s">
        <v>2963</v>
      </c>
      <c r="C2764" s="182" t="s">
        <v>184</v>
      </c>
      <c r="D2764" s="184">
        <v>43.86</v>
      </c>
    </row>
    <row r="2765" spans="1:4" ht="31.5">
      <c r="A2765" s="182">
        <v>102704</v>
      </c>
      <c r="B2765" s="183" t="s">
        <v>2964</v>
      </c>
      <c r="C2765" s="182" t="s">
        <v>184</v>
      </c>
      <c r="D2765" s="184">
        <v>12.22</v>
      </c>
    </row>
    <row r="2766" spans="1:4" ht="31.5">
      <c r="A2766" s="182">
        <v>102705</v>
      </c>
      <c r="B2766" s="183" t="s">
        <v>2965</v>
      </c>
      <c r="C2766" s="182" t="s">
        <v>184</v>
      </c>
      <c r="D2766" s="184">
        <v>65.17</v>
      </c>
    </row>
    <row r="2767" spans="1:4" ht="31.5">
      <c r="A2767" s="182">
        <v>98333</v>
      </c>
      <c r="B2767" s="183" t="s">
        <v>2966</v>
      </c>
      <c r="C2767" s="182" t="s">
        <v>196</v>
      </c>
      <c r="D2767" s="184">
        <v>0</v>
      </c>
    </row>
    <row r="2768" spans="1:4" ht="31.5">
      <c r="A2768" s="182">
        <v>98332</v>
      </c>
      <c r="B2768" s="183" t="s">
        <v>2967</v>
      </c>
      <c r="C2768" s="182" t="s">
        <v>196</v>
      </c>
      <c r="D2768" s="184">
        <v>0</v>
      </c>
    </row>
    <row r="2769" spans="1:4" ht="31.5">
      <c r="A2769" s="182">
        <v>98331</v>
      </c>
      <c r="B2769" s="183" t="s">
        <v>2968</v>
      </c>
      <c r="C2769" s="182" t="s">
        <v>196</v>
      </c>
      <c r="D2769" s="184">
        <v>0</v>
      </c>
    </row>
    <row r="2770" spans="1:4" ht="31.5">
      <c r="A2770" s="182">
        <v>98327</v>
      </c>
      <c r="B2770" s="183" t="s">
        <v>2969</v>
      </c>
      <c r="C2770" s="182" t="s">
        <v>196</v>
      </c>
      <c r="D2770" s="184">
        <v>0</v>
      </c>
    </row>
    <row r="2771" spans="1:4" ht="31.5">
      <c r="A2771" s="182">
        <v>98326</v>
      </c>
      <c r="B2771" s="183" t="s">
        <v>2970</v>
      </c>
      <c r="C2771" s="182" t="s">
        <v>196</v>
      </c>
      <c r="D2771" s="184">
        <v>0</v>
      </c>
    </row>
    <row r="2772" spans="1:4" ht="31.5">
      <c r="A2772" s="182">
        <v>98325</v>
      </c>
      <c r="B2772" s="183" t="s">
        <v>2971</v>
      </c>
      <c r="C2772" s="182" t="s">
        <v>196</v>
      </c>
      <c r="D2772" s="184">
        <v>0</v>
      </c>
    </row>
    <row r="2773" spans="1:4" ht="31.5">
      <c r="A2773" s="182">
        <v>98370</v>
      </c>
      <c r="B2773" s="183" t="s">
        <v>2972</v>
      </c>
      <c r="C2773" s="182" t="s">
        <v>196</v>
      </c>
      <c r="D2773" s="184">
        <v>0</v>
      </c>
    </row>
    <row r="2774" spans="1:4" ht="42">
      <c r="A2774" s="182">
        <v>98389</v>
      </c>
      <c r="B2774" s="183" t="s">
        <v>2973</v>
      </c>
      <c r="C2774" s="182" t="s">
        <v>175</v>
      </c>
      <c r="D2774" s="184">
        <v>0</v>
      </c>
    </row>
    <row r="2775" spans="1:4" ht="42">
      <c r="A2775" s="182">
        <v>98390</v>
      </c>
      <c r="B2775" s="183" t="s">
        <v>2974</v>
      </c>
      <c r="C2775" s="182" t="s">
        <v>175</v>
      </c>
      <c r="D2775" s="184">
        <v>0</v>
      </c>
    </row>
    <row r="2776" spans="1:4" ht="42">
      <c r="A2776" s="182">
        <v>98391</v>
      </c>
      <c r="B2776" s="183" t="s">
        <v>2975</v>
      </c>
      <c r="C2776" s="182" t="s">
        <v>175</v>
      </c>
      <c r="D2776" s="184">
        <v>0</v>
      </c>
    </row>
    <row r="2777" spans="1:4" ht="42">
      <c r="A2777" s="182">
        <v>98392</v>
      </c>
      <c r="B2777" s="183" t="s">
        <v>2976</v>
      </c>
      <c r="C2777" s="182" t="s">
        <v>175</v>
      </c>
      <c r="D2777" s="184">
        <v>0</v>
      </c>
    </row>
    <row r="2778" spans="1:4" ht="42">
      <c r="A2778" s="182">
        <v>98393</v>
      </c>
      <c r="B2778" s="183" t="s">
        <v>2977</v>
      </c>
      <c r="C2778" s="182" t="s">
        <v>175</v>
      </c>
      <c r="D2778" s="184">
        <v>0</v>
      </c>
    </row>
    <row r="2779" spans="1:4" ht="42">
      <c r="A2779" s="182">
        <v>98394</v>
      </c>
      <c r="B2779" s="183" t="s">
        <v>2978</v>
      </c>
      <c r="C2779" s="182" t="s">
        <v>175</v>
      </c>
      <c r="D2779" s="184">
        <v>0</v>
      </c>
    </row>
    <row r="2780" spans="1:4" ht="42">
      <c r="A2780" s="182">
        <v>98395</v>
      </c>
      <c r="B2780" s="183" t="s">
        <v>2979</v>
      </c>
      <c r="C2780" s="182" t="s">
        <v>175</v>
      </c>
      <c r="D2780" s="184">
        <v>0</v>
      </c>
    </row>
    <row r="2781" spans="1:4" ht="42">
      <c r="A2781" s="182">
        <v>98396</v>
      </c>
      <c r="B2781" s="183" t="s">
        <v>2980</v>
      </c>
      <c r="C2781" s="182" t="s">
        <v>175</v>
      </c>
      <c r="D2781" s="184">
        <v>0</v>
      </c>
    </row>
    <row r="2782" spans="1:4" ht="52.5">
      <c r="A2782" s="182">
        <v>98369</v>
      </c>
      <c r="B2782" s="183" t="s">
        <v>2981</v>
      </c>
      <c r="C2782" s="182" t="s">
        <v>196</v>
      </c>
      <c r="D2782" s="184">
        <v>0</v>
      </c>
    </row>
    <row r="2783" spans="1:4" ht="52.5">
      <c r="A2783" s="182">
        <v>98360</v>
      </c>
      <c r="B2783" s="183" t="s">
        <v>2982</v>
      </c>
      <c r="C2783" s="182" t="s">
        <v>196</v>
      </c>
      <c r="D2783" s="184">
        <v>0</v>
      </c>
    </row>
    <row r="2784" spans="1:4" ht="52.5">
      <c r="A2784" s="182">
        <v>98368</v>
      </c>
      <c r="B2784" s="183" t="s">
        <v>2983</v>
      </c>
      <c r="C2784" s="182" t="s">
        <v>196</v>
      </c>
      <c r="D2784" s="184">
        <v>0</v>
      </c>
    </row>
    <row r="2785" spans="1:4" ht="52.5">
      <c r="A2785" s="182">
        <v>98359</v>
      </c>
      <c r="B2785" s="183" t="s">
        <v>2984</v>
      </c>
      <c r="C2785" s="182" t="s">
        <v>196</v>
      </c>
      <c r="D2785" s="184">
        <v>0</v>
      </c>
    </row>
    <row r="2786" spans="1:4" ht="52.5">
      <c r="A2786" s="182">
        <v>98367</v>
      </c>
      <c r="B2786" s="183" t="s">
        <v>2985</v>
      </c>
      <c r="C2786" s="182" t="s">
        <v>196</v>
      </c>
      <c r="D2786" s="184">
        <v>0</v>
      </c>
    </row>
    <row r="2787" spans="1:4" ht="52.5">
      <c r="A2787" s="182">
        <v>98358</v>
      </c>
      <c r="B2787" s="183" t="s">
        <v>2986</v>
      </c>
      <c r="C2787" s="182" t="s">
        <v>196</v>
      </c>
      <c r="D2787" s="184">
        <v>0</v>
      </c>
    </row>
    <row r="2788" spans="1:4" ht="52.5">
      <c r="A2788" s="182">
        <v>98352</v>
      </c>
      <c r="B2788" s="183" t="s">
        <v>2987</v>
      </c>
      <c r="C2788" s="182" t="s">
        <v>196</v>
      </c>
      <c r="D2788" s="184">
        <v>0</v>
      </c>
    </row>
    <row r="2789" spans="1:4" ht="42">
      <c r="A2789" s="182">
        <v>98343</v>
      </c>
      <c r="B2789" s="183" t="s">
        <v>2988</v>
      </c>
      <c r="C2789" s="182" t="s">
        <v>196</v>
      </c>
      <c r="D2789" s="184">
        <v>0</v>
      </c>
    </row>
    <row r="2790" spans="1:4" ht="52.5">
      <c r="A2790" s="182">
        <v>98351</v>
      </c>
      <c r="B2790" s="183" t="s">
        <v>2989</v>
      </c>
      <c r="C2790" s="182" t="s">
        <v>196</v>
      </c>
      <c r="D2790" s="184">
        <v>0</v>
      </c>
    </row>
    <row r="2791" spans="1:4" ht="42">
      <c r="A2791" s="182">
        <v>98342</v>
      </c>
      <c r="B2791" s="183" t="s">
        <v>2990</v>
      </c>
      <c r="C2791" s="182" t="s">
        <v>196</v>
      </c>
      <c r="D2791" s="184">
        <v>0</v>
      </c>
    </row>
    <row r="2792" spans="1:4" ht="52.5">
      <c r="A2792" s="182">
        <v>98350</v>
      </c>
      <c r="B2792" s="183" t="s">
        <v>2991</v>
      </c>
      <c r="C2792" s="182" t="s">
        <v>196</v>
      </c>
      <c r="D2792" s="184">
        <v>0</v>
      </c>
    </row>
    <row r="2793" spans="1:4" ht="42">
      <c r="A2793" s="182">
        <v>98341</v>
      </c>
      <c r="B2793" s="183" t="s">
        <v>2992</v>
      </c>
      <c r="C2793" s="182" t="s">
        <v>196</v>
      </c>
      <c r="D2793" s="184">
        <v>0</v>
      </c>
    </row>
    <row r="2794" spans="1:4" ht="31.5">
      <c r="A2794" s="182">
        <v>98381</v>
      </c>
      <c r="B2794" s="183" t="s">
        <v>2993</v>
      </c>
      <c r="C2794" s="182" t="s">
        <v>184</v>
      </c>
      <c r="D2794" s="184">
        <v>0</v>
      </c>
    </row>
    <row r="2795" spans="1:4" ht="31.5">
      <c r="A2795" s="182">
        <v>98382</v>
      </c>
      <c r="B2795" s="183" t="s">
        <v>2994</v>
      </c>
      <c r="C2795" s="182" t="s">
        <v>184</v>
      </c>
      <c r="D2795" s="184">
        <v>0</v>
      </c>
    </row>
    <row r="2796" spans="1:4" ht="31.5">
      <c r="A2796" s="182">
        <v>98383</v>
      </c>
      <c r="B2796" s="183" t="s">
        <v>2995</v>
      </c>
      <c r="C2796" s="182" t="s">
        <v>184</v>
      </c>
      <c r="D2796" s="184">
        <v>0</v>
      </c>
    </row>
    <row r="2797" spans="1:4" ht="31.5">
      <c r="A2797" s="182">
        <v>98384</v>
      </c>
      <c r="B2797" s="183" t="s">
        <v>2996</v>
      </c>
      <c r="C2797" s="182" t="s">
        <v>184</v>
      </c>
      <c r="D2797" s="184">
        <v>0</v>
      </c>
    </row>
    <row r="2798" spans="1:4" ht="31.5">
      <c r="A2798" s="182">
        <v>98385</v>
      </c>
      <c r="B2798" s="183" t="s">
        <v>2997</v>
      </c>
      <c r="C2798" s="182" t="s">
        <v>184</v>
      </c>
      <c r="D2798" s="184">
        <v>0</v>
      </c>
    </row>
    <row r="2799" spans="1:4" ht="31.5">
      <c r="A2799" s="182">
        <v>98386</v>
      </c>
      <c r="B2799" s="183" t="s">
        <v>2998</v>
      </c>
      <c r="C2799" s="182" t="s">
        <v>184</v>
      </c>
      <c r="D2799" s="184">
        <v>0</v>
      </c>
    </row>
    <row r="2800" spans="1:4" ht="31.5">
      <c r="A2800" s="182">
        <v>98387</v>
      </c>
      <c r="B2800" s="183" t="s">
        <v>2999</v>
      </c>
      <c r="C2800" s="182" t="s">
        <v>184</v>
      </c>
      <c r="D2800" s="184">
        <v>0</v>
      </c>
    </row>
    <row r="2801" spans="1:4" ht="31.5">
      <c r="A2801" s="182">
        <v>98388</v>
      </c>
      <c r="B2801" s="183" t="s">
        <v>3000</v>
      </c>
      <c r="C2801" s="182" t="s">
        <v>184</v>
      </c>
      <c r="D2801" s="184">
        <v>0</v>
      </c>
    </row>
    <row r="2802" spans="1:4" ht="52.5">
      <c r="A2802" s="182">
        <v>98346</v>
      </c>
      <c r="B2802" s="183" t="s">
        <v>3001</v>
      </c>
      <c r="C2802" s="182" t="s">
        <v>196</v>
      </c>
      <c r="D2802" s="184">
        <v>0</v>
      </c>
    </row>
    <row r="2803" spans="1:4" ht="52.5">
      <c r="A2803" s="182">
        <v>98363</v>
      </c>
      <c r="B2803" s="183" t="s">
        <v>3002</v>
      </c>
      <c r="C2803" s="182" t="s">
        <v>196</v>
      </c>
      <c r="D2803" s="184">
        <v>0</v>
      </c>
    </row>
    <row r="2804" spans="1:4" ht="52.5">
      <c r="A2804" s="182">
        <v>98354</v>
      </c>
      <c r="B2804" s="183" t="s">
        <v>3003</v>
      </c>
      <c r="C2804" s="182" t="s">
        <v>196</v>
      </c>
      <c r="D2804" s="184">
        <v>0</v>
      </c>
    </row>
    <row r="2805" spans="1:4" ht="42">
      <c r="A2805" s="182">
        <v>98337</v>
      </c>
      <c r="B2805" s="183" t="s">
        <v>3004</v>
      </c>
      <c r="C2805" s="182" t="s">
        <v>196</v>
      </c>
      <c r="D2805" s="184">
        <v>0</v>
      </c>
    </row>
    <row r="2806" spans="1:4" ht="52.5">
      <c r="A2806" s="182">
        <v>98345</v>
      </c>
      <c r="B2806" s="183" t="s">
        <v>3005</v>
      </c>
      <c r="C2806" s="182" t="s">
        <v>196</v>
      </c>
      <c r="D2806" s="184">
        <v>0</v>
      </c>
    </row>
    <row r="2807" spans="1:4" ht="52.5">
      <c r="A2807" s="182">
        <v>98362</v>
      </c>
      <c r="B2807" s="183" t="s">
        <v>3006</v>
      </c>
      <c r="C2807" s="182" t="s">
        <v>196</v>
      </c>
      <c r="D2807" s="184">
        <v>0</v>
      </c>
    </row>
    <row r="2808" spans="1:4" ht="52.5">
      <c r="A2808" s="182">
        <v>98403</v>
      </c>
      <c r="B2808" s="183" t="s">
        <v>3007</v>
      </c>
      <c r="C2808" s="182" t="s">
        <v>196</v>
      </c>
      <c r="D2808" s="184">
        <v>0</v>
      </c>
    </row>
    <row r="2809" spans="1:4" ht="42">
      <c r="A2809" s="182">
        <v>98335</v>
      </c>
      <c r="B2809" s="183" t="s">
        <v>3008</v>
      </c>
      <c r="C2809" s="182" t="s">
        <v>196</v>
      </c>
      <c r="D2809" s="184">
        <v>0</v>
      </c>
    </row>
    <row r="2810" spans="1:4" ht="52.5">
      <c r="A2810" s="182">
        <v>98344</v>
      </c>
      <c r="B2810" s="183" t="s">
        <v>3009</v>
      </c>
      <c r="C2810" s="182" t="s">
        <v>196</v>
      </c>
      <c r="D2810" s="184">
        <v>0</v>
      </c>
    </row>
    <row r="2811" spans="1:4" ht="52.5">
      <c r="A2811" s="182">
        <v>98361</v>
      </c>
      <c r="B2811" s="183" t="s">
        <v>3010</v>
      </c>
      <c r="C2811" s="182" t="s">
        <v>196</v>
      </c>
      <c r="D2811" s="184">
        <v>0</v>
      </c>
    </row>
    <row r="2812" spans="1:4" ht="52.5">
      <c r="A2812" s="182">
        <v>98353</v>
      </c>
      <c r="B2812" s="183" t="s">
        <v>3011</v>
      </c>
      <c r="C2812" s="182" t="s">
        <v>196</v>
      </c>
      <c r="D2812" s="184">
        <v>0</v>
      </c>
    </row>
    <row r="2813" spans="1:4" ht="42">
      <c r="A2813" s="182">
        <v>98334</v>
      </c>
      <c r="B2813" s="183" t="s">
        <v>3012</v>
      </c>
      <c r="C2813" s="182" t="s">
        <v>196</v>
      </c>
      <c r="D2813" s="184">
        <v>0</v>
      </c>
    </row>
    <row r="2814" spans="1:4" ht="31.5">
      <c r="A2814" s="182">
        <v>98371</v>
      </c>
      <c r="B2814" s="183" t="s">
        <v>3013</v>
      </c>
      <c r="C2814" s="182" t="s">
        <v>196</v>
      </c>
      <c r="D2814" s="184">
        <v>0</v>
      </c>
    </row>
    <row r="2815" spans="1:4" ht="21">
      <c r="A2815" s="182">
        <v>98397</v>
      </c>
      <c r="B2815" s="183" t="s">
        <v>3014</v>
      </c>
      <c r="C2815" s="182" t="s">
        <v>196</v>
      </c>
      <c r="D2815" s="184">
        <v>14.74</v>
      </c>
    </row>
    <row r="2816" spans="1:4" ht="52.5">
      <c r="A2816" s="182">
        <v>97280</v>
      </c>
      <c r="B2816" s="183" t="s">
        <v>3015</v>
      </c>
      <c r="C2816" s="182" t="s">
        <v>175</v>
      </c>
      <c r="D2816" s="184">
        <v>0</v>
      </c>
    </row>
    <row r="2817" spans="1:4" ht="52.5">
      <c r="A2817" s="182">
        <v>97275</v>
      </c>
      <c r="B2817" s="183" t="s">
        <v>3016</v>
      </c>
      <c r="C2817" s="182" t="s">
        <v>175</v>
      </c>
      <c r="D2817" s="184">
        <v>0</v>
      </c>
    </row>
    <row r="2818" spans="1:4" ht="52.5">
      <c r="A2818" s="182">
        <v>97279</v>
      </c>
      <c r="B2818" s="183" t="s">
        <v>3017</v>
      </c>
      <c r="C2818" s="182" t="s">
        <v>175</v>
      </c>
      <c r="D2818" s="184">
        <v>0</v>
      </c>
    </row>
    <row r="2819" spans="1:4" ht="52.5">
      <c r="A2819" s="182">
        <v>97285</v>
      </c>
      <c r="B2819" s="183" t="s">
        <v>3018</v>
      </c>
      <c r="C2819" s="182" t="s">
        <v>175</v>
      </c>
      <c r="D2819" s="184">
        <v>0</v>
      </c>
    </row>
    <row r="2820" spans="1:4" ht="52.5">
      <c r="A2820" s="182">
        <v>97286</v>
      </c>
      <c r="B2820" s="183" t="s">
        <v>3019</v>
      </c>
      <c r="C2820" s="182" t="s">
        <v>175</v>
      </c>
      <c r="D2820" s="184">
        <v>0</v>
      </c>
    </row>
    <row r="2821" spans="1:4" ht="52.5">
      <c r="A2821" s="182">
        <v>97291</v>
      </c>
      <c r="B2821" s="183" t="s">
        <v>3020</v>
      </c>
      <c r="C2821" s="182" t="s">
        <v>175</v>
      </c>
      <c r="D2821" s="184">
        <v>0</v>
      </c>
    </row>
    <row r="2822" spans="1:4" ht="52.5">
      <c r="A2822" s="182">
        <v>97292</v>
      </c>
      <c r="B2822" s="183" t="s">
        <v>3021</v>
      </c>
      <c r="C2822" s="182" t="s">
        <v>175</v>
      </c>
      <c r="D2822" s="184">
        <v>0</v>
      </c>
    </row>
    <row r="2823" spans="1:4" ht="52.5">
      <c r="A2823" s="182">
        <v>97297</v>
      </c>
      <c r="B2823" s="183" t="s">
        <v>3022</v>
      </c>
      <c r="C2823" s="182" t="s">
        <v>175</v>
      </c>
      <c r="D2823" s="184">
        <v>0</v>
      </c>
    </row>
    <row r="2824" spans="1:4" ht="52.5">
      <c r="A2824" s="182">
        <v>97298</v>
      </c>
      <c r="B2824" s="183" t="s">
        <v>3023</v>
      </c>
      <c r="C2824" s="182" t="s">
        <v>175</v>
      </c>
      <c r="D2824" s="184">
        <v>0</v>
      </c>
    </row>
    <row r="2825" spans="1:4" ht="52.5">
      <c r="A2825" s="182">
        <v>97303</v>
      </c>
      <c r="B2825" s="183" t="s">
        <v>3024</v>
      </c>
      <c r="C2825" s="182" t="s">
        <v>175</v>
      </c>
      <c r="D2825" s="184">
        <v>0</v>
      </c>
    </row>
    <row r="2826" spans="1:4" ht="52.5">
      <c r="A2826" s="182">
        <v>97304</v>
      </c>
      <c r="B2826" s="183" t="s">
        <v>3025</v>
      </c>
      <c r="C2826" s="182" t="s">
        <v>175</v>
      </c>
      <c r="D2826" s="184">
        <v>0</v>
      </c>
    </row>
    <row r="2827" spans="1:4" ht="52.5">
      <c r="A2827" s="182">
        <v>97309</v>
      </c>
      <c r="B2827" s="183" t="s">
        <v>3026</v>
      </c>
      <c r="C2827" s="182" t="s">
        <v>175</v>
      </c>
      <c r="D2827" s="184">
        <v>0</v>
      </c>
    </row>
    <row r="2828" spans="1:4" ht="52.5">
      <c r="A2828" s="182">
        <v>97310</v>
      </c>
      <c r="B2828" s="183" t="s">
        <v>3027</v>
      </c>
      <c r="C2828" s="182" t="s">
        <v>175</v>
      </c>
      <c r="D2828" s="184">
        <v>0</v>
      </c>
    </row>
    <row r="2829" spans="1:4" ht="42">
      <c r="A2829" s="182">
        <v>97282</v>
      </c>
      <c r="B2829" s="183" t="s">
        <v>3028</v>
      </c>
      <c r="C2829" s="182" t="s">
        <v>175</v>
      </c>
      <c r="D2829" s="184">
        <v>0</v>
      </c>
    </row>
    <row r="2830" spans="1:4" ht="42">
      <c r="A2830" s="182">
        <v>97276</v>
      </c>
      <c r="B2830" s="183" t="s">
        <v>3029</v>
      </c>
      <c r="C2830" s="182" t="s">
        <v>175</v>
      </c>
      <c r="D2830" s="184">
        <v>0</v>
      </c>
    </row>
    <row r="2831" spans="1:4" ht="42">
      <c r="A2831" s="182">
        <v>97281</v>
      </c>
      <c r="B2831" s="183" t="s">
        <v>3030</v>
      </c>
      <c r="C2831" s="182" t="s">
        <v>175</v>
      </c>
      <c r="D2831" s="184">
        <v>0</v>
      </c>
    </row>
    <row r="2832" spans="1:4" ht="42">
      <c r="A2832" s="182">
        <v>97287</v>
      </c>
      <c r="B2832" s="183" t="s">
        <v>3031</v>
      </c>
      <c r="C2832" s="182" t="s">
        <v>175</v>
      </c>
      <c r="D2832" s="184">
        <v>0</v>
      </c>
    </row>
    <row r="2833" spans="1:4" ht="42">
      <c r="A2833" s="182">
        <v>97288</v>
      </c>
      <c r="B2833" s="183" t="s">
        <v>3032</v>
      </c>
      <c r="C2833" s="182" t="s">
        <v>175</v>
      </c>
      <c r="D2833" s="184">
        <v>0</v>
      </c>
    </row>
    <row r="2834" spans="1:4" ht="42">
      <c r="A2834" s="182">
        <v>97293</v>
      </c>
      <c r="B2834" s="183" t="s">
        <v>3033</v>
      </c>
      <c r="C2834" s="182" t="s">
        <v>175</v>
      </c>
      <c r="D2834" s="184">
        <v>0</v>
      </c>
    </row>
    <row r="2835" spans="1:4" ht="42">
      <c r="A2835" s="182">
        <v>97294</v>
      </c>
      <c r="B2835" s="183" t="s">
        <v>3034</v>
      </c>
      <c r="C2835" s="182" t="s">
        <v>175</v>
      </c>
      <c r="D2835" s="184">
        <v>0</v>
      </c>
    </row>
    <row r="2836" spans="1:4" ht="42">
      <c r="A2836" s="182">
        <v>97299</v>
      </c>
      <c r="B2836" s="183" t="s">
        <v>3035</v>
      </c>
      <c r="C2836" s="182" t="s">
        <v>175</v>
      </c>
      <c r="D2836" s="184">
        <v>0</v>
      </c>
    </row>
    <row r="2837" spans="1:4" ht="42">
      <c r="A2837" s="182">
        <v>97300</v>
      </c>
      <c r="B2837" s="183" t="s">
        <v>3036</v>
      </c>
      <c r="C2837" s="182" t="s">
        <v>175</v>
      </c>
      <c r="D2837" s="184">
        <v>0</v>
      </c>
    </row>
    <row r="2838" spans="1:4" ht="42">
      <c r="A2838" s="182">
        <v>97305</v>
      </c>
      <c r="B2838" s="183" t="s">
        <v>3037</v>
      </c>
      <c r="C2838" s="182" t="s">
        <v>175</v>
      </c>
      <c r="D2838" s="184">
        <v>0</v>
      </c>
    </row>
    <row r="2839" spans="1:4" ht="42">
      <c r="A2839" s="182">
        <v>97306</v>
      </c>
      <c r="B2839" s="183" t="s">
        <v>3038</v>
      </c>
      <c r="C2839" s="182" t="s">
        <v>175</v>
      </c>
      <c r="D2839" s="184">
        <v>0</v>
      </c>
    </row>
    <row r="2840" spans="1:4" ht="42">
      <c r="A2840" s="182">
        <v>97311</v>
      </c>
      <c r="B2840" s="183" t="s">
        <v>3039</v>
      </c>
      <c r="C2840" s="182" t="s">
        <v>175</v>
      </c>
      <c r="D2840" s="184">
        <v>0</v>
      </c>
    </row>
    <row r="2841" spans="1:4" ht="42">
      <c r="A2841" s="182">
        <v>97312</v>
      </c>
      <c r="B2841" s="183" t="s">
        <v>3040</v>
      </c>
      <c r="C2841" s="182" t="s">
        <v>175</v>
      </c>
      <c r="D2841" s="184">
        <v>0</v>
      </c>
    </row>
    <row r="2842" spans="1:4" ht="42">
      <c r="A2842" s="182">
        <v>97278</v>
      </c>
      <c r="B2842" s="183" t="s">
        <v>3041</v>
      </c>
      <c r="C2842" s="182" t="s">
        <v>175</v>
      </c>
      <c r="D2842" s="184">
        <v>0</v>
      </c>
    </row>
    <row r="2843" spans="1:4" ht="42">
      <c r="A2843" s="182">
        <v>97274</v>
      </c>
      <c r="B2843" s="183" t="s">
        <v>3042</v>
      </c>
      <c r="C2843" s="182" t="s">
        <v>175</v>
      </c>
      <c r="D2843" s="184">
        <v>0</v>
      </c>
    </row>
    <row r="2844" spans="1:4" ht="42">
      <c r="A2844" s="182">
        <v>97283</v>
      </c>
      <c r="B2844" s="183" t="s">
        <v>3043</v>
      </c>
      <c r="C2844" s="182" t="s">
        <v>175</v>
      </c>
      <c r="D2844" s="184">
        <v>0</v>
      </c>
    </row>
    <row r="2845" spans="1:4" ht="42">
      <c r="A2845" s="182">
        <v>97284</v>
      </c>
      <c r="B2845" s="183" t="s">
        <v>3044</v>
      </c>
      <c r="C2845" s="182" t="s">
        <v>175</v>
      </c>
      <c r="D2845" s="184">
        <v>0</v>
      </c>
    </row>
    <row r="2846" spans="1:4" ht="42">
      <c r="A2846" s="182">
        <v>97289</v>
      </c>
      <c r="B2846" s="183" t="s">
        <v>3045</v>
      </c>
      <c r="C2846" s="182" t="s">
        <v>175</v>
      </c>
      <c r="D2846" s="184">
        <v>0</v>
      </c>
    </row>
    <row r="2847" spans="1:4" ht="42">
      <c r="A2847" s="182">
        <v>97290</v>
      </c>
      <c r="B2847" s="183" t="s">
        <v>3046</v>
      </c>
      <c r="C2847" s="182" t="s">
        <v>175</v>
      </c>
      <c r="D2847" s="184">
        <v>0</v>
      </c>
    </row>
    <row r="2848" spans="1:4" ht="42">
      <c r="A2848" s="182">
        <v>97295</v>
      </c>
      <c r="B2848" s="183" t="s">
        <v>3047</v>
      </c>
      <c r="C2848" s="182" t="s">
        <v>175</v>
      </c>
      <c r="D2848" s="184">
        <v>0</v>
      </c>
    </row>
    <row r="2849" spans="1:4" ht="42">
      <c r="A2849" s="182">
        <v>97296</v>
      </c>
      <c r="B2849" s="183" t="s">
        <v>3048</v>
      </c>
      <c r="C2849" s="182" t="s">
        <v>175</v>
      </c>
      <c r="D2849" s="184">
        <v>0</v>
      </c>
    </row>
    <row r="2850" spans="1:4" ht="42">
      <c r="A2850" s="182">
        <v>97301</v>
      </c>
      <c r="B2850" s="183" t="s">
        <v>3049</v>
      </c>
      <c r="C2850" s="182" t="s">
        <v>175</v>
      </c>
      <c r="D2850" s="184">
        <v>0</v>
      </c>
    </row>
    <row r="2851" spans="1:4" ht="42">
      <c r="A2851" s="182">
        <v>97302</v>
      </c>
      <c r="B2851" s="183" t="s">
        <v>3050</v>
      </c>
      <c r="C2851" s="182" t="s">
        <v>175</v>
      </c>
      <c r="D2851" s="184">
        <v>0</v>
      </c>
    </row>
    <row r="2852" spans="1:4" ht="42">
      <c r="A2852" s="182">
        <v>97307</v>
      </c>
      <c r="B2852" s="183" t="s">
        <v>3051</v>
      </c>
      <c r="C2852" s="182" t="s">
        <v>175</v>
      </c>
      <c r="D2852" s="184">
        <v>0</v>
      </c>
    </row>
    <row r="2853" spans="1:4" ht="42">
      <c r="A2853" s="182">
        <v>97277</v>
      </c>
      <c r="B2853" s="183" t="s">
        <v>3052</v>
      </c>
      <c r="C2853" s="182" t="s">
        <v>175</v>
      </c>
      <c r="D2853" s="184">
        <v>0</v>
      </c>
    </row>
    <row r="2854" spans="1:4" ht="42">
      <c r="A2854" s="182">
        <v>97308</v>
      </c>
      <c r="B2854" s="183" t="s">
        <v>3053</v>
      </c>
      <c r="C2854" s="182" t="s">
        <v>175</v>
      </c>
      <c r="D2854" s="184">
        <v>0</v>
      </c>
    </row>
    <row r="2855" spans="1:4" ht="42">
      <c r="A2855" s="182">
        <v>97238</v>
      </c>
      <c r="B2855" s="183" t="s">
        <v>3054</v>
      </c>
      <c r="C2855" s="182" t="s">
        <v>184</v>
      </c>
      <c r="D2855" s="184">
        <v>0</v>
      </c>
    </row>
    <row r="2856" spans="1:4" ht="42">
      <c r="A2856" s="182">
        <v>97239</v>
      </c>
      <c r="B2856" s="183" t="s">
        <v>3055</v>
      </c>
      <c r="C2856" s="182" t="s">
        <v>184</v>
      </c>
      <c r="D2856" s="184">
        <v>0</v>
      </c>
    </row>
    <row r="2857" spans="1:4" ht="42">
      <c r="A2857" s="182">
        <v>97240</v>
      </c>
      <c r="B2857" s="183" t="s">
        <v>3056</v>
      </c>
      <c r="C2857" s="182" t="s">
        <v>184</v>
      </c>
      <c r="D2857" s="184">
        <v>0</v>
      </c>
    </row>
    <row r="2858" spans="1:4" ht="42">
      <c r="A2858" s="182">
        <v>97241</v>
      </c>
      <c r="B2858" s="183" t="s">
        <v>3057</v>
      </c>
      <c r="C2858" s="182" t="s">
        <v>184</v>
      </c>
      <c r="D2858" s="184">
        <v>0</v>
      </c>
    </row>
    <row r="2859" spans="1:4" ht="42">
      <c r="A2859" s="182">
        <v>97242</v>
      </c>
      <c r="B2859" s="183" t="s">
        <v>3058</v>
      </c>
      <c r="C2859" s="182" t="s">
        <v>184</v>
      </c>
      <c r="D2859" s="184">
        <v>0</v>
      </c>
    </row>
    <row r="2860" spans="1:4" ht="42">
      <c r="A2860" s="182">
        <v>97243</v>
      </c>
      <c r="B2860" s="183" t="s">
        <v>3059</v>
      </c>
      <c r="C2860" s="182" t="s">
        <v>184</v>
      </c>
      <c r="D2860" s="184">
        <v>0</v>
      </c>
    </row>
    <row r="2861" spans="1:4" ht="42">
      <c r="A2861" s="182">
        <v>97244</v>
      </c>
      <c r="B2861" s="183" t="s">
        <v>3060</v>
      </c>
      <c r="C2861" s="182" t="s">
        <v>184</v>
      </c>
      <c r="D2861" s="184">
        <v>0</v>
      </c>
    </row>
    <row r="2862" spans="1:4" ht="42">
      <c r="A2862" s="182">
        <v>97245</v>
      </c>
      <c r="B2862" s="183" t="s">
        <v>3061</v>
      </c>
      <c r="C2862" s="182" t="s">
        <v>184</v>
      </c>
      <c r="D2862" s="184">
        <v>0</v>
      </c>
    </row>
    <row r="2863" spans="1:4" ht="42">
      <c r="A2863" s="182">
        <v>97236</v>
      </c>
      <c r="B2863" s="183" t="s">
        <v>3062</v>
      </c>
      <c r="C2863" s="182" t="s">
        <v>184</v>
      </c>
      <c r="D2863" s="184">
        <v>0</v>
      </c>
    </row>
    <row r="2864" spans="1:4" ht="42">
      <c r="A2864" s="182">
        <v>97246</v>
      </c>
      <c r="B2864" s="183" t="s">
        <v>3063</v>
      </c>
      <c r="C2864" s="182" t="s">
        <v>184</v>
      </c>
      <c r="D2864" s="184">
        <v>0</v>
      </c>
    </row>
    <row r="2865" spans="1:4" ht="42">
      <c r="A2865" s="182">
        <v>97247</v>
      </c>
      <c r="B2865" s="183" t="s">
        <v>3064</v>
      </c>
      <c r="C2865" s="182" t="s">
        <v>184</v>
      </c>
      <c r="D2865" s="184">
        <v>0</v>
      </c>
    </row>
    <row r="2866" spans="1:4" ht="42">
      <c r="A2866" s="182">
        <v>97237</v>
      </c>
      <c r="B2866" s="183" t="s">
        <v>3065</v>
      </c>
      <c r="C2866" s="182" t="s">
        <v>184</v>
      </c>
      <c r="D2866" s="184">
        <v>0</v>
      </c>
    </row>
    <row r="2867" spans="1:4" ht="42">
      <c r="A2867" s="182">
        <v>97248</v>
      </c>
      <c r="B2867" s="183" t="s">
        <v>3066</v>
      </c>
      <c r="C2867" s="182" t="s">
        <v>184</v>
      </c>
      <c r="D2867" s="184">
        <v>0</v>
      </c>
    </row>
    <row r="2868" spans="1:4" ht="42">
      <c r="A2868" s="182">
        <v>97251</v>
      </c>
      <c r="B2868" s="183" t="s">
        <v>3067</v>
      </c>
      <c r="C2868" s="182" t="s">
        <v>175</v>
      </c>
      <c r="D2868" s="184">
        <v>0</v>
      </c>
    </row>
    <row r="2869" spans="1:4" ht="42">
      <c r="A2869" s="182">
        <v>97254</v>
      </c>
      <c r="B2869" s="183" t="s">
        <v>3068</v>
      </c>
      <c r="C2869" s="182" t="s">
        <v>175</v>
      </c>
      <c r="D2869" s="184">
        <v>0</v>
      </c>
    </row>
    <row r="2870" spans="1:4" ht="42">
      <c r="A2870" s="182">
        <v>97255</v>
      </c>
      <c r="B2870" s="183" t="s">
        <v>3069</v>
      </c>
      <c r="C2870" s="182" t="s">
        <v>175</v>
      </c>
      <c r="D2870" s="184">
        <v>0</v>
      </c>
    </row>
    <row r="2871" spans="1:4" ht="42">
      <c r="A2871" s="182">
        <v>97249</v>
      </c>
      <c r="B2871" s="183" t="s">
        <v>3070</v>
      </c>
      <c r="C2871" s="182" t="s">
        <v>175</v>
      </c>
      <c r="D2871" s="184">
        <v>0</v>
      </c>
    </row>
    <row r="2872" spans="1:4" ht="42">
      <c r="A2872" s="182">
        <v>97250</v>
      </c>
      <c r="B2872" s="183" t="s">
        <v>3071</v>
      </c>
      <c r="C2872" s="182" t="s">
        <v>175</v>
      </c>
      <c r="D2872" s="184">
        <v>0</v>
      </c>
    </row>
    <row r="2873" spans="1:4" ht="42">
      <c r="A2873" s="182">
        <v>97258</v>
      </c>
      <c r="B2873" s="183" t="s">
        <v>3072</v>
      </c>
      <c r="C2873" s="182" t="s">
        <v>175</v>
      </c>
      <c r="D2873" s="184">
        <v>0</v>
      </c>
    </row>
    <row r="2874" spans="1:4" ht="42">
      <c r="A2874" s="182">
        <v>97259</v>
      </c>
      <c r="B2874" s="183" t="s">
        <v>3073</v>
      </c>
      <c r="C2874" s="182" t="s">
        <v>175</v>
      </c>
      <c r="D2874" s="184">
        <v>0</v>
      </c>
    </row>
    <row r="2875" spans="1:4" ht="42">
      <c r="A2875" s="182">
        <v>97262</v>
      </c>
      <c r="B2875" s="183" t="s">
        <v>3074</v>
      </c>
      <c r="C2875" s="182" t="s">
        <v>175</v>
      </c>
      <c r="D2875" s="184">
        <v>0</v>
      </c>
    </row>
    <row r="2876" spans="1:4" ht="42">
      <c r="A2876" s="182">
        <v>97263</v>
      </c>
      <c r="B2876" s="183" t="s">
        <v>3075</v>
      </c>
      <c r="C2876" s="182" t="s">
        <v>175</v>
      </c>
      <c r="D2876" s="184">
        <v>0</v>
      </c>
    </row>
    <row r="2877" spans="1:4" ht="42">
      <c r="A2877" s="182">
        <v>97266</v>
      </c>
      <c r="B2877" s="183" t="s">
        <v>3076</v>
      </c>
      <c r="C2877" s="182" t="s">
        <v>175</v>
      </c>
      <c r="D2877" s="184">
        <v>0</v>
      </c>
    </row>
    <row r="2878" spans="1:4" ht="42">
      <c r="A2878" s="182">
        <v>97267</v>
      </c>
      <c r="B2878" s="183" t="s">
        <v>3077</v>
      </c>
      <c r="C2878" s="182" t="s">
        <v>175</v>
      </c>
      <c r="D2878" s="184">
        <v>0</v>
      </c>
    </row>
    <row r="2879" spans="1:4" ht="42">
      <c r="A2879" s="182">
        <v>97270</v>
      </c>
      <c r="B2879" s="183" t="s">
        <v>3078</v>
      </c>
      <c r="C2879" s="182" t="s">
        <v>175</v>
      </c>
      <c r="D2879" s="184">
        <v>0</v>
      </c>
    </row>
    <row r="2880" spans="1:4" ht="42">
      <c r="A2880" s="182">
        <v>97271</v>
      </c>
      <c r="B2880" s="183" t="s">
        <v>3079</v>
      </c>
      <c r="C2880" s="182" t="s">
        <v>175</v>
      </c>
      <c r="D2880" s="184">
        <v>0</v>
      </c>
    </row>
    <row r="2881" spans="1:4" ht="42">
      <c r="A2881" s="182">
        <v>97252</v>
      </c>
      <c r="B2881" s="183" t="s">
        <v>3080</v>
      </c>
      <c r="C2881" s="182" t="s">
        <v>175</v>
      </c>
      <c r="D2881" s="184">
        <v>0</v>
      </c>
    </row>
    <row r="2882" spans="1:4" ht="42">
      <c r="A2882" s="182">
        <v>97257</v>
      </c>
      <c r="B2882" s="183" t="s">
        <v>3081</v>
      </c>
      <c r="C2882" s="182" t="s">
        <v>175</v>
      </c>
      <c r="D2882" s="184">
        <v>0</v>
      </c>
    </row>
    <row r="2883" spans="1:4" ht="42">
      <c r="A2883" s="182">
        <v>97256</v>
      </c>
      <c r="B2883" s="183" t="s">
        <v>3082</v>
      </c>
      <c r="C2883" s="182" t="s">
        <v>175</v>
      </c>
      <c r="D2883" s="184">
        <v>0</v>
      </c>
    </row>
    <row r="2884" spans="1:4" ht="42">
      <c r="A2884" s="182">
        <v>97253</v>
      </c>
      <c r="B2884" s="183" t="s">
        <v>3083</v>
      </c>
      <c r="C2884" s="182" t="s">
        <v>175</v>
      </c>
      <c r="D2884" s="184">
        <v>0</v>
      </c>
    </row>
    <row r="2885" spans="1:4" ht="42">
      <c r="A2885" s="182">
        <v>97261</v>
      </c>
      <c r="B2885" s="183" t="s">
        <v>3084</v>
      </c>
      <c r="C2885" s="182" t="s">
        <v>175</v>
      </c>
      <c r="D2885" s="184">
        <v>0</v>
      </c>
    </row>
    <row r="2886" spans="1:4" ht="42">
      <c r="A2886" s="182">
        <v>97260</v>
      </c>
      <c r="B2886" s="183" t="s">
        <v>3085</v>
      </c>
      <c r="C2886" s="182" t="s">
        <v>175</v>
      </c>
      <c r="D2886" s="184">
        <v>0</v>
      </c>
    </row>
    <row r="2887" spans="1:4" ht="42">
      <c r="A2887" s="182">
        <v>97265</v>
      </c>
      <c r="B2887" s="183" t="s">
        <v>3086</v>
      </c>
      <c r="C2887" s="182" t="s">
        <v>175</v>
      </c>
      <c r="D2887" s="184">
        <v>0</v>
      </c>
    </row>
    <row r="2888" spans="1:4" ht="42">
      <c r="A2888" s="182">
        <v>97264</v>
      </c>
      <c r="B2888" s="183" t="s">
        <v>3087</v>
      </c>
      <c r="C2888" s="182" t="s">
        <v>175</v>
      </c>
      <c r="D2888" s="184">
        <v>0</v>
      </c>
    </row>
    <row r="2889" spans="1:4" ht="42">
      <c r="A2889" s="182">
        <v>97269</v>
      </c>
      <c r="B2889" s="183" t="s">
        <v>3088</v>
      </c>
      <c r="C2889" s="182" t="s">
        <v>175</v>
      </c>
      <c r="D2889" s="184">
        <v>0</v>
      </c>
    </row>
    <row r="2890" spans="1:4" ht="42">
      <c r="A2890" s="182">
        <v>97268</v>
      </c>
      <c r="B2890" s="183" t="s">
        <v>3089</v>
      </c>
      <c r="C2890" s="182" t="s">
        <v>175</v>
      </c>
      <c r="D2890" s="184">
        <v>0</v>
      </c>
    </row>
    <row r="2891" spans="1:4" ht="42">
      <c r="A2891" s="182">
        <v>97273</v>
      </c>
      <c r="B2891" s="183" t="s">
        <v>3090</v>
      </c>
      <c r="C2891" s="182" t="s">
        <v>175</v>
      </c>
      <c r="D2891" s="184">
        <v>0</v>
      </c>
    </row>
    <row r="2892" spans="1:4" ht="42">
      <c r="A2892" s="182">
        <v>97272</v>
      </c>
      <c r="B2892" s="183" t="s">
        <v>3091</v>
      </c>
      <c r="C2892" s="182" t="s">
        <v>175</v>
      </c>
      <c r="D2892" s="184">
        <v>0</v>
      </c>
    </row>
    <row r="2893" spans="1:4" ht="42">
      <c r="A2893" s="182">
        <v>97315</v>
      </c>
      <c r="B2893" s="183" t="s">
        <v>3092</v>
      </c>
      <c r="C2893" s="182" t="s">
        <v>175</v>
      </c>
      <c r="D2893" s="184">
        <v>0</v>
      </c>
    </row>
    <row r="2894" spans="1:4" ht="42">
      <c r="A2894" s="182">
        <v>97316</v>
      </c>
      <c r="B2894" s="183" t="s">
        <v>3093</v>
      </c>
      <c r="C2894" s="182" t="s">
        <v>175</v>
      </c>
      <c r="D2894" s="184">
        <v>0</v>
      </c>
    </row>
    <row r="2895" spans="1:4" ht="42">
      <c r="A2895" s="182">
        <v>97317</v>
      </c>
      <c r="B2895" s="183" t="s">
        <v>3094</v>
      </c>
      <c r="C2895" s="182" t="s">
        <v>175</v>
      </c>
      <c r="D2895" s="184">
        <v>0</v>
      </c>
    </row>
    <row r="2896" spans="1:4" ht="42">
      <c r="A2896" s="182">
        <v>97318</v>
      </c>
      <c r="B2896" s="183" t="s">
        <v>3095</v>
      </c>
      <c r="C2896" s="182" t="s">
        <v>175</v>
      </c>
      <c r="D2896" s="184">
        <v>0</v>
      </c>
    </row>
    <row r="2897" spans="1:4" ht="42">
      <c r="A2897" s="182">
        <v>97319</v>
      </c>
      <c r="B2897" s="183" t="s">
        <v>3096</v>
      </c>
      <c r="C2897" s="182" t="s">
        <v>175</v>
      </c>
      <c r="D2897" s="184">
        <v>0</v>
      </c>
    </row>
    <row r="2898" spans="1:4" ht="42">
      <c r="A2898" s="182">
        <v>97320</v>
      </c>
      <c r="B2898" s="183" t="s">
        <v>3097</v>
      </c>
      <c r="C2898" s="182" t="s">
        <v>175</v>
      </c>
      <c r="D2898" s="184">
        <v>0</v>
      </c>
    </row>
    <row r="2899" spans="1:4" ht="42">
      <c r="A2899" s="182">
        <v>97321</v>
      </c>
      <c r="B2899" s="183" t="s">
        <v>3098</v>
      </c>
      <c r="C2899" s="182" t="s">
        <v>175</v>
      </c>
      <c r="D2899" s="184">
        <v>0</v>
      </c>
    </row>
    <row r="2900" spans="1:4" ht="42">
      <c r="A2900" s="182">
        <v>97322</v>
      </c>
      <c r="B2900" s="183" t="s">
        <v>3099</v>
      </c>
      <c r="C2900" s="182" t="s">
        <v>175</v>
      </c>
      <c r="D2900" s="184">
        <v>0</v>
      </c>
    </row>
    <row r="2901" spans="1:4" ht="42">
      <c r="A2901" s="182">
        <v>97313</v>
      </c>
      <c r="B2901" s="183" t="s">
        <v>3100</v>
      </c>
      <c r="C2901" s="182" t="s">
        <v>175</v>
      </c>
      <c r="D2901" s="184">
        <v>0</v>
      </c>
    </row>
    <row r="2902" spans="1:4" ht="42">
      <c r="A2902" s="182">
        <v>97323</v>
      </c>
      <c r="B2902" s="183" t="s">
        <v>3101</v>
      </c>
      <c r="C2902" s="182" t="s">
        <v>175</v>
      </c>
      <c r="D2902" s="184">
        <v>0</v>
      </c>
    </row>
    <row r="2903" spans="1:4" ht="42">
      <c r="A2903" s="182">
        <v>97324</v>
      </c>
      <c r="B2903" s="183" t="s">
        <v>3102</v>
      </c>
      <c r="C2903" s="182" t="s">
        <v>175</v>
      </c>
      <c r="D2903" s="184">
        <v>0</v>
      </c>
    </row>
    <row r="2904" spans="1:4" ht="42">
      <c r="A2904" s="182">
        <v>97314</v>
      </c>
      <c r="B2904" s="183" t="s">
        <v>3103</v>
      </c>
      <c r="C2904" s="182" t="s">
        <v>175</v>
      </c>
      <c r="D2904" s="184">
        <v>0</v>
      </c>
    </row>
    <row r="2905" spans="1:4" ht="42">
      <c r="A2905" s="182">
        <v>97325</v>
      </c>
      <c r="B2905" s="183" t="s">
        <v>3104</v>
      </c>
      <c r="C2905" s="182" t="s">
        <v>175</v>
      </c>
      <c r="D2905" s="184">
        <v>0</v>
      </c>
    </row>
    <row r="2906" spans="1:4" ht="52.5">
      <c r="A2906" s="182">
        <v>103517</v>
      </c>
      <c r="B2906" s="183" t="s">
        <v>3105</v>
      </c>
      <c r="C2906" s="182" t="s">
        <v>175</v>
      </c>
      <c r="D2906" s="184">
        <v>6213.76</v>
      </c>
    </row>
    <row r="2907" spans="1:4" ht="42">
      <c r="A2907" s="182">
        <v>103518</v>
      </c>
      <c r="B2907" s="183" t="s">
        <v>3106</v>
      </c>
      <c r="C2907" s="182" t="s">
        <v>175</v>
      </c>
      <c r="D2907" s="184">
        <v>0</v>
      </c>
    </row>
    <row r="2908" spans="1:4" ht="42">
      <c r="A2908" s="182">
        <v>103519</v>
      </c>
      <c r="B2908" s="183" t="s">
        <v>3107</v>
      </c>
      <c r="C2908" s="182" t="s">
        <v>175</v>
      </c>
      <c r="D2908" s="184">
        <v>11.81</v>
      </c>
    </row>
    <row r="2909" spans="1:4" ht="31.5">
      <c r="A2909" s="182">
        <v>103515</v>
      </c>
      <c r="B2909" s="183" t="s">
        <v>3108</v>
      </c>
      <c r="C2909" s="182" t="s">
        <v>175</v>
      </c>
      <c r="D2909" s="184">
        <v>0</v>
      </c>
    </row>
    <row r="2910" spans="1:4" ht="31.5">
      <c r="A2910" s="182">
        <v>103502</v>
      </c>
      <c r="B2910" s="183" t="s">
        <v>3109</v>
      </c>
      <c r="C2910" s="182" t="s">
        <v>184</v>
      </c>
      <c r="D2910" s="184">
        <v>0</v>
      </c>
    </row>
    <row r="2911" spans="1:4" ht="31.5">
      <c r="A2911" s="182">
        <v>103504</v>
      </c>
      <c r="B2911" s="183" t="s">
        <v>3110</v>
      </c>
      <c r="C2911" s="182" t="s">
        <v>184</v>
      </c>
      <c r="D2911" s="184">
        <v>0</v>
      </c>
    </row>
    <row r="2912" spans="1:4" ht="31.5">
      <c r="A2912" s="182">
        <v>103503</v>
      </c>
      <c r="B2912" s="183" t="s">
        <v>3111</v>
      </c>
      <c r="C2912" s="182" t="s">
        <v>184</v>
      </c>
      <c r="D2912" s="184">
        <v>0</v>
      </c>
    </row>
    <row r="2913" spans="1:4" ht="31.5">
      <c r="A2913" s="182">
        <v>103505</v>
      </c>
      <c r="B2913" s="183" t="s">
        <v>3112</v>
      </c>
      <c r="C2913" s="182" t="s">
        <v>184</v>
      </c>
      <c r="D2913" s="184">
        <v>0</v>
      </c>
    </row>
    <row r="2914" spans="1:4" ht="31.5">
      <c r="A2914" s="182">
        <v>103499</v>
      </c>
      <c r="B2914" s="183" t="s">
        <v>3113</v>
      </c>
      <c r="C2914" s="182" t="s">
        <v>175</v>
      </c>
      <c r="D2914" s="184">
        <v>0</v>
      </c>
    </row>
    <row r="2915" spans="1:4" ht="31.5">
      <c r="A2915" s="182">
        <v>103501</v>
      </c>
      <c r="B2915" s="183" t="s">
        <v>3114</v>
      </c>
      <c r="C2915" s="182" t="s">
        <v>175</v>
      </c>
      <c r="D2915" s="184">
        <v>0</v>
      </c>
    </row>
    <row r="2916" spans="1:4" ht="31.5">
      <c r="A2916" s="182">
        <v>103500</v>
      </c>
      <c r="B2916" s="183" t="s">
        <v>3115</v>
      </c>
      <c r="C2916" s="182" t="s">
        <v>175</v>
      </c>
      <c r="D2916" s="184">
        <v>0</v>
      </c>
    </row>
    <row r="2917" spans="1:4" ht="42">
      <c r="A2917" s="182">
        <v>103496</v>
      </c>
      <c r="B2917" s="183" t="s">
        <v>3116</v>
      </c>
      <c r="C2917" s="182" t="s">
        <v>175</v>
      </c>
      <c r="D2917" s="184">
        <v>0</v>
      </c>
    </row>
    <row r="2918" spans="1:4" ht="42">
      <c r="A2918" s="182">
        <v>103498</v>
      </c>
      <c r="B2918" s="183" t="s">
        <v>3117</v>
      </c>
      <c r="C2918" s="182" t="s">
        <v>175</v>
      </c>
      <c r="D2918" s="184">
        <v>0</v>
      </c>
    </row>
    <row r="2919" spans="1:4" ht="42">
      <c r="A2919" s="182">
        <v>103497</v>
      </c>
      <c r="B2919" s="183" t="s">
        <v>3118</v>
      </c>
      <c r="C2919" s="182" t="s">
        <v>175</v>
      </c>
      <c r="D2919" s="184">
        <v>0</v>
      </c>
    </row>
    <row r="2920" spans="1:4" ht="31.5">
      <c r="A2920" s="182">
        <v>103516</v>
      </c>
      <c r="B2920" s="183" t="s">
        <v>3119</v>
      </c>
      <c r="C2920" s="182" t="s">
        <v>175</v>
      </c>
      <c r="D2920" s="184">
        <v>0</v>
      </c>
    </row>
    <row r="2921" spans="1:4" ht="21">
      <c r="A2921" s="182">
        <v>103506</v>
      </c>
      <c r="B2921" s="183" t="s">
        <v>3120</v>
      </c>
      <c r="C2921" s="182" t="s">
        <v>175</v>
      </c>
      <c r="D2921" s="184">
        <v>0</v>
      </c>
    </row>
    <row r="2922" spans="1:4" ht="21">
      <c r="A2922" s="182">
        <v>103507</v>
      </c>
      <c r="B2922" s="183" t="s">
        <v>3121</v>
      </c>
      <c r="C2922" s="182" t="s">
        <v>175</v>
      </c>
      <c r="D2922" s="184">
        <v>0</v>
      </c>
    </row>
    <row r="2923" spans="1:4" ht="31.5">
      <c r="A2923" s="182">
        <v>103493</v>
      </c>
      <c r="B2923" s="183" t="s">
        <v>3122</v>
      </c>
      <c r="C2923" s="182" t="s">
        <v>175</v>
      </c>
      <c r="D2923" s="184">
        <v>0</v>
      </c>
    </row>
    <row r="2924" spans="1:4" ht="31.5">
      <c r="A2924" s="182">
        <v>103495</v>
      </c>
      <c r="B2924" s="183" t="s">
        <v>3123</v>
      </c>
      <c r="C2924" s="182" t="s">
        <v>175</v>
      </c>
      <c r="D2924" s="184">
        <v>0</v>
      </c>
    </row>
    <row r="2925" spans="1:4" ht="31.5">
      <c r="A2925" s="182">
        <v>103494</v>
      </c>
      <c r="B2925" s="183" t="s">
        <v>3124</v>
      </c>
      <c r="C2925" s="182" t="s">
        <v>175</v>
      </c>
      <c r="D2925" s="184">
        <v>0</v>
      </c>
    </row>
    <row r="2926" spans="1:4" ht="31.5">
      <c r="A2926" s="182">
        <v>103513</v>
      </c>
      <c r="B2926" s="183" t="s">
        <v>3125</v>
      </c>
      <c r="C2926" s="182" t="s">
        <v>175</v>
      </c>
      <c r="D2926" s="184">
        <v>0</v>
      </c>
    </row>
    <row r="2927" spans="1:4" ht="52.5">
      <c r="A2927" s="182">
        <v>103523</v>
      </c>
      <c r="B2927" s="183" t="s">
        <v>3126</v>
      </c>
      <c r="C2927" s="182" t="s">
        <v>175</v>
      </c>
      <c r="D2927" s="184">
        <v>20512.23</v>
      </c>
    </row>
    <row r="2928" spans="1:4" ht="31.5">
      <c r="A2928" s="182">
        <v>103509</v>
      </c>
      <c r="B2928" s="183" t="s">
        <v>3127</v>
      </c>
      <c r="C2928" s="182" t="s">
        <v>175</v>
      </c>
      <c r="D2928" s="184">
        <v>0</v>
      </c>
    </row>
    <row r="2929" spans="1:4" ht="31.5">
      <c r="A2929" s="182">
        <v>103514</v>
      </c>
      <c r="B2929" s="183" t="s">
        <v>3128</v>
      </c>
      <c r="C2929" s="182" t="s">
        <v>175</v>
      </c>
      <c r="D2929" s="184">
        <v>0</v>
      </c>
    </row>
    <row r="2930" spans="1:4" ht="31.5">
      <c r="A2930" s="182">
        <v>103510</v>
      </c>
      <c r="B2930" s="183" t="s">
        <v>3129</v>
      </c>
      <c r="C2930" s="182" t="s">
        <v>175</v>
      </c>
      <c r="D2930" s="184">
        <v>0</v>
      </c>
    </row>
    <row r="2931" spans="1:4" ht="52.5">
      <c r="A2931" s="182">
        <v>103520</v>
      </c>
      <c r="B2931" s="183" t="s">
        <v>3130</v>
      </c>
      <c r="C2931" s="182" t="s">
        <v>175</v>
      </c>
      <c r="D2931" s="184">
        <v>10362.36</v>
      </c>
    </row>
    <row r="2932" spans="1:4" ht="31.5">
      <c r="A2932" s="182">
        <v>103511</v>
      </c>
      <c r="B2932" s="183" t="s">
        <v>3131</v>
      </c>
      <c r="C2932" s="182" t="s">
        <v>175</v>
      </c>
      <c r="D2932" s="184">
        <v>0</v>
      </c>
    </row>
    <row r="2933" spans="1:4" ht="52.5">
      <c r="A2933" s="182">
        <v>103521</v>
      </c>
      <c r="B2933" s="183" t="s">
        <v>3132</v>
      </c>
      <c r="C2933" s="182" t="s">
        <v>175</v>
      </c>
      <c r="D2933" s="184">
        <v>13756.51</v>
      </c>
    </row>
    <row r="2934" spans="1:4" ht="31.5">
      <c r="A2934" s="182">
        <v>103512</v>
      </c>
      <c r="B2934" s="183" t="s">
        <v>3133</v>
      </c>
      <c r="C2934" s="182" t="s">
        <v>175</v>
      </c>
      <c r="D2934" s="184">
        <v>0</v>
      </c>
    </row>
    <row r="2935" spans="1:4" ht="52.5">
      <c r="A2935" s="182">
        <v>103522</v>
      </c>
      <c r="B2935" s="183" t="s">
        <v>3134</v>
      </c>
      <c r="C2935" s="182" t="s">
        <v>175</v>
      </c>
      <c r="D2935" s="184">
        <v>13501.19</v>
      </c>
    </row>
    <row r="2936" spans="1:4" ht="21">
      <c r="A2936" s="182">
        <v>103508</v>
      </c>
      <c r="B2936" s="183" t="s">
        <v>3135</v>
      </c>
      <c r="C2936" s="182" t="s">
        <v>175</v>
      </c>
      <c r="D2936" s="184">
        <v>0</v>
      </c>
    </row>
    <row r="2937" spans="1:4" ht="31.5">
      <c r="A2937" s="182">
        <v>103524</v>
      </c>
      <c r="B2937" s="183" t="s">
        <v>3136</v>
      </c>
      <c r="C2937" s="182" t="s">
        <v>175</v>
      </c>
      <c r="D2937" s="184">
        <v>0</v>
      </c>
    </row>
    <row r="2938" spans="1:4" ht="31.5">
      <c r="A2938" s="182">
        <v>103526</v>
      </c>
      <c r="B2938" s="183" t="s">
        <v>3137</v>
      </c>
      <c r="C2938" s="182" t="s">
        <v>175</v>
      </c>
      <c r="D2938" s="184">
        <v>0</v>
      </c>
    </row>
    <row r="2939" spans="1:4" ht="31.5">
      <c r="A2939" s="182">
        <v>103525</v>
      </c>
      <c r="B2939" s="183" t="s">
        <v>3138</v>
      </c>
      <c r="C2939" s="182" t="s">
        <v>175</v>
      </c>
      <c r="D2939" s="184">
        <v>0</v>
      </c>
    </row>
    <row r="2940" spans="1:4" ht="21">
      <c r="A2940" s="182">
        <v>97062</v>
      </c>
      <c r="B2940" s="183" t="s">
        <v>3139</v>
      </c>
      <c r="C2940" s="182" t="s">
        <v>196</v>
      </c>
      <c r="D2940" s="184">
        <v>8.18</v>
      </c>
    </row>
    <row r="2941" spans="1:4" ht="21">
      <c r="A2941" s="182">
        <v>97061</v>
      </c>
      <c r="B2941" s="183" t="s">
        <v>3140</v>
      </c>
      <c r="C2941" s="182" t="s">
        <v>196</v>
      </c>
      <c r="D2941" s="184">
        <v>0</v>
      </c>
    </row>
    <row r="2942" spans="1:4" ht="42">
      <c r="A2942" s="182">
        <v>104988</v>
      </c>
      <c r="B2942" s="183" t="s">
        <v>3141</v>
      </c>
      <c r="C2942" s="182" t="s">
        <v>196</v>
      </c>
      <c r="D2942" s="184">
        <v>0</v>
      </c>
    </row>
    <row r="2943" spans="1:4" ht="31.5">
      <c r="A2943" s="182">
        <v>104979</v>
      </c>
      <c r="B2943" s="183" t="s">
        <v>3142</v>
      </c>
      <c r="C2943" s="182" t="s">
        <v>196</v>
      </c>
      <c r="D2943" s="184">
        <v>0</v>
      </c>
    </row>
    <row r="2944" spans="1:4" ht="31.5">
      <c r="A2944" s="182">
        <v>97040</v>
      </c>
      <c r="B2944" s="183" t="s">
        <v>3143</v>
      </c>
      <c r="C2944" s="182" t="s">
        <v>196</v>
      </c>
      <c r="D2944" s="184">
        <v>18.579999999999998</v>
      </c>
    </row>
    <row r="2945" spans="1:4" ht="31.5">
      <c r="A2945" s="182">
        <v>97041</v>
      </c>
      <c r="B2945" s="183" t="s">
        <v>3144</v>
      </c>
      <c r="C2945" s="182" t="s">
        <v>196</v>
      </c>
      <c r="D2945" s="184">
        <v>131.06</v>
      </c>
    </row>
    <row r="2946" spans="1:4" ht="31.5">
      <c r="A2946" s="182">
        <v>97039</v>
      </c>
      <c r="B2946" s="183" t="s">
        <v>3145</v>
      </c>
      <c r="C2946" s="182" t="s">
        <v>196</v>
      </c>
      <c r="D2946" s="184">
        <v>89.53</v>
      </c>
    </row>
    <row r="2947" spans="1:4" ht="21">
      <c r="A2947" s="182">
        <v>102655</v>
      </c>
      <c r="B2947" s="183" t="s">
        <v>3146</v>
      </c>
      <c r="C2947" s="182" t="s">
        <v>184</v>
      </c>
      <c r="D2947" s="184">
        <v>0</v>
      </c>
    </row>
    <row r="2948" spans="1:4" ht="52.5">
      <c r="A2948" s="182">
        <v>104987</v>
      </c>
      <c r="B2948" s="183" t="s">
        <v>3147</v>
      </c>
      <c r="C2948" s="182" t="s">
        <v>184</v>
      </c>
      <c r="D2948" s="184">
        <v>0</v>
      </c>
    </row>
    <row r="2949" spans="1:4" ht="42">
      <c r="A2949" s="182">
        <v>104986</v>
      </c>
      <c r="B2949" s="183" t="s">
        <v>3148</v>
      </c>
      <c r="C2949" s="182" t="s">
        <v>184</v>
      </c>
      <c r="D2949" s="184">
        <v>0</v>
      </c>
    </row>
    <row r="2950" spans="1:4" ht="42">
      <c r="A2950" s="182">
        <v>104984</v>
      </c>
      <c r="B2950" s="183" t="s">
        <v>3149</v>
      </c>
      <c r="C2950" s="182" t="s">
        <v>184</v>
      </c>
      <c r="D2950" s="184">
        <v>0</v>
      </c>
    </row>
    <row r="2951" spans="1:4" ht="42">
      <c r="A2951" s="182">
        <v>104985</v>
      </c>
      <c r="B2951" s="183" t="s">
        <v>3150</v>
      </c>
      <c r="C2951" s="182" t="s">
        <v>184</v>
      </c>
      <c r="D2951" s="184">
        <v>0</v>
      </c>
    </row>
    <row r="2952" spans="1:4" ht="52.5">
      <c r="A2952" s="182">
        <v>97026</v>
      </c>
      <c r="B2952" s="183" t="s">
        <v>3151</v>
      </c>
      <c r="C2952" s="182" t="s">
        <v>184</v>
      </c>
      <c r="D2952" s="184">
        <v>0</v>
      </c>
    </row>
    <row r="2953" spans="1:4" ht="52.5">
      <c r="A2953" s="182">
        <v>97025</v>
      </c>
      <c r="B2953" s="183" t="s">
        <v>3152</v>
      </c>
      <c r="C2953" s="182" t="s">
        <v>184</v>
      </c>
      <c r="D2953" s="184">
        <v>0</v>
      </c>
    </row>
    <row r="2954" spans="1:4" ht="63">
      <c r="A2954" s="182">
        <v>97032</v>
      </c>
      <c r="B2954" s="183" t="s">
        <v>3153</v>
      </c>
      <c r="C2954" s="182" t="s">
        <v>184</v>
      </c>
      <c r="D2954" s="184">
        <v>50.29</v>
      </c>
    </row>
    <row r="2955" spans="1:4" ht="63">
      <c r="A2955" s="182">
        <v>97031</v>
      </c>
      <c r="B2955" s="183" t="s">
        <v>3154</v>
      </c>
      <c r="C2955" s="182" t="s">
        <v>184</v>
      </c>
      <c r="D2955" s="184">
        <v>80.05</v>
      </c>
    </row>
    <row r="2956" spans="1:4" ht="52.5">
      <c r="A2956" s="182">
        <v>97036</v>
      </c>
      <c r="B2956" s="183" t="s">
        <v>3155</v>
      </c>
      <c r="C2956" s="182" t="s">
        <v>184</v>
      </c>
      <c r="D2956" s="184">
        <v>0</v>
      </c>
    </row>
    <row r="2957" spans="1:4" ht="52.5">
      <c r="A2957" s="182">
        <v>97035</v>
      </c>
      <c r="B2957" s="183" t="s">
        <v>3156</v>
      </c>
      <c r="C2957" s="182" t="s">
        <v>184</v>
      </c>
      <c r="D2957" s="184">
        <v>0</v>
      </c>
    </row>
    <row r="2958" spans="1:4" ht="63">
      <c r="A2958" s="182">
        <v>97034</v>
      </c>
      <c r="B2958" s="183" t="s">
        <v>3157</v>
      </c>
      <c r="C2958" s="182" t="s">
        <v>184</v>
      </c>
      <c r="D2958" s="184">
        <v>51.21</v>
      </c>
    </row>
    <row r="2959" spans="1:4" ht="63">
      <c r="A2959" s="182">
        <v>97033</v>
      </c>
      <c r="B2959" s="183" t="s">
        <v>3158</v>
      </c>
      <c r="C2959" s="182" t="s">
        <v>184</v>
      </c>
      <c r="D2959" s="184">
        <v>76.599999999999994</v>
      </c>
    </row>
    <row r="2960" spans="1:4" ht="63">
      <c r="A2960" s="182">
        <v>97030</v>
      </c>
      <c r="B2960" s="183" t="s">
        <v>3159</v>
      </c>
      <c r="C2960" s="182" t="s">
        <v>184</v>
      </c>
      <c r="D2960" s="184">
        <v>0</v>
      </c>
    </row>
    <row r="2961" spans="1:4" ht="63">
      <c r="A2961" s="182">
        <v>97029</v>
      </c>
      <c r="B2961" s="183" t="s">
        <v>3160</v>
      </c>
      <c r="C2961" s="182" t="s">
        <v>184</v>
      </c>
      <c r="D2961" s="184">
        <v>0</v>
      </c>
    </row>
    <row r="2962" spans="1:4" ht="63">
      <c r="A2962" s="182">
        <v>97028</v>
      </c>
      <c r="B2962" s="183" t="s">
        <v>3161</v>
      </c>
      <c r="C2962" s="182" t="s">
        <v>184</v>
      </c>
      <c r="D2962" s="184">
        <v>0</v>
      </c>
    </row>
    <row r="2963" spans="1:4" ht="63">
      <c r="A2963" s="182">
        <v>97027</v>
      </c>
      <c r="B2963" s="183" t="s">
        <v>3162</v>
      </c>
      <c r="C2963" s="182" t="s">
        <v>184</v>
      </c>
      <c r="D2963" s="184">
        <v>0</v>
      </c>
    </row>
    <row r="2964" spans="1:4" ht="52.5">
      <c r="A2964" s="182">
        <v>97038</v>
      </c>
      <c r="B2964" s="183" t="s">
        <v>3163</v>
      </c>
      <c r="C2964" s="182" t="s">
        <v>184</v>
      </c>
      <c r="D2964" s="184">
        <v>0</v>
      </c>
    </row>
    <row r="2965" spans="1:4" ht="63">
      <c r="A2965" s="182">
        <v>97037</v>
      </c>
      <c r="B2965" s="183" t="s">
        <v>3164</v>
      </c>
      <c r="C2965" s="182" t="s">
        <v>184</v>
      </c>
      <c r="D2965" s="184">
        <v>0</v>
      </c>
    </row>
    <row r="2966" spans="1:4" ht="42">
      <c r="A2966" s="182">
        <v>97014</v>
      </c>
      <c r="B2966" s="183" t="s">
        <v>3165</v>
      </c>
      <c r="C2966" s="182" t="s">
        <v>184</v>
      </c>
      <c r="D2966" s="184">
        <v>60.61</v>
      </c>
    </row>
    <row r="2967" spans="1:4" ht="52.5">
      <c r="A2967" s="182">
        <v>97015</v>
      </c>
      <c r="B2967" s="183" t="s">
        <v>3166</v>
      </c>
      <c r="C2967" s="182" t="s">
        <v>184</v>
      </c>
      <c r="D2967" s="184">
        <v>50.31</v>
      </c>
    </row>
    <row r="2968" spans="1:4" ht="42">
      <c r="A2968" s="182">
        <v>97013</v>
      </c>
      <c r="B2968" s="183" t="s">
        <v>3167</v>
      </c>
      <c r="C2968" s="182" t="s">
        <v>184</v>
      </c>
      <c r="D2968" s="184">
        <v>81.260000000000005</v>
      </c>
    </row>
    <row r="2969" spans="1:4" ht="42">
      <c r="A2969" s="182">
        <v>97017</v>
      </c>
      <c r="B2969" s="183" t="s">
        <v>3168</v>
      </c>
      <c r="C2969" s="182" t="s">
        <v>184</v>
      </c>
      <c r="D2969" s="184">
        <v>39.44</v>
      </c>
    </row>
    <row r="2970" spans="1:4" ht="52.5">
      <c r="A2970" s="182">
        <v>97018</v>
      </c>
      <c r="B2970" s="183" t="s">
        <v>3169</v>
      </c>
      <c r="C2970" s="182" t="s">
        <v>184</v>
      </c>
      <c r="D2970" s="184">
        <v>33.31</v>
      </c>
    </row>
    <row r="2971" spans="1:4" ht="42">
      <c r="A2971" s="182">
        <v>97016</v>
      </c>
      <c r="B2971" s="183" t="s">
        <v>3170</v>
      </c>
      <c r="C2971" s="182" t="s">
        <v>184</v>
      </c>
      <c r="D2971" s="184">
        <v>51.81</v>
      </c>
    </row>
    <row r="2972" spans="1:4" ht="52.5">
      <c r="A2972" s="182">
        <v>97024</v>
      </c>
      <c r="B2972" s="183" t="s">
        <v>3171</v>
      </c>
      <c r="C2972" s="182" t="s">
        <v>184</v>
      </c>
      <c r="D2972" s="184">
        <v>0</v>
      </c>
    </row>
    <row r="2973" spans="1:4" ht="52.5">
      <c r="A2973" s="182">
        <v>97023</v>
      </c>
      <c r="B2973" s="183" t="s">
        <v>3172</v>
      </c>
      <c r="C2973" s="182" t="s">
        <v>184</v>
      </c>
      <c r="D2973" s="184">
        <v>0</v>
      </c>
    </row>
    <row r="2974" spans="1:4" ht="52.5">
      <c r="A2974" s="182">
        <v>105804</v>
      </c>
      <c r="B2974" s="183" t="s">
        <v>3173</v>
      </c>
      <c r="C2974" s="182" t="s">
        <v>184</v>
      </c>
      <c r="D2974" s="184">
        <v>0</v>
      </c>
    </row>
    <row r="2975" spans="1:4" ht="52.5">
      <c r="A2975" s="182">
        <v>104990</v>
      </c>
      <c r="B2975" s="183" t="s">
        <v>3174</v>
      </c>
      <c r="C2975" s="182" t="s">
        <v>184</v>
      </c>
      <c r="D2975" s="184">
        <v>11.46</v>
      </c>
    </row>
    <row r="2976" spans="1:4" ht="31.5">
      <c r="A2976" s="182">
        <v>97052</v>
      </c>
      <c r="B2976" s="183" t="s">
        <v>3175</v>
      </c>
      <c r="C2976" s="182" t="s">
        <v>175</v>
      </c>
      <c r="D2976" s="184">
        <v>0</v>
      </c>
    </row>
    <row r="2977" spans="1:4" ht="21">
      <c r="A2977" s="182">
        <v>97054</v>
      </c>
      <c r="B2977" s="183" t="s">
        <v>3176</v>
      </c>
      <c r="C2977" s="182" t="s">
        <v>175</v>
      </c>
      <c r="D2977" s="184">
        <v>28.3</v>
      </c>
    </row>
    <row r="2978" spans="1:4" ht="21">
      <c r="A2978" s="182">
        <v>104981</v>
      </c>
      <c r="B2978" s="183" t="s">
        <v>3177</v>
      </c>
      <c r="C2978" s="182" t="s">
        <v>184</v>
      </c>
      <c r="D2978" s="184">
        <v>0</v>
      </c>
    </row>
    <row r="2979" spans="1:4" ht="21">
      <c r="A2979" s="182">
        <v>104980</v>
      </c>
      <c r="B2979" s="183" t="s">
        <v>3178</v>
      </c>
      <c r="C2979" s="182" t="s">
        <v>184</v>
      </c>
      <c r="D2979" s="184">
        <v>0</v>
      </c>
    </row>
    <row r="2980" spans="1:4" ht="21">
      <c r="A2980" s="182">
        <v>97042</v>
      </c>
      <c r="B2980" s="183" t="s">
        <v>3179</v>
      </c>
      <c r="C2980" s="182" t="s">
        <v>184</v>
      </c>
      <c r="D2980" s="184">
        <v>0</v>
      </c>
    </row>
    <row r="2981" spans="1:4" ht="42">
      <c r="A2981" s="182">
        <v>97045</v>
      </c>
      <c r="B2981" s="183" t="s">
        <v>3180</v>
      </c>
      <c r="C2981" s="182" t="s">
        <v>184</v>
      </c>
      <c r="D2981" s="184">
        <v>0</v>
      </c>
    </row>
    <row r="2982" spans="1:4" ht="42">
      <c r="A2982" s="182">
        <v>97044</v>
      </c>
      <c r="B2982" s="183" t="s">
        <v>3181</v>
      </c>
      <c r="C2982" s="182" t="s">
        <v>184</v>
      </c>
      <c r="D2982" s="184">
        <v>0</v>
      </c>
    </row>
    <row r="2983" spans="1:4" ht="42">
      <c r="A2983" s="182">
        <v>97043</v>
      </c>
      <c r="B2983" s="183" t="s">
        <v>3182</v>
      </c>
      <c r="C2983" s="182" t="s">
        <v>184</v>
      </c>
      <c r="D2983" s="184">
        <v>0</v>
      </c>
    </row>
    <row r="2984" spans="1:4" ht="42">
      <c r="A2984" s="182">
        <v>97063</v>
      </c>
      <c r="B2984" s="183" t="s">
        <v>3183</v>
      </c>
      <c r="C2984" s="182" t="s">
        <v>196</v>
      </c>
      <c r="D2984" s="184">
        <v>22.7</v>
      </c>
    </row>
    <row r="2985" spans="1:4" ht="31.5">
      <c r="A2985" s="182">
        <v>97065</v>
      </c>
      <c r="B2985" s="183" t="s">
        <v>3184</v>
      </c>
      <c r="C2985" s="182" t="s">
        <v>282</v>
      </c>
      <c r="D2985" s="184">
        <v>14.89</v>
      </c>
    </row>
    <row r="2986" spans="1:4" ht="31.5">
      <c r="A2986" s="182">
        <v>97064</v>
      </c>
      <c r="B2986" s="183" t="s">
        <v>3185</v>
      </c>
      <c r="C2986" s="182" t="s">
        <v>184</v>
      </c>
      <c r="D2986" s="184">
        <v>31.28</v>
      </c>
    </row>
    <row r="2987" spans="1:4" ht="21">
      <c r="A2987" s="182">
        <v>97049</v>
      </c>
      <c r="B2987" s="183" t="s">
        <v>3186</v>
      </c>
      <c r="C2987" s="182" t="s">
        <v>196</v>
      </c>
      <c r="D2987" s="184">
        <v>0</v>
      </c>
    </row>
    <row r="2988" spans="1:4" ht="52.5">
      <c r="A2988" s="182">
        <v>96997</v>
      </c>
      <c r="B2988" s="183" t="s">
        <v>3187</v>
      </c>
      <c r="C2988" s="182" t="s">
        <v>184</v>
      </c>
      <c r="D2988" s="184">
        <v>0</v>
      </c>
    </row>
    <row r="2989" spans="1:4" ht="52.5">
      <c r="A2989" s="182">
        <v>96999</v>
      </c>
      <c r="B2989" s="183" t="s">
        <v>3188</v>
      </c>
      <c r="C2989" s="182" t="s">
        <v>184</v>
      </c>
      <c r="D2989" s="184">
        <v>0</v>
      </c>
    </row>
    <row r="2990" spans="1:4" ht="52.5">
      <c r="A2990" s="182">
        <v>96996</v>
      </c>
      <c r="B2990" s="183" t="s">
        <v>3189</v>
      </c>
      <c r="C2990" s="182" t="s">
        <v>184</v>
      </c>
      <c r="D2990" s="184">
        <v>0</v>
      </c>
    </row>
    <row r="2991" spans="1:4" ht="52.5">
      <c r="A2991" s="182">
        <v>96998</v>
      </c>
      <c r="B2991" s="183" t="s">
        <v>3190</v>
      </c>
      <c r="C2991" s="182" t="s">
        <v>184</v>
      </c>
      <c r="D2991" s="184">
        <v>0</v>
      </c>
    </row>
    <row r="2992" spans="1:4" ht="42">
      <c r="A2992" s="182">
        <v>97067</v>
      </c>
      <c r="B2992" s="183" t="s">
        <v>3191</v>
      </c>
      <c r="C2992" s="182" t="s">
        <v>184</v>
      </c>
      <c r="D2992" s="184">
        <v>536.25</v>
      </c>
    </row>
    <row r="2993" spans="1:4" ht="42">
      <c r="A2993" s="182">
        <v>97001</v>
      </c>
      <c r="B2993" s="183" t="s">
        <v>3192</v>
      </c>
      <c r="C2993" s="182" t="s">
        <v>184</v>
      </c>
      <c r="D2993" s="184">
        <v>0</v>
      </c>
    </row>
    <row r="2994" spans="1:4" ht="42">
      <c r="A2994" s="182">
        <v>97003</v>
      </c>
      <c r="B2994" s="183" t="s">
        <v>3193</v>
      </c>
      <c r="C2994" s="182" t="s">
        <v>184</v>
      </c>
      <c r="D2994" s="184">
        <v>0</v>
      </c>
    </row>
    <row r="2995" spans="1:4" ht="42">
      <c r="A2995" s="182">
        <v>97005</v>
      </c>
      <c r="B2995" s="183" t="s">
        <v>3194</v>
      </c>
      <c r="C2995" s="182" t="s">
        <v>184</v>
      </c>
      <c r="D2995" s="184">
        <v>0</v>
      </c>
    </row>
    <row r="2996" spans="1:4" ht="52.5">
      <c r="A2996" s="182">
        <v>97000</v>
      </c>
      <c r="B2996" s="183" t="s">
        <v>3195</v>
      </c>
      <c r="C2996" s="182" t="s">
        <v>184</v>
      </c>
      <c r="D2996" s="184">
        <v>0</v>
      </c>
    </row>
    <row r="2997" spans="1:4" ht="52.5">
      <c r="A2997" s="182">
        <v>97002</v>
      </c>
      <c r="B2997" s="183" t="s">
        <v>3196</v>
      </c>
      <c r="C2997" s="182" t="s">
        <v>184</v>
      </c>
      <c r="D2997" s="184">
        <v>0</v>
      </c>
    </row>
    <row r="2998" spans="1:4" ht="52.5">
      <c r="A2998" s="182">
        <v>97004</v>
      </c>
      <c r="B2998" s="183" t="s">
        <v>3197</v>
      </c>
      <c r="C2998" s="182" t="s">
        <v>184</v>
      </c>
      <c r="D2998" s="184">
        <v>0</v>
      </c>
    </row>
    <row r="2999" spans="1:4" ht="42">
      <c r="A2999" s="182">
        <v>97007</v>
      </c>
      <c r="B2999" s="183" t="s">
        <v>3198</v>
      </c>
      <c r="C2999" s="182" t="s">
        <v>184</v>
      </c>
      <c r="D2999" s="184">
        <v>0</v>
      </c>
    </row>
    <row r="3000" spans="1:4" ht="42">
      <c r="A3000" s="182">
        <v>97009</v>
      </c>
      <c r="B3000" s="183" t="s">
        <v>3199</v>
      </c>
      <c r="C3000" s="182" t="s">
        <v>184</v>
      </c>
      <c r="D3000" s="184">
        <v>0</v>
      </c>
    </row>
    <row r="3001" spans="1:4" ht="52.5">
      <c r="A3001" s="182">
        <v>97006</v>
      </c>
      <c r="B3001" s="183" t="s">
        <v>3200</v>
      </c>
      <c r="C3001" s="182" t="s">
        <v>184</v>
      </c>
      <c r="D3001" s="184">
        <v>0</v>
      </c>
    </row>
    <row r="3002" spans="1:4" ht="52.5">
      <c r="A3002" s="182">
        <v>97008</v>
      </c>
      <c r="B3002" s="183" t="s">
        <v>3201</v>
      </c>
      <c r="C3002" s="182" t="s">
        <v>184</v>
      </c>
      <c r="D3002" s="184">
        <v>0</v>
      </c>
    </row>
    <row r="3003" spans="1:4" ht="31.5">
      <c r="A3003" s="182">
        <v>97048</v>
      </c>
      <c r="B3003" s="183" t="s">
        <v>3202</v>
      </c>
      <c r="C3003" s="182" t="s">
        <v>196</v>
      </c>
      <c r="D3003" s="184">
        <v>0.06</v>
      </c>
    </row>
    <row r="3004" spans="1:4" ht="42">
      <c r="A3004" s="182">
        <v>97047</v>
      </c>
      <c r="B3004" s="183" t="s">
        <v>3203</v>
      </c>
      <c r="C3004" s="182" t="s">
        <v>196</v>
      </c>
      <c r="D3004" s="184">
        <v>0.09</v>
      </c>
    </row>
    <row r="3005" spans="1:4" ht="31.5">
      <c r="A3005" s="182">
        <v>97046</v>
      </c>
      <c r="B3005" s="183" t="s">
        <v>3204</v>
      </c>
      <c r="C3005" s="182" t="s">
        <v>196</v>
      </c>
      <c r="D3005" s="184">
        <v>0.24</v>
      </c>
    </row>
    <row r="3006" spans="1:4" ht="31.5">
      <c r="A3006" s="182">
        <v>104989</v>
      </c>
      <c r="B3006" s="183" t="s">
        <v>3205</v>
      </c>
      <c r="C3006" s="182" t="s">
        <v>175</v>
      </c>
      <c r="D3006" s="184">
        <v>40.19</v>
      </c>
    </row>
    <row r="3007" spans="1:4" ht="21">
      <c r="A3007" s="182">
        <v>97066</v>
      </c>
      <c r="B3007" s="183" t="s">
        <v>3206</v>
      </c>
      <c r="C3007" s="182" t="s">
        <v>196</v>
      </c>
      <c r="D3007" s="184">
        <v>353.64</v>
      </c>
    </row>
    <row r="3008" spans="1:4" ht="21">
      <c r="A3008" s="182">
        <v>104982</v>
      </c>
      <c r="B3008" s="183" t="s">
        <v>3207</v>
      </c>
      <c r="C3008" s="182" t="s">
        <v>184</v>
      </c>
      <c r="D3008" s="184">
        <v>0</v>
      </c>
    </row>
    <row r="3009" spans="1:4" ht="31.5">
      <c r="A3009" s="182">
        <v>97060</v>
      </c>
      <c r="B3009" s="183" t="s">
        <v>3208</v>
      </c>
      <c r="C3009" s="182" t="s">
        <v>184</v>
      </c>
      <c r="D3009" s="184">
        <v>0</v>
      </c>
    </row>
    <row r="3010" spans="1:4" ht="31.5">
      <c r="A3010" s="182">
        <v>97059</v>
      </c>
      <c r="B3010" s="183" t="s">
        <v>3209</v>
      </c>
      <c r="C3010" s="182" t="s">
        <v>184</v>
      </c>
      <c r="D3010" s="184">
        <v>0</v>
      </c>
    </row>
    <row r="3011" spans="1:4" ht="31.5">
      <c r="A3011" s="182">
        <v>97058</v>
      </c>
      <c r="B3011" s="183" t="s">
        <v>3210</v>
      </c>
      <c r="C3011" s="182" t="s">
        <v>184</v>
      </c>
      <c r="D3011" s="184">
        <v>0</v>
      </c>
    </row>
    <row r="3012" spans="1:4" ht="31.5">
      <c r="A3012" s="182">
        <v>97056</v>
      </c>
      <c r="B3012" s="183" t="s">
        <v>3211</v>
      </c>
      <c r="C3012" s="182" t="s">
        <v>184</v>
      </c>
      <c r="D3012" s="184">
        <v>0</v>
      </c>
    </row>
    <row r="3013" spans="1:4" ht="42">
      <c r="A3013" s="182">
        <v>97057</v>
      </c>
      <c r="B3013" s="183" t="s">
        <v>3212</v>
      </c>
      <c r="C3013" s="182" t="s">
        <v>184</v>
      </c>
      <c r="D3013" s="184">
        <v>0</v>
      </c>
    </row>
    <row r="3014" spans="1:4" ht="31.5">
      <c r="A3014" s="182">
        <v>97055</v>
      </c>
      <c r="B3014" s="183" t="s">
        <v>3213</v>
      </c>
      <c r="C3014" s="182" t="s">
        <v>184</v>
      </c>
      <c r="D3014" s="184">
        <v>0</v>
      </c>
    </row>
    <row r="3015" spans="1:4" ht="21">
      <c r="A3015" s="182">
        <v>102656</v>
      </c>
      <c r="B3015" s="183" t="s">
        <v>3214</v>
      </c>
      <c r="C3015" s="182" t="s">
        <v>184</v>
      </c>
      <c r="D3015" s="184">
        <v>0</v>
      </c>
    </row>
    <row r="3016" spans="1:4" ht="21">
      <c r="A3016" s="182">
        <v>104983</v>
      </c>
      <c r="B3016" s="183" t="s">
        <v>3215</v>
      </c>
      <c r="C3016" s="182" t="s">
        <v>175</v>
      </c>
      <c r="D3016" s="184">
        <v>0</v>
      </c>
    </row>
    <row r="3017" spans="1:4" ht="21">
      <c r="A3017" s="182">
        <v>97050</v>
      </c>
      <c r="B3017" s="183" t="s">
        <v>3216</v>
      </c>
      <c r="C3017" s="182" t="s">
        <v>196</v>
      </c>
      <c r="D3017" s="184">
        <v>0</v>
      </c>
    </row>
    <row r="3018" spans="1:4" ht="42">
      <c r="A3018" s="182">
        <v>95946</v>
      </c>
      <c r="B3018" s="183" t="s">
        <v>3217</v>
      </c>
      <c r="C3018" s="182" t="s">
        <v>461</v>
      </c>
      <c r="D3018" s="184">
        <v>13.45</v>
      </c>
    </row>
    <row r="3019" spans="1:4" ht="42">
      <c r="A3019" s="182">
        <v>95947</v>
      </c>
      <c r="B3019" s="183" t="s">
        <v>3218</v>
      </c>
      <c r="C3019" s="182" t="s">
        <v>461</v>
      </c>
      <c r="D3019" s="184">
        <v>10.37</v>
      </c>
    </row>
    <row r="3020" spans="1:4" ht="42">
      <c r="A3020" s="182">
        <v>95948</v>
      </c>
      <c r="B3020" s="183" t="s">
        <v>3219</v>
      </c>
      <c r="C3020" s="182" t="s">
        <v>461</v>
      </c>
      <c r="D3020" s="184">
        <v>9.15</v>
      </c>
    </row>
    <row r="3021" spans="1:4" ht="42">
      <c r="A3021" s="182">
        <v>95944</v>
      </c>
      <c r="B3021" s="183" t="s">
        <v>3220</v>
      </c>
      <c r="C3021" s="182" t="s">
        <v>461</v>
      </c>
      <c r="D3021" s="184">
        <v>20.81</v>
      </c>
    </row>
    <row r="3022" spans="1:4" ht="42">
      <c r="A3022" s="182">
        <v>95945</v>
      </c>
      <c r="B3022" s="183" t="s">
        <v>3221</v>
      </c>
      <c r="C3022" s="182" t="s">
        <v>461</v>
      </c>
      <c r="D3022" s="184">
        <v>16.88</v>
      </c>
    </row>
    <row r="3023" spans="1:4" ht="42">
      <c r="A3023" s="182">
        <v>95943</v>
      </c>
      <c r="B3023" s="183" t="s">
        <v>3222</v>
      </c>
      <c r="C3023" s="182" t="s">
        <v>461</v>
      </c>
      <c r="D3023" s="184">
        <v>22.88</v>
      </c>
    </row>
    <row r="3024" spans="1:4" ht="42">
      <c r="A3024" s="182">
        <v>102077</v>
      </c>
      <c r="B3024" s="183" t="s">
        <v>3223</v>
      </c>
      <c r="C3024" s="182" t="s">
        <v>282</v>
      </c>
      <c r="D3024" s="184">
        <v>5393.64</v>
      </c>
    </row>
    <row r="3025" spans="1:4" ht="42">
      <c r="A3025" s="182">
        <v>102073</v>
      </c>
      <c r="B3025" s="183" t="s">
        <v>3224</v>
      </c>
      <c r="C3025" s="182" t="s">
        <v>282</v>
      </c>
      <c r="D3025" s="184">
        <v>3880.78</v>
      </c>
    </row>
    <row r="3026" spans="1:4" ht="42">
      <c r="A3026" s="182">
        <v>102079</v>
      </c>
      <c r="B3026" s="183" t="s">
        <v>3225</v>
      </c>
      <c r="C3026" s="182" t="s">
        <v>282</v>
      </c>
      <c r="D3026" s="184">
        <v>5304.82</v>
      </c>
    </row>
    <row r="3027" spans="1:4" ht="42">
      <c r="A3027" s="182">
        <v>102075</v>
      </c>
      <c r="B3027" s="183" t="s">
        <v>3226</v>
      </c>
      <c r="C3027" s="182" t="s">
        <v>282</v>
      </c>
      <c r="D3027" s="184">
        <v>4807.96</v>
      </c>
    </row>
    <row r="3028" spans="1:4" ht="42">
      <c r="A3028" s="182">
        <v>102078</v>
      </c>
      <c r="B3028" s="183" t="s">
        <v>3227</v>
      </c>
      <c r="C3028" s="182" t="s">
        <v>282</v>
      </c>
      <c r="D3028" s="184">
        <v>5556.83</v>
      </c>
    </row>
    <row r="3029" spans="1:4" ht="42">
      <c r="A3029" s="182">
        <v>102074</v>
      </c>
      <c r="B3029" s="183" t="s">
        <v>3228</v>
      </c>
      <c r="C3029" s="182" t="s">
        <v>282</v>
      </c>
      <c r="D3029" s="184">
        <v>4643.6499999999996</v>
      </c>
    </row>
    <row r="3030" spans="1:4" ht="42">
      <c r="A3030" s="182">
        <v>102080</v>
      </c>
      <c r="B3030" s="183" t="s">
        <v>3229</v>
      </c>
      <c r="C3030" s="182" t="s">
        <v>282</v>
      </c>
      <c r="D3030" s="184">
        <v>4649.87</v>
      </c>
    </row>
    <row r="3031" spans="1:4" ht="42">
      <c r="A3031" s="182">
        <v>102076</v>
      </c>
      <c r="B3031" s="183" t="s">
        <v>3230</v>
      </c>
      <c r="C3031" s="182" t="s">
        <v>282</v>
      </c>
      <c r="D3031" s="184">
        <v>4946.38</v>
      </c>
    </row>
    <row r="3032" spans="1:4" ht="42">
      <c r="A3032" s="182">
        <v>102084</v>
      </c>
      <c r="B3032" s="183" t="s">
        <v>3231</v>
      </c>
      <c r="C3032" s="182" t="s">
        <v>184</v>
      </c>
      <c r="D3032" s="184">
        <v>0</v>
      </c>
    </row>
    <row r="3033" spans="1:4" ht="42">
      <c r="A3033" s="182">
        <v>102082</v>
      </c>
      <c r="B3033" s="183" t="s">
        <v>3232</v>
      </c>
      <c r="C3033" s="182" t="s">
        <v>184</v>
      </c>
      <c r="D3033" s="184">
        <v>0</v>
      </c>
    </row>
    <row r="3034" spans="1:4" ht="42">
      <c r="A3034" s="182">
        <v>102081</v>
      </c>
      <c r="B3034" s="183" t="s">
        <v>3233</v>
      </c>
      <c r="C3034" s="182" t="s">
        <v>184</v>
      </c>
      <c r="D3034" s="184">
        <v>0</v>
      </c>
    </row>
    <row r="3035" spans="1:4" ht="42">
      <c r="A3035" s="182">
        <v>102092</v>
      </c>
      <c r="B3035" s="183" t="s">
        <v>3234</v>
      </c>
      <c r="C3035" s="182" t="s">
        <v>184</v>
      </c>
      <c r="D3035" s="184">
        <v>0</v>
      </c>
    </row>
    <row r="3036" spans="1:4" ht="42">
      <c r="A3036" s="182">
        <v>102089</v>
      </c>
      <c r="B3036" s="183" t="s">
        <v>3235</v>
      </c>
      <c r="C3036" s="182" t="s">
        <v>196</v>
      </c>
      <c r="D3036" s="184">
        <v>213.58</v>
      </c>
    </row>
    <row r="3037" spans="1:4" ht="42">
      <c r="A3037" s="182">
        <v>102090</v>
      </c>
      <c r="B3037" s="183" t="s">
        <v>3236</v>
      </c>
      <c r="C3037" s="182" t="s">
        <v>196</v>
      </c>
      <c r="D3037" s="184">
        <v>153.69999999999999</v>
      </c>
    </row>
    <row r="3038" spans="1:4" ht="42">
      <c r="A3038" s="182">
        <v>102086</v>
      </c>
      <c r="B3038" s="183" t="s">
        <v>3237</v>
      </c>
      <c r="C3038" s="182" t="s">
        <v>196</v>
      </c>
      <c r="D3038" s="184">
        <v>218.14</v>
      </c>
    </row>
    <row r="3039" spans="1:4" ht="42">
      <c r="A3039" s="182">
        <v>102087</v>
      </c>
      <c r="B3039" s="183" t="s">
        <v>3238</v>
      </c>
      <c r="C3039" s="182" t="s">
        <v>196</v>
      </c>
      <c r="D3039" s="184">
        <v>165.35</v>
      </c>
    </row>
    <row r="3040" spans="1:4" ht="31.5">
      <c r="A3040" s="182">
        <v>102091</v>
      </c>
      <c r="B3040" s="183" t="s">
        <v>3239</v>
      </c>
      <c r="C3040" s="182" t="s">
        <v>196</v>
      </c>
      <c r="D3040" s="184">
        <v>210.68</v>
      </c>
    </row>
    <row r="3041" spans="1:4" ht="31.5">
      <c r="A3041" s="182">
        <v>102088</v>
      </c>
      <c r="B3041" s="183" t="s">
        <v>3240</v>
      </c>
      <c r="C3041" s="182" t="s">
        <v>196</v>
      </c>
      <c r="D3041" s="184">
        <v>183.52</v>
      </c>
    </row>
    <row r="3042" spans="1:4" ht="42">
      <c r="A3042" s="182">
        <v>101997</v>
      </c>
      <c r="B3042" s="183" t="s">
        <v>3241</v>
      </c>
      <c r="C3042" s="182" t="s">
        <v>196</v>
      </c>
      <c r="D3042" s="184">
        <v>225.52</v>
      </c>
    </row>
    <row r="3043" spans="1:4" ht="31.5">
      <c r="A3043" s="182">
        <v>101998</v>
      </c>
      <c r="B3043" s="183" t="s">
        <v>3242</v>
      </c>
      <c r="C3043" s="182" t="s">
        <v>196</v>
      </c>
      <c r="D3043" s="184">
        <v>162.24</v>
      </c>
    </row>
    <row r="3044" spans="1:4" ht="31.5">
      <c r="A3044" s="182">
        <v>101999</v>
      </c>
      <c r="B3044" s="183" t="s">
        <v>3243</v>
      </c>
      <c r="C3044" s="182" t="s">
        <v>196</v>
      </c>
      <c r="D3044" s="184">
        <v>246.69</v>
      </c>
    </row>
    <row r="3045" spans="1:4" ht="42">
      <c r="A3045" s="182">
        <v>101994</v>
      </c>
      <c r="B3045" s="183" t="s">
        <v>3244</v>
      </c>
      <c r="C3045" s="182" t="s">
        <v>196</v>
      </c>
      <c r="D3045" s="184">
        <v>228.14</v>
      </c>
    </row>
    <row r="3046" spans="1:4" ht="31.5">
      <c r="A3046" s="182">
        <v>101995</v>
      </c>
      <c r="B3046" s="183" t="s">
        <v>3245</v>
      </c>
      <c r="C3046" s="182" t="s">
        <v>196</v>
      </c>
      <c r="D3046" s="184">
        <v>171.7</v>
      </c>
    </row>
    <row r="3047" spans="1:4" ht="31.5">
      <c r="A3047" s="182">
        <v>101996</v>
      </c>
      <c r="B3047" s="183" t="s">
        <v>3246</v>
      </c>
      <c r="C3047" s="182" t="s">
        <v>196</v>
      </c>
      <c r="D3047" s="184">
        <v>196.13</v>
      </c>
    </row>
    <row r="3048" spans="1:4" ht="42">
      <c r="A3048" s="182">
        <v>101991</v>
      </c>
      <c r="B3048" s="183" t="s">
        <v>3247</v>
      </c>
      <c r="C3048" s="182" t="s">
        <v>196</v>
      </c>
      <c r="D3048" s="184">
        <v>224.82</v>
      </c>
    </row>
    <row r="3049" spans="1:4" ht="42">
      <c r="A3049" s="182">
        <v>101992</v>
      </c>
      <c r="B3049" s="183" t="s">
        <v>3248</v>
      </c>
      <c r="C3049" s="182" t="s">
        <v>196</v>
      </c>
      <c r="D3049" s="184">
        <v>162.94</v>
      </c>
    </row>
    <row r="3050" spans="1:4" ht="31.5">
      <c r="A3050" s="182">
        <v>101993</v>
      </c>
      <c r="B3050" s="183" t="s">
        <v>3249</v>
      </c>
      <c r="C3050" s="182" t="s">
        <v>196</v>
      </c>
      <c r="D3050" s="184">
        <v>230.94</v>
      </c>
    </row>
    <row r="3051" spans="1:4" ht="42">
      <c r="A3051" s="182">
        <v>101988</v>
      </c>
      <c r="B3051" s="183" t="s">
        <v>3250</v>
      </c>
      <c r="C3051" s="182" t="s">
        <v>196</v>
      </c>
      <c r="D3051" s="184">
        <v>213.95</v>
      </c>
    </row>
    <row r="3052" spans="1:4" ht="42">
      <c r="A3052" s="182">
        <v>101989</v>
      </c>
      <c r="B3052" s="183" t="s">
        <v>3251</v>
      </c>
      <c r="C3052" s="182" t="s">
        <v>196</v>
      </c>
      <c r="D3052" s="184">
        <v>163.66999999999999</v>
      </c>
    </row>
    <row r="3053" spans="1:4" ht="31.5">
      <c r="A3053" s="182">
        <v>101990</v>
      </c>
      <c r="B3053" s="183" t="s">
        <v>3252</v>
      </c>
      <c r="C3053" s="182" t="s">
        <v>196</v>
      </c>
      <c r="D3053" s="184">
        <v>183.47</v>
      </c>
    </row>
    <row r="3054" spans="1:4" ht="42">
      <c r="A3054" s="182">
        <v>101985</v>
      </c>
      <c r="B3054" s="183" t="s">
        <v>3253</v>
      </c>
      <c r="C3054" s="182" t="s">
        <v>196</v>
      </c>
      <c r="D3054" s="184">
        <v>225.44</v>
      </c>
    </row>
    <row r="3055" spans="1:4" ht="42">
      <c r="A3055" s="182">
        <v>101986</v>
      </c>
      <c r="B3055" s="183" t="s">
        <v>3254</v>
      </c>
      <c r="C3055" s="182" t="s">
        <v>196</v>
      </c>
      <c r="D3055" s="184">
        <v>160.71</v>
      </c>
    </row>
    <row r="3056" spans="1:4" ht="31.5">
      <c r="A3056" s="182">
        <v>101987</v>
      </c>
      <c r="B3056" s="183" t="s">
        <v>3255</v>
      </c>
      <c r="C3056" s="182" t="s">
        <v>196</v>
      </c>
      <c r="D3056" s="184">
        <v>197.97</v>
      </c>
    </row>
    <row r="3057" spans="1:4" ht="42">
      <c r="A3057" s="182">
        <v>101969</v>
      </c>
      <c r="B3057" s="183" t="s">
        <v>3256</v>
      </c>
      <c r="C3057" s="182" t="s">
        <v>196</v>
      </c>
      <c r="D3057" s="184">
        <v>206.67</v>
      </c>
    </row>
    <row r="3058" spans="1:4" ht="42">
      <c r="A3058" s="182">
        <v>101971</v>
      </c>
      <c r="B3058" s="183" t="s">
        <v>3257</v>
      </c>
      <c r="C3058" s="182" t="s">
        <v>196</v>
      </c>
      <c r="D3058" s="184">
        <v>155.76</v>
      </c>
    </row>
    <row r="3059" spans="1:4" ht="31.5">
      <c r="A3059" s="182">
        <v>101973</v>
      </c>
      <c r="B3059" s="183" t="s">
        <v>3258</v>
      </c>
      <c r="C3059" s="182" t="s">
        <v>196</v>
      </c>
      <c r="D3059" s="184">
        <v>170.45</v>
      </c>
    </row>
    <row r="3060" spans="1:4" ht="42">
      <c r="A3060" s="182">
        <v>102072</v>
      </c>
      <c r="B3060" s="183" t="s">
        <v>3259</v>
      </c>
      <c r="C3060" s="182" t="s">
        <v>196</v>
      </c>
      <c r="D3060" s="184">
        <v>192.23</v>
      </c>
    </row>
    <row r="3061" spans="1:4" ht="42">
      <c r="A3061" s="182">
        <v>102070</v>
      </c>
      <c r="B3061" s="183" t="s">
        <v>3260</v>
      </c>
      <c r="C3061" s="182" t="s">
        <v>196</v>
      </c>
      <c r="D3061" s="184">
        <v>234.5</v>
      </c>
    </row>
    <row r="3062" spans="1:4" ht="42">
      <c r="A3062" s="182">
        <v>102071</v>
      </c>
      <c r="B3062" s="183" t="s">
        <v>3261</v>
      </c>
      <c r="C3062" s="182" t="s">
        <v>196</v>
      </c>
      <c r="D3062" s="184">
        <v>206.34</v>
      </c>
    </row>
    <row r="3063" spans="1:4" ht="42">
      <c r="A3063" s="182">
        <v>102068</v>
      </c>
      <c r="B3063" s="183" t="s">
        <v>3262</v>
      </c>
      <c r="C3063" s="182" t="s">
        <v>196</v>
      </c>
      <c r="D3063" s="184">
        <v>283.14</v>
      </c>
    </row>
    <row r="3064" spans="1:4" ht="42">
      <c r="A3064" s="182">
        <v>102069</v>
      </c>
      <c r="B3064" s="183" t="s">
        <v>3263</v>
      </c>
      <c r="C3064" s="182" t="s">
        <v>196</v>
      </c>
      <c r="D3064" s="184">
        <v>264.12</v>
      </c>
    </row>
    <row r="3065" spans="1:4" ht="42">
      <c r="A3065" s="182">
        <v>102066</v>
      </c>
      <c r="B3065" s="183" t="s">
        <v>3264</v>
      </c>
      <c r="C3065" s="182" t="s">
        <v>196</v>
      </c>
      <c r="D3065" s="184">
        <v>432.28</v>
      </c>
    </row>
    <row r="3066" spans="1:4" ht="42">
      <c r="A3066" s="182">
        <v>102067</v>
      </c>
      <c r="B3066" s="183" t="s">
        <v>3265</v>
      </c>
      <c r="C3066" s="182" t="s">
        <v>196</v>
      </c>
      <c r="D3066" s="184">
        <v>366.93</v>
      </c>
    </row>
    <row r="3067" spans="1:4" ht="42">
      <c r="A3067" s="182">
        <v>102065</v>
      </c>
      <c r="B3067" s="183" t="s">
        <v>3266</v>
      </c>
      <c r="C3067" s="182" t="s">
        <v>196</v>
      </c>
      <c r="D3067" s="184">
        <v>202.51</v>
      </c>
    </row>
    <row r="3068" spans="1:4" ht="42">
      <c r="A3068" s="182">
        <v>102063</v>
      </c>
      <c r="B3068" s="183" t="s">
        <v>3267</v>
      </c>
      <c r="C3068" s="182" t="s">
        <v>196</v>
      </c>
      <c r="D3068" s="184">
        <v>247.07</v>
      </c>
    </row>
    <row r="3069" spans="1:4" ht="42">
      <c r="A3069" s="182">
        <v>102064</v>
      </c>
      <c r="B3069" s="183" t="s">
        <v>3268</v>
      </c>
      <c r="C3069" s="182" t="s">
        <v>196</v>
      </c>
      <c r="D3069" s="184">
        <v>218.41</v>
      </c>
    </row>
    <row r="3070" spans="1:4" ht="42">
      <c r="A3070" s="182">
        <v>102061</v>
      </c>
      <c r="B3070" s="183" t="s">
        <v>3269</v>
      </c>
      <c r="C3070" s="182" t="s">
        <v>196</v>
      </c>
      <c r="D3070" s="184">
        <v>300.45999999999998</v>
      </c>
    </row>
    <row r="3071" spans="1:4" ht="42">
      <c r="A3071" s="182">
        <v>102062</v>
      </c>
      <c r="B3071" s="183" t="s">
        <v>3270</v>
      </c>
      <c r="C3071" s="182" t="s">
        <v>196</v>
      </c>
      <c r="D3071" s="184">
        <v>282.49</v>
      </c>
    </row>
    <row r="3072" spans="1:4" ht="42">
      <c r="A3072" s="182">
        <v>102059</v>
      </c>
      <c r="B3072" s="183" t="s">
        <v>3271</v>
      </c>
      <c r="C3072" s="182" t="s">
        <v>196</v>
      </c>
      <c r="D3072" s="184">
        <v>419.97</v>
      </c>
    </row>
    <row r="3073" spans="1:4" ht="42">
      <c r="A3073" s="182">
        <v>102060</v>
      </c>
      <c r="B3073" s="183" t="s">
        <v>3272</v>
      </c>
      <c r="C3073" s="182" t="s">
        <v>196</v>
      </c>
      <c r="D3073" s="184">
        <v>350.4</v>
      </c>
    </row>
    <row r="3074" spans="1:4" ht="42">
      <c r="A3074" s="182">
        <v>102052</v>
      </c>
      <c r="B3074" s="183" t="s">
        <v>3273</v>
      </c>
      <c r="C3074" s="182" t="s">
        <v>196</v>
      </c>
      <c r="D3074" s="184">
        <v>198.45</v>
      </c>
    </row>
    <row r="3075" spans="1:4" ht="42">
      <c r="A3075" s="182">
        <v>102050</v>
      </c>
      <c r="B3075" s="183" t="s">
        <v>3274</v>
      </c>
      <c r="C3075" s="182" t="s">
        <v>196</v>
      </c>
      <c r="D3075" s="184">
        <v>245.69</v>
      </c>
    </row>
    <row r="3076" spans="1:4" ht="42">
      <c r="A3076" s="182">
        <v>102051</v>
      </c>
      <c r="B3076" s="183" t="s">
        <v>3275</v>
      </c>
      <c r="C3076" s="182" t="s">
        <v>196</v>
      </c>
      <c r="D3076" s="184">
        <v>215.32</v>
      </c>
    </row>
    <row r="3077" spans="1:4" ht="42">
      <c r="A3077" s="182">
        <v>102048</v>
      </c>
      <c r="B3077" s="183" t="s">
        <v>3276</v>
      </c>
      <c r="C3077" s="182" t="s">
        <v>196</v>
      </c>
      <c r="D3077" s="184">
        <v>306.18</v>
      </c>
    </row>
    <row r="3078" spans="1:4" ht="42">
      <c r="A3078" s="182">
        <v>102049</v>
      </c>
      <c r="B3078" s="183" t="s">
        <v>3277</v>
      </c>
      <c r="C3078" s="182" t="s">
        <v>196</v>
      </c>
      <c r="D3078" s="184">
        <v>277.24</v>
      </c>
    </row>
    <row r="3079" spans="1:4" ht="31.5">
      <c r="A3079" s="182">
        <v>102046</v>
      </c>
      <c r="B3079" s="183" t="s">
        <v>3278</v>
      </c>
      <c r="C3079" s="182" t="s">
        <v>196</v>
      </c>
      <c r="D3079" s="184">
        <v>482.83</v>
      </c>
    </row>
    <row r="3080" spans="1:4" ht="31.5">
      <c r="A3080" s="182">
        <v>102047</v>
      </c>
      <c r="B3080" s="183" t="s">
        <v>3279</v>
      </c>
      <c r="C3080" s="182" t="s">
        <v>196</v>
      </c>
      <c r="D3080" s="184">
        <v>408.15</v>
      </c>
    </row>
    <row r="3081" spans="1:4" ht="42">
      <c r="A3081" s="182">
        <v>102045</v>
      </c>
      <c r="B3081" s="183" t="s">
        <v>3280</v>
      </c>
      <c r="C3081" s="182" t="s">
        <v>196</v>
      </c>
      <c r="D3081" s="184">
        <v>213.84</v>
      </c>
    </row>
    <row r="3082" spans="1:4" ht="42">
      <c r="A3082" s="182">
        <v>102043</v>
      </c>
      <c r="B3082" s="183" t="s">
        <v>3281</v>
      </c>
      <c r="C3082" s="182" t="s">
        <v>196</v>
      </c>
      <c r="D3082" s="184">
        <v>259.24</v>
      </c>
    </row>
    <row r="3083" spans="1:4" ht="42">
      <c r="A3083" s="182">
        <v>102044</v>
      </c>
      <c r="B3083" s="183" t="s">
        <v>3282</v>
      </c>
      <c r="C3083" s="182" t="s">
        <v>196</v>
      </c>
      <c r="D3083" s="184">
        <v>230.86</v>
      </c>
    </row>
    <row r="3084" spans="1:4" ht="42">
      <c r="A3084" s="182">
        <v>102041</v>
      </c>
      <c r="B3084" s="183" t="s">
        <v>3283</v>
      </c>
      <c r="C3084" s="182" t="s">
        <v>196</v>
      </c>
      <c r="D3084" s="184">
        <v>322.74</v>
      </c>
    </row>
    <row r="3085" spans="1:4" ht="42">
      <c r="A3085" s="182">
        <v>102042</v>
      </c>
      <c r="B3085" s="183" t="s">
        <v>3284</v>
      </c>
      <c r="C3085" s="182" t="s">
        <v>196</v>
      </c>
      <c r="D3085" s="184">
        <v>296.02</v>
      </c>
    </row>
    <row r="3086" spans="1:4" ht="31.5">
      <c r="A3086" s="182">
        <v>102039</v>
      </c>
      <c r="B3086" s="183" t="s">
        <v>3285</v>
      </c>
      <c r="C3086" s="182" t="s">
        <v>196</v>
      </c>
      <c r="D3086" s="184">
        <v>451.71</v>
      </c>
    </row>
    <row r="3087" spans="1:4" ht="31.5">
      <c r="A3087" s="182">
        <v>102040</v>
      </c>
      <c r="B3087" s="183" t="s">
        <v>3286</v>
      </c>
      <c r="C3087" s="182" t="s">
        <v>196</v>
      </c>
      <c r="D3087" s="184">
        <v>373.71</v>
      </c>
    </row>
    <row r="3088" spans="1:4" ht="42">
      <c r="A3088" s="182">
        <v>102038</v>
      </c>
      <c r="B3088" s="183" t="s">
        <v>3287</v>
      </c>
      <c r="C3088" s="182" t="s">
        <v>196</v>
      </c>
      <c r="D3088" s="184">
        <v>209.75</v>
      </c>
    </row>
    <row r="3089" spans="1:4" ht="42">
      <c r="A3089" s="182">
        <v>102036</v>
      </c>
      <c r="B3089" s="183" t="s">
        <v>3288</v>
      </c>
      <c r="C3089" s="182" t="s">
        <v>196</v>
      </c>
      <c r="D3089" s="184">
        <v>256.87</v>
      </c>
    </row>
    <row r="3090" spans="1:4" ht="42">
      <c r="A3090" s="182">
        <v>102037</v>
      </c>
      <c r="B3090" s="183" t="s">
        <v>3289</v>
      </c>
      <c r="C3090" s="182" t="s">
        <v>196</v>
      </c>
      <c r="D3090" s="184">
        <v>226.58</v>
      </c>
    </row>
    <row r="3091" spans="1:4" ht="42">
      <c r="A3091" s="182">
        <v>102016</v>
      </c>
      <c r="B3091" s="183" t="s">
        <v>3290</v>
      </c>
      <c r="C3091" s="182" t="s">
        <v>196</v>
      </c>
      <c r="D3091" s="184">
        <v>314.89</v>
      </c>
    </row>
    <row r="3092" spans="1:4" ht="42">
      <c r="A3092" s="182">
        <v>102017</v>
      </c>
      <c r="B3092" s="183" t="s">
        <v>3291</v>
      </c>
      <c r="C3092" s="182" t="s">
        <v>196</v>
      </c>
      <c r="D3092" s="184">
        <v>290.44</v>
      </c>
    </row>
    <row r="3093" spans="1:4" ht="42">
      <c r="A3093" s="182">
        <v>102014</v>
      </c>
      <c r="B3093" s="183" t="s">
        <v>3292</v>
      </c>
      <c r="C3093" s="182" t="s">
        <v>196</v>
      </c>
      <c r="D3093" s="184">
        <v>476.36</v>
      </c>
    </row>
    <row r="3094" spans="1:4" ht="42">
      <c r="A3094" s="182">
        <v>102015</v>
      </c>
      <c r="B3094" s="183" t="s">
        <v>3293</v>
      </c>
      <c r="C3094" s="182" t="s">
        <v>196</v>
      </c>
      <c r="D3094" s="184">
        <v>396.58</v>
      </c>
    </row>
    <row r="3095" spans="1:4" ht="42">
      <c r="A3095" s="182">
        <v>102013</v>
      </c>
      <c r="B3095" s="183" t="s">
        <v>3294</v>
      </c>
      <c r="C3095" s="182" t="s">
        <v>196</v>
      </c>
      <c r="D3095" s="184">
        <v>215.59</v>
      </c>
    </row>
    <row r="3096" spans="1:4" ht="42">
      <c r="A3096" s="182">
        <v>102011</v>
      </c>
      <c r="B3096" s="183" t="s">
        <v>3295</v>
      </c>
      <c r="C3096" s="182" t="s">
        <v>196</v>
      </c>
      <c r="D3096" s="184">
        <v>260.86</v>
      </c>
    </row>
    <row r="3097" spans="1:4" ht="42">
      <c r="A3097" s="182">
        <v>102012</v>
      </c>
      <c r="B3097" s="183" t="s">
        <v>3296</v>
      </c>
      <c r="C3097" s="182" t="s">
        <v>196</v>
      </c>
      <c r="D3097" s="184">
        <v>231.76</v>
      </c>
    </row>
    <row r="3098" spans="1:4" ht="42">
      <c r="A3098" s="182">
        <v>102009</v>
      </c>
      <c r="B3098" s="183" t="s">
        <v>3297</v>
      </c>
      <c r="C3098" s="182" t="s">
        <v>196</v>
      </c>
      <c r="D3098" s="184">
        <v>322.27</v>
      </c>
    </row>
    <row r="3099" spans="1:4" ht="42">
      <c r="A3099" s="182">
        <v>102010</v>
      </c>
      <c r="B3099" s="183" t="s">
        <v>3298</v>
      </c>
      <c r="C3099" s="182" t="s">
        <v>196</v>
      </c>
      <c r="D3099" s="184">
        <v>298.91000000000003</v>
      </c>
    </row>
    <row r="3100" spans="1:4" ht="42">
      <c r="A3100" s="182">
        <v>102007</v>
      </c>
      <c r="B3100" s="183" t="s">
        <v>3299</v>
      </c>
      <c r="C3100" s="182" t="s">
        <v>196</v>
      </c>
      <c r="D3100" s="184">
        <v>435.07</v>
      </c>
    </row>
    <row r="3101" spans="1:4" ht="42">
      <c r="A3101" s="182">
        <v>102008</v>
      </c>
      <c r="B3101" s="183" t="s">
        <v>3300</v>
      </c>
      <c r="C3101" s="182" t="s">
        <v>196</v>
      </c>
      <c r="D3101" s="184">
        <v>360.87</v>
      </c>
    </row>
    <row r="3102" spans="1:4" ht="42">
      <c r="A3102" s="182">
        <v>101975</v>
      </c>
      <c r="B3102" s="183" t="s">
        <v>3301</v>
      </c>
      <c r="C3102" s="182" t="s">
        <v>196</v>
      </c>
      <c r="D3102" s="184">
        <v>371.49</v>
      </c>
    </row>
    <row r="3103" spans="1:4" ht="42">
      <c r="A3103" s="182">
        <v>102006</v>
      </c>
      <c r="B3103" s="183" t="s">
        <v>3302</v>
      </c>
      <c r="C3103" s="182" t="s">
        <v>196</v>
      </c>
      <c r="D3103" s="184">
        <v>214.96</v>
      </c>
    </row>
    <row r="3104" spans="1:4" ht="42">
      <c r="A3104" s="182">
        <v>102004</v>
      </c>
      <c r="B3104" s="183" t="s">
        <v>3303</v>
      </c>
      <c r="C3104" s="182" t="s">
        <v>196</v>
      </c>
      <c r="D3104" s="184">
        <v>264.44</v>
      </c>
    </row>
    <row r="3105" spans="1:4" ht="42">
      <c r="A3105" s="182">
        <v>102005</v>
      </c>
      <c r="B3105" s="183" t="s">
        <v>3304</v>
      </c>
      <c r="C3105" s="182" t="s">
        <v>196</v>
      </c>
      <c r="D3105" s="184">
        <v>234.08</v>
      </c>
    </row>
    <row r="3106" spans="1:4" ht="42">
      <c r="A3106" s="182">
        <v>102002</v>
      </c>
      <c r="B3106" s="183" t="s">
        <v>3305</v>
      </c>
      <c r="C3106" s="182" t="s">
        <v>196</v>
      </c>
      <c r="D3106" s="184">
        <v>317.94</v>
      </c>
    </row>
    <row r="3107" spans="1:4" ht="42">
      <c r="A3107" s="182">
        <v>102003</v>
      </c>
      <c r="B3107" s="183" t="s">
        <v>3306</v>
      </c>
      <c r="C3107" s="182" t="s">
        <v>196</v>
      </c>
      <c r="D3107" s="184">
        <v>295.94</v>
      </c>
    </row>
    <row r="3108" spans="1:4" ht="42">
      <c r="A3108" s="182">
        <v>102000</v>
      </c>
      <c r="B3108" s="183" t="s">
        <v>3307</v>
      </c>
      <c r="C3108" s="182" t="s">
        <v>196</v>
      </c>
      <c r="D3108" s="184">
        <v>443.61</v>
      </c>
    </row>
    <row r="3109" spans="1:4" ht="42">
      <c r="A3109" s="182">
        <v>102001</v>
      </c>
      <c r="B3109" s="183" t="s">
        <v>3308</v>
      </c>
      <c r="C3109" s="182" t="s">
        <v>196</v>
      </c>
      <c r="D3109" s="184">
        <v>377.99</v>
      </c>
    </row>
    <row r="3110" spans="1:4" ht="42">
      <c r="A3110" s="182">
        <v>101983</v>
      </c>
      <c r="B3110" s="183" t="s">
        <v>3309</v>
      </c>
      <c r="C3110" s="182" t="s">
        <v>196</v>
      </c>
      <c r="D3110" s="184">
        <v>219.94</v>
      </c>
    </row>
    <row r="3111" spans="1:4" ht="42">
      <c r="A3111" s="182">
        <v>101981</v>
      </c>
      <c r="B3111" s="183" t="s">
        <v>3310</v>
      </c>
      <c r="C3111" s="182" t="s">
        <v>196</v>
      </c>
      <c r="D3111" s="184">
        <v>266.04000000000002</v>
      </c>
    </row>
    <row r="3112" spans="1:4" ht="42">
      <c r="A3112" s="182">
        <v>101982</v>
      </c>
      <c r="B3112" s="183" t="s">
        <v>3311</v>
      </c>
      <c r="C3112" s="182" t="s">
        <v>196</v>
      </c>
      <c r="D3112" s="184">
        <v>237.75</v>
      </c>
    </row>
    <row r="3113" spans="1:4" ht="42">
      <c r="A3113" s="182">
        <v>101977</v>
      </c>
      <c r="B3113" s="183" t="s">
        <v>3312</v>
      </c>
      <c r="C3113" s="182" t="s">
        <v>196</v>
      </c>
      <c r="D3113" s="184">
        <v>321.77999999999997</v>
      </c>
    </row>
    <row r="3114" spans="1:4" ht="42">
      <c r="A3114" s="182">
        <v>101980</v>
      </c>
      <c r="B3114" s="183" t="s">
        <v>3313</v>
      </c>
      <c r="C3114" s="182" t="s">
        <v>196</v>
      </c>
      <c r="D3114" s="184">
        <v>301.68</v>
      </c>
    </row>
    <row r="3115" spans="1:4" ht="42">
      <c r="A3115" s="182">
        <v>101974</v>
      </c>
      <c r="B3115" s="183" t="s">
        <v>3314</v>
      </c>
      <c r="C3115" s="182" t="s">
        <v>196</v>
      </c>
      <c r="D3115" s="184">
        <v>440.62</v>
      </c>
    </row>
    <row r="3116" spans="1:4" ht="31.5">
      <c r="A3116" s="182">
        <v>101114</v>
      </c>
      <c r="B3116" s="183" t="s">
        <v>3315</v>
      </c>
      <c r="C3116" s="182" t="s">
        <v>282</v>
      </c>
      <c r="D3116" s="184">
        <v>5.12</v>
      </c>
    </row>
    <row r="3117" spans="1:4" ht="31.5">
      <c r="A3117" s="182">
        <v>101118</v>
      </c>
      <c r="B3117" s="183" t="s">
        <v>3316</v>
      </c>
      <c r="C3117" s="182" t="s">
        <v>282</v>
      </c>
      <c r="D3117" s="184">
        <v>4.38</v>
      </c>
    </row>
    <row r="3118" spans="1:4" ht="31.5">
      <c r="A3118" s="182">
        <v>101115</v>
      </c>
      <c r="B3118" s="183" t="s">
        <v>3317</v>
      </c>
      <c r="C3118" s="182" t="s">
        <v>282</v>
      </c>
      <c r="D3118" s="184">
        <v>4.26</v>
      </c>
    </row>
    <row r="3119" spans="1:4" ht="31.5">
      <c r="A3119" s="182">
        <v>101116</v>
      </c>
      <c r="B3119" s="183" t="s">
        <v>3318</v>
      </c>
      <c r="C3119" s="182" t="s">
        <v>282</v>
      </c>
      <c r="D3119" s="184">
        <v>2.65</v>
      </c>
    </row>
    <row r="3120" spans="1:4" ht="31.5">
      <c r="A3120" s="182">
        <v>101117</v>
      </c>
      <c r="B3120" s="183" t="s">
        <v>3319</v>
      </c>
      <c r="C3120" s="182" t="s">
        <v>282</v>
      </c>
      <c r="D3120" s="184">
        <v>3.73</v>
      </c>
    </row>
    <row r="3121" spans="1:4" ht="63">
      <c r="A3121" s="182">
        <v>101139</v>
      </c>
      <c r="B3121" s="183" t="s">
        <v>3320</v>
      </c>
      <c r="C3121" s="182" t="s">
        <v>282</v>
      </c>
      <c r="D3121" s="184">
        <v>22.86</v>
      </c>
    </row>
    <row r="3122" spans="1:4" ht="42">
      <c r="A3122" s="182">
        <v>101124</v>
      </c>
      <c r="B3122" s="183" t="s">
        <v>3321</v>
      </c>
      <c r="C3122" s="182" t="s">
        <v>282</v>
      </c>
      <c r="D3122" s="184">
        <v>16.989999999999998</v>
      </c>
    </row>
    <row r="3123" spans="1:4" ht="42">
      <c r="A3123" s="182">
        <v>101128</v>
      </c>
      <c r="B3123" s="183" t="s">
        <v>3322</v>
      </c>
      <c r="C3123" s="182" t="s">
        <v>282</v>
      </c>
      <c r="D3123" s="184">
        <v>16.25</v>
      </c>
    </row>
    <row r="3124" spans="1:4" ht="42">
      <c r="A3124" s="182">
        <v>101125</v>
      </c>
      <c r="B3124" s="183" t="s">
        <v>3323</v>
      </c>
      <c r="C3124" s="182" t="s">
        <v>282</v>
      </c>
      <c r="D3124" s="184">
        <v>16.13</v>
      </c>
    </row>
    <row r="3125" spans="1:4" ht="42">
      <c r="A3125" s="182">
        <v>101126</v>
      </c>
      <c r="B3125" s="183" t="s">
        <v>3324</v>
      </c>
      <c r="C3125" s="182" t="s">
        <v>282</v>
      </c>
      <c r="D3125" s="184">
        <v>14.52</v>
      </c>
    </row>
    <row r="3126" spans="1:4" ht="42">
      <c r="A3126" s="182">
        <v>101127</v>
      </c>
      <c r="B3126" s="183" t="s">
        <v>3325</v>
      </c>
      <c r="C3126" s="182" t="s">
        <v>282</v>
      </c>
      <c r="D3126" s="184">
        <v>15.6</v>
      </c>
    </row>
    <row r="3127" spans="1:4" ht="63">
      <c r="A3127" s="182">
        <v>101134</v>
      </c>
      <c r="B3127" s="183" t="s">
        <v>3326</v>
      </c>
      <c r="C3127" s="182" t="s">
        <v>282</v>
      </c>
      <c r="D3127" s="184">
        <v>17.71</v>
      </c>
    </row>
    <row r="3128" spans="1:4" ht="63">
      <c r="A3128" s="182">
        <v>101144</v>
      </c>
      <c r="B3128" s="183" t="s">
        <v>3327</v>
      </c>
      <c r="C3128" s="182" t="s">
        <v>282</v>
      </c>
      <c r="D3128" s="184">
        <v>17.87</v>
      </c>
    </row>
    <row r="3129" spans="1:4" ht="63">
      <c r="A3129" s="182">
        <v>101138</v>
      </c>
      <c r="B3129" s="183" t="s">
        <v>3328</v>
      </c>
      <c r="C3129" s="182" t="s">
        <v>282</v>
      </c>
      <c r="D3129" s="184">
        <v>16.97</v>
      </c>
    </row>
    <row r="3130" spans="1:4" ht="63">
      <c r="A3130" s="182">
        <v>101148</v>
      </c>
      <c r="B3130" s="183" t="s">
        <v>3329</v>
      </c>
      <c r="C3130" s="182" t="s">
        <v>282</v>
      </c>
      <c r="D3130" s="184">
        <v>17.13</v>
      </c>
    </row>
    <row r="3131" spans="1:4" ht="63">
      <c r="A3131" s="182">
        <v>101135</v>
      </c>
      <c r="B3131" s="183" t="s">
        <v>3330</v>
      </c>
      <c r="C3131" s="182" t="s">
        <v>282</v>
      </c>
      <c r="D3131" s="184">
        <v>16.850000000000001</v>
      </c>
    </row>
    <row r="3132" spans="1:4" ht="63">
      <c r="A3132" s="182">
        <v>101145</v>
      </c>
      <c r="B3132" s="183" t="s">
        <v>3331</v>
      </c>
      <c r="C3132" s="182" t="s">
        <v>282</v>
      </c>
      <c r="D3132" s="184">
        <v>17.010000000000002</v>
      </c>
    </row>
    <row r="3133" spans="1:4" ht="63">
      <c r="A3133" s="182">
        <v>101136</v>
      </c>
      <c r="B3133" s="183" t="s">
        <v>3332</v>
      </c>
      <c r="C3133" s="182" t="s">
        <v>282</v>
      </c>
      <c r="D3133" s="184">
        <v>15.24</v>
      </c>
    </row>
    <row r="3134" spans="1:4" ht="63">
      <c r="A3134" s="182">
        <v>101146</v>
      </c>
      <c r="B3134" s="183" t="s">
        <v>3333</v>
      </c>
      <c r="C3134" s="182" t="s">
        <v>282</v>
      </c>
      <c r="D3134" s="184">
        <v>15.4</v>
      </c>
    </row>
    <row r="3135" spans="1:4" ht="63">
      <c r="A3135" s="182">
        <v>101137</v>
      </c>
      <c r="B3135" s="183" t="s">
        <v>3334</v>
      </c>
      <c r="C3135" s="182" t="s">
        <v>282</v>
      </c>
      <c r="D3135" s="184">
        <v>16.32</v>
      </c>
    </row>
    <row r="3136" spans="1:4" ht="63">
      <c r="A3136" s="182">
        <v>101147</v>
      </c>
      <c r="B3136" s="183" t="s">
        <v>3335</v>
      </c>
      <c r="C3136" s="182" t="s">
        <v>282</v>
      </c>
      <c r="D3136" s="184">
        <v>16.48</v>
      </c>
    </row>
    <row r="3137" spans="1:4" ht="42">
      <c r="A3137" s="182">
        <v>101119</v>
      </c>
      <c r="B3137" s="183" t="s">
        <v>3336</v>
      </c>
      <c r="C3137" s="182" t="s">
        <v>282</v>
      </c>
      <c r="D3137" s="184">
        <v>9.76</v>
      </c>
    </row>
    <row r="3138" spans="1:4" ht="42">
      <c r="A3138" s="182">
        <v>101123</v>
      </c>
      <c r="B3138" s="183" t="s">
        <v>3337</v>
      </c>
      <c r="C3138" s="182" t="s">
        <v>282</v>
      </c>
      <c r="D3138" s="184">
        <v>8.3800000000000008</v>
      </c>
    </row>
    <row r="3139" spans="1:4" ht="42">
      <c r="A3139" s="182">
        <v>101120</v>
      </c>
      <c r="B3139" s="183" t="s">
        <v>3338</v>
      </c>
      <c r="C3139" s="182" t="s">
        <v>282</v>
      </c>
      <c r="D3139" s="184">
        <v>8.17</v>
      </c>
    </row>
    <row r="3140" spans="1:4" ht="42">
      <c r="A3140" s="182">
        <v>101121</v>
      </c>
      <c r="B3140" s="183" t="s">
        <v>3339</v>
      </c>
      <c r="C3140" s="182" t="s">
        <v>282</v>
      </c>
      <c r="D3140" s="184">
        <v>5.09</v>
      </c>
    </row>
    <row r="3141" spans="1:4" ht="42">
      <c r="A3141" s="182">
        <v>101122</v>
      </c>
      <c r="B3141" s="183" t="s">
        <v>3340</v>
      </c>
      <c r="C3141" s="182" t="s">
        <v>282</v>
      </c>
      <c r="D3141" s="184">
        <v>7.11</v>
      </c>
    </row>
    <row r="3142" spans="1:4" ht="42">
      <c r="A3142" s="182">
        <v>101129</v>
      </c>
      <c r="B3142" s="183" t="s">
        <v>3341</v>
      </c>
      <c r="C3142" s="182" t="s">
        <v>282</v>
      </c>
      <c r="D3142" s="184">
        <v>22.11</v>
      </c>
    </row>
    <row r="3143" spans="1:4" ht="42">
      <c r="A3143" s="182">
        <v>101133</v>
      </c>
      <c r="B3143" s="183" t="s">
        <v>3342</v>
      </c>
      <c r="C3143" s="182" t="s">
        <v>282</v>
      </c>
      <c r="D3143" s="184">
        <v>20.73</v>
      </c>
    </row>
    <row r="3144" spans="1:4" ht="42">
      <c r="A3144" s="182">
        <v>101130</v>
      </c>
      <c r="B3144" s="183" t="s">
        <v>3343</v>
      </c>
      <c r="C3144" s="182" t="s">
        <v>282</v>
      </c>
      <c r="D3144" s="184">
        <v>20.52</v>
      </c>
    </row>
    <row r="3145" spans="1:4" ht="42">
      <c r="A3145" s="182">
        <v>101131</v>
      </c>
      <c r="B3145" s="183" t="s">
        <v>3344</v>
      </c>
      <c r="C3145" s="182" t="s">
        <v>282</v>
      </c>
      <c r="D3145" s="184">
        <v>17.440000000000001</v>
      </c>
    </row>
    <row r="3146" spans="1:4" ht="42">
      <c r="A3146" s="182">
        <v>101132</v>
      </c>
      <c r="B3146" s="183" t="s">
        <v>3345</v>
      </c>
      <c r="C3146" s="182" t="s">
        <v>282</v>
      </c>
      <c r="D3146" s="184">
        <v>19.46</v>
      </c>
    </row>
    <row r="3147" spans="1:4" ht="63">
      <c r="A3147" s="182">
        <v>101149</v>
      </c>
      <c r="B3147" s="183" t="s">
        <v>3346</v>
      </c>
      <c r="C3147" s="182" t="s">
        <v>282</v>
      </c>
      <c r="D3147" s="184">
        <v>23.02</v>
      </c>
    </row>
    <row r="3148" spans="1:4" ht="63">
      <c r="A3148" s="182">
        <v>101143</v>
      </c>
      <c r="B3148" s="183" t="s">
        <v>3347</v>
      </c>
      <c r="C3148" s="182" t="s">
        <v>282</v>
      </c>
      <c r="D3148" s="184">
        <v>21.48</v>
      </c>
    </row>
    <row r="3149" spans="1:4" ht="63">
      <c r="A3149" s="182">
        <v>101153</v>
      </c>
      <c r="B3149" s="183" t="s">
        <v>3348</v>
      </c>
      <c r="C3149" s="182" t="s">
        <v>282</v>
      </c>
      <c r="D3149" s="184">
        <v>21.64</v>
      </c>
    </row>
    <row r="3150" spans="1:4" ht="63">
      <c r="A3150" s="182">
        <v>101140</v>
      </c>
      <c r="B3150" s="183" t="s">
        <v>3349</v>
      </c>
      <c r="C3150" s="182" t="s">
        <v>282</v>
      </c>
      <c r="D3150" s="184">
        <v>21.27</v>
      </c>
    </row>
    <row r="3151" spans="1:4" ht="63">
      <c r="A3151" s="182">
        <v>101150</v>
      </c>
      <c r="B3151" s="183" t="s">
        <v>3350</v>
      </c>
      <c r="C3151" s="182" t="s">
        <v>282</v>
      </c>
      <c r="D3151" s="184">
        <v>21.43</v>
      </c>
    </row>
    <row r="3152" spans="1:4" ht="63">
      <c r="A3152" s="182">
        <v>101141</v>
      </c>
      <c r="B3152" s="183" t="s">
        <v>3351</v>
      </c>
      <c r="C3152" s="182" t="s">
        <v>282</v>
      </c>
      <c r="D3152" s="184">
        <v>18.190000000000001</v>
      </c>
    </row>
    <row r="3153" spans="1:4" ht="63">
      <c r="A3153" s="182">
        <v>101151</v>
      </c>
      <c r="B3153" s="183" t="s">
        <v>3352</v>
      </c>
      <c r="C3153" s="182" t="s">
        <v>282</v>
      </c>
      <c r="D3153" s="184">
        <v>18.350000000000001</v>
      </c>
    </row>
    <row r="3154" spans="1:4" ht="63">
      <c r="A3154" s="182">
        <v>101142</v>
      </c>
      <c r="B3154" s="183" t="s">
        <v>3353</v>
      </c>
      <c r="C3154" s="182" t="s">
        <v>282</v>
      </c>
      <c r="D3154" s="184">
        <v>20.21</v>
      </c>
    </row>
    <row r="3155" spans="1:4" ht="63">
      <c r="A3155" s="182">
        <v>101152</v>
      </c>
      <c r="B3155" s="183" t="s">
        <v>3354</v>
      </c>
      <c r="C3155" s="182" t="s">
        <v>282</v>
      </c>
      <c r="D3155" s="184">
        <v>20.37</v>
      </c>
    </row>
    <row r="3156" spans="1:4" ht="63">
      <c r="A3156" s="182">
        <v>101206</v>
      </c>
      <c r="B3156" s="183" t="s">
        <v>3355</v>
      </c>
      <c r="C3156" s="182" t="s">
        <v>282</v>
      </c>
      <c r="D3156" s="184">
        <v>14.15</v>
      </c>
    </row>
    <row r="3157" spans="1:4" ht="63">
      <c r="A3157" s="182">
        <v>101210</v>
      </c>
      <c r="B3157" s="183" t="s">
        <v>3356</v>
      </c>
      <c r="C3157" s="182" t="s">
        <v>282</v>
      </c>
      <c r="D3157" s="184">
        <v>19.670000000000002</v>
      </c>
    </row>
    <row r="3158" spans="1:4" ht="63">
      <c r="A3158" s="182">
        <v>101211</v>
      </c>
      <c r="B3158" s="183" t="s">
        <v>3357</v>
      </c>
      <c r="C3158" s="182" t="s">
        <v>282</v>
      </c>
      <c r="D3158" s="184">
        <v>21.1</v>
      </c>
    </row>
    <row r="3159" spans="1:4" ht="63">
      <c r="A3159" s="182">
        <v>101215</v>
      </c>
      <c r="B3159" s="183" t="s">
        <v>3358</v>
      </c>
      <c r="C3159" s="182" t="s">
        <v>282</v>
      </c>
      <c r="D3159" s="184">
        <v>18.93</v>
      </c>
    </row>
    <row r="3160" spans="1:4" ht="63">
      <c r="A3160" s="182">
        <v>101216</v>
      </c>
      <c r="B3160" s="183" t="s">
        <v>3359</v>
      </c>
      <c r="C3160" s="182" t="s">
        <v>282</v>
      </c>
      <c r="D3160" s="184">
        <v>19.84</v>
      </c>
    </row>
    <row r="3161" spans="1:4" ht="63">
      <c r="A3161" s="182">
        <v>101212</v>
      </c>
      <c r="B3161" s="183" t="s">
        <v>3360</v>
      </c>
      <c r="C3161" s="182" t="s">
        <v>282</v>
      </c>
      <c r="D3161" s="184">
        <v>24.6</v>
      </c>
    </row>
    <row r="3162" spans="1:4" ht="63">
      <c r="A3162" s="182">
        <v>101217</v>
      </c>
      <c r="B3162" s="183" t="s">
        <v>3361</v>
      </c>
      <c r="C3162" s="182" t="s">
        <v>282</v>
      </c>
      <c r="D3162" s="184">
        <v>23.09</v>
      </c>
    </row>
    <row r="3163" spans="1:4" ht="63">
      <c r="A3163" s="182">
        <v>101218</v>
      </c>
      <c r="B3163" s="183" t="s">
        <v>3362</v>
      </c>
      <c r="C3163" s="182" t="s">
        <v>282</v>
      </c>
      <c r="D3163" s="184">
        <v>24.41</v>
      </c>
    </row>
    <row r="3164" spans="1:4" ht="63">
      <c r="A3164" s="182">
        <v>101213</v>
      </c>
      <c r="B3164" s="183" t="s">
        <v>3363</v>
      </c>
      <c r="C3164" s="182" t="s">
        <v>282</v>
      </c>
      <c r="D3164" s="184">
        <v>27.5</v>
      </c>
    </row>
    <row r="3165" spans="1:4" ht="63">
      <c r="A3165" s="182">
        <v>101219</v>
      </c>
      <c r="B3165" s="183" t="s">
        <v>3364</v>
      </c>
      <c r="C3165" s="182" t="s">
        <v>282</v>
      </c>
      <c r="D3165" s="184">
        <v>29.55</v>
      </c>
    </row>
    <row r="3166" spans="1:4" ht="63">
      <c r="A3166" s="182">
        <v>101214</v>
      </c>
      <c r="B3166" s="183" t="s">
        <v>3365</v>
      </c>
      <c r="C3166" s="182" t="s">
        <v>282</v>
      </c>
      <c r="D3166" s="184">
        <v>33.19</v>
      </c>
    </row>
    <row r="3167" spans="1:4" ht="63">
      <c r="A3167" s="182">
        <v>101254</v>
      </c>
      <c r="B3167" s="183" t="s">
        <v>3366</v>
      </c>
      <c r="C3167" s="182" t="s">
        <v>282</v>
      </c>
      <c r="D3167" s="184">
        <v>14.13</v>
      </c>
    </row>
    <row r="3168" spans="1:4" ht="63">
      <c r="A3168" s="182">
        <v>101256</v>
      </c>
      <c r="B3168" s="183" t="s">
        <v>3367</v>
      </c>
      <c r="C3168" s="182" t="s">
        <v>282</v>
      </c>
      <c r="D3168" s="184">
        <v>21.67</v>
      </c>
    </row>
    <row r="3169" spans="1:4" ht="63">
      <c r="A3169" s="182">
        <v>101257</v>
      </c>
      <c r="B3169" s="183" t="s">
        <v>3368</v>
      </c>
      <c r="C3169" s="182" t="s">
        <v>282</v>
      </c>
      <c r="D3169" s="184">
        <v>22.83</v>
      </c>
    </row>
    <row r="3170" spans="1:4" ht="63">
      <c r="A3170" s="182">
        <v>101258</v>
      </c>
      <c r="B3170" s="183" t="s">
        <v>3369</v>
      </c>
      <c r="C3170" s="182" t="s">
        <v>282</v>
      </c>
      <c r="D3170" s="184">
        <v>26.44</v>
      </c>
    </row>
    <row r="3171" spans="1:4" ht="63">
      <c r="A3171" s="182">
        <v>101259</v>
      </c>
      <c r="B3171" s="183" t="s">
        <v>3370</v>
      </c>
      <c r="C3171" s="182" t="s">
        <v>282</v>
      </c>
      <c r="D3171" s="184">
        <v>29.34</v>
      </c>
    </row>
    <row r="3172" spans="1:4" ht="63">
      <c r="A3172" s="182">
        <v>101260</v>
      </c>
      <c r="B3172" s="183" t="s">
        <v>3371</v>
      </c>
      <c r="C3172" s="182" t="s">
        <v>282</v>
      </c>
      <c r="D3172" s="184">
        <v>36.61</v>
      </c>
    </row>
    <row r="3173" spans="1:4" ht="63">
      <c r="A3173" s="182">
        <v>101208</v>
      </c>
      <c r="B3173" s="183" t="s">
        <v>3372</v>
      </c>
      <c r="C3173" s="182" t="s">
        <v>282</v>
      </c>
      <c r="D3173" s="184">
        <v>11.96</v>
      </c>
    </row>
    <row r="3174" spans="1:4" ht="63">
      <c r="A3174" s="182">
        <v>101209</v>
      </c>
      <c r="B3174" s="183" t="s">
        <v>3373</v>
      </c>
      <c r="C3174" s="182" t="s">
        <v>282</v>
      </c>
      <c r="D3174" s="184">
        <v>11.09</v>
      </c>
    </row>
    <row r="3175" spans="1:4" ht="63">
      <c r="A3175" s="182">
        <v>101220</v>
      </c>
      <c r="B3175" s="183" t="s">
        <v>3374</v>
      </c>
      <c r="C3175" s="182" t="s">
        <v>282</v>
      </c>
      <c r="D3175" s="184">
        <v>18.57</v>
      </c>
    </row>
    <row r="3176" spans="1:4" ht="63">
      <c r="A3176" s="182">
        <v>101221</v>
      </c>
      <c r="B3176" s="183" t="s">
        <v>3375</v>
      </c>
      <c r="C3176" s="182" t="s">
        <v>282</v>
      </c>
      <c r="D3176" s="184">
        <v>19.600000000000001</v>
      </c>
    </row>
    <row r="3177" spans="1:4" ht="63">
      <c r="A3177" s="182">
        <v>101225</v>
      </c>
      <c r="B3177" s="183" t="s">
        <v>3376</v>
      </c>
      <c r="C3177" s="182" t="s">
        <v>282</v>
      </c>
      <c r="D3177" s="184">
        <v>17.05</v>
      </c>
    </row>
    <row r="3178" spans="1:4" ht="63">
      <c r="A3178" s="182">
        <v>101226</v>
      </c>
      <c r="B3178" s="183" t="s">
        <v>3377</v>
      </c>
      <c r="C3178" s="182" t="s">
        <v>282</v>
      </c>
      <c r="D3178" s="184">
        <v>17.95</v>
      </c>
    </row>
    <row r="3179" spans="1:4" ht="63">
      <c r="A3179" s="182">
        <v>101222</v>
      </c>
      <c r="B3179" s="183" t="s">
        <v>3378</v>
      </c>
      <c r="C3179" s="182" t="s">
        <v>282</v>
      </c>
      <c r="D3179" s="184">
        <v>22.77</v>
      </c>
    </row>
    <row r="3180" spans="1:4" ht="63">
      <c r="A3180" s="182">
        <v>101227</v>
      </c>
      <c r="B3180" s="183" t="s">
        <v>3379</v>
      </c>
      <c r="C3180" s="182" t="s">
        <v>282</v>
      </c>
      <c r="D3180" s="184">
        <v>20.79</v>
      </c>
    </row>
    <row r="3181" spans="1:4" ht="63">
      <c r="A3181" s="182">
        <v>101228</v>
      </c>
      <c r="B3181" s="183" t="s">
        <v>3380</v>
      </c>
      <c r="C3181" s="182" t="s">
        <v>282</v>
      </c>
      <c r="D3181" s="184">
        <v>22.16</v>
      </c>
    </row>
    <row r="3182" spans="1:4" ht="63">
      <c r="A3182" s="182">
        <v>101223</v>
      </c>
      <c r="B3182" s="183" t="s">
        <v>3381</v>
      </c>
      <c r="C3182" s="182" t="s">
        <v>282</v>
      </c>
      <c r="D3182" s="184">
        <v>25.34</v>
      </c>
    </row>
    <row r="3183" spans="1:4" ht="63">
      <c r="A3183" s="182">
        <v>101229</v>
      </c>
      <c r="B3183" s="183" t="s">
        <v>3382</v>
      </c>
      <c r="C3183" s="182" t="s">
        <v>282</v>
      </c>
      <c r="D3183" s="184">
        <v>27.91</v>
      </c>
    </row>
    <row r="3184" spans="1:4" ht="63">
      <c r="A3184" s="182">
        <v>101224</v>
      </c>
      <c r="B3184" s="183" t="s">
        <v>3383</v>
      </c>
      <c r="C3184" s="182" t="s">
        <v>282</v>
      </c>
      <c r="D3184" s="184">
        <v>31.73</v>
      </c>
    </row>
    <row r="3185" spans="1:4" ht="63">
      <c r="A3185" s="182">
        <v>101265</v>
      </c>
      <c r="B3185" s="183" t="s">
        <v>3384</v>
      </c>
      <c r="C3185" s="182" t="s">
        <v>282</v>
      </c>
      <c r="D3185" s="184">
        <v>34.44</v>
      </c>
    </row>
    <row r="3186" spans="1:4" ht="63">
      <c r="A3186" s="182">
        <v>101255</v>
      </c>
      <c r="B3186" s="183" t="s">
        <v>3385</v>
      </c>
      <c r="C3186" s="182" t="s">
        <v>282</v>
      </c>
      <c r="D3186" s="184">
        <v>12.52</v>
      </c>
    </row>
    <row r="3187" spans="1:4" ht="63">
      <c r="A3187" s="182">
        <v>101261</v>
      </c>
      <c r="B3187" s="183" t="s">
        <v>3386</v>
      </c>
      <c r="C3187" s="182" t="s">
        <v>282</v>
      </c>
      <c r="D3187" s="184">
        <v>20.52</v>
      </c>
    </row>
    <row r="3188" spans="1:4" ht="63">
      <c r="A3188" s="182">
        <v>101262</v>
      </c>
      <c r="B3188" s="183" t="s">
        <v>3387</v>
      </c>
      <c r="C3188" s="182" t="s">
        <v>282</v>
      </c>
      <c r="D3188" s="184">
        <v>21.65</v>
      </c>
    </row>
    <row r="3189" spans="1:4" ht="63">
      <c r="A3189" s="182">
        <v>101263</v>
      </c>
      <c r="B3189" s="183" t="s">
        <v>3388</v>
      </c>
      <c r="C3189" s="182" t="s">
        <v>282</v>
      </c>
      <c r="D3189" s="184">
        <v>25</v>
      </c>
    </row>
    <row r="3190" spans="1:4" ht="63">
      <c r="A3190" s="182">
        <v>101264</v>
      </c>
      <c r="B3190" s="183" t="s">
        <v>3389</v>
      </c>
      <c r="C3190" s="182" t="s">
        <v>282</v>
      </c>
      <c r="D3190" s="184">
        <v>27.68</v>
      </c>
    </row>
    <row r="3191" spans="1:4" ht="63">
      <c r="A3191" s="182">
        <v>101207</v>
      </c>
      <c r="B3191" s="183" t="s">
        <v>3390</v>
      </c>
      <c r="C3191" s="182" t="s">
        <v>282</v>
      </c>
      <c r="D3191" s="184">
        <v>12.23</v>
      </c>
    </row>
    <row r="3192" spans="1:4" ht="73.5">
      <c r="A3192" s="182">
        <v>101230</v>
      </c>
      <c r="B3192" s="183" t="s">
        <v>3391</v>
      </c>
      <c r="C3192" s="182" t="s">
        <v>282</v>
      </c>
      <c r="D3192" s="184">
        <v>12.46</v>
      </c>
    </row>
    <row r="3193" spans="1:4" ht="73.5">
      <c r="A3193" s="182">
        <v>101231</v>
      </c>
      <c r="B3193" s="183" t="s">
        <v>3392</v>
      </c>
      <c r="C3193" s="182" t="s">
        <v>282</v>
      </c>
      <c r="D3193" s="184">
        <v>11.86</v>
      </c>
    </row>
    <row r="3194" spans="1:4" ht="73.5">
      <c r="A3194" s="182">
        <v>101272</v>
      </c>
      <c r="B3194" s="183" t="s">
        <v>3393</v>
      </c>
      <c r="C3194" s="182" t="s">
        <v>282</v>
      </c>
      <c r="D3194" s="184">
        <v>34.96</v>
      </c>
    </row>
    <row r="3195" spans="1:4" ht="73.5">
      <c r="A3195" s="182">
        <v>101266</v>
      </c>
      <c r="B3195" s="183" t="s">
        <v>3394</v>
      </c>
      <c r="C3195" s="182" t="s">
        <v>282</v>
      </c>
      <c r="D3195" s="184">
        <v>12.57</v>
      </c>
    </row>
    <row r="3196" spans="1:4" ht="73.5">
      <c r="A3196" s="182">
        <v>101239</v>
      </c>
      <c r="B3196" s="183" t="s">
        <v>3395</v>
      </c>
      <c r="C3196" s="182" t="s">
        <v>282</v>
      </c>
      <c r="D3196" s="184">
        <v>16.95</v>
      </c>
    </row>
    <row r="3197" spans="1:4" ht="73.5">
      <c r="A3197" s="182">
        <v>101240</v>
      </c>
      <c r="B3197" s="183" t="s">
        <v>3396</v>
      </c>
      <c r="C3197" s="182" t="s">
        <v>282</v>
      </c>
      <c r="D3197" s="184">
        <v>17.87</v>
      </c>
    </row>
    <row r="3198" spans="1:4" ht="73.5">
      <c r="A3198" s="182">
        <v>101268</v>
      </c>
      <c r="B3198" s="183" t="s">
        <v>3397</v>
      </c>
      <c r="C3198" s="182" t="s">
        <v>282</v>
      </c>
      <c r="D3198" s="184">
        <v>19.690000000000001</v>
      </c>
    </row>
    <row r="3199" spans="1:4" ht="73.5">
      <c r="A3199" s="182">
        <v>101234</v>
      </c>
      <c r="B3199" s="183" t="s">
        <v>3398</v>
      </c>
      <c r="C3199" s="182" t="s">
        <v>282</v>
      </c>
      <c r="D3199" s="184">
        <v>19.29</v>
      </c>
    </row>
    <row r="3200" spans="1:4" ht="73.5">
      <c r="A3200" s="182">
        <v>101235</v>
      </c>
      <c r="B3200" s="183" t="s">
        <v>3399</v>
      </c>
      <c r="C3200" s="182" t="s">
        <v>282</v>
      </c>
      <c r="D3200" s="184">
        <v>20.309999999999999</v>
      </c>
    </row>
    <row r="3201" spans="1:4" ht="73.5">
      <c r="A3201" s="182">
        <v>101241</v>
      </c>
      <c r="B3201" s="183" t="s">
        <v>3400</v>
      </c>
      <c r="C3201" s="182" t="s">
        <v>282</v>
      </c>
      <c r="D3201" s="184">
        <v>20.88</v>
      </c>
    </row>
    <row r="3202" spans="1:4" ht="73.5">
      <c r="A3202" s="182">
        <v>101269</v>
      </c>
      <c r="B3202" s="183" t="s">
        <v>3401</v>
      </c>
      <c r="C3202" s="182" t="s">
        <v>282</v>
      </c>
      <c r="D3202" s="184">
        <v>21.89</v>
      </c>
    </row>
    <row r="3203" spans="1:4" ht="73.5">
      <c r="A3203" s="182">
        <v>101236</v>
      </c>
      <c r="B3203" s="183" t="s">
        <v>3402</v>
      </c>
      <c r="C3203" s="182" t="s">
        <v>282</v>
      </c>
      <c r="D3203" s="184">
        <v>23.62</v>
      </c>
    </row>
    <row r="3204" spans="1:4" ht="73.5">
      <c r="A3204" s="182">
        <v>101237</v>
      </c>
      <c r="B3204" s="183" t="s">
        <v>3403</v>
      </c>
      <c r="C3204" s="182" t="s">
        <v>282</v>
      </c>
      <c r="D3204" s="184">
        <v>25.14</v>
      </c>
    </row>
    <row r="3205" spans="1:4" ht="73.5">
      <c r="A3205" s="182">
        <v>101242</v>
      </c>
      <c r="B3205" s="183" t="s">
        <v>3404</v>
      </c>
      <c r="C3205" s="182" t="s">
        <v>282</v>
      </c>
      <c r="D3205" s="184">
        <v>23.32</v>
      </c>
    </row>
    <row r="3206" spans="1:4" ht="73.5">
      <c r="A3206" s="182">
        <v>101270</v>
      </c>
      <c r="B3206" s="183" t="s">
        <v>3405</v>
      </c>
      <c r="C3206" s="182" t="s">
        <v>282</v>
      </c>
      <c r="D3206" s="184">
        <v>25.32</v>
      </c>
    </row>
    <row r="3207" spans="1:4" ht="73.5">
      <c r="A3207" s="182">
        <v>101243</v>
      </c>
      <c r="B3207" s="183" t="s">
        <v>3406</v>
      </c>
      <c r="C3207" s="182" t="s">
        <v>282</v>
      </c>
      <c r="D3207" s="184">
        <v>28.24</v>
      </c>
    </row>
    <row r="3208" spans="1:4" ht="73.5">
      <c r="A3208" s="182">
        <v>101271</v>
      </c>
      <c r="B3208" s="183" t="s">
        <v>3407</v>
      </c>
      <c r="C3208" s="182" t="s">
        <v>282</v>
      </c>
      <c r="D3208" s="184">
        <v>28.06</v>
      </c>
    </row>
    <row r="3209" spans="1:4" ht="73.5">
      <c r="A3209" s="182">
        <v>101238</v>
      </c>
      <c r="B3209" s="183" t="s">
        <v>3408</v>
      </c>
      <c r="C3209" s="182" t="s">
        <v>282</v>
      </c>
      <c r="D3209" s="184">
        <v>31.77</v>
      </c>
    </row>
    <row r="3210" spans="1:4" ht="73.5">
      <c r="A3210" s="182">
        <v>101232</v>
      </c>
      <c r="B3210" s="183" t="s">
        <v>3409</v>
      </c>
      <c r="C3210" s="182" t="s">
        <v>282</v>
      </c>
      <c r="D3210" s="184">
        <v>10.67</v>
      </c>
    </row>
    <row r="3211" spans="1:4" ht="73.5">
      <c r="A3211" s="182">
        <v>101233</v>
      </c>
      <c r="B3211" s="183" t="s">
        <v>3410</v>
      </c>
      <c r="C3211" s="182" t="s">
        <v>282</v>
      </c>
      <c r="D3211" s="184">
        <v>9.83</v>
      </c>
    </row>
    <row r="3212" spans="1:4" ht="73.5">
      <c r="A3212" s="182">
        <v>101248</v>
      </c>
      <c r="B3212" s="183" t="s">
        <v>3411</v>
      </c>
      <c r="C3212" s="182" t="s">
        <v>282</v>
      </c>
      <c r="D3212" s="184">
        <v>30.36</v>
      </c>
    </row>
    <row r="3213" spans="1:4" ht="73.5">
      <c r="A3213" s="182">
        <v>101277</v>
      </c>
      <c r="B3213" s="183" t="s">
        <v>3412</v>
      </c>
      <c r="C3213" s="182" t="s">
        <v>282</v>
      </c>
      <c r="D3213" s="184">
        <v>33.83</v>
      </c>
    </row>
    <row r="3214" spans="1:4" ht="73.5">
      <c r="A3214" s="182">
        <v>101267</v>
      </c>
      <c r="B3214" s="183" t="s">
        <v>3413</v>
      </c>
      <c r="C3214" s="182" t="s">
        <v>282</v>
      </c>
      <c r="D3214" s="184">
        <v>12.08</v>
      </c>
    </row>
    <row r="3215" spans="1:4" ht="73.5">
      <c r="A3215" s="182">
        <v>101249</v>
      </c>
      <c r="B3215" s="183" t="s">
        <v>3414</v>
      </c>
      <c r="C3215" s="182" t="s">
        <v>282</v>
      </c>
      <c r="D3215" s="184">
        <v>15.5</v>
      </c>
    </row>
    <row r="3216" spans="1:4" ht="73.5">
      <c r="A3216" s="182">
        <v>101273</v>
      </c>
      <c r="B3216" s="183" t="s">
        <v>3415</v>
      </c>
      <c r="C3216" s="182" t="s">
        <v>282</v>
      </c>
      <c r="D3216" s="184">
        <v>18.809999999999999</v>
      </c>
    </row>
    <row r="3217" spans="1:4" ht="73.5">
      <c r="A3217" s="182">
        <v>101245</v>
      </c>
      <c r="B3217" s="183" t="s">
        <v>3416</v>
      </c>
      <c r="C3217" s="182" t="s">
        <v>282</v>
      </c>
      <c r="D3217" s="184">
        <v>18.86</v>
      </c>
    </row>
    <row r="3218" spans="1:4" ht="73.5">
      <c r="A3218" s="182">
        <v>101250</v>
      </c>
      <c r="B3218" s="183" t="s">
        <v>3417</v>
      </c>
      <c r="C3218" s="182" t="s">
        <v>282</v>
      </c>
      <c r="D3218" s="184">
        <v>17.21</v>
      </c>
    </row>
    <row r="3219" spans="1:4" ht="73.5">
      <c r="A3219" s="182">
        <v>101251</v>
      </c>
      <c r="B3219" s="183" t="s">
        <v>3418</v>
      </c>
      <c r="C3219" s="182" t="s">
        <v>282</v>
      </c>
      <c r="D3219" s="184">
        <v>19.600000000000001</v>
      </c>
    </row>
    <row r="3220" spans="1:4" ht="73.5">
      <c r="A3220" s="182">
        <v>101274</v>
      </c>
      <c r="B3220" s="183" t="s">
        <v>3419</v>
      </c>
      <c r="C3220" s="182" t="s">
        <v>282</v>
      </c>
      <c r="D3220" s="184">
        <v>20.77</v>
      </c>
    </row>
    <row r="3221" spans="1:4" ht="73.5">
      <c r="A3221" s="182">
        <v>101246</v>
      </c>
      <c r="B3221" s="183" t="s">
        <v>3420</v>
      </c>
      <c r="C3221" s="182" t="s">
        <v>282</v>
      </c>
      <c r="D3221" s="184">
        <v>21.89</v>
      </c>
    </row>
    <row r="3222" spans="1:4" ht="73.5">
      <c r="A3222" s="182">
        <v>101252</v>
      </c>
      <c r="B3222" s="183" t="s">
        <v>3421</v>
      </c>
      <c r="C3222" s="182" t="s">
        <v>282</v>
      </c>
      <c r="D3222" s="184">
        <v>21.24</v>
      </c>
    </row>
    <row r="3223" spans="1:4" ht="73.5">
      <c r="A3223" s="182">
        <v>101275</v>
      </c>
      <c r="B3223" s="183" t="s">
        <v>3422</v>
      </c>
      <c r="C3223" s="182" t="s">
        <v>282</v>
      </c>
      <c r="D3223" s="184">
        <v>24.02</v>
      </c>
    </row>
    <row r="3224" spans="1:4" ht="73.5">
      <c r="A3224" s="182">
        <v>101247</v>
      </c>
      <c r="B3224" s="183" t="s">
        <v>3423</v>
      </c>
      <c r="C3224" s="182" t="s">
        <v>282</v>
      </c>
      <c r="D3224" s="184">
        <v>24.29</v>
      </c>
    </row>
    <row r="3225" spans="1:4" ht="73.5">
      <c r="A3225" s="182">
        <v>101276</v>
      </c>
      <c r="B3225" s="183" t="s">
        <v>3424</v>
      </c>
      <c r="C3225" s="182" t="s">
        <v>282</v>
      </c>
      <c r="D3225" s="184">
        <v>26.53</v>
      </c>
    </row>
    <row r="3226" spans="1:4" ht="73.5">
      <c r="A3226" s="182">
        <v>101253</v>
      </c>
      <c r="B3226" s="183" t="s">
        <v>3425</v>
      </c>
      <c r="C3226" s="182" t="s">
        <v>282</v>
      </c>
      <c r="D3226" s="184">
        <v>26.72</v>
      </c>
    </row>
    <row r="3227" spans="1:4" ht="73.5">
      <c r="A3227" s="182">
        <v>101244</v>
      </c>
      <c r="B3227" s="183" t="s">
        <v>3426</v>
      </c>
      <c r="C3227" s="182" t="s">
        <v>282</v>
      </c>
      <c r="D3227" s="184">
        <v>17.829999999999998</v>
      </c>
    </row>
    <row r="3228" spans="1:4">
      <c r="A3228" s="182">
        <v>93358</v>
      </c>
      <c r="B3228" s="183" t="s">
        <v>3427</v>
      </c>
      <c r="C3228" s="182" t="s">
        <v>282</v>
      </c>
      <c r="D3228" s="184">
        <v>92.01</v>
      </c>
    </row>
    <row r="3229" spans="1:4" ht="63">
      <c r="A3229" s="182">
        <v>90082</v>
      </c>
      <c r="B3229" s="183" t="s">
        <v>3428</v>
      </c>
      <c r="C3229" s="182" t="s">
        <v>282</v>
      </c>
      <c r="D3229" s="184">
        <v>11.09</v>
      </c>
    </row>
    <row r="3230" spans="1:4" ht="63">
      <c r="A3230" s="182">
        <v>90091</v>
      </c>
      <c r="B3230" s="183" t="s">
        <v>3429</v>
      </c>
      <c r="C3230" s="182" t="s">
        <v>282</v>
      </c>
      <c r="D3230" s="184">
        <v>6.98</v>
      </c>
    </row>
    <row r="3231" spans="1:4" ht="63">
      <c r="A3231" s="182">
        <v>102307</v>
      </c>
      <c r="B3231" s="183" t="s">
        <v>3430</v>
      </c>
      <c r="C3231" s="182" t="s">
        <v>282</v>
      </c>
      <c r="D3231" s="184">
        <v>13.87</v>
      </c>
    </row>
    <row r="3232" spans="1:4" ht="63">
      <c r="A3232" s="182">
        <v>102315</v>
      </c>
      <c r="B3232" s="183" t="s">
        <v>3431</v>
      </c>
      <c r="C3232" s="182" t="s">
        <v>282</v>
      </c>
      <c r="D3232" s="184">
        <v>8.73</v>
      </c>
    </row>
    <row r="3233" spans="1:4" ht="63">
      <c r="A3233" s="182">
        <v>102283</v>
      </c>
      <c r="B3233" s="183" t="s">
        <v>3432</v>
      </c>
      <c r="C3233" s="182" t="s">
        <v>282</v>
      </c>
      <c r="D3233" s="184">
        <v>14.51</v>
      </c>
    </row>
    <row r="3234" spans="1:4" ht="63">
      <c r="A3234" s="182">
        <v>102291</v>
      </c>
      <c r="B3234" s="183" t="s">
        <v>3433</v>
      </c>
      <c r="C3234" s="182" t="s">
        <v>282</v>
      </c>
      <c r="D3234" s="184">
        <v>9.14</v>
      </c>
    </row>
    <row r="3235" spans="1:4" ht="63">
      <c r="A3235" s="182">
        <v>102276</v>
      </c>
      <c r="B3235" s="183" t="s">
        <v>3434</v>
      </c>
      <c r="C3235" s="182" t="s">
        <v>282</v>
      </c>
      <c r="D3235" s="184">
        <v>12.49</v>
      </c>
    </row>
    <row r="3236" spans="1:4" ht="63">
      <c r="A3236" s="182">
        <v>102306</v>
      </c>
      <c r="B3236" s="183" t="s">
        <v>3435</v>
      </c>
      <c r="C3236" s="182" t="s">
        <v>282</v>
      </c>
      <c r="D3236" s="184">
        <v>15.61</v>
      </c>
    </row>
    <row r="3237" spans="1:4" ht="63">
      <c r="A3237" s="182">
        <v>102279</v>
      </c>
      <c r="B3237" s="183" t="s">
        <v>3436</v>
      </c>
      <c r="C3237" s="182" t="s">
        <v>282</v>
      </c>
      <c r="D3237" s="184">
        <v>7.87</v>
      </c>
    </row>
    <row r="3238" spans="1:4" ht="63">
      <c r="A3238" s="182">
        <v>102282</v>
      </c>
      <c r="B3238" s="183" t="s">
        <v>3437</v>
      </c>
      <c r="C3238" s="182" t="s">
        <v>282</v>
      </c>
      <c r="D3238" s="184">
        <v>16.34</v>
      </c>
    </row>
    <row r="3239" spans="1:4" ht="63">
      <c r="A3239" s="182">
        <v>102290</v>
      </c>
      <c r="B3239" s="183" t="s">
        <v>3438</v>
      </c>
      <c r="C3239" s="182" t="s">
        <v>282</v>
      </c>
      <c r="D3239" s="184">
        <v>10.29</v>
      </c>
    </row>
    <row r="3240" spans="1:4" ht="63">
      <c r="A3240" s="182">
        <v>90100</v>
      </c>
      <c r="B3240" s="183" t="s">
        <v>3439</v>
      </c>
      <c r="C3240" s="182" t="s">
        <v>282</v>
      </c>
      <c r="D3240" s="184">
        <v>13.95</v>
      </c>
    </row>
    <row r="3241" spans="1:4" ht="63">
      <c r="A3241" s="182">
        <v>102323</v>
      </c>
      <c r="B3241" s="183" t="s">
        <v>3440</v>
      </c>
      <c r="C3241" s="182" t="s">
        <v>282</v>
      </c>
      <c r="D3241" s="184">
        <v>17.440000000000001</v>
      </c>
    </row>
    <row r="3242" spans="1:4" ht="63">
      <c r="A3242" s="182">
        <v>102327</v>
      </c>
      <c r="B3242" s="183" t="s">
        <v>3441</v>
      </c>
      <c r="C3242" s="182" t="s">
        <v>282</v>
      </c>
      <c r="D3242" s="184">
        <v>10.98</v>
      </c>
    </row>
    <row r="3243" spans="1:4" ht="63">
      <c r="A3243" s="182">
        <v>102299</v>
      </c>
      <c r="B3243" s="183" t="s">
        <v>3442</v>
      </c>
      <c r="C3243" s="182" t="s">
        <v>282</v>
      </c>
      <c r="D3243" s="184">
        <v>18.260000000000002</v>
      </c>
    </row>
    <row r="3244" spans="1:4" ht="63">
      <c r="A3244" s="182">
        <v>102303</v>
      </c>
      <c r="B3244" s="183" t="s">
        <v>3443</v>
      </c>
      <c r="C3244" s="182" t="s">
        <v>282</v>
      </c>
      <c r="D3244" s="184">
        <v>11.49</v>
      </c>
    </row>
    <row r="3245" spans="1:4" ht="63">
      <c r="A3245" s="182">
        <v>90099</v>
      </c>
      <c r="B3245" s="183" t="s">
        <v>3444</v>
      </c>
      <c r="C3245" s="182" t="s">
        <v>282</v>
      </c>
      <c r="D3245" s="184">
        <v>16.28</v>
      </c>
    </row>
    <row r="3246" spans="1:4" ht="63">
      <c r="A3246" s="182">
        <v>102322</v>
      </c>
      <c r="B3246" s="183" t="s">
        <v>3445</v>
      </c>
      <c r="C3246" s="182" t="s">
        <v>282</v>
      </c>
      <c r="D3246" s="184">
        <v>20.350000000000001</v>
      </c>
    </row>
    <row r="3247" spans="1:4" ht="63">
      <c r="A3247" s="182">
        <v>102298</v>
      </c>
      <c r="B3247" s="183" t="s">
        <v>3446</v>
      </c>
      <c r="C3247" s="182" t="s">
        <v>282</v>
      </c>
      <c r="D3247" s="184">
        <v>21.3</v>
      </c>
    </row>
    <row r="3248" spans="1:4" ht="63">
      <c r="A3248" s="182">
        <v>102302</v>
      </c>
      <c r="B3248" s="183" t="s">
        <v>3447</v>
      </c>
      <c r="C3248" s="182" t="s">
        <v>282</v>
      </c>
      <c r="D3248" s="184">
        <v>13.42</v>
      </c>
    </row>
    <row r="3249" spans="1:4" ht="63">
      <c r="A3249" s="182">
        <v>102326</v>
      </c>
      <c r="B3249" s="183" t="s">
        <v>3448</v>
      </c>
      <c r="C3249" s="182" t="s">
        <v>282</v>
      </c>
      <c r="D3249" s="184">
        <v>12.82</v>
      </c>
    </row>
    <row r="3250" spans="1:4" ht="63">
      <c r="A3250" s="182">
        <v>102314</v>
      </c>
      <c r="B3250" s="183" t="s">
        <v>3449</v>
      </c>
      <c r="C3250" s="182" t="s">
        <v>282</v>
      </c>
      <c r="D3250" s="184">
        <v>9.83</v>
      </c>
    </row>
    <row r="3251" spans="1:4" ht="63">
      <c r="A3251" s="182">
        <v>102312</v>
      </c>
      <c r="B3251" s="183" t="s">
        <v>3450</v>
      </c>
      <c r="C3251" s="182" t="s">
        <v>282</v>
      </c>
      <c r="D3251" s="184">
        <v>12.48</v>
      </c>
    </row>
    <row r="3252" spans="1:4" ht="63">
      <c r="A3252" s="182">
        <v>102288</v>
      </c>
      <c r="B3252" s="183" t="s">
        <v>3451</v>
      </c>
      <c r="C3252" s="182" t="s">
        <v>282</v>
      </c>
      <c r="D3252" s="184">
        <v>13.06</v>
      </c>
    </row>
    <row r="3253" spans="1:4" ht="63">
      <c r="A3253" s="182">
        <v>90087</v>
      </c>
      <c r="B3253" s="183" t="s">
        <v>3452</v>
      </c>
      <c r="C3253" s="182" t="s">
        <v>282</v>
      </c>
      <c r="D3253" s="184">
        <v>9.9700000000000006</v>
      </c>
    </row>
    <row r="3254" spans="1:4" ht="63">
      <c r="A3254" s="182">
        <v>102308</v>
      </c>
      <c r="B3254" s="183" t="s">
        <v>3453</v>
      </c>
      <c r="C3254" s="182" t="s">
        <v>282</v>
      </c>
      <c r="D3254" s="184">
        <v>13.43</v>
      </c>
    </row>
    <row r="3255" spans="1:4" ht="63">
      <c r="A3255" s="182">
        <v>90084</v>
      </c>
      <c r="B3255" s="183" t="s">
        <v>3454</v>
      </c>
      <c r="C3255" s="182" t="s">
        <v>282</v>
      </c>
      <c r="D3255" s="184">
        <v>10.74</v>
      </c>
    </row>
    <row r="3256" spans="1:4" ht="63">
      <c r="A3256" s="182">
        <v>102284</v>
      </c>
      <c r="B3256" s="183" t="s">
        <v>3455</v>
      </c>
      <c r="C3256" s="182" t="s">
        <v>282</v>
      </c>
      <c r="D3256" s="184">
        <v>14.05</v>
      </c>
    </row>
    <row r="3257" spans="1:4" ht="63">
      <c r="A3257" s="182">
        <v>102325</v>
      </c>
      <c r="B3257" s="183" t="s">
        <v>3456</v>
      </c>
      <c r="C3257" s="182" t="s">
        <v>282</v>
      </c>
      <c r="D3257" s="184">
        <v>15.78</v>
      </c>
    </row>
    <row r="3258" spans="1:4" ht="63">
      <c r="A3258" s="182">
        <v>102329</v>
      </c>
      <c r="B3258" s="183" t="s">
        <v>3457</v>
      </c>
      <c r="C3258" s="182" t="s">
        <v>282</v>
      </c>
      <c r="D3258" s="184">
        <v>9.93</v>
      </c>
    </row>
    <row r="3259" spans="1:4" ht="63">
      <c r="A3259" s="182">
        <v>102301</v>
      </c>
      <c r="B3259" s="183" t="s">
        <v>3458</v>
      </c>
      <c r="C3259" s="182" t="s">
        <v>282</v>
      </c>
      <c r="D3259" s="184">
        <v>16.510000000000002</v>
      </c>
    </row>
    <row r="3260" spans="1:4" ht="63">
      <c r="A3260" s="182">
        <v>102305</v>
      </c>
      <c r="B3260" s="183" t="s">
        <v>3459</v>
      </c>
      <c r="C3260" s="182" t="s">
        <v>282</v>
      </c>
      <c r="D3260" s="184">
        <v>10.4</v>
      </c>
    </row>
    <row r="3261" spans="1:4" ht="63">
      <c r="A3261" s="182">
        <v>90101</v>
      </c>
      <c r="B3261" s="183" t="s">
        <v>3460</v>
      </c>
      <c r="C3261" s="182" t="s">
        <v>282</v>
      </c>
      <c r="D3261" s="184">
        <v>13.79</v>
      </c>
    </row>
    <row r="3262" spans="1:4" ht="63">
      <c r="A3262" s="182">
        <v>102324</v>
      </c>
      <c r="B3262" s="183" t="s">
        <v>3461</v>
      </c>
      <c r="C3262" s="182" t="s">
        <v>282</v>
      </c>
      <c r="D3262" s="184">
        <v>17.23</v>
      </c>
    </row>
    <row r="3263" spans="1:4" ht="63">
      <c r="A3263" s="182">
        <v>102300</v>
      </c>
      <c r="B3263" s="183" t="s">
        <v>3462</v>
      </c>
      <c r="C3263" s="182" t="s">
        <v>282</v>
      </c>
      <c r="D3263" s="184">
        <v>18.03</v>
      </c>
    </row>
    <row r="3264" spans="1:4" ht="63">
      <c r="A3264" s="182">
        <v>90102</v>
      </c>
      <c r="B3264" s="183" t="s">
        <v>3463</v>
      </c>
      <c r="C3264" s="182" t="s">
        <v>282</v>
      </c>
      <c r="D3264" s="184">
        <v>12.62</v>
      </c>
    </row>
    <row r="3265" spans="1:4" ht="63">
      <c r="A3265" s="182">
        <v>102328</v>
      </c>
      <c r="B3265" s="183" t="s">
        <v>3464</v>
      </c>
      <c r="C3265" s="182" t="s">
        <v>282</v>
      </c>
      <c r="D3265" s="184">
        <v>10.86</v>
      </c>
    </row>
    <row r="3266" spans="1:4" ht="63">
      <c r="A3266" s="182">
        <v>102304</v>
      </c>
      <c r="B3266" s="183" t="s">
        <v>3465</v>
      </c>
      <c r="C3266" s="182" t="s">
        <v>282</v>
      </c>
      <c r="D3266" s="184">
        <v>11.37</v>
      </c>
    </row>
    <row r="3267" spans="1:4" ht="63">
      <c r="A3267" s="182">
        <v>102295</v>
      </c>
      <c r="B3267" s="183" t="s">
        <v>3466</v>
      </c>
      <c r="C3267" s="182" t="s">
        <v>282</v>
      </c>
      <c r="D3267" s="184">
        <v>8.5500000000000007</v>
      </c>
    </row>
    <row r="3268" spans="1:4" ht="73.5">
      <c r="A3268" s="182">
        <v>102281</v>
      </c>
      <c r="B3268" s="183" t="s">
        <v>3467</v>
      </c>
      <c r="C3268" s="182" t="s">
        <v>282</v>
      </c>
      <c r="D3268" s="184">
        <v>6.54</v>
      </c>
    </row>
    <row r="3269" spans="1:4" ht="73.5">
      <c r="A3269" s="182">
        <v>102311</v>
      </c>
      <c r="B3269" s="183" t="s">
        <v>3468</v>
      </c>
      <c r="C3269" s="182" t="s">
        <v>282</v>
      </c>
      <c r="D3269" s="184">
        <v>12.97</v>
      </c>
    </row>
    <row r="3270" spans="1:4" ht="73.5">
      <c r="A3270" s="182">
        <v>102319</v>
      </c>
      <c r="B3270" s="183" t="s">
        <v>3469</v>
      </c>
      <c r="C3270" s="182" t="s">
        <v>282</v>
      </c>
      <c r="D3270" s="184">
        <v>8.17</v>
      </c>
    </row>
    <row r="3271" spans="1:4" ht="63">
      <c r="A3271" s="182">
        <v>102287</v>
      </c>
      <c r="B3271" s="183" t="s">
        <v>3470</v>
      </c>
      <c r="C3271" s="182" t="s">
        <v>282</v>
      </c>
      <c r="D3271" s="184">
        <v>13.58</v>
      </c>
    </row>
    <row r="3272" spans="1:4" ht="73.5">
      <c r="A3272" s="182">
        <v>102316</v>
      </c>
      <c r="B3272" s="183" t="s">
        <v>3471</v>
      </c>
      <c r="C3272" s="182" t="s">
        <v>282</v>
      </c>
      <c r="D3272" s="184">
        <v>8.4600000000000009</v>
      </c>
    </row>
    <row r="3273" spans="1:4" ht="63">
      <c r="A3273" s="182">
        <v>102292</v>
      </c>
      <c r="B3273" s="183" t="s">
        <v>3472</v>
      </c>
      <c r="C3273" s="182" t="s">
        <v>282</v>
      </c>
      <c r="D3273" s="184">
        <v>8.86</v>
      </c>
    </row>
    <row r="3274" spans="1:4" ht="63">
      <c r="A3274" s="182">
        <v>90092</v>
      </c>
      <c r="B3274" s="183" t="s">
        <v>3473</v>
      </c>
      <c r="C3274" s="182" t="s">
        <v>282</v>
      </c>
      <c r="D3274" s="184">
        <v>6.76</v>
      </c>
    </row>
    <row r="3275" spans="1:4" ht="63">
      <c r="A3275" s="182">
        <v>102278</v>
      </c>
      <c r="B3275" s="183" t="s">
        <v>3474</v>
      </c>
      <c r="C3275" s="182" t="s">
        <v>282</v>
      </c>
      <c r="D3275" s="184">
        <v>10.38</v>
      </c>
    </row>
    <row r="3276" spans="1:4" ht="63">
      <c r="A3276" s="182">
        <v>90094</v>
      </c>
      <c r="B3276" s="183" t="s">
        <v>3475</v>
      </c>
      <c r="C3276" s="182" t="s">
        <v>282</v>
      </c>
      <c r="D3276" s="184">
        <v>6.4</v>
      </c>
    </row>
    <row r="3277" spans="1:4" ht="63">
      <c r="A3277" s="182">
        <v>102309</v>
      </c>
      <c r="B3277" s="183" t="s">
        <v>3476</v>
      </c>
      <c r="C3277" s="182" t="s">
        <v>282</v>
      </c>
      <c r="D3277" s="184">
        <v>12.71</v>
      </c>
    </row>
    <row r="3278" spans="1:4" ht="63">
      <c r="A3278" s="182">
        <v>102285</v>
      </c>
      <c r="B3278" s="183" t="s">
        <v>3477</v>
      </c>
      <c r="C3278" s="182" t="s">
        <v>282</v>
      </c>
      <c r="D3278" s="184">
        <v>13.3</v>
      </c>
    </row>
    <row r="3279" spans="1:4" ht="63">
      <c r="A3279" s="182">
        <v>90095</v>
      </c>
      <c r="B3279" s="183" t="s">
        <v>3478</v>
      </c>
      <c r="C3279" s="182" t="s">
        <v>282</v>
      </c>
      <c r="D3279" s="184">
        <v>6.28</v>
      </c>
    </row>
    <row r="3280" spans="1:4" ht="63">
      <c r="A3280" s="182">
        <v>102320</v>
      </c>
      <c r="B3280" s="183" t="s">
        <v>3479</v>
      </c>
      <c r="C3280" s="182" t="s">
        <v>282</v>
      </c>
      <c r="D3280" s="184">
        <v>7.86</v>
      </c>
    </row>
    <row r="3281" spans="1:4" ht="63">
      <c r="A3281" s="182">
        <v>102296</v>
      </c>
      <c r="B3281" s="183" t="s">
        <v>3480</v>
      </c>
      <c r="C3281" s="182" t="s">
        <v>282</v>
      </c>
      <c r="D3281" s="184">
        <v>8.2200000000000006</v>
      </c>
    </row>
    <row r="3282" spans="1:4" ht="63">
      <c r="A3282" s="182">
        <v>90086</v>
      </c>
      <c r="B3282" s="183" t="s">
        <v>3481</v>
      </c>
      <c r="C3282" s="182" t="s">
        <v>282</v>
      </c>
      <c r="D3282" s="184">
        <v>10.16</v>
      </c>
    </row>
    <row r="3283" spans="1:4" ht="63">
      <c r="A3283" s="182">
        <v>102277</v>
      </c>
      <c r="B3283" s="183" t="s">
        <v>3482</v>
      </c>
      <c r="C3283" s="182" t="s">
        <v>282</v>
      </c>
      <c r="D3283" s="184">
        <v>9.8699999999999992</v>
      </c>
    </row>
    <row r="3284" spans="1:4" ht="63">
      <c r="A3284" s="182">
        <v>102286</v>
      </c>
      <c r="B3284" s="183" t="s">
        <v>3483</v>
      </c>
      <c r="C3284" s="182" t="s">
        <v>282</v>
      </c>
      <c r="D3284" s="184">
        <v>12.91</v>
      </c>
    </row>
    <row r="3285" spans="1:4" ht="63">
      <c r="A3285" s="182">
        <v>90098</v>
      </c>
      <c r="B3285" s="183" t="s">
        <v>3484</v>
      </c>
      <c r="C3285" s="182" t="s">
        <v>282</v>
      </c>
      <c r="D3285" s="184">
        <v>6.15</v>
      </c>
    </row>
    <row r="3286" spans="1:4" ht="63">
      <c r="A3286" s="182">
        <v>102313</v>
      </c>
      <c r="B3286" s="183" t="s">
        <v>3485</v>
      </c>
      <c r="C3286" s="182" t="s">
        <v>282</v>
      </c>
      <c r="D3286" s="184">
        <v>12.23</v>
      </c>
    </row>
    <row r="3287" spans="1:4" ht="63">
      <c r="A3287" s="182">
        <v>102321</v>
      </c>
      <c r="B3287" s="183" t="s">
        <v>3486</v>
      </c>
      <c r="C3287" s="182" t="s">
        <v>282</v>
      </c>
      <c r="D3287" s="184">
        <v>7.7</v>
      </c>
    </row>
    <row r="3288" spans="1:4" ht="63">
      <c r="A3288" s="182">
        <v>102289</v>
      </c>
      <c r="B3288" s="183" t="s">
        <v>3487</v>
      </c>
      <c r="C3288" s="182" t="s">
        <v>282</v>
      </c>
      <c r="D3288" s="184">
        <v>12.81</v>
      </c>
    </row>
    <row r="3289" spans="1:4" ht="63">
      <c r="A3289" s="182">
        <v>102297</v>
      </c>
      <c r="B3289" s="183" t="s">
        <v>3488</v>
      </c>
      <c r="C3289" s="182" t="s">
        <v>282</v>
      </c>
      <c r="D3289" s="184">
        <v>8.07</v>
      </c>
    </row>
    <row r="3290" spans="1:4" ht="73.5">
      <c r="A3290" s="182">
        <v>102280</v>
      </c>
      <c r="B3290" s="183" t="s">
        <v>3489</v>
      </c>
      <c r="C3290" s="182" t="s">
        <v>282</v>
      </c>
      <c r="D3290" s="184">
        <v>6.21</v>
      </c>
    </row>
    <row r="3291" spans="1:4" ht="63">
      <c r="A3291" s="182">
        <v>102294</v>
      </c>
      <c r="B3291" s="183" t="s">
        <v>3490</v>
      </c>
      <c r="C3291" s="182" t="s">
        <v>282</v>
      </c>
      <c r="D3291" s="184">
        <v>8.1300000000000008</v>
      </c>
    </row>
    <row r="3292" spans="1:4" ht="63">
      <c r="A3292" s="182">
        <v>90090</v>
      </c>
      <c r="B3292" s="183" t="s">
        <v>3491</v>
      </c>
      <c r="C3292" s="182" t="s">
        <v>282</v>
      </c>
      <c r="D3292" s="184">
        <v>9.7799999999999994</v>
      </c>
    </row>
    <row r="3293" spans="1:4" ht="73.5">
      <c r="A3293" s="182">
        <v>102317</v>
      </c>
      <c r="B3293" s="183" t="s">
        <v>3492</v>
      </c>
      <c r="C3293" s="182" t="s">
        <v>282</v>
      </c>
      <c r="D3293" s="184">
        <v>8</v>
      </c>
    </row>
    <row r="3294" spans="1:4" ht="63">
      <c r="A3294" s="182">
        <v>102293</v>
      </c>
      <c r="B3294" s="183" t="s">
        <v>3493</v>
      </c>
      <c r="C3294" s="182" t="s">
        <v>282</v>
      </c>
      <c r="D3294" s="184">
        <v>8.3699999999999992</v>
      </c>
    </row>
    <row r="3295" spans="1:4" ht="73.5">
      <c r="A3295" s="182">
        <v>102310</v>
      </c>
      <c r="B3295" s="183" t="s">
        <v>3494</v>
      </c>
      <c r="C3295" s="182" t="s">
        <v>282</v>
      </c>
      <c r="D3295" s="184">
        <v>12.34</v>
      </c>
    </row>
    <row r="3296" spans="1:4" ht="73.5">
      <c r="A3296" s="182">
        <v>102318</v>
      </c>
      <c r="B3296" s="183" t="s">
        <v>3495</v>
      </c>
      <c r="C3296" s="182" t="s">
        <v>282</v>
      </c>
      <c r="D3296" s="184">
        <v>7.77</v>
      </c>
    </row>
    <row r="3297" spans="1:4" ht="63">
      <c r="A3297" s="182">
        <v>90106</v>
      </c>
      <c r="B3297" s="183" t="s">
        <v>3496</v>
      </c>
      <c r="C3297" s="182" t="s">
        <v>282</v>
      </c>
      <c r="D3297" s="184">
        <v>8.7799999999999994</v>
      </c>
    </row>
    <row r="3298" spans="1:4" ht="63">
      <c r="A3298" s="182">
        <v>90105</v>
      </c>
      <c r="B3298" s="183" t="s">
        <v>3497</v>
      </c>
      <c r="C3298" s="182" t="s">
        <v>282</v>
      </c>
      <c r="D3298" s="184">
        <v>9.65</v>
      </c>
    </row>
    <row r="3299" spans="1:4" ht="73.5">
      <c r="A3299" s="182">
        <v>90108</v>
      </c>
      <c r="B3299" s="183" t="s">
        <v>3498</v>
      </c>
      <c r="C3299" s="182" t="s">
        <v>282</v>
      </c>
      <c r="D3299" s="184">
        <v>7.95</v>
      </c>
    </row>
    <row r="3300" spans="1:4" ht="73.5">
      <c r="A3300" s="182">
        <v>90107</v>
      </c>
      <c r="B3300" s="183" t="s">
        <v>3499</v>
      </c>
      <c r="C3300" s="182" t="s">
        <v>282</v>
      </c>
      <c r="D3300" s="184">
        <v>8.68</v>
      </c>
    </row>
    <row r="3301" spans="1:4" ht="42">
      <c r="A3301" s="182">
        <v>102354</v>
      </c>
      <c r="B3301" s="183" t="s">
        <v>3500</v>
      </c>
      <c r="C3301" s="182" t="s">
        <v>282</v>
      </c>
      <c r="D3301" s="184">
        <v>186.45</v>
      </c>
    </row>
    <row r="3302" spans="1:4" ht="52.5">
      <c r="A3302" s="182">
        <v>102355</v>
      </c>
      <c r="B3302" s="183" t="s">
        <v>3501</v>
      </c>
      <c r="C3302" s="182" t="s">
        <v>282</v>
      </c>
      <c r="D3302" s="184">
        <v>222.19</v>
      </c>
    </row>
    <row r="3303" spans="1:4" ht="31.5">
      <c r="A3303" s="182">
        <v>102356</v>
      </c>
      <c r="B3303" s="183" t="s">
        <v>3502</v>
      </c>
      <c r="C3303" s="182" t="s">
        <v>282</v>
      </c>
      <c r="D3303" s="184">
        <v>0</v>
      </c>
    </row>
    <row r="3304" spans="1:4" ht="42">
      <c r="A3304" s="182">
        <v>102357</v>
      </c>
      <c r="B3304" s="183" t="s">
        <v>3503</v>
      </c>
      <c r="C3304" s="182" t="s">
        <v>282</v>
      </c>
      <c r="D3304" s="184">
        <v>0</v>
      </c>
    </row>
    <row r="3305" spans="1:4" ht="31.5">
      <c r="A3305" s="182">
        <v>102358</v>
      </c>
      <c r="B3305" s="183" t="s">
        <v>3504</v>
      </c>
      <c r="C3305" s="182" t="s">
        <v>282</v>
      </c>
      <c r="D3305" s="184">
        <v>0</v>
      </c>
    </row>
    <row r="3306" spans="1:4" ht="42">
      <c r="A3306" s="182">
        <v>102359</v>
      </c>
      <c r="B3306" s="183" t="s">
        <v>3505</v>
      </c>
      <c r="C3306" s="182" t="s">
        <v>282</v>
      </c>
      <c r="D3306" s="184">
        <v>0</v>
      </c>
    </row>
    <row r="3307" spans="1:4" ht="63">
      <c r="A3307" s="182">
        <v>102348</v>
      </c>
      <c r="B3307" s="183" t="s">
        <v>3506</v>
      </c>
      <c r="C3307" s="182" t="s">
        <v>282</v>
      </c>
      <c r="D3307" s="184">
        <v>0</v>
      </c>
    </row>
    <row r="3308" spans="1:4" ht="52.5">
      <c r="A3308" s="182">
        <v>102346</v>
      </c>
      <c r="B3308" s="183" t="s">
        <v>3507</v>
      </c>
      <c r="C3308" s="182" t="s">
        <v>282</v>
      </c>
      <c r="D3308" s="184">
        <v>0</v>
      </c>
    </row>
    <row r="3309" spans="1:4" ht="52.5">
      <c r="A3309" s="182">
        <v>102347</v>
      </c>
      <c r="B3309" s="183" t="s">
        <v>3508</v>
      </c>
      <c r="C3309" s="182" t="s">
        <v>282</v>
      </c>
      <c r="D3309" s="184">
        <v>0</v>
      </c>
    </row>
    <row r="3310" spans="1:4" ht="52.5">
      <c r="A3310" s="182">
        <v>102350</v>
      </c>
      <c r="B3310" s="183" t="s">
        <v>3509</v>
      </c>
      <c r="C3310" s="182" t="s">
        <v>282</v>
      </c>
      <c r="D3310" s="184">
        <v>0</v>
      </c>
    </row>
    <row r="3311" spans="1:4" ht="52.5">
      <c r="A3311" s="182">
        <v>102351</v>
      </c>
      <c r="B3311" s="183" t="s">
        <v>3510</v>
      </c>
      <c r="C3311" s="182" t="s">
        <v>282</v>
      </c>
      <c r="D3311" s="184">
        <v>0</v>
      </c>
    </row>
    <row r="3312" spans="1:4" ht="63">
      <c r="A3312" s="182">
        <v>102352</v>
      </c>
      <c r="B3312" s="183" t="s">
        <v>3511</v>
      </c>
      <c r="C3312" s="182" t="s">
        <v>282</v>
      </c>
      <c r="D3312" s="184">
        <v>0</v>
      </c>
    </row>
    <row r="3313" spans="1:4" ht="52.5">
      <c r="A3313" s="182">
        <v>102353</v>
      </c>
      <c r="B3313" s="183" t="s">
        <v>3512</v>
      </c>
      <c r="C3313" s="182" t="s">
        <v>282</v>
      </c>
      <c r="D3313" s="184">
        <v>0</v>
      </c>
    </row>
    <row r="3314" spans="1:4" ht="52.5">
      <c r="A3314" s="182">
        <v>102349</v>
      </c>
      <c r="B3314" s="183" t="s">
        <v>3513</v>
      </c>
      <c r="C3314" s="182" t="s">
        <v>282</v>
      </c>
      <c r="D3314" s="184">
        <v>0</v>
      </c>
    </row>
    <row r="3315" spans="1:4" ht="42">
      <c r="A3315" s="182">
        <v>102360</v>
      </c>
      <c r="B3315" s="183" t="s">
        <v>3514</v>
      </c>
      <c r="C3315" s="182" t="s">
        <v>282</v>
      </c>
      <c r="D3315" s="184">
        <v>29.57</v>
      </c>
    </row>
    <row r="3316" spans="1:4" ht="42">
      <c r="A3316" s="182">
        <v>102361</v>
      </c>
      <c r="B3316" s="183" t="s">
        <v>3515</v>
      </c>
      <c r="C3316" s="182" t="s">
        <v>282</v>
      </c>
      <c r="D3316" s="184">
        <v>40.58</v>
      </c>
    </row>
    <row r="3317" spans="1:4" ht="52.5">
      <c r="A3317" s="182">
        <v>101595</v>
      </c>
      <c r="B3317" s="183" t="s">
        <v>3516</v>
      </c>
      <c r="C3317" s="182" t="s">
        <v>196</v>
      </c>
      <c r="D3317" s="184">
        <v>0</v>
      </c>
    </row>
    <row r="3318" spans="1:4" ht="42">
      <c r="A3318" s="182">
        <v>101601</v>
      </c>
      <c r="B3318" s="183" t="s">
        <v>3517</v>
      </c>
      <c r="C3318" s="182" t="s">
        <v>196</v>
      </c>
      <c r="D3318" s="184">
        <v>29.67</v>
      </c>
    </row>
    <row r="3319" spans="1:4" ht="42">
      <c r="A3319" s="182">
        <v>101594</v>
      </c>
      <c r="B3319" s="183" t="s">
        <v>3518</v>
      </c>
      <c r="C3319" s="182" t="s">
        <v>196</v>
      </c>
      <c r="D3319" s="184">
        <v>0</v>
      </c>
    </row>
    <row r="3320" spans="1:4" ht="42">
      <c r="A3320" s="182">
        <v>101600</v>
      </c>
      <c r="B3320" s="183" t="s">
        <v>3519</v>
      </c>
      <c r="C3320" s="182" t="s">
        <v>196</v>
      </c>
      <c r="D3320" s="184">
        <v>20.05</v>
      </c>
    </row>
    <row r="3321" spans="1:4" ht="52.5">
      <c r="A3321" s="182">
        <v>101597</v>
      </c>
      <c r="B3321" s="183" t="s">
        <v>3520</v>
      </c>
      <c r="C3321" s="182" t="s">
        <v>196</v>
      </c>
      <c r="D3321" s="184">
        <v>0</v>
      </c>
    </row>
    <row r="3322" spans="1:4" ht="42">
      <c r="A3322" s="182">
        <v>101603</v>
      </c>
      <c r="B3322" s="183" t="s">
        <v>3521</v>
      </c>
      <c r="C3322" s="182" t="s">
        <v>196</v>
      </c>
      <c r="D3322" s="184">
        <v>24.49</v>
      </c>
    </row>
    <row r="3323" spans="1:4" ht="42">
      <c r="A3323" s="182">
        <v>101596</v>
      </c>
      <c r="B3323" s="183" t="s">
        <v>3522</v>
      </c>
      <c r="C3323" s="182" t="s">
        <v>196</v>
      </c>
      <c r="D3323" s="184">
        <v>0</v>
      </c>
    </row>
    <row r="3324" spans="1:4" ht="42">
      <c r="A3324" s="182">
        <v>101602</v>
      </c>
      <c r="B3324" s="183" t="s">
        <v>3523</v>
      </c>
      <c r="C3324" s="182" t="s">
        <v>196</v>
      </c>
      <c r="D3324" s="184">
        <v>14.87</v>
      </c>
    </row>
    <row r="3325" spans="1:4" ht="52.5">
      <c r="A3325" s="182">
        <v>101599</v>
      </c>
      <c r="B3325" s="183" t="s">
        <v>3524</v>
      </c>
      <c r="C3325" s="182" t="s">
        <v>196</v>
      </c>
      <c r="D3325" s="184">
        <v>0</v>
      </c>
    </row>
    <row r="3326" spans="1:4" ht="42">
      <c r="A3326" s="182">
        <v>101605</v>
      </c>
      <c r="B3326" s="183" t="s">
        <v>3525</v>
      </c>
      <c r="C3326" s="182" t="s">
        <v>196</v>
      </c>
      <c r="D3326" s="184">
        <v>19.350000000000001</v>
      </c>
    </row>
    <row r="3327" spans="1:4" ht="42">
      <c r="A3327" s="182">
        <v>101598</v>
      </c>
      <c r="B3327" s="183" t="s">
        <v>3526</v>
      </c>
      <c r="C3327" s="182" t="s">
        <v>196</v>
      </c>
      <c r="D3327" s="184">
        <v>0</v>
      </c>
    </row>
    <row r="3328" spans="1:4" ht="42">
      <c r="A3328" s="182">
        <v>101604</v>
      </c>
      <c r="B3328" s="183" t="s">
        <v>3527</v>
      </c>
      <c r="C3328" s="182" t="s">
        <v>196</v>
      </c>
      <c r="D3328" s="184">
        <v>9.73</v>
      </c>
    </row>
    <row r="3329" spans="1:4" ht="42">
      <c r="A3329" s="182">
        <v>101588</v>
      </c>
      <c r="B3329" s="183" t="s">
        <v>3528</v>
      </c>
      <c r="C3329" s="182" t="s">
        <v>196</v>
      </c>
      <c r="D3329" s="184">
        <v>105.46</v>
      </c>
    </row>
    <row r="3330" spans="1:4" ht="42">
      <c r="A3330" s="182">
        <v>101591</v>
      </c>
      <c r="B3330" s="183" t="s">
        <v>3529</v>
      </c>
      <c r="C3330" s="182" t="s">
        <v>196</v>
      </c>
      <c r="D3330" s="184">
        <v>128.69</v>
      </c>
    </row>
    <row r="3331" spans="1:4" ht="42">
      <c r="A3331" s="182">
        <v>101590</v>
      </c>
      <c r="B3331" s="183" t="s">
        <v>3530</v>
      </c>
      <c r="C3331" s="182" t="s">
        <v>196</v>
      </c>
      <c r="D3331" s="184">
        <v>79.47</v>
      </c>
    </row>
    <row r="3332" spans="1:4" ht="42">
      <c r="A3332" s="182">
        <v>101593</v>
      </c>
      <c r="B3332" s="183" t="s">
        <v>3531</v>
      </c>
      <c r="C3332" s="182" t="s">
        <v>196</v>
      </c>
      <c r="D3332" s="184">
        <v>104.37</v>
      </c>
    </row>
    <row r="3333" spans="1:4" ht="42">
      <c r="A3333" s="182">
        <v>101592</v>
      </c>
      <c r="B3333" s="183" t="s">
        <v>3532</v>
      </c>
      <c r="C3333" s="182" t="s">
        <v>196</v>
      </c>
      <c r="D3333" s="184">
        <v>54.91</v>
      </c>
    </row>
    <row r="3334" spans="1:4" ht="42">
      <c r="A3334" s="182">
        <v>101583</v>
      </c>
      <c r="B3334" s="183" t="s">
        <v>3533</v>
      </c>
      <c r="C3334" s="182" t="s">
        <v>196</v>
      </c>
      <c r="D3334" s="184">
        <v>79.28</v>
      </c>
    </row>
    <row r="3335" spans="1:4" ht="31.5">
      <c r="A3335" s="182">
        <v>101582</v>
      </c>
      <c r="B3335" s="183" t="s">
        <v>3534</v>
      </c>
      <c r="C3335" s="182" t="s">
        <v>196</v>
      </c>
      <c r="D3335" s="184">
        <v>61.4</v>
      </c>
    </row>
    <row r="3336" spans="1:4" ht="42">
      <c r="A3336" s="182">
        <v>101585</v>
      </c>
      <c r="B3336" s="183" t="s">
        <v>3535</v>
      </c>
      <c r="C3336" s="182" t="s">
        <v>196</v>
      </c>
      <c r="D3336" s="184">
        <v>67.599999999999994</v>
      </c>
    </row>
    <row r="3337" spans="1:4" ht="31.5">
      <c r="A3337" s="182">
        <v>101584</v>
      </c>
      <c r="B3337" s="183" t="s">
        <v>3536</v>
      </c>
      <c r="C3337" s="182" t="s">
        <v>196</v>
      </c>
      <c r="D3337" s="184">
        <v>49.72</v>
      </c>
    </row>
    <row r="3338" spans="1:4" ht="31.5">
      <c r="A3338" s="182">
        <v>101587</v>
      </c>
      <c r="B3338" s="183" t="s">
        <v>3537</v>
      </c>
      <c r="C3338" s="182" t="s">
        <v>196</v>
      </c>
      <c r="D3338" s="184">
        <v>59.71</v>
      </c>
    </row>
    <row r="3339" spans="1:4" ht="31.5">
      <c r="A3339" s="182">
        <v>101586</v>
      </c>
      <c r="B3339" s="183" t="s">
        <v>3538</v>
      </c>
      <c r="C3339" s="182" t="s">
        <v>196</v>
      </c>
      <c r="D3339" s="184">
        <v>41.55</v>
      </c>
    </row>
    <row r="3340" spans="1:4" ht="42">
      <c r="A3340" s="182">
        <v>101577</v>
      </c>
      <c r="B3340" s="183" t="s">
        <v>3539</v>
      </c>
      <c r="C3340" s="182" t="s">
        <v>196</v>
      </c>
      <c r="D3340" s="184">
        <v>49.45</v>
      </c>
    </row>
    <row r="3341" spans="1:4" ht="31.5">
      <c r="A3341" s="182">
        <v>101576</v>
      </c>
      <c r="B3341" s="183" t="s">
        <v>3540</v>
      </c>
      <c r="C3341" s="182" t="s">
        <v>196</v>
      </c>
      <c r="D3341" s="184">
        <v>37.83</v>
      </c>
    </row>
    <row r="3342" spans="1:4" ht="42">
      <c r="A3342" s="182">
        <v>101579</v>
      </c>
      <c r="B3342" s="183" t="s">
        <v>3541</v>
      </c>
      <c r="C3342" s="182" t="s">
        <v>196</v>
      </c>
      <c r="D3342" s="184">
        <v>42.39</v>
      </c>
    </row>
    <row r="3343" spans="1:4" ht="31.5">
      <c r="A3343" s="182">
        <v>101578</v>
      </c>
      <c r="B3343" s="183" t="s">
        <v>3542</v>
      </c>
      <c r="C3343" s="182" t="s">
        <v>196</v>
      </c>
      <c r="D3343" s="184">
        <v>30.79</v>
      </c>
    </row>
    <row r="3344" spans="1:4" ht="42">
      <c r="A3344" s="182">
        <v>101581</v>
      </c>
      <c r="B3344" s="183" t="s">
        <v>3543</v>
      </c>
      <c r="C3344" s="182" t="s">
        <v>196</v>
      </c>
      <c r="D3344" s="184">
        <v>38.229999999999997</v>
      </c>
    </row>
    <row r="3345" spans="1:4" ht="31.5">
      <c r="A3345" s="182">
        <v>101580</v>
      </c>
      <c r="B3345" s="183" t="s">
        <v>3544</v>
      </c>
      <c r="C3345" s="182" t="s">
        <v>196</v>
      </c>
      <c r="D3345" s="184">
        <v>26.33</v>
      </c>
    </row>
    <row r="3346" spans="1:4" ht="31.5">
      <c r="A3346" s="182">
        <v>101606</v>
      </c>
      <c r="B3346" s="183" t="s">
        <v>3545</v>
      </c>
      <c r="C3346" s="182" t="s">
        <v>196</v>
      </c>
      <c r="D3346" s="184">
        <v>0</v>
      </c>
    </row>
    <row r="3347" spans="1:4" ht="31.5">
      <c r="A3347" s="182">
        <v>101607</v>
      </c>
      <c r="B3347" s="183" t="s">
        <v>3546</v>
      </c>
      <c r="C3347" s="182" t="s">
        <v>196</v>
      </c>
      <c r="D3347" s="184">
        <v>0</v>
      </c>
    </row>
    <row r="3348" spans="1:4" ht="31.5">
      <c r="A3348" s="182">
        <v>101608</v>
      </c>
      <c r="B3348" s="183" t="s">
        <v>3547</v>
      </c>
      <c r="C3348" s="182" t="s">
        <v>196</v>
      </c>
      <c r="D3348" s="184">
        <v>0</v>
      </c>
    </row>
    <row r="3349" spans="1:4" ht="42">
      <c r="A3349" s="182">
        <v>101571</v>
      </c>
      <c r="B3349" s="183" t="s">
        <v>3548</v>
      </c>
      <c r="C3349" s="182" t="s">
        <v>196</v>
      </c>
      <c r="D3349" s="184">
        <v>31.96</v>
      </c>
    </row>
    <row r="3350" spans="1:4" ht="42">
      <c r="A3350" s="182">
        <v>101570</v>
      </c>
      <c r="B3350" s="183" t="s">
        <v>3549</v>
      </c>
      <c r="C3350" s="182" t="s">
        <v>196</v>
      </c>
      <c r="D3350" s="184">
        <v>22.81</v>
      </c>
    </row>
    <row r="3351" spans="1:4" ht="42">
      <c r="A3351" s="182">
        <v>101573</v>
      </c>
      <c r="B3351" s="183" t="s">
        <v>3550</v>
      </c>
      <c r="C3351" s="182" t="s">
        <v>196</v>
      </c>
      <c r="D3351" s="184">
        <v>26.95</v>
      </c>
    </row>
    <row r="3352" spans="1:4" ht="42">
      <c r="A3352" s="182">
        <v>101572</v>
      </c>
      <c r="B3352" s="183" t="s">
        <v>3551</v>
      </c>
      <c r="C3352" s="182" t="s">
        <v>196</v>
      </c>
      <c r="D3352" s="184">
        <v>17.8</v>
      </c>
    </row>
    <row r="3353" spans="1:4" ht="42">
      <c r="A3353" s="182">
        <v>101575</v>
      </c>
      <c r="B3353" s="183" t="s">
        <v>3552</v>
      </c>
      <c r="C3353" s="182" t="s">
        <v>196</v>
      </c>
      <c r="D3353" s="184">
        <v>22.94</v>
      </c>
    </row>
    <row r="3354" spans="1:4" ht="42">
      <c r="A3354" s="182">
        <v>101574</v>
      </c>
      <c r="B3354" s="183" t="s">
        <v>3553</v>
      </c>
      <c r="C3354" s="182" t="s">
        <v>196</v>
      </c>
      <c r="D3354" s="184">
        <v>13.5</v>
      </c>
    </row>
    <row r="3355" spans="1:4" ht="42">
      <c r="A3355" s="182">
        <v>101589</v>
      </c>
      <c r="B3355" s="183" t="s">
        <v>3554</v>
      </c>
      <c r="C3355" s="182" t="s">
        <v>196</v>
      </c>
      <c r="D3355" s="184">
        <v>154.66</v>
      </c>
    </row>
    <row r="3356" spans="1:4" ht="31.5">
      <c r="A3356" s="182">
        <v>101610</v>
      </c>
      <c r="B3356" s="183" t="s">
        <v>3555</v>
      </c>
      <c r="C3356" s="182" t="s">
        <v>175</v>
      </c>
      <c r="D3356" s="184">
        <v>0</v>
      </c>
    </row>
    <row r="3357" spans="1:4" ht="31.5">
      <c r="A3357" s="182">
        <v>101615</v>
      </c>
      <c r="B3357" s="183" t="s">
        <v>3556</v>
      </c>
      <c r="C3357" s="182" t="s">
        <v>175</v>
      </c>
      <c r="D3357" s="184">
        <v>0</v>
      </c>
    </row>
    <row r="3358" spans="1:4" ht="31.5">
      <c r="A3358" s="182">
        <v>101613</v>
      </c>
      <c r="B3358" s="183" t="s">
        <v>3557</v>
      </c>
      <c r="C3358" s="182" t="s">
        <v>175</v>
      </c>
      <c r="D3358" s="184">
        <v>0</v>
      </c>
    </row>
    <row r="3359" spans="1:4" ht="31.5">
      <c r="A3359" s="182">
        <v>101611</v>
      </c>
      <c r="B3359" s="183" t="s">
        <v>3558</v>
      </c>
      <c r="C3359" s="182" t="s">
        <v>175</v>
      </c>
      <c r="D3359" s="184">
        <v>0</v>
      </c>
    </row>
    <row r="3360" spans="1:4" ht="31.5">
      <c r="A3360" s="182">
        <v>101614</v>
      </c>
      <c r="B3360" s="183" t="s">
        <v>3559</v>
      </c>
      <c r="C3360" s="182" t="s">
        <v>175</v>
      </c>
      <c r="D3360" s="184">
        <v>0</v>
      </c>
    </row>
    <row r="3361" spans="1:4" ht="31.5">
      <c r="A3361" s="182">
        <v>101612</v>
      </c>
      <c r="B3361" s="183" t="s">
        <v>3560</v>
      </c>
      <c r="C3361" s="182" t="s">
        <v>175</v>
      </c>
      <c r="D3361" s="184">
        <v>0</v>
      </c>
    </row>
    <row r="3362" spans="1:4" ht="31.5">
      <c r="A3362" s="182">
        <v>101617</v>
      </c>
      <c r="B3362" s="183" t="s">
        <v>3561</v>
      </c>
      <c r="C3362" s="182" t="s">
        <v>196</v>
      </c>
      <c r="D3362" s="184">
        <v>3.31</v>
      </c>
    </row>
    <row r="3363" spans="1:4" ht="42">
      <c r="A3363" s="182">
        <v>101620</v>
      </c>
      <c r="B3363" s="183" t="s">
        <v>3562</v>
      </c>
      <c r="C3363" s="182" t="s">
        <v>282</v>
      </c>
      <c r="D3363" s="184">
        <v>212.57</v>
      </c>
    </row>
    <row r="3364" spans="1:4" ht="42">
      <c r="A3364" s="182">
        <v>101625</v>
      </c>
      <c r="B3364" s="183" t="s">
        <v>3563</v>
      </c>
      <c r="C3364" s="182" t="s">
        <v>282</v>
      </c>
      <c r="D3364" s="184">
        <v>168.89</v>
      </c>
    </row>
    <row r="3365" spans="1:4" ht="42">
      <c r="A3365" s="182">
        <v>101621</v>
      </c>
      <c r="B3365" s="183" t="s">
        <v>3564</v>
      </c>
      <c r="C3365" s="182" t="s">
        <v>282</v>
      </c>
      <c r="D3365" s="184">
        <v>253.52</v>
      </c>
    </row>
    <row r="3366" spans="1:4" ht="42">
      <c r="A3366" s="182">
        <v>101624</v>
      </c>
      <c r="B3366" s="183" t="s">
        <v>3565</v>
      </c>
      <c r="C3366" s="182" t="s">
        <v>282</v>
      </c>
      <c r="D3366" s="184">
        <v>197.24</v>
      </c>
    </row>
    <row r="3367" spans="1:4" ht="31.5">
      <c r="A3367" s="182">
        <v>101616</v>
      </c>
      <c r="B3367" s="183" t="s">
        <v>3566</v>
      </c>
      <c r="C3367" s="182" t="s">
        <v>196</v>
      </c>
      <c r="D3367" s="184">
        <v>6.73</v>
      </c>
    </row>
    <row r="3368" spans="1:4" ht="31.5">
      <c r="A3368" s="182">
        <v>101618</v>
      </c>
      <c r="B3368" s="183" t="s">
        <v>3567</v>
      </c>
      <c r="C3368" s="182" t="s">
        <v>282</v>
      </c>
      <c r="D3368" s="184">
        <v>240.18</v>
      </c>
    </row>
    <row r="3369" spans="1:4" ht="31.5">
      <c r="A3369" s="182">
        <v>101622</v>
      </c>
      <c r="B3369" s="183" t="s">
        <v>3568</v>
      </c>
      <c r="C3369" s="182" t="s">
        <v>282</v>
      </c>
      <c r="D3369" s="184">
        <v>212.79</v>
      </c>
    </row>
    <row r="3370" spans="1:4" ht="31.5">
      <c r="A3370" s="182">
        <v>101619</v>
      </c>
      <c r="B3370" s="183" t="s">
        <v>3569</v>
      </c>
      <c r="C3370" s="182" t="s">
        <v>282</v>
      </c>
      <c r="D3370" s="184">
        <v>281.13</v>
      </c>
    </row>
    <row r="3371" spans="1:4" ht="31.5">
      <c r="A3371" s="182">
        <v>101623</v>
      </c>
      <c r="B3371" s="183" t="s">
        <v>3570</v>
      </c>
      <c r="C3371" s="182" t="s">
        <v>282</v>
      </c>
      <c r="D3371" s="184">
        <v>247.38</v>
      </c>
    </row>
    <row r="3372" spans="1:4" ht="21">
      <c r="A3372" s="182">
        <v>104482</v>
      </c>
      <c r="B3372" s="183" t="s">
        <v>3571</v>
      </c>
      <c r="C3372" s="182" t="s">
        <v>2073</v>
      </c>
      <c r="D3372" s="184">
        <v>31.17</v>
      </c>
    </row>
    <row r="3373" spans="1:4" ht="42">
      <c r="A3373" s="182">
        <v>104189</v>
      </c>
      <c r="B3373" s="183" t="s">
        <v>3572</v>
      </c>
      <c r="C3373" s="182" t="s">
        <v>282</v>
      </c>
      <c r="D3373" s="184">
        <v>148.81</v>
      </c>
    </row>
    <row r="3374" spans="1:4" ht="52.5">
      <c r="A3374" s="182">
        <v>104465</v>
      </c>
      <c r="B3374" s="183" t="s">
        <v>3573</v>
      </c>
      <c r="C3374" s="182" t="s">
        <v>184</v>
      </c>
      <c r="D3374" s="184">
        <v>0</v>
      </c>
    </row>
    <row r="3375" spans="1:4" ht="52.5">
      <c r="A3375" s="182">
        <v>104188</v>
      </c>
      <c r="B3375" s="183" t="s">
        <v>3574</v>
      </c>
      <c r="C3375" s="182" t="s">
        <v>184</v>
      </c>
      <c r="D3375" s="184">
        <v>0</v>
      </c>
    </row>
    <row r="3376" spans="1:4" ht="52.5">
      <c r="A3376" s="182">
        <v>104185</v>
      </c>
      <c r="B3376" s="183" t="s">
        <v>3575</v>
      </c>
      <c r="C3376" s="182" t="s">
        <v>175</v>
      </c>
      <c r="D3376" s="184">
        <v>26.26</v>
      </c>
    </row>
    <row r="3377" spans="1:4" ht="42">
      <c r="A3377" s="182">
        <v>104182</v>
      </c>
      <c r="B3377" s="183" t="s">
        <v>3576</v>
      </c>
      <c r="C3377" s="182" t="s">
        <v>184</v>
      </c>
      <c r="D3377" s="184">
        <v>0</v>
      </c>
    </row>
    <row r="3378" spans="1:4" ht="42">
      <c r="A3378" s="182">
        <v>104184</v>
      </c>
      <c r="B3378" s="183" t="s">
        <v>3577</v>
      </c>
      <c r="C3378" s="182" t="s">
        <v>175</v>
      </c>
      <c r="D3378" s="184">
        <v>37.700000000000003</v>
      </c>
    </row>
    <row r="3379" spans="1:4" ht="52.5">
      <c r="A3379" s="182">
        <v>104190</v>
      </c>
      <c r="B3379" s="183" t="s">
        <v>3578</v>
      </c>
      <c r="C3379" s="182" t="s">
        <v>175</v>
      </c>
      <c r="D3379" s="184">
        <v>707.5</v>
      </c>
    </row>
    <row r="3380" spans="1:4" ht="52.5">
      <c r="A3380" s="182">
        <v>104463</v>
      </c>
      <c r="B3380" s="183" t="s">
        <v>3579</v>
      </c>
      <c r="C3380" s="182" t="s">
        <v>175</v>
      </c>
      <c r="D3380" s="184">
        <v>0</v>
      </c>
    </row>
    <row r="3381" spans="1:4" ht="52.5">
      <c r="A3381" s="182">
        <v>104464</v>
      </c>
      <c r="B3381" s="183" t="s">
        <v>3580</v>
      </c>
      <c r="C3381" s="182" t="s">
        <v>175</v>
      </c>
      <c r="D3381" s="184">
        <v>0</v>
      </c>
    </row>
    <row r="3382" spans="1:4" ht="52.5">
      <c r="A3382" s="182">
        <v>104183</v>
      </c>
      <c r="B3382" s="183" t="s">
        <v>3581</v>
      </c>
      <c r="C3382" s="182" t="s">
        <v>184</v>
      </c>
      <c r="D3382" s="184">
        <v>0</v>
      </c>
    </row>
    <row r="3383" spans="1:4" ht="52.5">
      <c r="A3383" s="182">
        <v>104187</v>
      </c>
      <c r="B3383" s="183" t="s">
        <v>3582</v>
      </c>
      <c r="C3383" s="182" t="s">
        <v>184</v>
      </c>
      <c r="D3383" s="184">
        <v>1225.93</v>
      </c>
    </row>
    <row r="3384" spans="1:4" ht="42">
      <c r="A3384" s="182">
        <v>104186</v>
      </c>
      <c r="B3384" s="183" t="s">
        <v>3583</v>
      </c>
      <c r="C3384" s="182" t="s">
        <v>184</v>
      </c>
      <c r="D3384" s="184">
        <v>326.2</v>
      </c>
    </row>
    <row r="3385" spans="1:4" ht="52.5">
      <c r="A3385" s="182">
        <v>104180</v>
      </c>
      <c r="B3385" s="183" t="s">
        <v>3584</v>
      </c>
      <c r="C3385" s="182" t="s">
        <v>184</v>
      </c>
      <c r="D3385" s="184">
        <v>0</v>
      </c>
    </row>
    <row r="3386" spans="1:4" ht="52.5">
      <c r="A3386" s="182">
        <v>104181</v>
      </c>
      <c r="B3386" s="183" t="s">
        <v>3585</v>
      </c>
      <c r="C3386" s="182" t="s">
        <v>184</v>
      </c>
      <c r="D3386" s="184">
        <v>0</v>
      </c>
    </row>
    <row r="3387" spans="1:4" ht="63">
      <c r="A3387" s="182">
        <v>100674</v>
      </c>
      <c r="B3387" s="183" t="s">
        <v>3586</v>
      </c>
      <c r="C3387" s="182" t="s">
        <v>196</v>
      </c>
      <c r="D3387" s="184">
        <v>1022.36</v>
      </c>
    </row>
    <row r="3388" spans="1:4" ht="73.5">
      <c r="A3388" s="182">
        <v>100664</v>
      </c>
      <c r="B3388" s="183" t="s">
        <v>3587</v>
      </c>
      <c r="C3388" s="182" t="s">
        <v>196</v>
      </c>
      <c r="D3388" s="184">
        <v>0</v>
      </c>
    </row>
    <row r="3389" spans="1:4" ht="31.5">
      <c r="A3389" s="182">
        <v>94589</v>
      </c>
      <c r="B3389" s="183" t="s">
        <v>3588</v>
      </c>
      <c r="C3389" s="182" t="s">
        <v>184</v>
      </c>
      <c r="D3389" s="184">
        <v>23.44</v>
      </c>
    </row>
    <row r="3390" spans="1:4" ht="31.5">
      <c r="A3390" s="182">
        <v>94590</v>
      </c>
      <c r="B3390" s="183" t="s">
        <v>3589</v>
      </c>
      <c r="C3390" s="182" t="s">
        <v>184</v>
      </c>
      <c r="D3390" s="184">
        <v>31.29</v>
      </c>
    </row>
    <row r="3391" spans="1:4" ht="31.5">
      <c r="A3391" s="182">
        <v>94587</v>
      </c>
      <c r="B3391" s="183" t="s">
        <v>3590</v>
      </c>
      <c r="C3391" s="182" t="s">
        <v>184</v>
      </c>
      <c r="D3391" s="184">
        <v>70.959999999999994</v>
      </c>
    </row>
    <row r="3392" spans="1:4" ht="31.5">
      <c r="A3392" s="182">
        <v>94588</v>
      </c>
      <c r="B3392" s="183" t="s">
        <v>3591</v>
      </c>
      <c r="C3392" s="182" t="s">
        <v>184</v>
      </c>
      <c r="D3392" s="184">
        <v>83.17</v>
      </c>
    </row>
    <row r="3393" spans="1:4">
      <c r="A3393" s="182">
        <v>105812</v>
      </c>
      <c r="B3393" s="183" t="s">
        <v>3592</v>
      </c>
      <c r="C3393" s="182" t="s">
        <v>184</v>
      </c>
      <c r="D3393" s="184">
        <v>41.21</v>
      </c>
    </row>
    <row r="3394" spans="1:4" ht="84">
      <c r="A3394" s="182">
        <v>94571</v>
      </c>
      <c r="B3394" s="183" t="s">
        <v>3593</v>
      </c>
      <c r="C3394" s="182" t="s">
        <v>196</v>
      </c>
      <c r="D3394" s="184">
        <v>0</v>
      </c>
    </row>
    <row r="3395" spans="1:4" ht="84">
      <c r="A3395" s="182">
        <v>94570</v>
      </c>
      <c r="B3395" s="183" t="s">
        <v>3594</v>
      </c>
      <c r="C3395" s="182" t="s">
        <v>196</v>
      </c>
      <c r="D3395" s="184">
        <v>469.48</v>
      </c>
    </row>
    <row r="3396" spans="1:4" ht="84">
      <c r="A3396" s="182">
        <v>105811</v>
      </c>
      <c r="B3396" s="183" t="s">
        <v>3595</v>
      </c>
      <c r="C3396" s="182" t="s">
        <v>196</v>
      </c>
      <c r="D3396" s="184">
        <v>0</v>
      </c>
    </row>
    <row r="3397" spans="1:4" ht="84">
      <c r="A3397" s="182">
        <v>94572</v>
      </c>
      <c r="B3397" s="183" t="s">
        <v>3596</v>
      </c>
      <c r="C3397" s="182" t="s">
        <v>196</v>
      </c>
      <c r="D3397" s="184">
        <v>673.85</v>
      </c>
    </row>
    <row r="3398" spans="1:4" ht="84">
      <c r="A3398" s="182">
        <v>94573</v>
      </c>
      <c r="B3398" s="183" t="s">
        <v>3597</v>
      </c>
      <c r="C3398" s="182" t="s">
        <v>196</v>
      </c>
      <c r="D3398" s="184">
        <v>524.79</v>
      </c>
    </row>
    <row r="3399" spans="1:4" ht="84">
      <c r="A3399" s="182">
        <v>105809</v>
      </c>
      <c r="B3399" s="183" t="s">
        <v>3598</v>
      </c>
      <c r="C3399" s="182" t="s">
        <v>196</v>
      </c>
      <c r="D3399" s="184">
        <v>0</v>
      </c>
    </row>
    <row r="3400" spans="1:4" ht="73.5">
      <c r="A3400" s="182">
        <v>94569</v>
      </c>
      <c r="B3400" s="183" t="s">
        <v>3599</v>
      </c>
      <c r="C3400" s="182" t="s">
        <v>196</v>
      </c>
      <c r="D3400" s="184">
        <v>881.65</v>
      </c>
    </row>
    <row r="3401" spans="1:4" ht="73.5">
      <c r="A3401" s="182">
        <v>105810</v>
      </c>
      <c r="B3401" s="183" t="s">
        <v>3600</v>
      </c>
      <c r="C3401" s="182" t="s">
        <v>196</v>
      </c>
      <c r="D3401" s="184">
        <v>0</v>
      </c>
    </row>
    <row r="3402" spans="1:4" ht="84">
      <c r="A3402" s="182">
        <v>94561</v>
      </c>
      <c r="B3402" s="183" t="s">
        <v>3601</v>
      </c>
      <c r="C3402" s="182" t="s">
        <v>196</v>
      </c>
      <c r="D3402" s="184">
        <v>0</v>
      </c>
    </row>
    <row r="3403" spans="1:4" ht="73.5">
      <c r="A3403" s="182">
        <v>94562</v>
      </c>
      <c r="B3403" s="183" t="s">
        <v>3602</v>
      </c>
      <c r="C3403" s="182" t="s">
        <v>196</v>
      </c>
      <c r="D3403" s="184">
        <v>627.88</v>
      </c>
    </row>
    <row r="3404" spans="1:4" ht="63">
      <c r="A3404" s="182">
        <v>105813</v>
      </c>
      <c r="B3404" s="183" t="s">
        <v>3603</v>
      </c>
      <c r="C3404" s="182" t="s">
        <v>196</v>
      </c>
      <c r="D3404" s="184">
        <v>1054.46</v>
      </c>
    </row>
    <row r="3405" spans="1:4" ht="73.5">
      <c r="A3405" s="182">
        <v>94559</v>
      </c>
      <c r="B3405" s="183" t="s">
        <v>3604</v>
      </c>
      <c r="C3405" s="182" t="s">
        <v>196</v>
      </c>
      <c r="D3405" s="184">
        <v>731.08</v>
      </c>
    </row>
    <row r="3406" spans="1:4" ht="94.5">
      <c r="A3406" s="182">
        <v>100668</v>
      </c>
      <c r="B3406" s="183" t="s">
        <v>3605</v>
      </c>
      <c r="C3406" s="182" t="s">
        <v>196</v>
      </c>
      <c r="D3406" s="184">
        <v>1638.63</v>
      </c>
    </row>
    <row r="3407" spans="1:4" ht="105">
      <c r="A3407" s="182">
        <v>100670</v>
      </c>
      <c r="B3407" s="183" t="s">
        <v>3606</v>
      </c>
      <c r="C3407" s="182" t="s">
        <v>196</v>
      </c>
      <c r="D3407" s="184">
        <v>1302.3</v>
      </c>
    </row>
    <row r="3408" spans="1:4" ht="105">
      <c r="A3408" s="182">
        <v>100665</v>
      </c>
      <c r="B3408" s="183" t="s">
        <v>3607</v>
      </c>
      <c r="C3408" s="182" t="s">
        <v>196</v>
      </c>
      <c r="D3408" s="184">
        <v>1073.08</v>
      </c>
    </row>
    <row r="3409" spans="1:4" ht="94.5">
      <c r="A3409" s="182">
        <v>100924</v>
      </c>
      <c r="B3409" s="183" t="s">
        <v>3608</v>
      </c>
      <c r="C3409" s="182" t="s">
        <v>196</v>
      </c>
      <c r="D3409" s="184">
        <v>0</v>
      </c>
    </row>
    <row r="3410" spans="1:4" ht="94.5">
      <c r="A3410" s="182">
        <v>100671</v>
      </c>
      <c r="B3410" s="183" t="s">
        <v>3609</v>
      </c>
      <c r="C3410" s="182" t="s">
        <v>196</v>
      </c>
      <c r="D3410" s="184">
        <v>1613.71</v>
      </c>
    </row>
    <row r="3411" spans="1:4" ht="94.5">
      <c r="A3411" s="182">
        <v>100667</v>
      </c>
      <c r="B3411" s="183" t="s">
        <v>3610</v>
      </c>
      <c r="C3411" s="182" t="s">
        <v>196</v>
      </c>
      <c r="D3411" s="184">
        <v>1379.64</v>
      </c>
    </row>
    <row r="3412" spans="1:4" ht="84">
      <c r="A3412" s="182">
        <v>100669</v>
      </c>
      <c r="B3412" s="183" t="s">
        <v>3611</v>
      </c>
      <c r="C3412" s="182" t="s">
        <v>196</v>
      </c>
      <c r="D3412" s="184">
        <v>1172.1600000000001</v>
      </c>
    </row>
    <row r="3413" spans="1:4" ht="94.5">
      <c r="A3413" s="182">
        <v>100672</v>
      </c>
      <c r="B3413" s="183" t="s">
        <v>3612</v>
      </c>
      <c r="C3413" s="182" t="s">
        <v>196</v>
      </c>
      <c r="D3413" s="184">
        <v>1045.1600000000001</v>
      </c>
    </row>
    <row r="3414" spans="1:4" ht="94.5">
      <c r="A3414" s="182">
        <v>100666</v>
      </c>
      <c r="B3414" s="183" t="s">
        <v>3613</v>
      </c>
      <c r="C3414" s="182" t="s">
        <v>196</v>
      </c>
      <c r="D3414" s="184">
        <v>856.23</v>
      </c>
    </row>
    <row r="3415" spans="1:4" ht="84">
      <c r="A3415" s="182">
        <v>100663</v>
      </c>
      <c r="B3415" s="183" t="s">
        <v>3614</v>
      </c>
      <c r="C3415" s="182" t="s">
        <v>196</v>
      </c>
      <c r="D3415" s="184">
        <v>0</v>
      </c>
    </row>
    <row r="3416" spans="1:4" ht="84">
      <c r="A3416" s="182">
        <v>100662</v>
      </c>
      <c r="B3416" s="183" t="s">
        <v>3615</v>
      </c>
      <c r="C3416" s="182" t="s">
        <v>196</v>
      </c>
      <c r="D3416" s="184">
        <v>0</v>
      </c>
    </row>
    <row r="3417" spans="1:4" ht="73.5">
      <c r="A3417" s="182">
        <v>100661</v>
      </c>
      <c r="B3417" s="183" t="s">
        <v>3616</v>
      </c>
      <c r="C3417" s="182" t="s">
        <v>196</v>
      </c>
      <c r="D3417" s="184">
        <v>0</v>
      </c>
    </row>
    <row r="3418" spans="1:4" ht="31.5">
      <c r="A3418" s="182">
        <v>100659</v>
      </c>
      <c r="B3418" s="183" t="s">
        <v>3617</v>
      </c>
      <c r="C3418" s="182" t="s">
        <v>184</v>
      </c>
      <c r="D3418" s="184">
        <v>17.48</v>
      </c>
    </row>
    <row r="3419" spans="1:4" ht="31.5">
      <c r="A3419" s="182">
        <v>100660</v>
      </c>
      <c r="B3419" s="183" t="s">
        <v>3618</v>
      </c>
      <c r="C3419" s="182" t="s">
        <v>184</v>
      </c>
      <c r="D3419" s="184">
        <v>11.5</v>
      </c>
    </row>
    <row r="3420" spans="1:4" ht="42">
      <c r="A3420" s="182">
        <v>100711</v>
      </c>
      <c r="B3420" s="183" t="s">
        <v>3619</v>
      </c>
      <c r="C3420" s="182" t="s">
        <v>184</v>
      </c>
      <c r="D3420" s="184">
        <v>0</v>
      </c>
    </row>
    <row r="3421" spans="1:4" ht="21">
      <c r="A3421" s="182">
        <v>100676</v>
      </c>
      <c r="B3421" s="183" t="s">
        <v>3620</v>
      </c>
      <c r="C3421" s="182" t="s">
        <v>175</v>
      </c>
      <c r="D3421" s="184">
        <v>273.31</v>
      </c>
    </row>
    <row r="3422" spans="1:4" ht="31.5">
      <c r="A3422" s="182">
        <v>90806</v>
      </c>
      <c r="B3422" s="183" t="s">
        <v>3621</v>
      </c>
      <c r="C3422" s="182" t="s">
        <v>175</v>
      </c>
      <c r="D3422" s="184">
        <v>551.15</v>
      </c>
    </row>
    <row r="3423" spans="1:4" ht="31.5">
      <c r="A3423" s="182">
        <v>91292</v>
      </c>
      <c r="B3423" s="183" t="s">
        <v>3622</v>
      </c>
      <c r="C3423" s="182" t="s">
        <v>175</v>
      </c>
      <c r="D3423" s="184">
        <v>418.34</v>
      </c>
    </row>
    <row r="3424" spans="1:4" ht="31.5">
      <c r="A3424" s="182">
        <v>90801</v>
      </c>
      <c r="B3424" s="183" t="s">
        <v>3623</v>
      </c>
      <c r="C3424" s="182" t="s">
        <v>175</v>
      </c>
      <c r="D3424" s="184">
        <v>454.51</v>
      </c>
    </row>
    <row r="3425" spans="1:4" ht="31.5">
      <c r="A3425" s="182">
        <v>91287</v>
      </c>
      <c r="B3425" s="183" t="s">
        <v>3624</v>
      </c>
      <c r="C3425" s="182" t="s">
        <v>175</v>
      </c>
      <c r="D3425" s="184">
        <v>321.7</v>
      </c>
    </row>
    <row r="3426" spans="1:4" ht="21">
      <c r="A3426" s="182">
        <v>100706</v>
      </c>
      <c r="B3426" s="183" t="s">
        <v>3625</v>
      </c>
      <c r="C3426" s="182" t="s">
        <v>175</v>
      </c>
      <c r="D3426" s="184">
        <v>73.260000000000005</v>
      </c>
    </row>
    <row r="3427" spans="1:4" ht="31.5">
      <c r="A3427" s="182">
        <v>100709</v>
      </c>
      <c r="B3427" s="183" t="s">
        <v>3626</v>
      </c>
      <c r="C3427" s="182" t="s">
        <v>175</v>
      </c>
      <c r="D3427" s="184">
        <v>54.68</v>
      </c>
    </row>
    <row r="3428" spans="1:4" ht="21">
      <c r="A3428" s="182">
        <v>100710</v>
      </c>
      <c r="B3428" s="183" t="s">
        <v>3627</v>
      </c>
      <c r="C3428" s="182" t="s">
        <v>175</v>
      </c>
      <c r="D3428" s="184">
        <v>151.6</v>
      </c>
    </row>
    <row r="3429" spans="1:4" ht="42">
      <c r="A3429" s="182">
        <v>90830</v>
      </c>
      <c r="B3429" s="183" t="s">
        <v>3628</v>
      </c>
      <c r="C3429" s="182" t="s">
        <v>175</v>
      </c>
      <c r="D3429" s="184">
        <v>197.4</v>
      </c>
    </row>
    <row r="3430" spans="1:4" ht="42">
      <c r="A3430" s="182">
        <v>91304</v>
      </c>
      <c r="B3430" s="183" t="s">
        <v>3629</v>
      </c>
      <c r="C3430" s="182" t="s">
        <v>175</v>
      </c>
      <c r="D3430" s="184">
        <v>118.62</v>
      </c>
    </row>
    <row r="3431" spans="1:4" ht="42">
      <c r="A3431" s="182">
        <v>90831</v>
      </c>
      <c r="B3431" s="183" t="s">
        <v>3630</v>
      </c>
      <c r="C3431" s="182" t="s">
        <v>175</v>
      </c>
      <c r="D3431" s="184">
        <v>173.52</v>
      </c>
    </row>
    <row r="3432" spans="1:4" ht="42">
      <c r="A3432" s="182">
        <v>91305</v>
      </c>
      <c r="B3432" s="183" t="s">
        <v>3631</v>
      </c>
      <c r="C3432" s="182" t="s">
        <v>175</v>
      </c>
      <c r="D3432" s="184">
        <v>119.32</v>
      </c>
    </row>
    <row r="3433" spans="1:4" ht="42">
      <c r="A3433" s="182">
        <v>91306</v>
      </c>
      <c r="B3433" s="183" t="s">
        <v>3632</v>
      </c>
      <c r="C3433" s="182" t="s">
        <v>175</v>
      </c>
      <c r="D3433" s="184">
        <v>173.52</v>
      </c>
    </row>
    <row r="3434" spans="1:4" ht="42">
      <c r="A3434" s="182">
        <v>91307</v>
      </c>
      <c r="B3434" s="183" t="s">
        <v>3633</v>
      </c>
      <c r="C3434" s="182" t="s">
        <v>175</v>
      </c>
      <c r="D3434" s="184">
        <v>101.04</v>
      </c>
    </row>
    <row r="3435" spans="1:4" ht="21">
      <c r="A3435" s="182">
        <v>100707</v>
      </c>
      <c r="B3435" s="183" t="s">
        <v>3634</v>
      </c>
      <c r="C3435" s="182" t="s">
        <v>175</v>
      </c>
      <c r="D3435" s="184">
        <v>149.33000000000001</v>
      </c>
    </row>
    <row r="3436" spans="1:4" ht="21">
      <c r="A3436" s="182">
        <v>100708</v>
      </c>
      <c r="B3436" s="183" t="s">
        <v>3635</v>
      </c>
      <c r="C3436" s="182" t="s">
        <v>175</v>
      </c>
      <c r="D3436" s="184">
        <v>186.8</v>
      </c>
    </row>
    <row r="3437" spans="1:4" ht="63">
      <c r="A3437" s="182">
        <v>91328</v>
      </c>
      <c r="B3437" s="183" t="s">
        <v>3636</v>
      </c>
      <c r="C3437" s="182" t="s">
        <v>175</v>
      </c>
      <c r="D3437" s="184">
        <v>1124.56</v>
      </c>
    </row>
    <row r="3438" spans="1:4" ht="63">
      <c r="A3438" s="182">
        <v>100687</v>
      </c>
      <c r="B3438" s="183" t="s">
        <v>3637</v>
      </c>
      <c r="C3438" s="182" t="s">
        <v>175</v>
      </c>
      <c r="D3438" s="184">
        <v>1298.08</v>
      </c>
    </row>
    <row r="3439" spans="1:4" ht="63">
      <c r="A3439" s="182">
        <v>100681</v>
      </c>
      <c r="B3439" s="183" t="s">
        <v>3638</v>
      </c>
      <c r="C3439" s="182" t="s">
        <v>175</v>
      </c>
      <c r="D3439" s="184">
        <v>1328.63</v>
      </c>
    </row>
    <row r="3440" spans="1:4" ht="63">
      <c r="A3440" s="182">
        <v>91330</v>
      </c>
      <c r="B3440" s="183" t="s">
        <v>3639</v>
      </c>
      <c r="C3440" s="182" t="s">
        <v>175</v>
      </c>
      <c r="D3440" s="184">
        <v>1155.1099999999999</v>
      </c>
    </row>
    <row r="3441" spans="1:4" ht="63">
      <c r="A3441" s="182">
        <v>100689</v>
      </c>
      <c r="B3441" s="183" t="s">
        <v>3640</v>
      </c>
      <c r="C3441" s="182" t="s">
        <v>175</v>
      </c>
      <c r="D3441" s="184">
        <v>1396.63</v>
      </c>
    </row>
    <row r="3442" spans="1:4" ht="63">
      <c r="A3442" s="182">
        <v>91332</v>
      </c>
      <c r="B3442" s="183" t="s">
        <v>3641</v>
      </c>
      <c r="C3442" s="182" t="s">
        <v>175</v>
      </c>
      <c r="D3442" s="184">
        <v>1199.23</v>
      </c>
    </row>
    <row r="3443" spans="1:4" ht="63">
      <c r="A3443" s="182">
        <v>100688</v>
      </c>
      <c r="B3443" s="183" t="s">
        <v>3642</v>
      </c>
      <c r="C3443" s="182" t="s">
        <v>175</v>
      </c>
      <c r="D3443" s="184">
        <v>1053.67</v>
      </c>
    </row>
    <row r="3444" spans="1:4" ht="63">
      <c r="A3444" s="182">
        <v>91329</v>
      </c>
      <c r="B3444" s="183" t="s">
        <v>3643</v>
      </c>
      <c r="C3444" s="182" t="s">
        <v>175</v>
      </c>
      <c r="D3444" s="184">
        <v>934.35</v>
      </c>
    </row>
    <row r="3445" spans="1:4" ht="63">
      <c r="A3445" s="182">
        <v>100682</v>
      </c>
      <c r="B3445" s="183" t="s">
        <v>3644</v>
      </c>
      <c r="C3445" s="182" t="s">
        <v>175</v>
      </c>
      <c r="D3445" s="184">
        <v>1064.74</v>
      </c>
    </row>
    <row r="3446" spans="1:4" ht="63">
      <c r="A3446" s="182">
        <v>91331</v>
      </c>
      <c r="B3446" s="183" t="s">
        <v>3645</v>
      </c>
      <c r="C3446" s="182" t="s">
        <v>175</v>
      </c>
      <c r="D3446" s="184">
        <v>963.7</v>
      </c>
    </row>
    <row r="3447" spans="1:4" ht="63">
      <c r="A3447" s="182">
        <v>100690</v>
      </c>
      <c r="B3447" s="183" t="s">
        <v>3646</v>
      </c>
      <c r="C3447" s="182" t="s">
        <v>175</v>
      </c>
      <c r="D3447" s="184">
        <v>1125.24</v>
      </c>
    </row>
    <row r="3448" spans="1:4" ht="63">
      <c r="A3448" s="182">
        <v>91333</v>
      </c>
      <c r="B3448" s="183" t="s">
        <v>3647</v>
      </c>
      <c r="C3448" s="182" t="s">
        <v>175</v>
      </c>
      <c r="D3448" s="184">
        <v>1006.62</v>
      </c>
    </row>
    <row r="3449" spans="1:4" ht="73.5">
      <c r="A3449" s="182">
        <v>90841</v>
      </c>
      <c r="B3449" s="183" t="s">
        <v>3648</v>
      </c>
      <c r="C3449" s="182" t="s">
        <v>175</v>
      </c>
      <c r="D3449" s="184">
        <v>1274.79</v>
      </c>
    </row>
    <row r="3450" spans="1:4" ht="63">
      <c r="A3450" s="182">
        <v>90847</v>
      </c>
      <c r="B3450" s="183" t="s">
        <v>3649</v>
      </c>
      <c r="C3450" s="182" t="s">
        <v>175</v>
      </c>
      <c r="D3450" s="184">
        <v>1101.27</v>
      </c>
    </row>
    <row r="3451" spans="1:4" ht="73.5">
      <c r="A3451" s="182">
        <v>90842</v>
      </c>
      <c r="B3451" s="183" t="s">
        <v>3650</v>
      </c>
      <c r="C3451" s="182" t="s">
        <v>175</v>
      </c>
      <c r="D3451" s="184">
        <v>1285.3499999999999</v>
      </c>
    </row>
    <row r="3452" spans="1:4" ht="63">
      <c r="A3452" s="182">
        <v>90848</v>
      </c>
      <c r="B3452" s="183" t="s">
        <v>3651</v>
      </c>
      <c r="C3452" s="182" t="s">
        <v>175</v>
      </c>
      <c r="D3452" s="184">
        <v>1111.83</v>
      </c>
    </row>
    <row r="3453" spans="1:4" ht="73.5">
      <c r="A3453" s="182">
        <v>90843</v>
      </c>
      <c r="B3453" s="183" t="s">
        <v>3652</v>
      </c>
      <c r="C3453" s="182" t="s">
        <v>175</v>
      </c>
      <c r="D3453" s="184">
        <v>1338.74</v>
      </c>
    </row>
    <row r="3454" spans="1:4" ht="63">
      <c r="A3454" s="182">
        <v>90849</v>
      </c>
      <c r="B3454" s="183" t="s">
        <v>3653</v>
      </c>
      <c r="C3454" s="182" t="s">
        <v>175</v>
      </c>
      <c r="D3454" s="184">
        <v>1141.3399999999999</v>
      </c>
    </row>
    <row r="3455" spans="1:4" ht="73.5">
      <c r="A3455" s="182">
        <v>90844</v>
      </c>
      <c r="B3455" s="183" t="s">
        <v>3654</v>
      </c>
      <c r="C3455" s="182" t="s">
        <v>175</v>
      </c>
      <c r="D3455" s="184">
        <v>1430.62</v>
      </c>
    </row>
    <row r="3456" spans="1:4" ht="63">
      <c r="A3456" s="182">
        <v>90850</v>
      </c>
      <c r="B3456" s="183" t="s">
        <v>3655</v>
      </c>
      <c r="C3456" s="182" t="s">
        <v>175</v>
      </c>
      <c r="D3456" s="184">
        <v>1233.22</v>
      </c>
    </row>
    <row r="3457" spans="1:4" ht="73.5">
      <c r="A3457" s="182">
        <v>91312</v>
      </c>
      <c r="B3457" s="183" t="s">
        <v>3656</v>
      </c>
      <c r="C3457" s="182" t="s">
        <v>175</v>
      </c>
      <c r="D3457" s="184">
        <v>1030.3800000000001</v>
      </c>
    </row>
    <row r="3458" spans="1:4" ht="63">
      <c r="A3458" s="182">
        <v>91318</v>
      </c>
      <c r="B3458" s="183" t="s">
        <v>3657</v>
      </c>
      <c r="C3458" s="182" t="s">
        <v>175</v>
      </c>
      <c r="D3458" s="184">
        <v>911.06</v>
      </c>
    </row>
    <row r="3459" spans="1:4" ht="73.5">
      <c r="A3459" s="182">
        <v>91313</v>
      </c>
      <c r="B3459" s="183" t="s">
        <v>3658</v>
      </c>
      <c r="C3459" s="182" t="s">
        <v>175</v>
      </c>
      <c r="D3459" s="184">
        <v>1021.46</v>
      </c>
    </row>
    <row r="3460" spans="1:4" ht="63">
      <c r="A3460" s="182">
        <v>91319</v>
      </c>
      <c r="B3460" s="183" t="s">
        <v>3659</v>
      </c>
      <c r="C3460" s="182" t="s">
        <v>175</v>
      </c>
      <c r="D3460" s="184">
        <v>920.42</v>
      </c>
    </row>
    <row r="3461" spans="1:4" ht="73.5">
      <c r="A3461" s="182">
        <v>91314</v>
      </c>
      <c r="B3461" s="183" t="s">
        <v>3660</v>
      </c>
      <c r="C3461" s="182" t="s">
        <v>175</v>
      </c>
      <c r="D3461" s="184">
        <v>1067.3499999999999</v>
      </c>
    </row>
    <row r="3462" spans="1:4" ht="63">
      <c r="A3462" s="182">
        <v>91320</v>
      </c>
      <c r="B3462" s="183" t="s">
        <v>3661</v>
      </c>
      <c r="C3462" s="182" t="s">
        <v>175</v>
      </c>
      <c r="D3462" s="184">
        <v>948.73</v>
      </c>
    </row>
    <row r="3463" spans="1:4" ht="73.5">
      <c r="A3463" s="182">
        <v>91315</v>
      </c>
      <c r="B3463" s="183" t="s">
        <v>3662</v>
      </c>
      <c r="C3463" s="182" t="s">
        <v>175</v>
      </c>
      <c r="D3463" s="184">
        <v>1158.04</v>
      </c>
    </row>
    <row r="3464" spans="1:4" ht="63">
      <c r="A3464" s="182">
        <v>91321</v>
      </c>
      <c r="B3464" s="183" t="s">
        <v>3663</v>
      </c>
      <c r="C3464" s="182" t="s">
        <v>175</v>
      </c>
      <c r="D3464" s="184">
        <v>1039.42</v>
      </c>
    </row>
    <row r="3465" spans="1:4" ht="73.5">
      <c r="A3465" s="182">
        <v>90845</v>
      </c>
      <c r="B3465" s="183" t="s">
        <v>3664</v>
      </c>
      <c r="C3465" s="182" t="s">
        <v>175</v>
      </c>
      <c r="D3465" s="184">
        <v>1630.81</v>
      </c>
    </row>
    <row r="3466" spans="1:4" ht="63">
      <c r="A3466" s="182">
        <v>90851</v>
      </c>
      <c r="B3466" s="183" t="s">
        <v>3665</v>
      </c>
      <c r="C3466" s="182" t="s">
        <v>175</v>
      </c>
      <c r="D3466" s="184">
        <v>1433.41</v>
      </c>
    </row>
    <row r="3467" spans="1:4" ht="73.5">
      <c r="A3467" s="182">
        <v>90846</v>
      </c>
      <c r="B3467" s="183" t="s">
        <v>3666</v>
      </c>
      <c r="C3467" s="182" t="s">
        <v>175</v>
      </c>
      <c r="D3467" s="184">
        <v>1711.33</v>
      </c>
    </row>
    <row r="3468" spans="1:4" ht="63">
      <c r="A3468" s="182">
        <v>90852</v>
      </c>
      <c r="B3468" s="183" t="s">
        <v>3667</v>
      </c>
      <c r="C3468" s="182" t="s">
        <v>175</v>
      </c>
      <c r="D3468" s="184">
        <v>1513.93</v>
      </c>
    </row>
    <row r="3469" spans="1:4" ht="73.5">
      <c r="A3469" s="182">
        <v>91316</v>
      </c>
      <c r="B3469" s="183" t="s">
        <v>3668</v>
      </c>
      <c r="C3469" s="182" t="s">
        <v>175</v>
      </c>
      <c r="D3469" s="184">
        <v>1359.42</v>
      </c>
    </row>
    <row r="3470" spans="1:4" ht="63">
      <c r="A3470" s="182">
        <v>91322</v>
      </c>
      <c r="B3470" s="183" t="s">
        <v>3669</v>
      </c>
      <c r="C3470" s="182" t="s">
        <v>175</v>
      </c>
      <c r="D3470" s="184">
        <v>1240.8</v>
      </c>
    </row>
    <row r="3471" spans="1:4" ht="73.5">
      <c r="A3471" s="182">
        <v>91317</v>
      </c>
      <c r="B3471" s="183" t="s">
        <v>3670</v>
      </c>
      <c r="C3471" s="182" t="s">
        <v>175</v>
      </c>
      <c r="D3471" s="184">
        <v>1438.75</v>
      </c>
    </row>
    <row r="3472" spans="1:4" ht="63">
      <c r="A3472" s="182">
        <v>91323</v>
      </c>
      <c r="B3472" s="183" t="s">
        <v>3671</v>
      </c>
      <c r="C3472" s="182" t="s">
        <v>175</v>
      </c>
      <c r="D3472" s="184">
        <v>1320.13</v>
      </c>
    </row>
    <row r="3473" spans="1:4" ht="73.5">
      <c r="A3473" s="182">
        <v>100678</v>
      </c>
      <c r="B3473" s="183" t="s">
        <v>3672</v>
      </c>
      <c r="C3473" s="182" t="s">
        <v>175</v>
      </c>
      <c r="D3473" s="184">
        <v>1287.27</v>
      </c>
    </row>
    <row r="3474" spans="1:4" ht="63">
      <c r="A3474" s="182">
        <v>91013</v>
      </c>
      <c r="B3474" s="183" t="s">
        <v>3673</v>
      </c>
      <c r="C3474" s="182" t="s">
        <v>175</v>
      </c>
      <c r="D3474" s="184">
        <v>1113.75</v>
      </c>
    </row>
    <row r="3475" spans="1:4" ht="73.5">
      <c r="A3475" s="182">
        <v>100680</v>
      </c>
      <c r="B3475" s="183" t="s">
        <v>3674</v>
      </c>
      <c r="C3475" s="182" t="s">
        <v>175</v>
      </c>
      <c r="D3475" s="184">
        <v>1298.43</v>
      </c>
    </row>
    <row r="3476" spans="1:4" ht="63">
      <c r="A3476" s="182">
        <v>91014</v>
      </c>
      <c r="B3476" s="183" t="s">
        <v>3675</v>
      </c>
      <c r="C3476" s="182" t="s">
        <v>175</v>
      </c>
      <c r="D3476" s="184">
        <v>1124.9100000000001</v>
      </c>
    </row>
    <row r="3477" spans="1:4" ht="73.5">
      <c r="A3477" s="182">
        <v>100683</v>
      </c>
      <c r="B3477" s="183" t="s">
        <v>3676</v>
      </c>
      <c r="C3477" s="182" t="s">
        <v>175</v>
      </c>
      <c r="D3477" s="184">
        <v>1389.43</v>
      </c>
    </row>
    <row r="3478" spans="1:4" ht="63">
      <c r="A3478" s="182">
        <v>91015</v>
      </c>
      <c r="B3478" s="183" t="s">
        <v>3677</v>
      </c>
      <c r="C3478" s="182" t="s">
        <v>175</v>
      </c>
      <c r="D3478" s="184">
        <v>1192.03</v>
      </c>
    </row>
    <row r="3479" spans="1:4" ht="73.5">
      <c r="A3479" s="182">
        <v>100685</v>
      </c>
      <c r="B3479" s="183" t="s">
        <v>3678</v>
      </c>
      <c r="C3479" s="182" t="s">
        <v>175</v>
      </c>
      <c r="D3479" s="184">
        <v>1441.69</v>
      </c>
    </row>
    <row r="3480" spans="1:4" ht="63">
      <c r="A3480" s="182">
        <v>91016</v>
      </c>
      <c r="B3480" s="183" t="s">
        <v>3679</v>
      </c>
      <c r="C3480" s="182" t="s">
        <v>175</v>
      </c>
      <c r="D3480" s="184">
        <v>1244.29</v>
      </c>
    </row>
    <row r="3481" spans="1:4" ht="73.5">
      <c r="A3481" s="182">
        <v>100679</v>
      </c>
      <c r="B3481" s="183" t="s">
        <v>3680</v>
      </c>
      <c r="C3481" s="182" t="s">
        <v>175</v>
      </c>
      <c r="D3481" s="184">
        <v>1042.8599999999999</v>
      </c>
    </row>
    <row r="3482" spans="1:4" ht="63">
      <c r="A3482" s="182">
        <v>91324</v>
      </c>
      <c r="B3482" s="183" t="s">
        <v>3681</v>
      </c>
      <c r="C3482" s="182" t="s">
        <v>175</v>
      </c>
      <c r="D3482" s="184">
        <v>923.54</v>
      </c>
    </row>
    <row r="3483" spans="1:4" ht="73.5">
      <c r="A3483" s="182">
        <v>100712</v>
      </c>
      <c r="B3483" s="183" t="s">
        <v>3682</v>
      </c>
      <c r="C3483" s="182" t="s">
        <v>175</v>
      </c>
      <c r="D3483" s="184">
        <v>1034.54</v>
      </c>
    </row>
    <row r="3484" spans="1:4" ht="63">
      <c r="A3484" s="182">
        <v>91325</v>
      </c>
      <c r="B3484" s="183" t="s">
        <v>3683</v>
      </c>
      <c r="C3484" s="182" t="s">
        <v>175</v>
      </c>
      <c r="D3484" s="184">
        <v>933.5</v>
      </c>
    </row>
    <row r="3485" spans="1:4" ht="73.5">
      <c r="A3485" s="182">
        <v>100684</v>
      </c>
      <c r="B3485" s="183" t="s">
        <v>3684</v>
      </c>
      <c r="C3485" s="182" t="s">
        <v>175</v>
      </c>
      <c r="D3485" s="184">
        <v>1118.04</v>
      </c>
    </row>
    <row r="3486" spans="1:4" ht="63">
      <c r="A3486" s="182">
        <v>91326</v>
      </c>
      <c r="B3486" s="183" t="s">
        <v>3685</v>
      </c>
      <c r="C3486" s="182" t="s">
        <v>175</v>
      </c>
      <c r="D3486" s="184">
        <v>999.42</v>
      </c>
    </row>
    <row r="3487" spans="1:4" ht="63">
      <c r="A3487" s="182">
        <v>91327</v>
      </c>
      <c r="B3487" s="183" t="s">
        <v>3686</v>
      </c>
      <c r="C3487" s="182" t="s">
        <v>175</v>
      </c>
      <c r="D3487" s="184">
        <v>1050.49</v>
      </c>
    </row>
    <row r="3488" spans="1:4" ht="63">
      <c r="A3488" s="182">
        <v>100686</v>
      </c>
      <c r="B3488" s="183" t="s">
        <v>3687</v>
      </c>
      <c r="C3488" s="182" t="s">
        <v>175</v>
      </c>
      <c r="D3488" s="184">
        <v>1169.1099999999999</v>
      </c>
    </row>
    <row r="3489" spans="1:4" ht="73.5">
      <c r="A3489" s="182">
        <v>100693</v>
      </c>
      <c r="B3489" s="183" t="s">
        <v>3688</v>
      </c>
      <c r="C3489" s="182" t="s">
        <v>175</v>
      </c>
      <c r="D3489" s="184">
        <v>2208.88</v>
      </c>
    </row>
    <row r="3490" spans="1:4" ht="63">
      <c r="A3490" s="182">
        <v>91336</v>
      </c>
      <c r="B3490" s="183" t="s">
        <v>3689</v>
      </c>
      <c r="C3490" s="182" t="s">
        <v>175</v>
      </c>
      <c r="D3490" s="184">
        <v>2011.48</v>
      </c>
    </row>
    <row r="3491" spans="1:4" ht="73.5">
      <c r="A3491" s="182">
        <v>100694</v>
      </c>
      <c r="B3491" s="183" t="s">
        <v>3690</v>
      </c>
      <c r="C3491" s="182" t="s">
        <v>175</v>
      </c>
      <c r="D3491" s="184">
        <v>1937.49</v>
      </c>
    </row>
    <row r="3492" spans="1:4" ht="63">
      <c r="A3492" s="182">
        <v>91337</v>
      </c>
      <c r="B3492" s="183" t="s">
        <v>3691</v>
      </c>
      <c r="C3492" s="182" t="s">
        <v>175</v>
      </c>
      <c r="D3492" s="184">
        <v>1818.87</v>
      </c>
    </row>
    <row r="3493" spans="1:4" ht="63">
      <c r="A3493" s="182">
        <v>100691</v>
      </c>
      <c r="B3493" s="183" t="s">
        <v>3692</v>
      </c>
      <c r="C3493" s="182" t="s">
        <v>175</v>
      </c>
      <c r="D3493" s="184">
        <v>1851.56</v>
      </c>
    </row>
    <row r="3494" spans="1:4" ht="63">
      <c r="A3494" s="182">
        <v>100692</v>
      </c>
      <c r="B3494" s="183" t="s">
        <v>3693</v>
      </c>
      <c r="C3494" s="182" t="s">
        <v>175</v>
      </c>
      <c r="D3494" s="184">
        <v>1580.17</v>
      </c>
    </row>
    <row r="3495" spans="1:4" ht="52.5">
      <c r="A3495" s="182">
        <v>91334</v>
      </c>
      <c r="B3495" s="183" t="s">
        <v>3694</v>
      </c>
      <c r="C3495" s="182" t="s">
        <v>175</v>
      </c>
      <c r="D3495" s="184">
        <v>1654.16</v>
      </c>
    </row>
    <row r="3496" spans="1:4" ht="52.5">
      <c r="A3496" s="182">
        <v>91335</v>
      </c>
      <c r="B3496" s="183" t="s">
        <v>3695</v>
      </c>
      <c r="C3496" s="182" t="s">
        <v>175</v>
      </c>
      <c r="D3496" s="184">
        <v>1461.55</v>
      </c>
    </row>
    <row r="3497" spans="1:4" ht="63">
      <c r="A3497" s="182">
        <v>90788</v>
      </c>
      <c r="B3497" s="183" t="s">
        <v>3696</v>
      </c>
      <c r="C3497" s="182" t="s">
        <v>175</v>
      </c>
      <c r="D3497" s="184">
        <v>916.83</v>
      </c>
    </row>
    <row r="3498" spans="1:4" ht="63">
      <c r="A3498" s="182">
        <v>90789</v>
      </c>
      <c r="B3498" s="183" t="s">
        <v>3697</v>
      </c>
      <c r="C3498" s="182" t="s">
        <v>175</v>
      </c>
      <c r="D3498" s="184">
        <v>918.66</v>
      </c>
    </row>
    <row r="3499" spans="1:4" ht="63">
      <c r="A3499" s="182">
        <v>90790</v>
      </c>
      <c r="B3499" s="183" t="s">
        <v>3698</v>
      </c>
      <c r="C3499" s="182" t="s">
        <v>175</v>
      </c>
      <c r="D3499" s="184">
        <v>947.44</v>
      </c>
    </row>
    <row r="3500" spans="1:4" ht="63">
      <c r="A3500" s="182">
        <v>100675</v>
      </c>
      <c r="B3500" s="183" t="s">
        <v>3699</v>
      </c>
      <c r="C3500" s="182" t="s">
        <v>175</v>
      </c>
      <c r="D3500" s="184">
        <v>1047.49</v>
      </c>
    </row>
    <row r="3501" spans="1:4" ht="52.5">
      <c r="A3501" s="182">
        <v>90794</v>
      </c>
      <c r="B3501" s="183" t="s">
        <v>3700</v>
      </c>
      <c r="C3501" s="182" t="s">
        <v>175</v>
      </c>
      <c r="D3501" s="184">
        <v>789.66</v>
      </c>
    </row>
    <row r="3502" spans="1:4" ht="52.5">
      <c r="A3502" s="182">
        <v>90795</v>
      </c>
      <c r="B3502" s="183" t="s">
        <v>3701</v>
      </c>
      <c r="C3502" s="182" t="s">
        <v>175</v>
      </c>
      <c r="D3502" s="184">
        <v>797.47</v>
      </c>
    </row>
    <row r="3503" spans="1:4" ht="52.5">
      <c r="A3503" s="182">
        <v>90796</v>
      </c>
      <c r="B3503" s="183" t="s">
        <v>3702</v>
      </c>
      <c r="C3503" s="182" t="s">
        <v>175</v>
      </c>
      <c r="D3503" s="184">
        <v>805.28</v>
      </c>
    </row>
    <row r="3504" spans="1:4" ht="52.5">
      <c r="A3504" s="182">
        <v>90797</v>
      </c>
      <c r="B3504" s="183" t="s">
        <v>3703</v>
      </c>
      <c r="C3504" s="182" t="s">
        <v>175</v>
      </c>
      <c r="D3504" s="184">
        <v>813.09</v>
      </c>
    </row>
    <row r="3505" spans="1:4" ht="63">
      <c r="A3505" s="182">
        <v>90791</v>
      </c>
      <c r="B3505" s="183" t="s">
        <v>3704</v>
      </c>
      <c r="C3505" s="182" t="s">
        <v>175</v>
      </c>
      <c r="D3505" s="184">
        <v>1110.17</v>
      </c>
    </row>
    <row r="3506" spans="1:4" ht="63">
      <c r="A3506" s="182">
        <v>90793</v>
      </c>
      <c r="B3506" s="183" t="s">
        <v>3705</v>
      </c>
      <c r="C3506" s="182" t="s">
        <v>175</v>
      </c>
      <c r="D3506" s="184">
        <v>1174.92</v>
      </c>
    </row>
    <row r="3507" spans="1:4" ht="52.5">
      <c r="A3507" s="182">
        <v>90798</v>
      </c>
      <c r="B3507" s="183" t="s">
        <v>3706</v>
      </c>
      <c r="C3507" s="182" t="s">
        <v>175</v>
      </c>
      <c r="D3507" s="184">
        <v>1179.69</v>
      </c>
    </row>
    <row r="3508" spans="1:4" ht="52.5">
      <c r="A3508" s="182">
        <v>90799</v>
      </c>
      <c r="B3508" s="183" t="s">
        <v>3707</v>
      </c>
      <c r="C3508" s="182" t="s">
        <v>175</v>
      </c>
      <c r="D3508" s="184">
        <v>1217.3699999999999</v>
      </c>
    </row>
    <row r="3509" spans="1:4" ht="31.5">
      <c r="A3509" s="182">
        <v>100704</v>
      </c>
      <c r="B3509" s="183" t="s">
        <v>3708</v>
      </c>
      <c r="C3509" s="182" t="s">
        <v>175</v>
      </c>
      <c r="D3509" s="184">
        <v>70.599999999999994</v>
      </c>
    </row>
    <row r="3510" spans="1:4" ht="21">
      <c r="A3510" s="182">
        <v>90838</v>
      </c>
      <c r="B3510" s="183" t="s">
        <v>3709</v>
      </c>
      <c r="C3510" s="182" t="s">
        <v>175</v>
      </c>
      <c r="D3510" s="184">
        <v>1580.37</v>
      </c>
    </row>
    <row r="3511" spans="1:4" ht="31.5">
      <c r="A3511" s="182">
        <v>91338</v>
      </c>
      <c r="B3511" s="183" t="s">
        <v>3710</v>
      </c>
      <c r="C3511" s="182" t="s">
        <v>196</v>
      </c>
      <c r="D3511" s="184">
        <v>1147.54</v>
      </c>
    </row>
    <row r="3512" spans="1:4" ht="42">
      <c r="A3512" s="182">
        <v>94805</v>
      </c>
      <c r="B3512" s="183" t="s">
        <v>3711</v>
      </c>
      <c r="C3512" s="182" t="s">
        <v>175</v>
      </c>
      <c r="D3512" s="184">
        <v>1119.48</v>
      </c>
    </row>
    <row r="3513" spans="1:4" ht="42">
      <c r="A3513" s="182">
        <v>100702</v>
      </c>
      <c r="B3513" s="183" t="s">
        <v>3712</v>
      </c>
      <c r="C3513" s="182" t="s">
        <v>196</v>
      </c>
      <c r="D3513" s="184">
        <v>637.04</v>
      </c>
    </row>
    <row r="3514" spans="1:4" ht="21">
      <c r="A3514" s="182">
        <v>100701</v>
      </c>
      <c r="B3514" s="183" t="s">
        <v>3713</v>
      </c>
      <c r="C3514" s="182" t="s">
        <v>196</v>
      </c>
      <c r="D3514" s="184">
        <v>624.62</v>
      </c>
    </row>
    <row r="3515" spans="1:4" ht="42">
      <c r="A3515" s="182">
        <v>100700</v>
      </c>
      <c r="B3515" s="183" t="s">
        <v>3714</v>
      </c>
      <c r="C3515" s="182" t="s">
        <v>175</v>
      </c>
      <c r="D3515" s="184">
        <v>1036.28</v>
      </c>
    </row>
    <row r="3516" spans="1:4" ht="42">
      <c r="A3516" s="182">
        <v>91295</v>
      </c>
      <c r="B3516" s="183" t="s">
        <v>3715</v>
      </c>
      <c r="C3516" s="182" t="s">
        <v>175</v>
      </c>
      <c r="D3516" s="184">
        <v>405.61</v>
      </c>
    </row>
    <row r="3517" spans="1:4" ht="42">
      <c r="A3517" s="182">
        <v>91296</v>
      </c>
      <c r="B3517" s="183" t="s">
        <v>3716</v>
      </c>
      <c r="C3517" s="182" t="s">
        <v>175</v>
      </c>
      <c r="D3517" s="184">
        <v>432.66</v>
      </c>
    </row>
    <row r="3518" spans="1:4" ht="42">
      <c r="A3518" s="182">
        <v>91297</v>
      </c>
      <c r="B3518" s="183" t="s">
        <v>3717</v>
      </c>
      <c r="C3518" s="182" t="s">
        <v>175</v>
      </c>
      <c r="D3518" s="184">
        <v>473.28</v>
      </c>
    </row>
    <row r="3519" spans="1:4" ht="42">
      <c r="A3519" s="182">
        <v>90820</v>
      </c>
      <c r="B3519" s="183" t="s">
        <v>3718</v>
      </c>
      <c r="C3519" s="182" t="s">
        <v>175</v>
      </c>
      <c r="D3519" s="184">
        <v>382.32</v>
      </c>
    </row>
    <row r="3520" spans="1:4" ht="42">
      <c r="A3520" s="182">
        <v>90821</v>
      </c>
      <c r="B3520" s="183" t="s">
        <v>3719</v>
      </c>
      <c r="C3520" s="182" t="s">
        <v>175</v>
      </c>
      <c r="D3520" s="184">
        <v>389.38</v>
      </c>
    </row>
    <row r="3521" spans="1:4" ht="42">
      <c r="A3521" s="182">
        <v>90822</v>
      </c>
      <c r="B3521" s="183" t="s">
        <v>3720</v>
      </c>
      <c r="C3521" s="182" t="s">
        <v>175</v>
      </c>
      <c r="D3521" s="184">
        <v>415.39</v>
      </c>
    </row>
    <row r="3522" spans="1:4" ht="42">
      <c r="A3522" s="182">
        <v>90823</v>
      </c>
      <c r="B3522" s="183" t="s">
        <v>3721</v>
      </c>
      <c r="C3522" s="182" t="s">
        <v>175</v>
      </c>
      <c r="D3522" s="184">
        <v>503.78</v>
      </c>
    </row>
    <row r="3523" spans="1:4" ht="42">
      <c r="A3523" s="182">
        <v>90824</v>
      </c>
      <c r="B3523" s="183" t="s">
        <v>3722</v>
      </c>
      <c r="C3523" s="182" t="s">
        <v>175</v>
      </c>
      <c r="D3523" s="184">
        <v>707.46</v>
      </c>
    </row>
    <row r="3524" spans="1:4" ht="42">
      <c r="A3524" s="182">
        <v>91009</v>
      </c>
      <c r="B3524" s="183" t="s">
        <v>3723</v>
      </c>
      <c r="C3524" s="182" t="s">
        <v>175</v>
      </c>
      <c r="D3524" s="184">
        <v>394.8</v>
      </c>
    </row>
    <row r="3525" spans="1:4" ht="42">
      <c r="A3525" s="182">
        <v>91010</v>
      </c>
      <c r="B3525" s="183" t="s">
        <v>3724</v>
      </c>
      <c r="C3525" s="182" t="s">
        <v>175</v>
      </c>
      <c r="D3525" s="184">
        <v>402.46</v>
      </c>
    </row>
    <row r="3526" spans="1:4" ht="42">
      <c r="A3526" s="182">
        <v>91011</v>
      </c>
      <c r="B3526" s="183" t="s">
        <v>3725</v>
      </c>
      <c r="C3526" s="182" t="s">
        <v>175</v>
      </c>
      <c r="D3526" s="184">
        <v>466.08</v>
      </c>
    </row>
    <row r="3527" spans="1:4" ht="42">
      <c r="A3527" s="182">
        <v>91012</v>
      </c>
      <c r="B3527" s="183" t="s">
        <v>3726</v>
      </c>
      <c r="C3527" s="182" t="s">
        <v>175</v>
      </c>
      <c r="D3527" s="184">
        <v>514.85</v>
      </c>
    </row>
    <row r="3528" spans="1:4" ht="31.5">
      <c r="A3528" s="182">
        <v>91298</v>
      </c>
      <c r="B3528" s="183" t="s">
        <v>3727</v>
      </c>
      <c r="C3528" s="182" t="s">
        <v>175</v>
      </c>
      <c r="D3528" s="184">
        <v>928.21</v>
      </c>
    </row>
    <row r="3529" spans="1:4" ht="42">
      <c r="A3529" s="182">
        <v>90825</v>
      </c>
      <c r="B3529" s="183" t="s">
        <v>3728</v>
      </c>
      <c r="C3529" s="182" t="s">
        <v>175</v>
      </c>
      <c r="D3529" s="184">
        <v>784.49</v>
      </c>
    </row>
    <row r="3530" spans="1:4" ht="42">
      <c r="A3530" s="182">
        <v>91299</v>
      </c>
      <c r="B3530" s="183" t="s">
        <v>3729</v>
      </c>
      <c r="C3530" s="182" t="s">
        <v>175</v>
      </c>
      <c r="D3530" s="184">
        <v>1285.53</v>
      </c>
    </row>
    <row r="3531" spans="1:4" ht="31.5">
      <c r="A3531" s="182">
        <v>91341</v>
      </c>
      <c r="B3531" s="183" t="s">
        <v>3730</v>
      </c>
      <c r="C3531" s="182" t="s">
        <v>196</v>
      </c>
      <c r="D3531" s="184">
        <v>892.86</v>
      </c>
    </row>
    <row r="3532" spans="1:4" ht="42">
      <c r="A3532" s="182">
        <v>94806</v>
      </c>
      <c r="B3532" s="183" t="s">
        <v>3731</v>
      </c>
      <c r="C3532" s="182" t="s">
        <v>175</v>
      </c>
      <c r="D3532" s="184">
        <v>741.99</v>
      </c>
    </row>
    <row r="3533" spans="1:4" ht="42">
      <c r="A3533" s="182">
        <v>94807</v>
      </c>
      <c r="B3533" s="183" t="s">
        <v>3732</v>
      </c>
      <c r="C3533" s="182" t="s">
        <v>175</v>
      </c>
      <c r="D3533" s="184">
        <v>677.59</v>
      </c>
    </row>
    <row r="3534" spans="1:4" ht="21">
      <c r="A3534" s="182">
        <v>100703</v>
      </c>
      <c r="B3534" s="183" t="s">
        <v>3733</v>
      </c>
      <c r="C3534" s="182" t="s">
        <v>175</v>
      </c>
      <c r="D3534" s="184">
        <v>33.39</v>
      </c>
    </row>
    <row r="3535" spans="1:4" ht="42">
      <c r="A3535" s="182">
        <v>100695</v>
      </c>
      <c r="B3535" s="183" t="s">
        <v>3734</v>
      </c>
      <c r="C3535" s="182" t="s">
        <v>175</v>
      </c>
      <c r="D3535" s="184">
        <v>62.34</v>
      </c>
    </row>
    <row r="3536" spans="1:4" ht="42">
      <c r="A3536" s="182">
        <v>100696</v>
      </c>
      <c r="B3536" s="183" t="s">
        <v>3735</v>
      </c>
      <c r="C3536" s="182" t="s">
        <v>175</v>
      </c>
      <c r="D3536" s="184">
        <v>69.39</v>
      </c>
    </row>
    <row r="3537" spans="1:4" ht="42">
      <c r="A3537" s="182">
        <v>100697</v>
      </c>
      <c r="B3537" s="183" t="s">
        <v>3736</v>
      </c>
      <c r="C3537" s="182" t="s">
        <v>175</v>
      </c>
      <c r="D3537" s="184">
        <v>76.47</v>
      </c>
    </row>
    <row r="3538" spans="1:4" ht="42">
      <c r="A3538" s="182">
        <v>100698</v>
      </c>
      <c r="B3538" s="183" t="s">
        <v>3737</v>
      </c>
      <c r="C3538" s="182" t="s">
        <v>175</v>
      </c>
      <c r="D3538" s="184">
        <v>83.53</v>
      </c>
    </row>
    <row r="3539" spans="1:4" ht="42">
      <c r="A3539" s="182">
        <v>100699</v>
      </c>
      <c r="B3539" s="183" t="s">
        <v>3738</v>
      </c>
      <c r="C3539" s="182" t="s">
        <v>175</v>
      </c>
      <c r="D3539" s="184">
        <v>99.24</v>
      </c>
    </row>
    <row r="3540" spans="1:4" ht="21">
      <c r="A3540" s="182">
        <v>100705</v>
      </c>
      <c r="B3540" s="183" t="s">
        <v>3739</v>
      </c>
      <c r="C3540" s="182" t="s">
        <v>175</v>
      </c>
      <c r="D3540" s="184">
        <v>81.64</v>
      </c>
    </row>
    <row r="3541" spans="1:4" ht="42">
      <c r="A3541" s="182">
        <v>101173</v>
      </c>
      <c r="B3541" s="183" t="s">
        <v>3740</v>
      </c>
      <c r="C3541" s="182" t="s">
        <v>184</v>
      </c>
      <c r="D3541" s="184">
        <v>64.069999999999993</v>
      </c>
    </row>
    <row r="3542" spans="1:4" ht="42">
      <c r="A3542" s="182">
        <v>101174</v>
      </c>
      <c r="B3542" s="183" t="s">
        <v>3741</v>
      </c>
      <c r="C3542" s="182" t="s">
        <v>184</v>
      </c>
      <c r="D3542" s="184">
        <v>90</v>
      </c>
    </row>
    <row r="3543" spans="1:4" ht="42">
      <c r="A3543" s="182">
        <v>101175</v>
      </c>
      <c r="B3543" s="183" t="s">
        <v>3742</v>
      </c>
      <c r="C3543" s="182" t="s">
        <v>184</v>
      </c>
      <c r="D3543" s="184">
        <v>122.91</v>
      </c>
    </row>
    <row r="3544" spans="1:4" ht="31.5">
      <c r="A3544" s="182">
        <v>101176</v>
      </c>
      <c r="B3544" s="183" t="s">
        <v>3743</v>
      </c>
      <c r="C3544" s="182" t="s">
        <v>184</v>
      </c>
      <c r="D3544" s="184">
        <v>151.94</v>
      </c>
    </row>
    <row r="3545" spans="1:4" ht="42">
      <c r="A3545" s="182">
        <v>101183</v>
      </c>
      <c r="B3545" s="183" t="s">
        <v>3744</v>
      </c>
      <c r="C3545" s="182" t="s">
        <v>184</v>
      </c>
      <c r="D3545" s="184">
        <v>0</v>
      </c>
    </row>
    <row r="3546" spans="1:4" ht="42">
      <c r="A3546" s="182">
        <v>101184</v>
      </c>
      <c r="B3546" s="183" t="s">
        <v>3745</v>
      </c>
      <c r="C3546" s="182" t="s">
        <v>184</v>
      </c>
      <c r="D3546" s="184">
        <v>0</v>
      </c>
    </row>
    <row r="3547" spans="1:4" ht="42">
      <c r="A3547" s="182">
        <v>101182</v>
      </c>
      <c r="B3547" s="183" t="s">
        <v>3746</v>
      </c>
      <c r="C3547" s="182" t="s">
        <v>184</v>
      </c>
      <c r="D3547" s="184">
        <v>0</v>
      </c>
    </row>
    <row r="3548" spans="1:4" ht="42">
      <c r="A3548" s="182">
        <v>101185</v>
      </c>
      <c r="B3548" s="183" t="s">
        <v>3747</v>
      </c>
      <c r="C3548" s="182" t="s">
        <v>184</v>
      </c>
      <c r="D3548" s="184">
        <v>0</v>
      </c>
    </row>
    <row r="3549" spans="1:4" ht="42">
      <c r="A3549" s="182">
        <v>101186</v>
      </c>
      <c r="B3549" s="183" t="s">
        <v>3748</v>
      </c>
      <c r="C3549" s="182" t="s">
        <v>184</v>
      </c>
      <c r="D3549" s="184">
        <v>0</v>
      </c>
    </row>
    <row r="3550" spans="1:4" ht="42">
      <c r="A3550" s="182">
        <v>101187</v>
      </c>
      <c r="B3550" s="183" t="s">
        <v>3749</v>
      </c>
      <c r="C3550" s="182" t="s">
        <v>184</v>
      </c>
      <c r="D3550" s="184">
        <v>0</v>
      </c>
    </row>
    <row r="3551" spans="1:4" ht="31.5">
      <c r="A3551" s="182">
        <v>101177</v>
      </c>
      <c r="B3551" s="183" t="s">
        <v>3750</v>
      </c>
      <c r="C3551" s="182" t="s">
        <v>184</v>
      </c>
      <c r="D3551" s="184">
        <v>0</v>
      </c>
    </row>
    <row r="3552" spans="1:4" ht="31.5">
      <c r="A3552" s="182">
        <v>101178</v>
      </c>
      <c r="B3552" s="183" t="s">
        <v>3751</v>
      </c>
      <c r="C3552" s="182" t="s">
        <v>184</v>
      </c>
      <c r="D3552" s="184">
        <v>0</v>
      </c>
    </row>
    <row r="3553" spans="1:4" ht="31.5">
      <c r="A3553" s="182">
        <v>101180</v>
      </c>
      <c r="B3553" s="183" t="s">
        <v>3752</v>
      </c>
      <c r="C3553" s="182" t="s">
        <v>184</v>
      </c>
      <c r="D3553" s="184">
        <v>0</v>
      </c>
    </row>
    <row r="3554" spans="1:4" ht="31.5">
      <c r="A3554" s="182">
        <v>101179</v>
      </c>
      <c r="B3554" s="183" t="s">
        <v>3753</v>
      </c>
      <c r="C3554" s="182" t="s">
        <v>184</v>
      </c>
      <c r="D3554" s="184">
        <v>0</v>
      </c>
    </row>
    <row r="3555" spans="1:4" ht="31.5">
      <c r="A3555" s="182">
        <v>101181</v>
      </c>
      <c r="B3555" s="183" t="s">
        <v>3754</v>
      </c>
      <c r="C3555" s="182" t="s">
        <v>184</v>
      </c>
      <c r="D3555" s="184">
        <v>0</v>
      </c>
    </row>
    <row r="3556" spans="1:4" ht="52.5">
      <c r="A3556" s="182">
        <v>100899</v>
      </c>
      <c r="B3556" s="183" t="s">
        <v>3755</v>
      </c>
      <c r="C3556" s="182" t="s">
        <v>184</v>
      </c>
      <c r="D3556" s="184">
        <v>94.16</v>
      </c>
    </row>
    <row r="3557" spans="1:4" ht="52.5">
      <c r="A3557" s="182">
        <v>100896</v>
      </c>
      <c r="B3557" s="183" t="s">
        <v>3756</v>
      </c>
      <c r="C3557" s="182" t="s">
        <v>184</v>
      </c>
      <c r="D3557" s="184">
        <v>67.7</v>
      </c>
    </row>
    <row r="3558" spans="1:4" ht="52.5">
      <c r="A3558" s="182">
        <v>100897</v>
      </c>
      <c r="B3558" s="183" t="s">
        <v>3757</v>
      </c>
      <c r="C3558" s="182" t="s">
        <v>184</v>
      </c>
      <c r="D3558" s="184">
        <v>130.96</v>
      </c>
    </row>
    <row r="3559" spans="1:4" ht="52.5">
      <c r="A3559" s="182">
        <v>100900</v>
      </c>
      <c r="B3559" s="183" t="s">
        <v>3758</v>
      </c>
      <c r="C3559" s="182" t="s">
        <v>184</v>
      </c>
      <c r="D3559" s="184">
        <v>288.2</v>
      </c>
    </row>
    <row r="3560" spans="1:4" ht="52.5">
      <c r="A3560" s="182">
        <v>100898</v>
      </c>
      <c r="B3560" s="183" t="s">
        <v>3759</v>
      </c>
      <c r="C3560" s="182" t="s">
        <v>184</v>
      </c>
      <c r="D3560" s="184">
        <v>251</v>
      </c>
    </row>
    <row r="3561" spans="1:4" ht="42">
      <c r="A3561" s="182">
        <v>100892</v>
      </c>
      <c r="B3561" s="183" t="s">
        <v>3760</v>
      </c>
      <c r="C3561" s="182" t="s">
        <v>461</v>
      </c>
      <c r="D3561" s="184">
        <v>14.37</v>
      </c>
    </row>
    <row r="3562" spans="1:4" ht="42">
      <c r="A3562" s="182">
        <v>100893</v>
      </c>
      <c r="B3562" s="183" t="s">
        <v>3761</v>
      </c>
      <c r="C3562" s="182" t="s">
        <v>461</v>
      </c>
      <c r="D3562" s="184">
        <v>14.16</v>
      </c>
    </row>
    <row r="3563" spans="1:4" ht="42">
      <c r="A3563" s="182">
        <v>100894</v>
      </c>
      <c r="B3563" s="183" t="s">
        <v>3762</v>
      </c>
      <c r="C3563" s="182" t="s">
        <v>461</v>
      </c>
      <c r="D3563" s="184">
        <v>14.01</v>
      </c>
    </row>
    <row r="3564" spans="1:4" ht="31.5">
      <c r="A3564" s="182">
        <v>100889</v>
      </c>
      <c r="B3564" s="183" t="s">
        <v>3763</v>
      </c>
      <c r="C3564" s="182" t="s">
        <v>461</v>
      </c>
      <c r="D3564" s="184">
        <v>13.81</v>
      </c>
    </row>
    <row r="3565" spans="1:4" ht="31.5">
      <c r="A3565" s="182">
        <v>100891</v>
      </c>
      <c r="B3565" s="183" t="s">
        <v>3764</v>
      </c>
      <c r="C3565" s="182" t="s">
        <v>461</v>
      </c>
      <c r="D3565" s="184">
        <v>0</v>
      </c>
    </row>
    <row r="3566" spans="1:4" ht="31.5">
      <c r="A3566" s="182">
        <v>100890</v>
      </c>
      <c r="B3566" s="183" t="s">
        <v>3765</v>
      </c>
      <c r="C3566" s="182" t="s">
        <v>461</v>
      </c>
      <c r="D3566" s="184">
        <v>13.61</v>
      </c>
    </row>
    <row r="3567" spans="1:4" ht="52.5">
      <c r="A3567" s="182">
        <v>100658</v>
      </c>
      <c r="B3567" s="183" t="s">
        <v>3766</v>
      </c>
      <c r="C3567" s="182" t="s">
        <v>184</v>
      </c>
      <c r="D3567" s="184">
        <v>352.43</v>
      </c>
    </row>
    <row r="3568" spans="1:4" ht="42">
      <c r="A3568" s="182">
        <v>100657</v>
      </c>
      <c r="B3568" s="183" t="s">
        <v>3767</v>
      </c>
      <c r="C3568" s="182" t="s">
        <v>184</v>
      </c>
      <c r="D3568" s="184">
        <v>155.43</v>
      </c>
    </row>
    <row r="3569" spans="1:4" ht="42">
      <c r="A3569" s="182">
        <v>100656</v>
      </c>
      <c r="B3569" s="183" t="s">
        <v>3768</v>
      </c>
      <c r="C3569" s="182" t="s">
        <v>184</v>
      </c>
      <c r="D3569" s="184">
        <v>121.15</v>
      </c>
    </row>
    <row r="3570" spans="1:4" ht="31.5">
      <c r="A3570" s="182">
        <v>102649</v>
      </c>
      <c r="B3570" s="183" t="s">
        <v>3769</v>
      </c>
      <c r="C3570" s="182" t="s">
        <v>184</v>
      </c>
      <c r="D3570" s="184">
        <v>0</v>
      </c>
    </row>
    <row r="3571" spans="1:4" ht="31.5">
      <c r="A3571" s="182">
        <v>102645</v>
      </c>
      <c r="B3571" s="183" t="s">
        <v>3770</v>
      </c>
      <c r="C3571" s="182" t="s">
        <v>184</v>
      </c>
      <c r="D3571" s="184">
        <v>0</v>
      </c>
    </row>
    <row r="3572" spans="1:4" ht="31.5">
      <c r="A3572" s="182">
        <v>102650</v>
      </c>
      <c r="B3572" s="183" t="s">
        <v>3771</v>
      </c>
      <c r="C3572" s="182" t="s">
        <v>184</v>
      </c>
      <c r="D3572" s="184">
        <v>0</v>
      </c>
    </row>
    <row r="3573" spans="1:4" ht="31.5">
      <c r="A3573" s="182">
        <v>102646</v>
      </c>
      <c r="B3573" s="183" t="s">
        <v>3772</v>
      </c>
      <c r="C3573" s="182" t="s">
        <v>184</v>
      </c>
      <c r="D3573" s="184">
        <v>0</v>
      </c>
    </row>
    <row r="3574" spans="1:4" ht="31.5">
      <c r="A3574" s="182">
        <v>102651</v>
      </c>
      <c r="B3574" s="183" t="s">
        <v>3773</v>
      </c>
      <c r="C3574" s="182" t="s">
        <v>184</v>
      </c>
      <c r="D3574" s="184">
        <v>0</v>
      </c>
    </row>
    <row r="3575" spans="1:4" ht="31.5">
      <c r="A3575" s="182">
        <v>102647</v>
      </c>
      <c r="B3575" s="183" t="s">
        <v>3774</v>
      </c>
      <c r="C3575" s="182" t="s">
        <v>184</v>
      </c>
      <c r="D3575" s="184">
        <v>0</v>
      </c>
    </row>
    <row r="3576" spans="1:4" ht="31.5">
      <c r="A3576" s="182">
        <v>102652</v>
      </c>
      <c r="B3576" s="183" t="s">
        <v>3775</v>
      </c>
      <c r="C3576" s="182" t="s">
        <v>184</v>
      </c>
      <c r="D3576" s="184">
        <v>0</v>
      </c>
    </row>
    <row r="3577" spans="1:4" ht="31.5">
      <c r="A3577" s="182">
        <v>102648</v>
      </c>
      <c r="B3577" s="183" t="s">
        <v>3776</v>
      </c>
      <c r="C3577" s="182" t="s">
        <v>184</v>
      </c>
      <c r="D3577" s="184">
        <v>0</v>
      </c>
    </row>
    <row r="3578" spans="1:4" ht="42">
      <c r="A3578" s="182">
        <v>100652</v>
      </c>
      <c r="B3578" s="183" t="s">
        <v>3777</v>
      </c>
      <c r="C3578" s="182" t="s">
        <v>184</v>
      </c>
      <c r="D3578" s="184">
        <v>297.04000000000002</v>
      </c>
    </row>
    <row r="3579" spans="1:4" ht="42">
      <c r="A3579" s="182">
        <v>100651</v>
      </c>
      <c r="B3579" s="183" t="s">
        <v>3778</v>
      </c>
      <c r="C3579" s="182" t="s">
        <v>184</v>
      </c>
      <c r="D3579" s="184">
        <v>159.47999999999999</v>
      </c>
    </row>
    <row r="3580" spans="1:4" ht="42">
      <c r="A3580" s="182">
        <v>100653</v>
      </c>
      <c r="B3580" s="183" t="s">
        <v>3779</v>
      </c>
      <c r="C3580" s="182" t="s">
        <v>184</v>
      </c>
      <c r="D3580" s="184">
        <v>486.75</v>
      </c>
    </row>
    <row r="3581" spans="1:4" ht="42">
      <c r="A3581" s="182">
        <v>100654</v>
      </c>
      <c r="B3581" s="183" t="s">
        <v>3780</v>
      </c>
      <c r="C3581" s="182" t="s">
        <v>184</v>
      </c>
      <c r="D3581" s="184">
        <v>647.47</v>
      </c>
    </row>
    <row r="3582" spans="1:4" ht="42">
      <c r="A3582" s="182">
        <v>100655</v>
      </c>
      <c r="B3582" s="183" t="s">
        <v>3781</v>
      </c>
      <c r="C3582" s="182" t="s">
        <v>184</v>
      </c>
      <c r="D3582" s="184">
        <v>749.77</v>
      </c>
    </row>
    <row r="3583" spans="1:4" ht="42">
      <c r="A3583" s="182">
        <v>100364</v>
      </c>
      <c r="B3583" s="183" t="s">
        <v>3782</v>
      </c>
      <c r="C3583" s="182" t="s">
        <v>175</v>
      </c>
      <c r="D3583" s="184">
        <v>2801.83</v>
      </c>
    </row>
    <row r="3584" spans="1:4" ht="52.5">
      <c r="A3584" s="182">
        <v>100374</v>
      </c>
      <c r="B3584" s="183" t="s">
        <v>3783</v>
      </c>
      <c r="C3584" s="182" t="s">
        <v>175</v>
      </c>
      <c r="D3584" s="184">
        <v>2640.27</v>
      </c>
    </row>
    <row r="3585" spans="1:4" ht="42">
      <c r="A3585" s="182">
        <v>100365</v>
      </c>
      <c r="B3585" s="183" t="s">
        <v>3784</v>
      </c>
      <c r="C3585" s="182" t="s">
        <v>175</v>
      </c>
      <c r="D3585" s="184">
        <v>3222.1</v>
      </c>
    </row>
    <row r="3586" spans="1:4" ht="52.5">
      <c r="A3586" s="182">
        <v>100375</v>
      </c>
      <c r="B3586" s="183" t="s">
        <v>3785</v>
      </c>
      <c r="C3586" s="182" t="s">
        <v>175</v>
      </c>
      <c r="D3586" s="184">
        <v>2981.73</v>
      </c>
    </row>
    <row r="3587" spans="1:4" ht="42">
      <c r="A3587" s="182">
        <v>100366</v>
      </c>
      <c r="B3587" s="183" t="s">
        <v>3786</v>
      </c>
      <c r="C3587" s="182" t="s">
        <v>175</v>
      </c>
      <c r="D3587" s="184">
        <v>3407.44</v>
      </c>
    </row>
    <row r="3588" spans="1:4" ht="52.5">
      <c r="A3588" s="182">
        <v>100376</v>
      </c>
      <c r="B3588" s="183" t="s">
        <v>3787</v>
      </c>
      <c r="C3588" s="182" t="s">
        <v>175</v>
      </c>
      <c r="D3588" s="184">
        <v>2929.91</v>
      </c>
    </row>
    <row r="3589" spans="1:4" ht="42">
      <c r="A3589" s="182">
        <v>100357</v>
      </c>
      <c r="B3589" s="183" t="s">
        <v>3788</v>
      </c>
      <c r="C3589" s="182" t="s">
        <v>175</v>
      </c>
      <c r="D3589" s="184">
        <v>943.6</v>
      </c>
    </row>
    <row r="3590" spans="1:4" ht="52.5">
      <c r="A3590" s="182">
        <v>100367</v>
      </c>
      <c r="B3590" s="183" t="s">
        <v>3789</v>
      </c>
      <c r="C3590" s="182" t="s">
        <v>175</v>
      </c>
      <c r="D3590" s="184">
        <v>922.05</v>
      </c>
    </row>
    <row r="3591" spans="1:4" ht="42">
      <c r="A3591" s="182">
        <v>100358</v>
      </c>
      <c r="B3591" s="183" t="s">
        <v>3790</v>
      </c>
      <c r="C3591" s="182" t="s">
        <v>175</v>
      </c>
      <c r="D3591" s="184">
        <v>1297.8900000000001</v>
      </c>
    </row>
    <row r="3592" spans="1:4" ht="52.5">
      <c r="A3592" s="182">
        <v>100368</v>
      </c>
      <c r="B3592" s="183" t="s">
        <v>3791</v>
      </c>
      <c r="C3592" s="182" t="s">
        <v>175</v>
      </c>
      <c r="D3592" s="184">
        <v>1271.3</v>
      </c>
    </row>
    <row r="3593" spans="1:4" ht="42">
      <c r="A3593" s="182">
        <v>100359</v>
      </c>
      <c r="B3593" s="183" t="s">
        <v>3792</v>
      </c>
      <c r="C3593" s="182" t="s">
        <v>175</v>
      </c>
      <c r="D3593" s="184">
        <v>1354.42</v>
      </c>
    </row>
    <row r="3594" spans="1:4" ht="52.5">
      <c r="A3594" s="182">
        <v>100369</v>
      </c>
      <c r="B3594" s="183" t="s">
        <v>3793</v>
      </c>
      <c r="C3594" s="182" t="s">
        <v>175</v>
      </c>
      <c r="D3594" s="184">
        <v>1327.84</v>
      </c>
    </row>
    <row r="3595" spans="1:4" ht="42">
      <c r="A3595" s="182">
        <v>100360</v>
      </c>
      <c r="B3595" s="183" t="s">
        <v>3794</v>
      </c>
      <c r="C3595" s="182" t="s">
        <v>175</v>
      </c>
      <c r="D3595" s="184">
        <v>1498.21</v>
      </c>
    </row>
    <row r="3596" spans="1:4" ht="52.5">
      <c r="A3596" s="182">
        <v>100370</v>
      </c>
      <c r="B3596" s="183" t="s">
        <v>3795</v>
      </c>
      <c r="C3596" s="182" t="s">
        <v>175</v>
      </c>
      <c r="D3596" s="184">
        <v>1553.99</v>
      </c>
    </row>
    <row r="3597" spans="1:4" ht="42">
      <c r="A3597" s="182">
        <v>100361</v>
      </c>
      <c r="B3597" s="183" t="s">
        <v>3796</v>
      </c>
      <c r="C3597" s="182" t="s">
        <v>175</v>
      </c>
      <c r="D3597" s="184">
        <v>1876.41</v>
      </c>
    </row>
    <row r="3598" spans="1:4" ht="52.5">
      <c r="A3598" s="182">
        <v>100371</v>
      </c>
      <c r="B3598" s="183" t="s">
        <v>3797</v>
      </c>
      <c r="C3598" s="182" t="s">
        <v>175</v>
      </c>
      <c r="D3598" s="184">
        <v>1805.53</v>
      </c>
    </row>
    <row r="3599" spans="1:4" ht="42">
      <c r="A3599" s="182">
        <v>100362</v>
      </c>
      <c r="B3599" s="183" t="s">
        <v>3798</v>
      </c>
      <c r="C3599" s="182" t="s">
        <v>175</v>
      </c>
      <c r="D3599" s="184">
        <v>2517.1999999999998</v>
      </c>
    </row>
    <row r="3600" spans="1:4" ht="52.5">
      <c r="A3600" s="182">
        <v>100372</v>
      </c>
      <c r="B3600" s="183" t="s">
        <v>3799</v>
      </c>
      <c r="C3600" s="182" t="s">
        <v>175</v>
      </c>
      <c r="D3600" s="184">
        <v>2395.75</v>
      </c>
    </row>
    <row r="3601" spans="1:4" ht="42">
      <c r="A3601" s="182">
        <v>100363</v>
      </c>
      <c r="B3601" s="183" t="s">
        <v>3800</v>
      </c>
      <c r="C3601" s="182" t="s">
        <v>175</v>
      </c>
      <c r="D3601" s="184">
        <v>2586.63</v>
      </c>
    </row>
    <row r="3602" spans="1:4" ht="52.5">
      <c r="A3602" s="182">
        <v>100373</v>
      </c>
      <c r="B3602" s="183" t="s">
        <v>3801</v>
      </c>
      <c r="C3602" s="182" t="s">
        <v>175</v>
      </c>
      <c r="D3602" s="184">
        <v>2464.21</v>
      </c>
    </row>
    <row r="3603" spans="1:4" ht="63">
      <c r="A3603" s="182">
        <v>100381</v>
      </c>
      <c r="B3603" s="183" t="s">
        <v>3802</v>
      </c>
      <c r="C3603" s="182" t="s">
        <v>196</v>
      </c>
      <c r="D3603" s="184">
        <v>51.06</v>
      </c>
    </row>
    <row r="3604" spans="1:4" ht="63">
      <c r="A3604" s="182">
        <v>100380</v>
      </c>
      <c r="B3604" s="183" t="s">
        <v>3803</v>
      </c>
      <c r="C3604" s="182" t="s">
        <v>196</v>
      </c>
      <c r="D3604" s="184">
        <v>44.9</v>
      </c>
    </row>
    <row r="3605" spans="1:4" ht="63">
      <c r="A3605" s="182">
        <v>100379</v>
      </c>
      <c r="B3605" s="183" t="s">
        <v>3804</v>
      </c>
      <c r="C3605" s="182" t="s">
        <v>196</v>
      </c>
      <c r="D3605" s="184">
        <v>33.31</v>
      </c>
    </row>
    <row r="3606" spans="1:4" ht="63">
      <c r="A3606" s="182">
        <v>100384</v>
      </c>
      <c r="B3606" s="183" t="s">
        <v>3805</v>
      </c>
      <c r="C3606" s="182" t="s">
        <v>196</v>
      </c>
      <c r="D3606" s="184">
        <v>22.92</v>
      </c>
    </row>
    <row r="3607" spans="1:4" ht="73.5">
      <c r="A3607" s="182">
        <v>100383</v>
      </c>
      <c r="B3607" s="183" t="s">
        <v>3806</v>
      </c>
      <c r="C3607" s="182" t="s">
        <v>196</v>
      </c>
      <c r="D3607" s="184">
        <v>21.5</v>
      </c>
    </row>
    <row r="3608" spans="1:4" ht="63">
      <c r="A3608" s="182">
        <v>100382</v>
      </c>
      <c r="B3608" s="183" t="s">
        <v>3807</v>
      </c>
      <c r="C3608" s="182" t="s">
        <v>196</v>
      </c>
      <c r="D3608" s="184">
        <v>19.739999999999998</v>
      </c>
    </row>
    <row r="3609" spans="1:4" ht="63">
      <c r="A3609" s="182">
        <v>100387</v>
      </c>
      <c r="B3609" s="183" t="s">
        <v>3808</v>
      </c>
      <c r="C3609" s="182" t="s">
        <v>196</v>
      </c>
      <c r="D3609" s="184">
        <v>46.96</v>
      </c>
    </row>
    <row r="3610" spans="1:4" ht="63">
      <c r="A3610" s="182">
        <v>100386</v>
      </c>
      <c r="B3610" s="183" t="s">
        <v>3809</v>
      </c>
      <c r="C3610" s="182" t="s">
        <v>196</v>
      </c>
      <c r="D3610" s="184">
        <v>38.24</v>
      </c>
    </row>
    <row r="3611" spans="1:4" ht="63">
      <c r="A3611" s="182">
        <v>100385</v>
      </c>
      <c r="B3611" s="183" t="s">
        <v>3810</v>
      </c>
      <c r="C3611" s="182" t="s">
        <v>196</v>
      </c>
      <c r="D3611" s="184">
        <v>29.37</v>
      </c>
    </row>
    <row r="3612" spans="1:4" ht="42">
      <c r="A3612" s="182">
        <v>100377</v>
      </c>
      <c r="B3612" s="183" t="s">
        <v>3811</v>
      </c>
      <c r="C3612" s="182" t="s">
        <v>461</v>
      </c>
      <c r="D3612" s="184">
        <v>13.28</v>
      </c>
    </row>
    <row r="3613" spans="1:4" ht="42">
      <c r="A3613" s="182">
        <v>100378</v>
      </c>
      <c r="B3613" s="183" t="s">
        <v>3812</v>
      </c>
      <c r="C3613" s="182" t="s">
        <v>461</v>
      </c>
      <c r="D3613" s="184">
        <v>12.38</v>
      </c>
    </row>
    <row r="3614" spans="1:4" ht="42">
      <c r="A3614" s="182">
        <v>92596</v>
      </c>
      <c r="B3614" s="183" t="s">
        <v>3813</v>
      </c>
      <c r="C3614" s="182" t="s">
        <v>175</v>
      </c>
      <c r="D3614" s="184">
        <v>2184.96</v>
      </c>
    </row>
    <row r="3615" spans="1:4" ht="52.5">
      <c r="A3615" s="182">
        <v>92616</v>
      </c>
      <c r="B3615" s="183" t="s">
        <v>3814</v>
      </c>
      <c r="C3615" s="182" t="s">
        <v>175</v>
      </c>
      <c r="D3615" s="184">
        <v>2083.62</v>
      </c>
    </row>
    <row r="3616" spans="1:4" ht="42">
      <c r="A3616" s="182">
        <v>92598</v>
      </c>
      <c r="B3616" s="183" t="s">
        <v>3815</v>
      </c>
      <c r="C3616" s="182" t="s">
        <v>175</v>
      </c>
      <c r="D3616" s="184">
        <v>2318.48</v>
      </c>
    </row>
    <row r="3617" spans="1:4" ht="52.5">
      <c r="A3617" s="182">
        <v>92618</v>
      </c>
      <c r="B3617" s="183" t="s">
        <v>3816</v>
      </c>
      <c r="C3617" s="182" t="s">
        <v>175</v>
      </c>
      <c r="D3617" s="184">
        <v>2217.13</v>
      </c>
    </row>
    <row r="3618" spans="1:4" ht="42">
      <c r="A3618" s="182">
        <v>92600</v>
      </c>
      <c r="B3618" s="183" t="s">
        <v>3817</v>
      </c>
      <c r="C3618" s="182" t="s">
        <v>175</v>
      </c>
      <c r="D3618" s="184">
        <v>2485.77</v>
      </c>
    </row>
    <row r="3619" spans="1:4" ht="52.5">
      <c r="A3619" s="182">
        <v>92620</v>
      </c>
      <c r="B3619" s="183" t="s">
        <v>3818</v>
      </c>
      <c r="C3619" s="182" t="s">
        <v>175</v>
      </c>
      <c r="D3619" s="184">
        <v>2350.64</v>
      </c>
    </row>
    <row r="3620" spans="1:4" ht="31.5">
      <c r="A3620" s="182">
        <v>92582</v>
      </c>
      <c r="B3620" s="183" t="s">
        <v>3819</v>
      </c>
      <c r="C3620" s="182" t="s">
        <v>175</v>
      </c>
      <c r="D3620" s="184">
        <v>805.2</v>
      </c>
    </row>
    <row r="3621" spans="1:4" ht="52.5">
      <c r="A3621" s="182">
        <v>92602</v>
      </c>
      <c r="B3621" s="183" t="s">
        <v>3820</v>
      </c>
      <c r="C3621" s="182" t="s">
        <v>175</v>
      </c>
      <c r="D3621" s="184">
        <v>805.2</v>
      </c>
    </row>
    <row r="3622" spans="1:4" ht="31.5">
      <c r="A3622" s="182">
        <v>92584</v>
      </c>
      <c r="B3622" s="183" t="s">
        <v>3821</v>
      </c>
      <c r="C3622" s="182" t="s">
        <v>175</v>
      </c>
      <c r="D3622" s="184">
        <v>938.71</v>
      </c>
    </row>
    <row r="3623" spans="1:4" ht="52.5">
      <c r="A3623" s="182">
        <v>92604</v>
      </c>
      <c r="B3623" s="183" t="s">
        <v>3822</v>
      </c>
      <c r="C3623" s="182" t="s">
        <v>175</v>
      </c>
      <c r="D3623" s="184">
        <v>904.93</v>
      </c>
    </row>
    <row r="3624" spans="1:4" ht="31.5">
      <c r="A3624" s="182">
        <v>92586</v>
      </c>
      <c r="B3624" s="183" t="s">
        <v>3823</v>
      </c>
      <c r="C3624" s="182" t="s">
        <v>175</v>
      </c>
      <c r="D3624" s="184">
        <v>1072.22</v>
      </c>
    </row>
    <row r="3625" spans="1:4" ht="52.5">
      <c r="A3625" s="182">
        <v>92606</v>
      </c>
      <c r="B3625" s="183" t="s">
        <v>3824</v>
      </c>
      <c r="C3625" s="182" t="s">
        <v>175</v>
      </c>
      <c r="D3625" s="184">
        <v>1038.44</v>
      </c>
    </row>
    <row r="3626" spans="1:4" ht="31.5">
      <c r="A3626" s="182">
        <v>92588</v>
      </c>
      <c r="B3626" s="183" t="s">
        <v>3825</v>
      </c>
      <c r="C3626" s="182" t="s">
        <v>175</v>
      </c>
      <c r="D3626" s="184">
        <v>1364.26</v>
      </c>
    </row>
    <row r="3627" spans="1:4" ht="52.5">
      <c r="A3627" s="182">
        <v>92608</v>
      </c>
      <c r="B3627" s="183" t="s">
        <v>3826</v>
      </c>
      <c r="C3627" s="182" t="s">
        <v>175</v>
      </c>
      <c r="D3627" s="184">
        <v>1296.7</v>
      </c>
    </row>
    <row r="3628" spans="1:4" ht="31.5">
      <c r="A3628" s="182">
        <v>92590</v>
      </c>
      <c r="B3628" s="183" t="s">
        <v>3827</v>
      </c>
      <c r="C3628" s="182" t="s">
        <v>175</v>
      </c>
      <c r="D3628" s="184">
        <v>1497.76</v>
      </c>
    </row>
    <row r="3629" spans="1:4" ht="52.5">
      <c r="A3629" s="182">
        <v>92610</v>
      </c>
      <c r="B3629" s="183" t="s">
        <v>3828</v>
      </c>
      <c r="C3629" s="182" t="s">
        <v>175</v>
      </c>
      <c r="D3629" s="184">
        <v>1430.2</v>
      </c>
    </row>
    <row r="3630" spans="1:4" ht="31.5">
      <c r="A3630" s="182">
        <v>92592</v>
      </c>
      <c r="B3630" s="183" t="s">
        <v>3829</v>
      </c>
      <c r="C3630" s="182" t="s">
        <v>175</v>
      </c>
      <c r="D3630" s="184">
        <v>1686.89</v>
      </c>
    </row>
    <row r="3631" spans="1:4" ht="52.5">
      <c r="A3631" s="182">
        <v>92612</v>
      </c>
      <c r="B3631" s="183" t="s">
        <v>3830</v>
      </c>
      <c r="C3631" s="182" t="s">
        <v>175</v>
      </c>
      <c r="D3631" s="184">
        <v>1619.33</v>
      </c>
    </row>
    <row r="3632" spans="1:4" ht="31.5">
      <c r="A3632" s="182">
        <v>92594</v>
      </c>
      <c r="B3632" s="183" t="s">
        <v>3831</v>
      </c>
      <c r="C3632" s="182" t="s">
        <v>175</v>
      </c>
      <c r="D3632" s="184">
        <v>1956.28</v>
      </c>
    </row>
    <row r="3633" spans="1:4" ht="52.5">
      <c r="A3633" s="182">
        <v>92614</v>
      </c>
      <c r="B3633" s="183" t="s">
        <v>3832</v>
      </c>
      <c r="C3633" s="182" t="s">
        <v>175</v>
      </c>
      <c r="D3633" s="184">
        <v>1821.15</v>
      </c>
    </row>
    <row r="3634" spans="1:4" ht="42">
      <c r="A3634" s="182">
        <v>92552</v>
      </c>
      <c r="B3634" s="183" t="s">
        <v>3833</v>
      </c>
      <c r="C3634" s="182" t="s">
        <v>175</v>
      </c>
      <c r="D3634" s="184">
        <v>2311.52</v>
      </c>
    </row>
    <row r="3635" spans="1:4" ht="52.5">
      <c r="A3635" s="182">
        <v>92562</v>
      </c>
      <c r="B3635" s="183" t="s">
        <v>3834</v>
      </c>
      <c r="C3635" s="182" t="s">
        <v>175</v>
      </c>
      <c r="D3635" s="184">
        <v>2266.06</v>
      </c>
    </row>
    <row r="3636" spans="1:4" ht="42">
      <c r="A3636" s="182">
        <v>92553</v>
      </c>
      <c r="B3636" s="183" t="s">
        <v>3835</v>
      </c>
      <c r="C3636" s="182" t="s">
        <v>175</v>
      </c>
      <c r="D3636" s="184">
        <v>2669.54</v>
      </c>
    </row>
    <row r="3637" spans="1:4" ht="52.5">
      <c r="A3637" s="182">
        <v>92563</v>
      </c>
      <c r="B3637" s="183" t="s">
        <v>3836</v>
      </c>
      <c r="C3637" s="182" t="s">
        <v>175</v>
      </c>
      <c r="D3637" s="184">
        <v>2616.38</v>
      </c>
    </row>
    <row r="3638" spans="1:4" ht="42">
      <c r="A3638" s="182">
        <v>92554</v>
      </c>
      <c r="B3638" s="183" t="s">
        <v>3837</v>
      </c>
      <c r="C3638" s="182" t="s">
        <v>175</v>
      </c>
      <c r="D3638" s="184">
        <v>2751.09</v>
      </c>
    </row>
    <row r="3639" spans="1:4" ht="52.5">
      <c r="A3639" s="182">
        <v>92564</v>
      </c>
      <c r="B3639" s="183" t="s">
        <v>3838</v>
      </c>
      <c r="C3639" s="182" t="s">
        <v>175</v>
      </c>
      <c r="D3639" s="184">
        <v>2685.98</v>
      </c>
    </row>
    <row r="3640" spans="1:4" ht="42">
      <c r="A3640" s="182">
        <v>92545</v>
      </c>
      <c r="B3640" s="183" t="s">
        <v>3839</v>
      </c>
      <c r="C3640" s="182" t="s">
        <v>175</v>
      </c>
      <c r="D3640" s="184">
        <v>913.46</v>
      </c>
    </row>
    <row r="3641" spans="1:4" ht="52.5">
      <c r="A3641" s="182">
        <v>92555</v>
      </c>
      <c r="B3641" s="183" t="s">
        <v>3840</v>
      </c>
      <c r="C3641" s="182" t="s">
        <v>175</v>
      </c>
      <c r="D3641" s="184">
        <v>902.69</v>
      </c>
    </row>
    <row r="3642" spans="1:4" ht="42">
      <c r="A3642" s="182">
        <v>92546</v>
      </c>
      <c r="B3642" s="183" t="s">
        <v>3841</v>
      </c>
      <c r="C3642" s="182" t="s">
        <v>175</v>
      </c>
      <c r="D3642" s="184">
        <v>1125.8399999999999</v>
      </c>
    </row>
    <row r="3643" spans="1:4" ht="52.5">
      <c r="A3643" s="182">
        <v>92556</v>
      </c>
      <c r="B3643" s="183" t="s">
        <v>3842</v>
      </c>
      <c r="C3643" s="182" t="s">
        <v>175</v>
      </c>
      <c r="D3643" s="184">
        <v>1106.97</v>
      </c>
    </row>
    <row r="3644" spans="1:4" ht="42">
      <c r="A3644" s="182">
        <v>92547</v>
      </c>
      <c r="B3644" s="183" t="s">
        <v>3843</v>
      </c>
      <c r="C3644" s="182" t="s">
        <v>175</v>
      </c>
      <c r="D3644" s="184">
        <v>1181.21</v>
      </c>
    </row>
    <row r="3645" spans="1:4" ht="52.5">
      <c r="A3645" s="182">
        <v>92557</v>
      </c>
      <c r="B3645" s="183" t="s">
        <v>3844</v>
      </c>
      <c r="C3645" s="182" t="s">
        <v>175</v>
      </c>
      <c r="D3645" s="184">
        <v>1162.33</v>
      </c>
    </row>
    <row r="3646" spans="1:4" ht="42">
      <c r="A3646" s="182">
        <v>92548</v>
      </c>
      <c r="B3646" s="183" t="s">
        <v>3845</v>
      </c>
      <c r="C3646" s="182" t="s">
        <v>175</v>
      </c>
      <c r="D3646" s="184">
        <v>1313.82</v>
      </c>
    </row>
    <row r="3647" spans="1:4" ht="52.5">
      <c r="A3647" s="182">
        <v>92558</v>
      </c>
      <c r="B3647" s="183" t="s">
        <v>3846</v>
      </c>
      <c r="C3647" s="182" t="s">
        <v>175</v>
      </c>
      <c r="D3647" s="184">
        <v>1303.04</v>
      </c>
    </row>
    <row r="3648" spans="1:4" ht="42">
      <c r="A3648" s="182">
        <v>92549</v>
      </c>
      <c r="B3648" s="183" t="s">
        <v>3847</v>
      </c>
      <c r="C3648" s="182" t="s">
        <v>175</v>
      </c>
      <c r="D3648" s="184">
        <v>1664.24</v>
      </c>
    </row>
    <row r="3649" spans="1:4" ht="52.5">
      <c r="A3649" s="182">
        <v>92559</v>
      </c>
      <c r="B3649" s="183" t="s">
        <v>3848</v>
      </c>
      <c r="C3649" s="182" t="s">
        <v>175</v>
      </c>
      <c r="D3649" s="184">
        <v>1644.18</v>
      </c>
    </row>
    <row r="3650" spans="1:4" ht="42">
      <c r="A3650" s="182">
        <v>92550</v>
      </c>
      <c r="B3650" s="183" t="s">
        <v>3849</v>
      </c>
      <c r="C3650" s="182" t="s">
        <v>175</v>
      </c>
      <c r="D3650" s="184">
        <v>2054.71</v>
      </c>
    </row>
    <row r="3651" spans="1:4" ht="52.5">
      <c r="A3651" s="182">
        <v>92560</v>
      </c>
      <c r="B3651" s="183" t="s">
        <v>3850</v>
      </c>
      <c r="C3651" s="182" t="s">
        <v>175</v>
      </c>
      <c r="D3651" s="184">
        <v>2027.38</v>
      </c>
    </row>
    <row r="3652" spans="1:4" ht="42">
      <c r="A3652" s="182">
        <v>92551</v>
      </c>
      <c r="B3652" s="183" t="s">
        <v>3851</v>
      </c>
      <c r="C3652" s="182" t="s">
        <v>175</v>
      </c>
      <c r="D3652" s="184">
        <v>2125.85</v>
      </c>
    </row>
    <row r="3653" spans="1:4" ht="52.5">
      <c r="A3653" s="182">
        <v>92561</v>
      </c>
      <c r="B3653" s="183" t="s">
        <v>3852</v>
      </c>
      <c r="C3653" s="182" t="s">
        <v>175</v>
      </c>
      <c r="D3653" s="184">
        <v>2099.2600000000002</v>
      </c>
    </row>
    <row r="3654" spans="1:4" ht="52.5">
      <c r="A3654" s="182">
        <v>92262</v>
      </c>
      <c r="B3654" s="183" t="s">
        <v>3853</v>
      </c>
      <c r="C3654" s="182" t="s">
        <v>175</v>
      </c>
      <c r="D3654" s="184">
        <v>651.45000000000005</v>
      </c>
    </row>
    <row r="3655" spans="1:4" ht="52.5">
      <c r="A3655" s="182">
        <v>92259</v>
      </c>
      <c r="B3655" s="183" t="s">
        <v>3854</v>
      </c>
      <c r="C3655" s="182" t="s">
        <v>175</v>
      </c>
      <c r="D3655" s="184">
        <v>416.82</v>
      </c>
    </row>
    <row r="3656" spans="1:4" ht="52.5">
      <c r="A3656" s="182">
        <v>92260</v>
      </c>
      <c r="B3656" s="183" t="s">
        <v>3855</v>
      </c>
      <c r="C3656" s="182" t="s">
        <v>175</v>
      </c>
      <c r="D3656" s="184">
        <v>483.28</v>
      </c>
    </row>
    <row r="3657" spans="1:4" ht="52.5">
      <c r="A3657" s="182">
        <v>92261</v>
      </c>
      <c r="B3657" s="183" t="s">
        <v>3856</v>
      </c>
      <c r="C3657" s="182" t="s">
        <v>175</v>
      </c>
      <c r="D3657" s="184">
        <v>547.71</v>
      </c>
    </row>
    <row r="3658" spans="1:4" ht="42">
      <c r="A3658" s="182">
        <v>92258</v>
      </c>
      <c r="B3658" s="183" t="s">
        <v>3857</v>
      </c>
      <c r="C3658" s="182" t="s">
        <v>175</v>
      </c>
      <c r="D3658" s="184">
        <v>421.86</v>
      </c>
    </row>
    <row r="3659" spans="1:4" ht="42">
      <c r="A3659" s="182">
        <v>92255</v>
      </c>
      <c r="B3659" s="183" t="s">
        <v>3858</v>
      </c>
      <c r="C3659" s="182" t="s">
        <v>175</v>
      </c>
      <c r="D3659" s="184">
        <v>220.37</v>
      </c>
    </row>
    <row r="3660" spans="1:4" ht="42">
      <c r="A3660" s="182">
        <v>92256</v>
      </c>
      <c r="B3660" s="183" t="s">
        <v>3859</v>
      </c>
      <c r="C3660" s="182" t="s">
        <v>175</v>
      </c>
      <c r="D3660" s="184">
        <v>276.77999999999997</v>
      </c>
    </row>
    <row r="3661" spans="1:4" ht="42">
      <c r="A3661" s="182">
        <v>92257</v>
      </c>
      <c r="B3661" s="183" t="s">
        <v>3860</v>
      </c>
      <c r="C3661" s="182" t="s">
        <v>175</v>
      </c>
      <c r="D3661" s="184">
        <v>332.4</v>
      </c>
    </row>
    <row r="3662" spans="1:4" ht="42">
      <c r="A3662" s="182">
        <v>100393</v>
      </c>
      <c r="B3662" s="183" t="s">
        <v>3861</v>
      </c>
      <c r="C3662" s="182" t="s">
        <v>196</v>
      </c>
      <c r="D3662" s="184">
        <v>19.02</v>
      </c>
    </row>
    <row r="3663" spans="1:4" ht="42">
      <c r="A3663" s="182">
        <v>100389</v>
      </c>
      <c r="B3663" s="183" t="s">
        <v>3862</v>
      </c>
      <c r="C3663" s="182" t="s">
        <v>196</v>
      </c>
      <c r="D3663" s="184">
        <v>16.87</v>
      </c>
    </row>
    <row r="3664" spans="1:4" ht="42">
      <c r="A3664" s="182">
        <v>100395</v>
      </c>
      <c r="B3664" s="183" t="s">
        <v>3863</v>
      </c>
      <c r="C3664" s="182" t="s">
        <v>196</v>
      </c>
      <c r="D3664" s="184">
        <v>22.94</v>
      </c>
    </row>
    <row r="3665" spans="1:4" ht="42">
      <c r="A3665" s="182">
        <v>100391</v>
      </c>
      <c r="B3665" s="183" t="s">
        <v>3864</v>
      </c>
      <c r="C3665" s="182" t="s">
        <v>196</v>
      </c>
      <c r="D3665" s="184">
        <v>19.23</v>
      </c>
    </row>
    <row r="3666" spans="1:4" ht="42">
      <c r="A3666" s="182">
        <v>100392</v>
      </c>
      <c r="B3666" s="183" t="s">
        <v>3865</v>
      </c>
      <c r="C3666" s="182" t="s">
        <v>196</v>
      </c>
      <c r="D3666" s="184">
        <v>14.63</v>
      </c>
    </row>
    <row r="3667" spans="1:4" ht="42">
      <c r="A3667" s="182">
        <v>100388</v>
      </c>
      <c r="B3667" s="183" t="s">
        <v>3866</v>
      </c>
      <c r="C3667" s="182" t="s">
        <v>196</v>
      </c>
      <c r="D3667" s="184">
        <v>18.600000000000001</v>
      </c>
    </row>
    <row r="3668" spans="1:4" ht="42">
      <c r="A3668" s="182">
        <v>100394</v>
      </c>
      <c r="B3668" s="183" t="s">
        <v>3867</v>
      </c>
      <c r="C3668" s="182" t="s">
        <v>196</v>
      </c>
      <c r="D3668" s="184">
        <v>17.71</v>
      </c>
    </row>
    <row r="3669" spans="1:4" ht="42">
      <c r="A3669" s="182">
        <v>100390</v>
      </c>
      <c r="B3669" s="183" t="s">
        <v>3868</v>
      </c>
      <c r="C3669" s="182" t="s">
        <v>196</v>
      </c>
      <c r="D3669" s="184">
        <v>22.53</v>
      </c>
    </row>
    <row r="3670" spans="1:4" ht="42">
      <c r="A3670" s="182">
        <v>92575</v>
      </c>
      <c r="B3670" s="183" t="s">
        <v>3869</v>
      </c>
      <c r="C3670" s="182" t="s">
        <v>196</v>
      </c>
      <c r="D3670" s="184">
        <v>72.75</v>
      </c>
    </row>
    <row r="3671" spans="1:4" ht="42">
      <c r="A3671" s="182">
        <v>92569</v>
      </c>
      <c r="B3671" s="183" t="s">
        <v>3870</v>
      </c>
      <c r="C3671" s="182" t="s">
        <v>196</v>
      </c>
      <c r="D3671" s="184">
        <v>79.42</v>
      </c>
    </row>
    <row r="3672" spans="1:4" ht="42">
      <c r="A3672" s="182">
        <v>92578</v>
      </c>
      <c r="B3672" s="183" t="s">
        <v>3871</v>
      </c>
      <c r="C3672" s="182" t="s">
        <v>196</v>
      </c>
      <c r="D3672" s="184">
        <v>78.989999999999995</v>
      </c>
    </row>
    <row r="3673" spans="1:4" ht="52.5">
      <c r="A3673" s="182">
        <v>92572</v>
      </c>
      <c r="B3673" s="183" t="s">
        <v>3872</v>
      </c>
      <c r="C3673" s="182" t="s">
        <v>196</v>
      </c>
      <c r="D3673" s="184">
        <v>91.91</v>
      </c>
    </row>
    <row r="3674" spans="1:4" ht="42">
      <c r="A3674" s="182">
        <v>92576</v>
      </c>
      <c r="B3674" s="183" t="s">
        <v>3873</v>
      </c>
      <c r="C3674" s="182" t="s">
        <v>196</v>
      </c>
      <c r="D3674" s="184">
        <v>39.68</v>
      </c>
    </row>
    <row r="3675" spans="1:4" ht="42">
      <c r="A3675" s="182">
        <v>92570</v>
      </c>
      <c r="B3675" s="183" t="s">
        <v>3874</v>
      </c>
      <c r="C3675" s="182" t="s">
        <v>196</v>
      </c>
      <c r="D3675" s="184">
        <v>50.24</v>
      </c>
    </row>
    <row r="3676" spans="1:4" ht="42">
      <c r="A3676" s="182">
        <v>92579</v>
      </c>
      <c r="B3676" s="183" t="s">
        <v>3875</v>
      </c>
      <c r="C3676" s="182" t="s">
        <v>196</v>
      </c>
      <c r="D3676" s="184">
        <v>43.34</v>
      </c>
    </row>
    <row r="3677" spans="1:4" ht="52.5">
      <c r="A3677" s="182">
        <v>92573</v>
      </c>
      <c r="B3677" s="183" t="s">
        <v>3876</v>
      </c>
      <c r="C3677" s="182" t="s">
        <v>196</v>
      </c>
      <c r="D3677" s="184">
        <v>54.81</v>
      </c>
    </row>
    <row r="3678" spans="1:4" ht="42">
      <c r="A3678" s="182">
        <v>92574</v>
      </c>
      <c r="B3678" s="183" t="s">
        <v>3877</v>
      </c>
      <c r="C3678" s="182" t="s">
        <v>196</v>
      </c>
      <c r="D3678" s="184">
        <v>145.47</v>
      </c>
    </row>
    <row r="3679" spans="1:4" ht="52.5">
      <c r="A3679" s="182">
        <v>92568</v>
      </c>
      <c r="B3679" s="183" t="s">
        <v>3878</v>
      </c>
      <c r="C3679" s="182" t="s">
        <v>196</v>
      </c>
      <c r="D3679" s="184">
        <v>142.91999999999999</v>
      </c>
    </row>
    <row r="3680" spans="1:4" ht="42">
      <c r="A3680" s="182">
        <v>92577</v>
      </c>
      <c r="B3680" s="183" t="s">
        <v>3879</v>
      </c>
      <c r="C3680" s="182" t="s">
        <v>196</v>
      </c>
      <c r="D3680" s="184">
        <v>156.62</v>
      </c>
    </row>
    <row r="3681" spans="1:4" ht="52.5">
      <c r="A3681" s="182">
        <v>92571</v>
      </c>
      <c r="B3681" s="183" t="s">
        <v>3880</v>
      </c>
      <c r="C3681" s="182" t="s">
        <v>196</v>
      </c>
      <c r="D3681" s="184">
        <v>153.6</v>
      </c>
    </row>
    <row r="3682" spans="1:4" ht="42">
      <c r="A3682" s="182">
        <v>92581</v>
      </c>
      <c r="B3682" s="183" t="s">
        <v>3881</v>
      </c>
      <c r="C3682" s="182" t="s">
        <v>196</v>
      </c>
      <c r="D3682" s="184">
        <v>56.58</v>
      </c>
    </row>
    <row r="3683" spans="1:4" ht="52.5">
      <c r="A3683" s="182">
        <v>104314</v>
      </c>
      <c r="B3683" s="183" t="s">
        <v>3882</v>
      </c>
      <c r="C3683" s="182" t="s">
        <v>461</v>
      </c>
      <c r="D3683" s="184">
        <v>12.54</v>
      </c>
    </row>
    <row r="3684" spans="1:4" ht="52.5">
      <c r="A3684" s="182">
        <v>92580</v>
      </c>
      <c r="B3684" s="183" t="s">
        <v>3883</v>
      </c>
      <c r="C3684" s="182" t="s">
        <v>196</v>
      </c>
      <c r="D3684" s="184">
        <v>54.46</v>
      </c>
    </row>
    <row r="3685" spans="1:4" ht="42">
      <c r="A3685" s="182">
        <v>92541</v>
      </c>
      <c r="B3685" s="183" t="s">
        <v>3884</v>
      </c>
      <c r="C3685" s="182" t="s">
        <v>196</v>
      </c>
      <c r="D3685" s="184">
        <v>71.290000000000006</v>
      </c>
    </row>
    <row r="3686" spans="1:4" ht="52.5">
      <c r="A3686" s="182">
        <v>92539</v>
      </c>
      <c r="B3686" s="183" t="s">
        <v>3885</v>
      </c>
      <c r="C3686" s="182" t="s">
        <v>196</v>
      </c>
      <c r="D3686" s="184">
        <v>66.52</v>
      </c>
    </row>
    <row r="3687" spans="1:4" ht="42">
      <c r="A3687" s="182">
        <v>92542</v>
      </c>
      <c r="B3687" s="183" t="s">
        <v>3886</v>
      </c>
      <c r="C3687" s="182" t="s">
        <v>196</v>
      </c>
      <c r="D3687" s="184">
        <v>87.7</v>
      </c>
    </row>
    <row r="3688" spans="1:4" ht="52.5">
      <c r="A3688" s="182">
        <v>92540</v>
      </c>
      <c r="B3688" s="183" t="s">
        <v>3887</v>
      </c>
      <c r="C3688" s="182" t="s">
        <v>196</v>
      </c>
      <c r="D3688" s="184">
        <v>76.34</v>
      </c>
    </row>
    <row r="3689" spans="1:4" ht="42">
      <c r="A3689" s="182">
        <v>92544</v>
      </c>
      <c r="B3689" s="183" t="s">
        <v>3888</v>
      </c>
      <c r="C3689" s="182" t="s">
        <v>196</v>
      </c>
      <c r="D3689" s="184">
        <v>15.35</v>
      </c>
    </row>
    <row r="3690" spans="1:4" ht="52.5">
      <c r="A3690" s="182">
        <v>92543</v>
      </c>
      <c r="B3690" s="183" t="s">
        <v>3889</v>
      </c>
      <c r="C3690" s="182" t="s">
        <v>196</v>
      </c>
      <c r="D3690" s="184">
        <v>19.329999999999998</v>
      </c>
    </row>
    <row r="3691" spans="1:4" ht="31.5">
      <c r="A3691" s="182">
        <v>97725</v>
      </c>
      <c r="B3691" s="183" t="s">
        <v>3890</v>
      </c>
      <c r="C3691" s="182" t="s">
        <v>282</v>
      </c>
      <c r="D3691" s="184">
        <v>0</v>
      </c>
    </row>
    <row r="3692" spans="1:4" ht="31.5">
      <c r="A3692" s="182">
        <v>97721</v>
      </c>
      <c r="B3692" s="183" t="s">
        <v>3891</v>
      </c>
      <c r="C3692" s="182" t="s">
        <v>282</v>
      </c>
      <c r="D3692" s="184">
        <v>0</v>
      </c>
    </row>
    <row r="3693" spans="1:4" ht="31.5">
      <c r="A3693" s="182">
        <v>97722</v>
      </c>
      <c r="B3693" s="183" t="s">
        <v>3892</v>
      </c>
      <c r="C3693" s="182" t="s">
        <v>282</v>
      </c>
      <c r="D3693" s="184">
        <v>0</v>
      </c>
    </row>
    <row r="3694" spans="1:4" ht="31.5">
      <c r="A3694" s="182">
        <v>97724</v>
      </c>
      <c r="B3694" s="183" t="s">
        <v>3893</v>
      </c>
      <c r="C3694" s="182" t="s">
        <v>282</v>
      </c>
      <c r="D3694" s="184">
        <v>0</v>
      </c>
    </row>
    <row r="3695" spans="1:4" ht="31.5">
      <c r="A3695" s="182">
        <v>97719</v>
      </c>
      <c r="B3695" s="183" t="s">
        <v>3894</v>
      </c>
      <c r="C3695" s="182" t="s">
        <v>282</v>
      </c>
      <c r="D3695" s="184">
        <v>0</v>
      </c>
    </row>
    <row r="3696" spans="1:4" ht="31.5">
      <c r="A3696" s="182">
        <v>97723</v>
      </c>
      <c r="B3696" s="183" t="s">
        <v>3895</v>
      </c>
      <c r="C3696" s="182" t="s">
        <v>282</v>
      </c>
      <c r="D3696" s="184">
        <v>0</v>
      </c>
    </row>
    <row r="3697" spans="1:4" ht="31.5">
      <c r="A3697" s="182">
        <v>104946</v>
      </c>
      <c r="B3697" s="183" t="s">
        <v>3896</v>
      </c>
      <c r="C3697" s="182" t="s">
        <v>282</v>
      </c>
      <c r="D3697" s="184">
        <v>0</v>
      </c>
    </row>
    <row r="3698" spans="1:4" ht="31.5">
      <c r="A3698" s="182">
        <v>104944</v>
      </c>
      <c r="B3698" s="183" t="s">
        <v>3897</v>
      </c>
      <c r="C3698" s="182" t="s">
        <v>282</v>
      </c>
      <c r="D3698" s="184">
        <v>0</v>
      </c>
    </row>
    <row r="3699" spans="1:4" ht="31.5">
      <c r="A3699" s="182">
        <v>104945</v>
      </c>
      <c r="B3699" s="183" t="s">
        <v>3898</v>
      </c>
      <c r="C3699" s="182" t="s">
        <v>282</v>
      </c>
      <c r="D3699" s="184">
        <v>0</v>
      </c>
    </row>
    <row r="3700" spans="1:4" ht="31.5">
      <c r="A3700" s="182">
        <v>97720</v>
      </c>
      <c r="B3700" s="183" t="s">
        <v>3899</v>
      </c>
      <c r="C3700" s="182" t="s">
        <v>282</v>
      </c>
      <c r="D3700" s="184">
        <v>0</v>
      </c>
    </row>
    <row r="3701" spans="1:4" ht="31.5">
      <c r="A3701" s="182">
        <v>97740</v>
      </c>
      <c r="B3701" s="183" t="s">
        <v>3900</v>
      </c>
      <c r="C3701" s="182" t="s">
        <v>282</v>
      </c>
      <c r="D3701" s="184">
        <v>2261.34</v>
      </c>
    </row>
    <row r="3702" spans="1:4" ht="42">
      <c r="A3702" s="182">
        <v>97738</v>
      </c>
      <c r="B3702" s="183" t="s">
        <v>3901</v>
      </c>
      <c r="C3702" s="182" t="s">
        <v>282</v>
      </c>
      <c r="D3702" s="184">
        <v>4219.21</v>
      </c>
    </row>
    <row r="3703" spans="1:4" ht="31.5">
      <c r="A3703" s="182">
        <v>97739</v>
      </c>
      <c r="B3703" s="183" t="s">
        <v>3902</v>
      </c>
      <c r="C3703" s="182" t="s">
        <v>282</v>
      </c>
      <c r="D3703" s="184">
        <v>3044.87</v>
      </c>
    </row>
    <row r="3704" spans="1:4" ht="31.5">
      <c r="A3704" s="182">
        <v>97736</v>
      </c>
      <c r="B3704" s="183" t="s">
        <v>3903</v>
      </c>
      <c r="C3704" s="182" t="s">
        <v>282</v>
      </c>
      <c r="D3704" s="184">
        <v>1612.1</v>
      </c>
    </row>
    <row r="3705" spans="1:4" ht="31.5">
      <c r="A3705" s="182">
        <v>97734</v>
      </c>
      <c r="B3705" s="183" t="s">
        <v>3904</v>
      </c>
      <c r="C3705" s="182" t="s">
        <v>282</v>
      </c>
      <c r="D3705" s="184">
        <v>3084.43</v>
      </c>
    </row>
    <row r="3706" spans="1:4" ht="31.5">
      <c r="A3706" s="182">
        <v>97735</v>
      </c>
      <c r="B3706" s="183" t="s">
        <v>3905</v>
      </c>
      <c r="C3706" s="182" t="s">
        <v>282</v>
      </c>
      <c r="D3706" s="184">
        <v>2530.5100000000002</v>
      </c>
    </row>
    <row r="3707" spans="1:4" ht="31.5">
      <c r="A3707" s="182">
        <v>97737</v>
      </c>
      <c r="B3707" s="183" t="s">
        <v>3906</v>
      </c>
      <c r="C3707" s="182" t="s">
        <v>282</v>
      </c>
      <c r="D3707" s="184">
        <v>3342.57</v>
      </c>
    </row>
    <row r="3708" spans="1:4" ht="31.5">
      <c r="A3708" s="182">
        <v>97733</v>
      </c>
      <c r="B3708" s="183" t="s">
        <v>3907</v>
      </c>
      <c r="C3708" s="182" t="s">
        <v>282</v>
      </c>
      <c r="D3708" s="184">
        <v>3529.48</v>
      </c>
    </row>
    <row r="3709" spans="1:4" ht="31.5">
      <c r="A3709" s="182">
        <v>98616</v>
      </c>
      <c r="B3709" s="183" t="s">
        <v>3908</v>
      </c>
      <c r="C3709" s="182" t="s">
        <v>196</v>
      </c>
      <c r="D3709" s="184">
        <v>283.44</v>
      </c>
    </row>
    <row r="3710" spans="1:4" ht="31.5">
      <c r="A3710" s="182">
        <v>98619</v>
      </c>
      <c r="B3710" s="183" t="s">
        <v>3909</v>
      </c>
      <c r="C3710" s="182" t="s">
        <v>196</v>
      </c>
      <c r="D3710" s="184">
        <v>308.23</v>
      </c>
    </row>
    <row r="3711" spans="1:4" ht="31.5">
      <c r="A3711" s="182">
        <v>98622</v>
      </c>
      <c r="B3711" s="183" t="s">
        <v>3910</v>
      </c>
      <c r="C3711" s="182" t="s">
        <v>196</v>
      </c>
      <c r="D3711" s="184">
        <v>476.52</v>
      </c>
    </row>
    <row r="3712" spans="1:4" ht="31.5">
      <c r="A3712" s="182">
        <v>98625</v>
      </c>
      <c r="B3712" s="183" t="s">
        <v>3911</v>
      </c>
      <c r="C3712" s="182" t="s">
        <v>196</v>
      </c>
      <c r="D3712" s="184">
        <v>501.32</v>
      </c>
    </row>
    <row r="3713" spans="1:4" ht="31.5">
      <c r="A3713" s="182">
        <v>105918</v>
      </c>
      <c r="B3713" s="183" t="s">
        <v>3912</v>
      </c>
      <c r="C3713" s="182" t="s">
        <v>196</v>
      </c>
      <c r="D3713" s="184">
        <v>0</v>
      </c>
    </row>
    <row r="3714" spans="1:4" ht="31.5">
      <c r="A3714" s="182">
        <v>98631</v>
      </c>
      <c r="B3714" s="183" t="s">
        <v>3913</v>
      </c>
      <c r="C3714" s="182" t="s">
        <v>196</v>
      </c>
      <c r="D3714" s="184">
        <v>0</v>
      </c>
    </row>
    <row r="3715" spans="1:4" ht="31.5">
      <c r="A3715" s="182">
        <v>98637</v>
      </c>
      <c r="B3715" s="183" t="s">
        <v>3914</v>
      </c>
      <c r="C3715" s="182" t="s">
        <v>282</v>
      </c>
      <c r="D3715" s="184">
        <v>0</v>
      </c>
    </row>
    <row r="3716" spans="1:4" ht="31.5">
      <c r="A3716" s="182">
        <v>98641</v>
      </c>
      <c r="B3716" s="183" t="s">
        <v>3915</v>
      </c>
      <c r="C3716" s="182" t="s">
        <v>282</v>
      </c>
      <c r="D3716" s="184">
        <v>0</v>
      </c>
    </row>
    <row r="3717" spans="1:4" ht="31.5">
      <c r="A3717" s="182">
        <v>98645</v>
      </c>
      <c r="B3717" s="183" t="s">
        <v>3916</v>
      </c>
      <c r="C3717" s="182" t="s">
        <v>282</v>
      </c>
      <c r="D3717" s="184">
        <v>0</v>
      </c>
    </row>
    <row r="3718" spans="1:4" ht="31.5">
      <c r="A3718" s="182">
        <v>98649</v>
      </c>
      <c r="B3718" s="183" t="s">
        <v>3917</v>
      </c>
      <c r="C3718" s="182" t="s">
        <v>282</v>
      </c>
      <c r="D3718" s="184">
        <v>0</v>
      </c>
    </row>
    <row r="3719" spans="1:4" ht="31.5">
      <c r="A3719" s="182">
        <v>98653</v>
      </c>
      <c r="B3719" s="183" t="s">
        <v>3918</v>
      </c>
      <c r="C3719" s="182" t="s">
        <v>282</v>
      </c>
      <c r="D3719" s="184">
        <v>0</v>
      </c>
    </row>
    <row r="3720" spans="1:4" ht="31.5">
      <c r="A3720" s="182">
        <v>98657</v>
      </c>
      <c r="B3720" s="183" t="s">
        <v>3919</v>
      </c>
      <c r="C3720" s="182" t="s">
        <v>184</v>
      </c>
      <c r="D3720" s="184">
        <v>742.52</v>
      </c>
    </row>
    <row r="3721" spans="1:4" ht="31.5">
      <c r="A3721" s="182">
        <v>100344</v>
      </c>
      <c r="B3721" s="183" t="s">
        <v>3920</v>
      </c>
      <c r="C3721" s="182" t="s">
        <v>461</v>
      </c>
      <c r="D3721" s="184">
        <v>13.08</v>
      </c>
    </row>
    <row r="3722" spans="1:4" ht="31.5">
      <c r="A3722" s="182">
        <v>100345</v>
      </c>
      <c r="B3722" s="183" t="s">
        <v>3921</v>
      </c>
      <c r="C3722" s="182" t="s">
        <v>461</v>
      </c>
      <c r="D3722" s="184">
        <v>10.29</v>
      </c>
    </row>
    <row r="3723" spans="1:4" ht="31.5">
      <c r="A3723" s="182">
        <v>100346</v>
      </c>
      <c r="B3723" s="183" t="s">
        <v>3922</v>
      </c>
      <c r="C3723" s="182" t="s">
        <v>461</v>
      </c>
      <c r="D3723" s="184">
        <v>9.8699999999999992</v>
      </c>
    </row>
    <row r="3724" spans="1:4" ht="31.5">
      <c r="A3724" s="182">
        <v>100347</v>
      </c>
      <c r="B3724" s="183" t="s">
        <v>3923</v>
      </c>
      <c r="C3724" s="182" t="s">
        <v>461</v>
      </c>
      <c r="D3724" s="184">
        <v>11.17</v>
      </c>
    </row>
    <row r="3725" spans="1:4" ht="31.5">
      <c r="A3725" s="182">
        <v>100348</v>
      </c>
      <c r="B3725" s="183" t="s">
        <v>3924</v>
      </c>
      <c r="C3725" s="182" t="s">
        <v>461</v>
      </c>
      <c r="D3725" s="184">
        <v>11.01</v>
      </c>
    </row>
    <row r="3726" spans="1:4" ht="31.5">
      <c r="A3726" s="182">
        <v>100342</v>
      </c>
      <c r="B3726" s="183" t="s">
        <v>3925</v>
      </c>
      <c r="C3726" s="182" t="s">
        <v>461</v>
      </c>
      <c r="D3726" s="184">
        <v>17.59</v>
      </c>
    </row>
    <row r="3727" spans="1:4" ht="31.5">
      <c r="A3727" s="182">
        <v>100343</v>
      </c>
      <c r="B3727" s="183" t="s">
        <v>3926</v>
      </c>
      <c r="C3727" s="182" t="s">
        <v>461</v>
      </c>
      <c r="D3727" s="184">
        <v>15.74</v>
      </c>
    </row>
    <row r="3728" spans="1:4" ht="31.5">
      <c r="A3728" s="182">
        <v>100349</v>
      </c>
      <c r="B3728" s="183" t="s">
        <v>3927</v>
      </c>
      <c r="C3728" s="182" t="s">
        <v>282</v>
      </c>
      <c r="D3728" s="184">
        <v>701.21</v>
      </c>
    </row>
    <row r="3729" spans="1:4" ht="42">
      <c r="A3729" s="182">
        <v>100336</v>
      </c>
      <c r="B3729" s="183" t="s">
        <v>3928</v>
      </c>
      <c r="C3729" s="182" t="s">
        <v>196</v>
      </c>
      <c r="D3729" s="184">
        <v>0</v>
      </c>
    </row>
    <row r="3730" spans="1:4" ht="42">
      <c r="A3730" s="182">
        <v>100337</v>
      </c>
      <c r="B3730" s="183" t="s">
        <v>3929</v>
      </c>
      <c r="C3730" s="182" t="s">
        <v>196</v>
      </c>
      <c r="D3730" s="184">
        <v>0</v>
      </c>
    </row>
    <row r="3731" spans="1:4" ht="42">
      <c r="A3731" s="182">
        <v>100339</v>
      </c>
      <c r="B3731" s="183" t="s">
        <v>3930</v>
      </c>
      <c r="C3731" s="182" t="s">
        <v>196</v>
      </c>
      <c r="D3731" s="184">
        <v>0</v>
      </c>
    </row>
    <row r="3732" spans="1:4" ht="42">
      <c r="A3732" s="182">
        <v>100340</v>
      </c>
      <c r="B3732" s="183" t="s">
        <v>3931</v>
      </c>
      <c r="C3732" s="182" t="s">
        <v>196</v>
      </c>
      <c r="D3732" s="184">
        <v>0</v>
      </c>
    </row>
    <row r="3733" spans="1:4" ht="31.5">
      <c r="A3733" s="182">
        <v>105805</v>
      </c>
      <c r="B3733" s="183" t="s">
        <v>3932</v>
      </c>
      <c r="C3733" s="182" t="s">
        <v>196</v>
      </c>
      <c r="D3733" s="184">
        <v>0</v>
      </c>
    </row>
    <row r="3734" spans="1:4" ht="31.5">
      <c r="A3734" s="182">
        <v>105806</v>
      </c>
      <c r="B3734" s="183" t="s">
        <v>3933</v>
      </c>
      <c r="C3734" s="182" t="s">
        <v>196</v>
      </c>
      <c r="D3734" s="184">
        <v>0</v>
      </c>
    </row>
    <row r="3735" spans="1:4" ht="31.5">
      <c r="A3735" s="182">
        <v>105807</v>
      </c>
      <c r="B3735" s="183" t="s">
        <v>3934</v>
      </c>
      <c r="C3735" s="182" t="s">
        <v>196</v>
      </c>
      <c r="D3735" s="184">
        <v>0</v>
      </c>
    </row>
    <row r="3736" spans="1:4" ht="31.5">
      <c r="A3736" s="182">
        <v>105808</v>
      </c>
      <c r="B3736" s="183" t="s">
        <v>3935</v>
      </c>
      <c r="C3736" s="182" t="s">
        <v>196</v>
      </c>
      <c r="D3736" s="184">
        <v>0</v>
      </c>
    </row>
    <row r="3737" spans="1:4" ht="42">
      <c r="A3737" s="182">
        <v>100341</v>
      </c>
      <c r="B3737" s="183" t="s">
        <v>3936</v>
      </c>
      <c r="C3737" s="182" t="s">
        <v>196</v>
      </c>
      <c r="D3737" s="184">
        <v>43.15</v>
      </c>
    </row>
    <row r="3738" spans="1:4" ht="42">
      <c r="A3738" s="182">
        <v>100351</v>
      </c>
      <c r="B3738" s="183" t="s">
        <v>3937</v>
      </c>
      <c r="C3738" s="182" t="s">
        <v>196</v>
      </c>
      <c r="D3738" s="184">
        <v>0</v>
      </c>
    </row>
    <row r="3739" spans="1:4" ht="42">
      <c r="A3739" s="182">
        <v>100353</v>
      </c>
      <c r="B3739" s="183" t="s">
        <v>3938</v>
      </c>
      <c r="C3739" s="182" t="s">
        <v>196</v>
      </c>
      <c r="D3739" s="184">
        <v>0</v>
      </c>
    </row>
    <row r="3740" spans="1:4" ht="31.5">
      <c r="A3740" s="182">
        <v>100350</v>
      </c>
      <c r="B3740" s="183" t="s">
        <v>3939</v>
      </c>
      <c r="C3740" s="182" t="s">
        <v>196</v>
      </c>
      <c r="D3740" s="184">
        <v>0</v>
      </c>
    </row>
    <row r="3741" spans="1:4" ht="52.5">
      <c r="A3741" s="182">
        <v>105043</v>
      </c>
      <c r="B3741" s="183" t="s">
        <v>3940</v>
      </c>
      <c r="C3741" s="182" t="s">
        <v>184</v>
      </c>
      <c r="D3741" s="184">
        <v>0</v>
      </c>
    </row>
    <row r="3742" spans="1:4" ht="52.5">
      <c r="A3742" s="182">
        <v>105047</v>
      </c>
      <c r="B3742" s="183" t="s">
        <v>3941</v>
      </c>
      <c r="C3742" s="182" t="s">
        <v>184</v>
      </c>
      <c r="D3742" s="184">
        <v>0</v>
      </c>
    </row>
    <row r="3743" spans="1:4" ht="52.5">
      <c r="A3743" s="182">
        <v>105044</v>
      </c>
      <c r="B3743" s="183" t="s">
        <v>3942</v>
      </c>
      <c r="C3743" s="182" t="s">
        <v>184</v>
      </c>
      <c r="D3743" s="184">
        <v>0</v>
      </c>
    </row>
    <row r="3744" spans="1:4" ht="52.5">
      <c r="A3744" s="182">
        <v>105094</v>
      </c>
      <c r="B3744" s="183" t="s">
        <v>3943</v>
      </c>
      <c r="C3744" s="182" t="s">
        <v>184</v>
      </c>
      <c r="D3744" s="184">
        <v>0</v>
      </c>
    </row>
    <row r="3745" spans="1:4" ht="52.5">
      <c r="A3745" s="182">
        <v>105096</v>
      </c>
      <c r="B3745" s="183" t="s">
        <v>3944</v>
      </c>
      <c r="C3745" s="182" t="s">
        <v>184</v>
      </c>
      <c r="D3745" s="184">
        <v>0</v>
      </c>
    </row>
    <row r="3746" spans="1:4" ht="52.5">
      <c r="A3746" s="182">
        <v>105048</v>
      </c>
      <c r="B3746" s="183" t="s">
        <v>3945</v>
      </c>
      <c r="C3746" s="182" t="s">
        <v>184</v>
      </c>
      <c r="D3746" s="184">
        <v>0</v>
      </c>
    </row>
    <row r="3747" spans="1:4" ht="52.5">
      <c r="A3747" s="182">
        <v>105097</v>
      </c>
      <c r="B3747" s="183" t="s">
        <v>3946</v>
      </c>
      <c r="C3747" s="182" t="s">
        <v>184</v>
      </c>
      <c r="D3747" s="184">
        <v>0</v>
      </c>
    </row>
    <row r="3748" spans="1:4" ht="52.5">
      <c r="A3748" s="182">
        <v>105049</v>
      </c>
      <c r="B3748" s="183" t="s">
        <v>3947</v>
      </c>
      <c r="C3748" s="182" t="s">
        <v>184</v>
      </c>
      <c r="D3748" s="184">
        <v>0</v>
      </c>
    </row>
    <row r="3749" spans="1:4" ht="52.5">
      <c r="A3749" s="182">
        <v>105051</v>
      </c>
      <c r="B3749" s="183" t="s">
        <v>3948</v>
      </c>
      <c r="C3749" s="182" t="s">
        <v>184</v>
      </c>
      <c r="D3749" s="184">
        <v>0</v>
      </c>
    </row>
    <row r="3750" spans="1:4" ht="52.5">
      <c r="A3750" s="182">
        <v>105054</v>
      </c>
      <c r="B3750" s="183" t="s">
        <v>3949</v>
      </c>
      <c r="C3750" s="182" t="s">
        <v>184</v>
      </c>
      <c r="D3750" s="184">
        <v>0</v>
      </c>
    </row>
    <row r="3751" spans="1:4" ht="52.5">
      <c r="A3751" s="182">
        <v>105052</v>
      </c>
      <c r="B3751" s="183" t="s">
        <v>3950</v>
      </c>
      <c r="C3751" s="182" t="s">
        <v>184</v>
      </c>
      <c r="D3751" s="184">
        <v>0</v>
      </c>
    </row>
    <row r="3752" spans="1:4" ht="52.5">
      <c r="A3752" s="182">
        <v>105055</v>
      </c>
      <c r="B3752" s="183" t="s">
        <v>3951</v>
      </c>
      <c r="C3752" s="182" t="s">
        <v>184</v>
      </c>
      <c r="D3752" s="184">
        <v>0</v>
      </c>
    </row>
    <row r="3753" spans="1:4" ht="52.5">
      <c r="A3753" s="182">
        <v>105065</v>
      </c>
      <c r="B3753" s="183" t="s">
        <v>3952</v>
      </c>
      <c r="C3753" s="182" t="s">
        <v>184</v>
      </c>
      <c r="D3753" s="184">
        <v>0</v>
      </c>
    </row>
    <row r="3754" spans="1:4" ht="52.5">
      <c r="A3754" s="182">
        <v>105059</v>
      </c>
      <c r="B3754" s="183" t="s">
        <v>3953</v>
      </c>
      <c r="C3754" s="182" t="s">
        <v>184</v>
      </c>
      <c r="D3754" s="184">
        <v>0</v>
      </c>
    </row>
    <row r="3755" spans="1:4" ht="52.5">
      <c r="A3755" s="182">
        <v>105057</v>
      </c>
      <c r="B3755" s="183" t="s">
        <v>3954</v>
      </c>
      <c r="C3755" s="182" t="s">
        <v>184</v>
      </c>
      <c r="D3755" s="184">
        <v>0</v>
      </c>
    </row>
    <row r="3756" spans="1:4" ht="52.5">
      <c r="A3756" s="182">
        <v>105060</v>
      </c>
      <c r="B3756" s="183" t="s">
        <v>3955</v>
      </c>
      <c r="C3756" s="182" t="s">
        <v>184</v>
      </c>
      <c r="D3756" s="184">
        <v>0</v>
      </c>
    </row>
    <row r="3757" spans="1:4" ht="52.5">
      <c r="A3757" s="182">
        <v>105042</v>
      </c>
      <c r="B3757" s="183" t="s">
        <v>3956</v>
      </c>
      <c r="C3757" s="182" t="s">
        <v>184</v>
      </c>
      <c r="D3757" s="184">
        <v>85.7</v>
      </c>
    </row>
    <row r="3758" spans="1:4" ht="52.5">
      <c r="A3758" s="182">
        <v>105046</v>
      </c>
      <c r="B3758" s="183" t="s">
        <v>3957</v>
      </c>
      <c r="C3758" s="182" t="s">
        <v>184</v>
      </c>
      <c r="D3758" s="184">
        <v>75.27</v>
      </c>
    </row>
    <row r="3759" spans="1:4" ht="52.5">
      <c r="A3759" s="182">
        <v>105095</v>
      </c>
      <c r="B3759" s="183" t="s">
        <v>3958</v>
      </c>
      <c r="C3759" s="182" t="s">
        <v>184</v>
      </c>
      <c r="D3759" s="184">
        <v>134.87</v>
      </c>
    </row>
    <row r="3760" spans="1:4" ht="52.5">
      <c r="A3760" s="182">
        <v>105098</v>
      </c>
      <c r="B3760" s="183" t="s">
        <v>3959</v>
      </c>
      <c r="C3760" s="182" t="s">
        <v>184</v>
      </c>
      <c r="D3760" s="184">
        <v>124.45</v>
      </c>
    </row>
    <row r="3761" spans="1:4" ht="52.5">
      <c r="A3761" s="182">
        <v>105050</v>
      </c>
      <c r="B3761" s="183" t="s">
        <v>3960</v>
      </c>
      <c r="C3761" s="182" t="s">
        <v>184</v>
      </c>
      <c r="D3761" s="184">
        <v>295.76</v>
      </c>
    </row>
    <row r="3762" spans="1:4" ht="52.5">
      <c r="A3762" s="182">
        <v>105053</v>
      </c>
      <c r="B3762" s="183" t="s">
        <v>3961</v>
      </c>
      <c r="C3762" s="182" t="s">
        <v>184</v>
      </c>
      <c r="D3762" s="184">
        <v>285.48</v>
      </c>
    </row>
    <row r="3763" spans="1:4" ht="52.5">
      <c r="A3763" s="182">
        <v>105056</v>
      </c>
      <c r="B3763" s="183" t="s">
        <v>3962</v>
      </c>
      <c r="C3763" s="182" t="s">
        <v>184</v>
      </c>
      <c r="D3763" s="184">
        <v>413.97</v>
      </c>
    </row>
    <row r="3764" spans="1:4" ht="52.5">
      <c r="A3764" s="182">
        <v>105058</v>
      </c>
      <c r="B3764" s="183" t="s">
        <v>3963</v>
      </c>
      <c r="C3764" s="182" t="s">
        <v>184</v>
      </c>
      <c r="D3764" s="184">
        <v>404.39</v>
      </c>
    </row>
    <row r="3765" spans="1:4" ht="52.5">
      <c r="A3765" s="182">
        <v>105062</v>
      </c>
      <c r="B3765" s="183" t="s">
        <v>3964</v>
      </c>
      <c r="C3765" s="182" t="s">
        <v>184</v>
      </c>
      <c r="D3765" s="184">
        <v>0</v>
      </c>
    </row>
    <row r="3766" spans="1:4" ht="52.5">
      <c r="A3766" s="182">
        <v>105066</v>
      </c>
      <c r="B3766" s="183" t="s">
        <v>3965</v>
      </c>
      <c r="C3766" s="182" t="s">
        <v>184</v>
      </c>
      <c r="D3766" s="184">
        <v>0</v>
      </c>
    </row>
    <row r="3767" spans="1:4" ht="52.5">
      <c r="A3767" s="182">
        <v>105063</v>
      </c>
      <c r="B3767" s="183" t="s">
        <v>3966</v>
      </c>
      <c r="C3767" s="182" t="s">
        <v>184</v>
      </c>
      <c r="D3767" s="184">
        <v>0</v>
      </c>
    </row>
    <row r="3768" spans="1:4" ht="52.5">
      <c r="A3768" s="182">
        <v>105067</v>
      </c>
      <c r="B3768" s="183" t="s">
        <v>3967</v>
      </c>
      <c r="C3768" s="182" t="s">
        <v>184</v>
      </c>
      <c r="D3768" s="184">
        <v>0</v>
      </c>
    </row>
    <row r="3769" spans="1:4" ht="52.5">
      <c r="A3769" s="182">
        <v>105069</v>
      </c>
      <c r="B3769" s="183" t="s">
        <v>3968</v>
      </c>
      <c r="C3769" s="182" t="s">
        <v>184</v>
      </c>
      <c r="D3769" s="184">
        <v>0</v>
      </c>
    </row>
    <row r="3770" spans="1:4" ht="52.5">
      <c r="A3770" s="182">
        <v>105072</v>
      </c>
      <c r="B3770" s="183" t="s">
        <v>3969</v>
      </c>
      <c r="C3770" s="182" t="s">
        <v>184</v>
      </c>
      <c r="D3770" s="184">
        <v>0</v>
      </c>
    </row>
    <row r="3771" spans="1:4" ht="52.5">
      <c r="A3771" s="182">
        <v>105070</v>
      </c>
      <c r="B3771" s="183" t="s">
        <v>3970</v>
      </c>
      <c r="C3771" s="182" t="s">
        <v>184</v>
      </c>
      <c r="D3771" s="184">
        <v>0</v>
      </c>
    </row>
    <row r="3772" spans="1:4" ht="52.5">
      <c r="A3772" s="182">
        <v>105073</v>
      </c>
      <c r="B3772" s="183" t="s">
        <v>3971</v>
      </c>
      <c r="C3772" s="182" t="s">
        <v>184</v>
      </c>
      <c r="D3772" s="184">
        <v>0</v>
      </c>
    </row>
    <row r="3773" spans="1:4" ht="52.5">
      <c r="A3773" s="182">
        <v>105075</v>
      </c>
      <c r="B3773" s="183" t="s">
        <v>3972</v>
      </c>
      <c r="C3773" s="182" t="s">
        <v>184</v>
      </c>
      <c r="D3773" s="184">
        <v>0</v>
      </c>
    </row>
    <row r="3774" spans="1:4" ht="52.5">
      <c r="A3774" s="182">
        <v>105078</v>
      </c>
      <c r="B3774" s="183" t="s">
        <v>3973</v>
      </c>
      <c r="C3774" s="182" t="s">
        <v>184</v>
      </c>
      <c r="D3774" s="184">
        <v>0</v>
      </c>
    </row>
    <row r="3775" spans="1:4" ht="52.5">
      <c r="A3775" s="182">
        <v>105076</v>
      </c>
      <c r="B3775" s="183" t="s">
        <v>3974</v>
      </c>
      <c r="C3775" s="182" t="s">
        <v>184</v>
      </c>
      <c r="D3775" s="184">
        <v>0</v>
      </c>
    </row>
    <row r="3776" spans="1:4" ht="52.5">
      <c r="A3776" s="182">
        <v>105079</v>
      </c>
      <c r="B3776" s="183" t="s">
        <v>3975</v>
      </c>
      <c r="C3776" s="182" t="s">
        <v>184</v>
      </c>
      <c r="D3776" s="184">
        <v>0</v>
      </c>
    </row>
    <row r="3777" spans="1:4" ht="52.5">
      <c r="A3777" s="182">
        <v>105061</v>
      </c>
      <c r="B3777" s="183" t="s">
        <v>3976</v>
      </c>
      <c r="C3777" s="182" t="s">
        <v>184</v>
      </c>
      <c r="D3777" s="184">
        <v>85.62</v>
      </c>
    </row>
    <row r="3778" spans="1:4" ht="52.5">
      <c r="A3778" s="182">
        <v>105064</v>
      </c>
      <c r="B3778" s="183" t="s">
        <v>3977</v>
      </c>
      <c r="C3778" s="182" t="s">
        <v>184</v>
      </c>
      <c r="D3778" s="184">
        <v>72.31</v>
      </c>
    </row>
    <row r="3779" spans="1:4" ht="52.5">
      <c r="A3779" s="182">
        <v>105068</v>
      </c>
      <c r="B3779" s="183" t="s">
        <v>3978</v>
      </c>
      <c r="C3779" s="182" t="s">
        <v>184</v>
      </c>
      <c r="D3779" s="184">
        <v>133.25</v>
      </c>
    </row>
    <row r="3780" spans="1:4" ht="52.5">
      <c r="A3780" s="182">
        <v>105071</v>
      </c>
      <c r="B3780" s="183" t="s">
        <v>3979</v>
      </c>
      <c r="C3780" s="182" t="s">
        <v>184</v>
      </c>
      <c r="D3780" s="184">
        <v>119.95</v>
      </c>
    </row>
    <row r="3781" spans="1:4" ht="52.5">
      <c r="A3781" s="182">
        <v>105074</v>
      </c>
      <c r="B3781" s="183" t="s">
        <v>3980</v>
      </c>
      <c r="C3781" s="182" t="s">
        <v>184</v>
      </c>
      <c r="D3781" s="184">
        <v>199.91</v>
      </c>
    </row>
    <row r="3782" spans="1:4" ht="52.5">
      <c r="A3782" s="182">
        <v>105077</v>
      </c>
      <c r="B3782" s="183" t="s">
        <v>3981</v>
      </c>
      <c r="C3782" s="182" t="s">
        <v>184</v>
      </c>
      <c r="D3782" s="184">
        <v>186.68</v>
      </c>
    </row>
    <row r="3783" spans="1:4" ht="21">
      <c r="A3783" s="182">
        <v>105090</v>
      </c>
      <c r="B3783" s="183" t="s">
        <v>3982</v>
      </c>
      <c r="C3783" s="182" t="s">
        <v>196</v>
      </c>
      <c r="D3783" s="184">
        <v>359.23</v>
      </c>
    </row>
    <row r="3784" spans="1:4" ht="31.5">
      <c r="A3784" s="182">
        <v>105099</v>
      </c>
      <c r="B3784" s="183" t="s">
        <v>3983</v>
      </c>
      <c r="C3784" s="182" t="s">
        <v>184</v>
      </c>
      <c r="D3784" s="184">
        <v>97.47</v>
      </c>
    </row>
    <row r="3785" spans="1:4" ht="31.5">
      <c r="A3785" s="182">
        <v>105100</v>
      </c>
      <c r="B3785" s="183" t="s">
        <v>3984</v>
      </c>
      <c r="C3785" s="182" t="s">
        <v>184</v>
      </c>
      <c r="D3785" s="184">
        <v>149.41999999999999</v>
      </c>
    </row>
    <row r="3786" spans="1:4" ht="31.5">
      <c r="A3786" s="182">
        <v>105101</v>
      </c>
      <c r="B3786" s="183" t="s">
        <v>3985</v>
      </c>
      <c r="C3786" s="182" t="s">
        <v>184</v>
      </c>
      <c r="D3786" s="184">
        <v>316.12</v>
      </c>
    </row>
    <row r="3787" spans="1:4" ht="31.5">
      <c r="A3787" s="182">
        <v>105102</v>
      </c>
      <c r="B3787" s="183" t="s">
        <v>3986</v>
      </c>
      <c r="C3787" s="182" t="s">
        <v>184</v>
      </c>
      <c r="D3787" s="184">
        <v>441.89</v>
      </c>
    </row>
    <row r="3788" spans="1:4" ht="31.5">
      <c r="A3788" s="182">
        <v>105080</v>
      </c>
      <c r="B3788" s="183" t="s">
        <v>3987</v>
      </c>
      <c r="C3788" s="182" t="s">
        <v>184</v>
      </c>
      <c r="D3788" s="184">
        <v>57.44</v>
      </c>
    </row>
    <row r="3789" spans="1:4" ht="31.5">
      <c r="A3789" s="182">
        <v>105081</v>
      </c>
      <c r="B3789" s="183" t="s">
        <v>3988</v>
      </c>
      <c r="C3789" s="182" t="s">
        <v>184</v>
      </c>
      <c r="D3789" s="184">
        <v>65.150000000000006</v>
      </c>
    </row>
    <row r="3790" spans="1:4" ht="31.5">
      <c r="A3790" s="182">
        <v>105091</v>
      </c>
      <c r="B3790" s="183" t="s">
        <v>3989</v>
      </c>
      <c r="C3790" s="182" t="s">
        <v>184</v>
      </c>
      <c r="D3790" s="184">
        <v>106.98</v>
      </c>
    </row>
    <row r="3791" spans="1:4" ht="31.5">
      <c r="A3791" s="182">
        <v>105089</v>
      </c>
      <c r="B3791" s="183" t="s">
        <v>3990</v>
      </c>
      <c r="C3791" s="182" t="s">
        <v>184</v>
      </c>
      <c r="D3791" s="184">
        <v>132.79</v>
      </c>
    </row>
    <row r="3792" spans="1:4" ht="31.5">
      <c r="A3792" s="182">
        <v>105082</v>
      </c>
      <c r="B3792" s="183" t="s">
        <v>3991</v>
      </c>
      <c r="C3792" s="182" t="s">
        <v>184</v>
      </c>
      <c r="D3792" s="184">
        <v>59.47</v>
      </c>
    </row>
    <row r="3793" spans="1:4" ht="31.5">
      <c r="A3793" s="182">
        <v>105083</v>
      </c>
      <c r="B3793" s="183" t="s">
        <v>3992</v>
      </c>
      <c r="C3793" s="182" t="s">
        <v>184</v>
      </c>
      <c r="D3793" s="184">
        <v>66.08</v>
      </c>
    </row>
    <row r="3794" spans="1:4" ht="31.5">
      <c r="A3794" s="182">
        <v>105084</v>
      </c>
      <c r="B3794" s="183" t="s">
        <v>3993</v>
      </c>
      <c r="C3794" s="182" t="s">
        <v>184</v>
      </c>
      <c r="D3794" s="184">
        <v>79.91</v>
      </c>
    </row>
    <row r="3795" spans="1:4" ht="31.5">
      <c r="A3795" s="182">
        <v>105086</v>
      </c>
      <c r="B3795" s="183" t="s">
        <v>3994</v>
      </c>
      <c r="C3795" s="182" t="s">
        <v>184</v>
      </c>
      <c r="D3795" s="184">
        <v>75.180000000000007</v>
      </c>
    </row>
    <row r="3796" spans="1:4" ht="31.5">
      <c r="A3796" s="182">
        <v>105087</v>
      </c>
      <c r="B3796" s="183" t="s">
        <v>3995</v>
      </c>
      <c r="C3796" s="182" t="s">
        <v>184</v>
      </c>
      <c r="D3796" s="184">
        <v>83.41</v>
      </c>
    </row>
    <row r="3797" spans="1:4" ht="31.5">
      <c r="A3797" s="182">
        <v>105088</v>
      </c>
      <c r="B3797" s="183" t="s">
        <v>3996</v>
      </c>
      <c r="C3797" s="182" t="s">
        <v>184</v>
      </c>
      <c r="D3797" s="184">
        <v>142.99</v>
      </c>
    </row>
    <row r="3798" spans="1:4" ht="31.5">
      <c r="A3798" s="182">
        <v>105092</v>
      </c>
      <c r="B3798" s="183" t="s">
        <v>3997</v>
      </c>
      <c r="C3798" s="182" t="s">
        <v>184</v>
      </c>
      <c r="D3798" s="184">
        <v>115.48</v>
      </c>
    </row>
    <row r="3799" spans="1:4" ht="31.5">
      <c r="A3799" s="182">
        <v>105085</v>
      </c>
      <c r="B3799" s="183" t="s">
        <v>3998</v>
      </c>
      <c r="C3799" s="182" t="s">
        <v>184</v>
      </c>
      <c r="D3799" s="184">
        <v>83.15</v>
      </c>
    </row>
    <row r="3800" spans="1:4" ht="31.5">
      <c r="A3800" s="182">
        <v>105093</v>
      </c>
      <c r="B3800" s="183" t="s">
        <v>3999</v>
      </c>
      <c r="C3800" s="182" t="s">
        <v>184</v>
      </c>
      <c r="D3800" s="184">
        <v>117.5</v>
      </c>
    </row>
    <row r="3801" spans="1:4" ht="31.5">
      <c r="A3801" s="182">
        <v>105041</v>
      </c>
      <c r="B3801" s="183" t="s">
        <v>4000</v>
      </c>
      <c r="C3801" s="182" t="s">
        <v>184</v>
      </c>
      <c r="D3801" s="184">
        <v>50.76</v>
      </c>
    </row>
    <row r="3802" spans="1:4" ht="31.5">
      <c r="A3802" s="182">
        <v>105045</v>
      </c>
      <c r="B3802" s="183" t="s">
        <v>4001</v>
      </c>
      <c r="C3802" s="182" t="s">
        <v>184</v>
      </c>
      <c r="D3802" s="184">
        <v>57.41</v>
      </c>
    </row>
    <row r="3803" spans="1:4" ht="52.5">
      <c r="A3803" s="182">
        <v>93961</v>
      </c>
      <c r="B3803" s="183" t="s">
        <v>4002</v>
      </c>
      <c r="C3803" s="182" t="s">
        <v>184</v>
      </c>
      <c r="D3803" s="184">
        <v>289.76</v>
      </c>
    </row>
    <row r="3804" spans="1:4" ht="52.5">
      <c r="A3804" s="182">
        <v>93971</v>
      </c>
      <c r="B3804" s="183" t="s">
        <v>4003</v>
      </c>
      <c r="C3804" s="182" t="s">
        <v>184</v>
      </c>
      <c r="D3804" s="184">
        <v>240.5</v>
      </c>
    </row>
    <row r="3805" spans="1:4" ht="63">
      <c r="A3805" s="182">
        <v>93959</v>
      </c>
      <c r="B3805" s="183" t="s">
        <v>4004</v>
      </c>
      <c r="C3805" s="182" t="s">
        <v>184</v>
      </c>
      <c r="D3805" s="184">
        <v>322.5</v>
      </c>
    </row>
    <row r="3806" spans="1:4" ht="63">
      <c r="A3806" s="182">
        <v>93969</v>
      </c>
      <c r="B3806" s="183" t="s">
        <v>4005</v>
      </c>
      <c r="C3806" s="182" t="s">
        <v>184</v>
      </c>
      <c r="D3806" s="184">
        <v>266.94</v>
      </c>
    </row>
    <row r="3807" spans="1:4" ht="52.5">
      <c r="A3807" s="182">
        <v>93957</v>
      </c>
      <c r="B3807" s="183" t="s">
        <v>4006</v>
      </c>
      <c r="C3807" s="182" t="s">
        <v>184</v>
      </c>
      <c r="D3807" s="184">
        <v>400.56</v>
      </c>
    </row>
    <row r="3808" spans="1:4" ht="52.5">
      <c r="A3808" s="182">
        <v>93967</v>
      </c>
      <c r="B3808" s="183" t="s">
        <v>4007</v>
      </c>
      <c r="C3808" s="182" t="s">
        <v>184</v>
      </c>
      <c r="D3808" s="184">
        <v>332.12</v>
      </c>
    </row>
    <row r="3809" spans="1:4" ht="42">
      <c r="A3809" s="182">
        <v>104878</v>
      </c>
      <c r="B3809" s="183" t="s">
        <v>4008</v>
      </c>
      <c r="C3809" s="182" t="s">
        <v>175</v>
      </c>
      <c r="D3809" s="184">
        <v>2667.94</v>
      </c>
    </row>
    <row r="3810" spans="1:4" ht="42">
      <c r="A3810" s="182">
        <v>104877</v>
      </c>
      <c r="B3810" s="183" t="s">
        <v>4009</v>
      </c>
      <c r="C3810" s="182" t="s">
        <v>175</v>
      </c>
      <c r="D3810" s="184">
        <v>710.18</v>
      </c>
    </row>
    <row r="3811" spans="1:4" ht="63">
      <c r="A3811" s="182">
        <v>104841</v>
      </c>
      <c r="B3811" s="183" t="s">
        <v>4010</v>
      </c>
      <c r="C3811" s="182" t="s">
        <v>184</v>
      </c>
      <c r="D3811" s="184">
        <v>95.37</v>
      </c>
    </row>
    <row r="3812" spans="1:4" ht="63">
      <c r="A3812" s="182">
        <v>104849</v>
      </c>
      <c r="B3812" s="183" t="s">
        <v>4011</v>
      </c>
      <c r="C3812" s="182" t="s">
        <v>184</v>
      </c>
      <c r="D3812" s="184">
        <v>62.7</v>
      </c>
    </row>
    <row r="3813" spans="1:4" ht="52.5">
      <c r="A3813" s="182">
        <v>104887</v>
      </c>
      <c r="B3813" s="183" t="s">
        <v>4012</v>
      </c>
      <c r="C3813" s="182" t="s">
        <v>184</v>
      </c>
      <c r="D3813" s="184">
        <v>48.34</v>
      </c>
    </row>
    <row r="3814" spans="1:4" ht="63">
      <c r="A3814" s="182">
        <v>104844</v>
      </c>
      <c r="B3814" s="183" t="s">
        <v>4013</v>
      </c>
      <c r="C3814" s="182" t="s">
        <v>184</v>
      </c>
      <c r="D3814" s="184">
        <v>105.78</v>
      </c>
    </row>
    <row r="3815" spans="1:4" ht="63">
      <c r="A3815" s="182">
        <v>104852</v>
      </c>
      <c r="B3815" s="183" t="s">
        <v>4014</v>
      </c>
      <c r="C3815" s="182" t="s">
        <v>184</v>
      </c>
      <c r="D3815" s="184">
        <v>69.47</v>
      </c>
    </row>
    <row r="3816" spans="1:4" ht="63">
      <c r="A3816" s="182">
        <v>104846</v>
      </c>
      <c r="B3816" s="183" t="s">
        <v>4015</v>
      </c>
      <c r="C3816" s="182" t="s">
        <v>184</v>
      </c>
      <c r="D3816" s="184">
        <v>121.25</v>
      </c>
    </row>
    <row r="3817" spans="1:4" ht="63">
      <c r="A3817" s="182">
        <v>104854</v>
      </c>
      <c r="B3817" s="183" t="s">
        <v>4016</v>
      </c>
      <c r="C3817" s="182" t="s">
        <v>184</v>
      </c>
      <c r="D3817" s="184">
        <v>79.56</v>
      </c>
    </row>
    <row r="3818" spans="1:4" ht="52.5">
      <c r="A3818" s="182">
        <v>104890</v>
      </c>
      <c r="B3818" s="183" t="s">
        <v>4017</v>
      </c>
      <c r="C3818" s="182" t="s">
        <v>184</v>
      </c>
      <c r="D3818" s="184">
        <v>56.16</v>
      </c>
    </row>
    <row r="3819" spans="1:4" ht="63">
      <c r="A3819" s="182">
        <v>104842</v>
      </c>
      <c r="B3819" s="183" t="s">
        <v>4018</v>
      </c>
      <c r="C3819" s="182" t="s">
        <v>184</v>
      </c>
      <c r="D3819" s="184">
        <v>80.73</v>
      </c>
    </row>
    <row r="3820" spans="1:4" ht="63">
      <c r="A3820" s="182">
        <v>104850</v>
      </c>
      <c r="B3820" s="183" t="s">
        <v>4019</v>
      </c>
      <c r="C3820" s="182" t="s">
        <v>184</v>
      </c>
      <c r="D3820" s="184">
        <v>55.34</v>
      </c>
    </row>
    <row r="3821" spans="1:4" ht="52.5">
      <c r="A3821" s="182">
        <v>104888</v>
      </c>
      <c r="B3821" s="183" t="s">
        <v>4020</v>
      </c>
      <c r="C3821" s="182" t="s">
        <v>184</v>
      </c>
      <c r="D3821" s="184">
        <v>43.41</v>
      </c>
    </row>
    <row r="3822" spans="1:4" ht="63">
      <c r="A3822" s="182">
        <v>104879</v>
      </c>
      <c r="B3822" s="183" t="s">
        <v>4021</v>
      </c>
      <c r="C3822" s="182" t="s">
        <v>184</v>
      </c>
      <c r="D3822" s="184">
        <v>89.43</v>
      </c>
    </row>
    <row r="3823" spans="1:4" ht="63">
      <c r="A3823" s="182">
        <v>104853</v>
      </c>
      <c r="B3823" s="183" t="s">
        <v>4022</v>
      </c>
      <c r="C3823" s="182" t="s">
        <v>184</v>
      </c>
      <c r="D3823" s="184">
        <v>61.03</v>
      </c>
    </row>
    <row r="3824" spans="1:4" ht="63">
      <c r="A3824" s="182">
        <v>104847</v>
      </c>
      <c r="B3824" s="183" t="s">
        <v>4023</v>
      </c>
      <c r="C3824" s="182" t="s">
        <v>184</v>
      </c>
      <c r="D3824" s="184">
        <v>102.32</v>
      </c>
    </row>
    <row r="3825" spans="1:4" ht="63">
      <c r="A3825" s="182">
        <v>104855</v>
      </c>
      <c r="B3825" s="183" t="s">
        <v>4024</v>
      </c>
      <c r="C3825" s="182" t="s">
        <v>184</v>
      </c>
      <c r="D3825" s="184">
        <v>69.430000000000007</v>
      </c>
    </row>
    <row r="3826" spans="1:4" ht="52.5">
      <c r="A3826" s="182">
        <v>104891</v>
      </c>
      <c r="B3826" s="183" t="s">
        <v>4025</v>
      </c>
      <c r="C3826" s="182" t="s">
        <v>184</v>
      </c>
      <c r="D3826" s="184">
        <v>50</v>
      </c>
    </row>
    <row r="3827" spans="1:4" ht="63">
      <c r="A3827" s="182">
        <v>104892</v>
      </c>
      <c r="B3827" s="183" t="s">
        <v>4026</v>
      </c>
      <c r="C3827" s="182" t="s">
        <v>184</v>
      </c>
      <c r="D3827" s="184">
        <v>119.75</v>
      </c>
    </row>
    <row r="3828" spans="1:4" ht="63">
      <c r="A3828" s="182">
        <v>104848</v>
      </c>
      <c r="B3828" s="183" t="s">
        <v>4027</v>
      </c>
      <c r="C3828" s="182" t="s">
        <v>184</v>
      </c>
      <c r="D3828" s="184">
        <v>73.63</v>
      </c>
    </row>
    <row r="3829" spans="1:4" ht="52.5">
      <c r="A3829" s="182">
        <v>104886</v>
      </c>
      <c r="B3829" s="183" t="s">
        <v>4028</v>
      </c>
      <c r="C3829" s="182" t="s">
        <v>184</v>
      </c>
      <c r="D3829" s="184">
        <v>55.63</v>
      </c>
    </row>
    <row r="3830" spans="1:4" ht="63">
      <c r="A3830" s="182">
        <v>104843</v>
      </c>
      <c r="B3830" s="183" t="s">
        <v>4029</v>
      </c>
      <c r="C3830" s="182" t="s">
        <v>184</v>
      </c>
      <c r="D3830" s="184">
        <v>132.74</v>
      </c>
    </row>
    <row r="3831" spans="1:4" ht="63">
      <c r="A3831" s="182">
        <v>104851</v>
      </c>
      <c r="B3831" s="183" t="s">
        <v>4030</v>
      </c>
      <c r="C3831" s="182" t="s">
        <v>184</v>
      </c>
      <c r="D3831" s="184">
        <v>82.13</v>
      </c>
    </row>
    <row r="3832" spans="1:4" ht="63">
      <c r="A3832" s="182">
        <v>104845</v>
      </c>
      <c r="B3832" s="183" t="s">
        <v>4031</v>
      </c>
      <c r="C3832" s="182" t="s">
        <v>184</v>
      </c>
      <c r="D3832" s="184">
        <v>152.02000000000001</v>
      </c>
    </row>
    <row r="3833" spans="1:4" ht="63">
      <c r="A3833" s="182">
        <v>104880</v>
      </c>
      <c r="B3833" s="183" t="s">
        <v>4032</v>
      </c>
      <c r="C3833" s="182" t="s">
        <v>184</v>
      </c>
      <c r="D3833" s="184">
        <v>94.66</v>
      </c>
    </row>
    <row r="3834" spans="1:4" ht="52.5">
      <c r="A3834" s="182">
        <v>104889</v>
      </c>
      <c r="B3834" s="183" t="s">
        <v>4033</v>
      </c>
      <c r="C3834" s="182" t="s">
        <v>184</v>
      </c>
      <c r="D3834" s="184">
        <v>65.349999999999994</v>
      </c>
    </row>
    <row r="3835" spans="1:4" ht="42">
      <c r="A3835" s="182">
        <v>95108</v>
      </c>
      <c r="B3835" s="183" t="s">
        <v>4034</v>
      </c>
      <c r="C3835" s="182" t="s">
        <v>175</v>
      </c>
      <c r="D3835" s="184">
        <v>39.44</v>
      </c>
    </row>
    <row r="3836" spans="1:4" ht="63">
      <c r="A3836" s="182">
        <v>104857</v>
      </c>
      <c r="B3836" s="183" t="s">
        <v>4035</v>
      </c>
      <c r="C3836" s="182" t="s">
        <v>184</v>
      </c>
      <c r="D3836" s="184">
        <v>0</v>
      </c>
    </row>
    <row r="3837" spans="1:4" ht="63">
      <c r="A3837" s="182">
        <v>104859</v>
      </c>
      <c r="B3837" s="183" t="s">
        <v>4036</v>
      </c>
      <c r="C3837" s="182" t="s">
        <v>184</v>
      </c>
      <c r="D3837" s="184">
        <v>0</v>
      </c>
    </row>
    <row r="3838" spans="1:4" ht="63">
      <c r="A3838" s="182">
        <v>104861</v>
      </c>
      <c r="B3838" s="183" t="s">
        <v>4037</v>
      </c>
      <c r="C3838" s="182" t="s">
        <v>184</v>
      </c>
      <c r="D3838" s="184">
        <v>0</v>
      </c>
    </row>
    <row r="3839" spans="1:4" ht="52.5">
      <c r="A3839" s="182">
        <v>104856</v>
      </c>
      <c r="B3839" s="183" t="s">
        <v>4038</v>
      </c>
      <c r="C3839" s="182" t="s">
        <v>184</v>
      </c>
      <c r="D3839" s="184">
        <v>0</v>
      </c>
    </row>
    <row r="3840" spans="1:4" ht="52.5">
      <c r="A3840" s="182">
        <v>104858</v>
      </c>
      <c r="B3840" s="183" t="s">
        <v>4039</v>
      </c>
      <c r="C3840" s="182" t="s">
        <v>184</v>
      </c>
      <c r="D3840" s="184">
        <v>0</v>
      </c>
    </row>
    <row r="3841" spans="1:4" ht="52.5">
      <c r="A3841" s="182">
        <v>104860</v>
      </c>
      <c r="B3841" s="183" t="s">
        <v>4040</v>
      </c>
      <c r="C3841" s="182" t="s">
        <v>184</v>
      </c>
      <c r="D3841" s="184">
        <v>0</v>
      </c>
    </row>
    <row r="3842" spans="1:4" ht="42">
      <c r="A3842" s="182">
        <v>104871</v>
      </c>
      <c r="B3842" s="183" t="s">
        <v>4041</v>
      </c>
      <c r="C3842" s="182" t="s">
        <v>184</v>
      </c>
      <c r="D3842" s="184">
        <v>0</v>
      </c>
    </row>
    <row r="3843" spans="1:4" ht="42">
      <c r="A3843" s="182">
        <v>104883</v>
      </c>
      <c r="B3843" s="183" t="s">
        <v>4042</v>
      </c>
      <c r="C3843" s="182" t="s">
        <v>184</v>
      </c>
      <c r="D3843" s="184">
        <v>0</v>
      </c>
    </row>
    <row r="3844" spans="1:4" ht="42">
      <c r="A3844" s="182">
        <v>104865</v>
      </c>
      <c r="B3844" s="183" t="s">
        <v>4043</v>
      </c>
      <c r="C3844" s="182" t="s">
        <v>184</v>
      </c>
      <c r="D3844" s="184">
        <v>0</v>
      </c>
    </row>
    <row r="3845" spans="1:4" ht="42">
      <c r="A3845" s="182">
        <v>104872</v>
      </c>
      <c r="B3845" s="183" t="s">
        <v>4044</v>
      </c>
      <c r="C3845" s="182" t="s">
        <v>184</v>
      </c>
      <c r="D3845" s="184">
        <v>0</v>
      </c>
    </row>
    <row r="3846" spans="1:4" ht="42">
      <c r="A3846" s="182">
        <v>104884</v>
      </c>
      <c r="B3846" s="183" t="s">
        <v>4045</v>
      </c>
      <c r="C3846" s="182" t="s">
        <v>184</v>
      </c>
      <c r="D3846" s="184">
        <v>0</v>
      </c>
    </row>
    <row r="3847" spans="1:4" ht="42">
      <c r="A3847" s="182">
        <v>104866</v>
      </c>
      <c r="B3847" s="183" t="s">
        <v>4046</v>
      </c>
      <c r="C3847" s="182" t="s">
        <v>184</v>
      </c>
      <c r="D3847" s="184">
        <v>0</v>
      </c>
    </row>
    <row r="3848" spans="1:4" ht="42">
      <c r="A3848" s="182">
        <v>104873</v>
      </c>
      <c r="B3848" s="183" t="s">
        <v>4047</v>
      </c>
      <c r="C3848" s="182" t="s">
        <v>184</v>
      </c>
      <c r="D3848" s="184">
        <v>0</v>
      </c>
    </row>
    <row r="3849" spans="1:4" ht="42">
      <c r="A3849" s="182">
        <v>104885</v>
      </c>
      <c r="B3849" s="183" t="s">
        <v>4048</v>
      </c>
      <c r="C3849" s="182" t="s">
        <v>184</v>
      </c>
      <c r="D3849" s="184">
        <v>0</v>
      </c>
    </row>
    <row r="3850" spans="1:4" ht="42">
      <c r="A3850" s="182">
        <v>104867</v>
      </c>
      <c r="B3850" s="183" t="s">
        <v>4049</v>
      </c>
      <c r="C3850" s="182" t="s">
        <v>184</v>
      </c>
      <c r="D3850" s="184">
        <v>0</v>
      </c>
    </row>
    <row r="3851" spans="1:4" ht="52.5">
      <c r="A3851" s="182">
        <v>104868</v>
      </c>
      <c r="B3851" s="183" t="s">
        <v>4050</v>
      </c>
      <c r="C3851" s="182" t="s">
        <v>184</v>
      </c>
      <c r="D3851" s="184">
        <v>0</v>
      </c>
    </row>
    <row r="3852" spans="1:4" ht="52.5">
      <c r="A3852" s="182">
        <v>104874</v>
      </c>
      <c r="B3852" s="183" t="s">
        <v>4051</v>
      </c>
      <c r="C3852" s="182" t="s">
        <v>184</v>
      </c>
      <c r="D3852" s="184">
        <v>0</v>
      </c>
    </row>
    <row r="3853" spans="1:4" ht="52.5">
      <c r="A3853" s="182">
        <v>104862</v>
      </c>
      <c r="B3853" s="183" t="s">
        <v>4052</v>
      </c>
      <c r="C3853" s="182" t="s">
        <v>184</v>
      </c>
      <c r="D3853" s="184">
        <v>0</v>
      </c>
    </row>
    <row r="3854" spans="1:4" ht="52.5">
      <c r="A3854" s="182">
        <v>104869</v>
      </c>
      <c r="B3854" s="183" t="s">
        <v>4053</v>
      </c>
      <c r="C3854" s="182" t="s">
        <v>184</v>
      </c>
      <c r="D3854" s="184">
        <v>0</v>
      </c>
    </row>
    <row r="3855" spans="1:4" ht="52.5">
      <c r="A3855" s="182">
        <v>104881</v>
      </c>
      <c r="B3855" s="183" t="s">
        <v>4054</v>
      </c>
      <c r="C3855" s="182" t="s">
        <v>184</v>
      </c>
      <c r="D3855" s="184">
        <v>0</v>
      </c>
    </row>
    <row r="3856" spans="1:4" ht="52.5">
      <c r="A3856" s="182">
        <v>104863</v>
      </c>
      <c r="B3856" s="183" t="s">
        <v>4055</v>
      </c>
      <c r="C3856" s="182" t="s">
        <v>184</v>
      </c>
      <c r="D3856" s="184">
        <v>0</v>
      </c>
    </row>
    <row r="3857" spans="1:4" ht="52.5">
      <c r="A3857" s="182">
        <v>104870</v>
      </c>
      <c r="B3857" s="183" t="s">
        <v>4056</v>
      </c>
      <c r="C3857" s="182" t="s">
        <v>184</v>
      </c>
      <c r="D3857" s="184">
        <v>0</v>
      </c>
    </row>
    <row r="3858" spans="1:4" ht="52.5">
      <c r="A3858" s="182">
        <v>104882</v>
      </c>
      <c r="B3858" s="183" t="s">
        <v>4057</v>
      </c>
      <c r="C3858" s="182" t="s">
        <v>184</v>
      </c>
      <c r="D3858" s="184">
        <v>0</v>
      </c>
    </row>
    <row r="3859" spans="1:4" ht="52.5">
      <c r="A3859" s="182">
        <v>104864</v>
      </c>
      <c r="B3859" s="183" t="s">
        <v>4058</v>
      </c>
      <c r="C3859" s="182" t="s">
        <v>184</v>
      </c>
      <c r="D3859" s="184">
        <v>0</v>
      </c>
    </row>
    <row r="3860" spans="1:4" ht="21">
      <c r="A3860" s="182">
        <v>104876</v>
      </c>
      <c r="B3860" s="183" t="s">
        <v>4059</v>
      </c>
      <c r="C3860" s="182" t="s">
        <v>175</v>
      </c>
      <c r="D3860" s="184">
        <v>28.35</v>
      </c>
    </row>
    <row r="3861" spans="1:4" ht="31.5">
      <c r="A3861" s="182">
        <v>104875</v>
      </c>
      <c r="B3861" s="183" t="s">
        <v>4060</v>
      </c>
      <c r="C3861" s="182" t="s">
        <v>184</v>
      </c>
      <c r="D3861" s="184">
        <v>143.46</v>
      </c>
    </row>
    <row r="3862" spans="1:4" ht="21">
      <c r="A3862" s="182">
        <v>96120</v>
      </c>
      <c r="B3862" s="183" t="s">
        <v>4061</v>
      </c>
      <c r="C3862" s="182" t="s">
        <v>184</v>
      </c>
      <c r="D3862" s="184">
        <v>3.2</v>
      </c>
    </row>
    <row r="3863" spans="1:4" ht="31.5">
      <c r="A3863" s="182">
        <v>96123</v>
      </c>
      <c r="B3863" s="183" t="s">
        <v>4062</v>
      </c>
      <c r="C3863" s="182" t="s">
        <v>184</v>
      </c>
      <c r="D3863" s="184">
        <v>33.380000000000003</v>
      </c>
    </row>
    <row r="3864" spans="1:4" ht="21">
      <c r="A3864" s="182">
        <v>96122</v>
      </c>
      <c r="B3864" s="183" t="s">
        <v>4063</v>
      </c>
      <c r="C3864" s="182" t="s">
        <v>184</v>
      </c>
      <c r="D3864" s="184">
        <v>38.06</v>
      </c>
    </row>
    <row r="3865" spans="1:4" ht="21">
      <c r="A3865" s="182">
        <v>96121</v>
      </c>
      <c r="B3865" s="183" t="s">
        <v>4064</v>
      </c>
      <c r="C3865" s="182" t="s">
        <v>184</v>
      </c>
      <c r="D3865" s="184">
        <v>14.68</v>
      </c>
    </row>
    <row r="3866" spans="1:4" ht="21">
      <c r="A3866" s="182">
        <v>99054</v>
      </c>
      <c r="B3866" s="183" t="s">
        <v>4065</v>
      </c>
      <c r="C3866" s="182" t="s">
        <v>196</v>
      </c>
      <c r="D3866" s="184">
        <v>62.07</v>
      </c>
    </row>
    <row r="3867" spans="1:4" ht="31.5">
      <c r="A3867" s="182">
        <v>96110</v>
      </c>
      <c r="B3867" s="183" t="s">
        <v>4066</v>
      </c>
      <c r="C3867" s="182" t="s">
        <v>196</v>
      </c>
      <c r="D3867" s="184">
        <v>85.34</v>
      </c>
    </row>
    <row r="3868" spans="1:4" ht="31.5">
      <c r="A3868" s="182">
        <v>96114</v>
      </c>
      <c r="B3868" s="183" t="s">
        <v>4067</v>
      </c>
      <c r="C3868" s="182" t="s">
        <v>196</v>
      </c>
      <c r="D3868" s="184">
        <v>86.89</v>
      </c>
    </row>
    <row r="3869" spans="1:4" ht="31.5">
      <c r="A3869" s="182">
        <v>104757</v>
      </c>
      <c r="B3869" s="183" t="s">
        <v>4068</v>
      </c>
      <c r="C3869" s="182" t="s">
        <v>196</v>
      </c>
      <c r="D3869" s="184">
        <v>0</v>
      </c>
    </row>
    <row r="3870" spans="1:4" ht="42">
      <c r="A3870" s="182">
        <v>104756</v>
      </c>
      <c r="B3870" s="183" t="s">
        <v>4069</v>
      </c>
      <c r="C3870" s="182" t="s">
        <v>196</v>
      </c>
      <c r="D3870" s="184">
        <v>163.61000000000001</v>
      </c>
    </row>
    <row r="3871" spans="1:4" ht="31.5">
      <c r="A3871" s="182">
        <v>96112</v>
      </c>
      <c r="B3871" s="183" t="s">
        <v>4070</v>
      </c>
      <c r="C3871" s="182" t="s">
        <v>196</v>
      </c>
      <c r="D3871" s="184">
        <v>128.44999999999999</v>
      </c>
    </row>
    <row r="3872" spans="1:4" ht="21">
      <c r="A3872" s="182">
        <v>96113</v>
      </c>
      <c r="B3872" s="183" t="s">
        <v>4071</v>
      </c>
      <c r="C3872" s="182" t="s">
        <v>196</v>
      </c>
      <c r="D3872" s="184">
        <v>49.27</v>
      </c>
    </row>
    <row r="3873" spans="1:4" ht="21">
      <c r="A3873" s="182">
        <v>96109</v>
      </c>
      <c r="B3873" s="183" t="s">
        <v>4072</v>
      </c>
      <c r="C3873" s="182" t="s">
        <v>196</v>
      </c>
      <c r="D3873" s="184">
        <v>54.45</v>
      </c>
    </row>
    <row r="3874" spans="1:4" ht="31.5">
      <c r="A3874" s="182">
        <v>96116</v>
      </c>
      <c r="B3874" s="183" t="s">
        <v>4073</v>
      </c>
      <c r="C3874" s="182" t="s">
        <v>196</v>
      </c>
      <c r="D3874" s="184">
        <v>80.37</v>
      </c>
    </row>
    <row r="3875" spans="1:4" ht="31.5">
      <c r="A3875" s="182">
        <v>96111</v>
      </c>
      <c r="B3875" s="183" t="s">
        <v>4074</v>
      </c>
      <c r="C3875" s="182" t="s">
        <v>196</v>
      </c>
      <c r="D3875" s="184">
        <v>77.41</v>
      </c>
    </row>
    <row r="3876" spans="1:4" ht="31.5">
      <c r="A3876" s="182">
        <v>96486</v>
      </c>
      <c r="B3876" s="183" t="s">
        <v>4075</v>
      </c>
      <c r="C3876" s="182" t="s">
        <v>196</v>
      </c>
      <c r="D3876" s="184">
        <v>93.14</v>
      </c>
    </row>
    <row r="3877" spans="1:4" ht="31.5">
      <c r="A3877" s="182">
        <v>96485</v>
      </c>
      <c r="B3877" s="183" t="s">
        <v>4076</v>
      </c>
      <c r="C3877" s="182" t="s">
        <v>196</v>
      </c>
      <c r="D3877" s="184">
        <v>90.18</v>
      </c>
    </row>
    <row r="3878" spans="1:4" ht="31.5">
      <c r="A3878" s="182">
        <v>97557</v>
      </c>
      <c r="B3878" s="183" t="s">
        <v>4077</v>
      </c>
      <c r="C3878" s="182" t="s">
        <v>196</v>
      </c>
      <c r="D3878" s="184">
        <v>0</v>
      </c>
    </row>
    <row r="3879" spans="1:4" ht="52.5">
      <c r="A3879" s="182">
        <v>101807</v>
      </c>
      <c r="B3879" s="183" t="s">
        <v>4078</v>
      </c>
      <c r="C3879" s="182" t="s">
        <v>175</v>
      </c>
      <c r="D3879" s="184">
        <v>529.79</v>
      </c>
    </row>
    <row r="3880" spans="1:4" ht="42">
      <c r="A3880" s="182">
        <v>101806</v>
      </c>
      <c r="B3880" s="183" t="s">
        <v>4079</v>
      </c>
      <c r="C3880" s="182" t="s">
        <v>175</v>
      </c>
      <c r="D3880" s="184">
        <v>555.63</v>
      </c>
    </row>
    <row r="3881" spans="1:4" ht="42">
      <c r="A3881" s="182">
        <v>101808</v>
      </c>
      <c r="B3881" s="183" t="s">
        <v>4080</v>
      </c>
      <c r="C3881" s="182" t="s">
        <v>175</v>
      </c>
      <c r="D3881" s="184">
        <v>553.49</v>
      </c>
    </row>
    <row r="3882" spans="1:4" ht="42">
      <c r="A3882" s="182">
        <v>98058</v>
      </c>
      <c r="B3882" s="183" t="s">
        <v>4081</v>
      </c>
      <c r="C3882" s="182" t="s">
        <v>175</v>
      </c>
      <c r="D3882" s="184">
        <v>1784.24</v>
      </c>
    </row>
    <row r="3883" spans="1:4" ht="42">
      <c r="A3883" s="182">
        <v>98059</v>
      </c>
      <c r="B3883" s="183" t="s">
        <v>4082</v>
      </c>
      <c r="C3883" s="182" t="s">
        <v>175</v>
      </c>
      <c r="D3883" s="184">
        <v>3862.21</v>
      </c>
    </row>
    <row r="3884" spans="1:4" ht="42">
      <c r="A3884" s="182">
        <v>98060</v>
      </c>
      <c r="B3884" s="183" t="s">
        <v>4083</v>
      </c>
      <c r="C3884" s="182" t="s">
        <v>175</v>
      </c>
      <c r="D3884" s="184">
        <v>5398.44</v>
      </c>
    </row>
    <row r="3885" spans="1:4" ht="42">
      <c r="A3885" s="182">
        <v>98061</v>
      </c>
      <c r="B3885" s="183" t="s">
        <v>4084</v>
      </c>
      <c r="C3885" s="182" t="s">
        <v>175</v>
      </c>
      <c r="D3885" s="184">
        <v>7532.09</v>
      </c>
    </row>
    <row r="3886" spans="1:4" ht="42">
      <c r="A3886" s="182">
        <v>98088</v>
      </c>
      <c r="B3886" s="183" t="s">
        <v>4085</v>
      </c>
      <c r="C3886" s="182" t="s">
        <v>175</v>
      </c>
      <c r="D3886" s="184">
        <v>3369.91</v>
      </c>
    </row>
    <row r="3887" spans="1:4" ht="42">
      <c r="A3887" s="182">
        <v>98089</v>
      </c>
      <c r="B3887" s="183" t="s">
        <v>4086</v>
      </c>
      <c r="C3887" s="182" t="s">
        <v>175</v>
      </c>
      <c r="D3887" s="184">
        <v>5312.11</v>
      </c>
    </row>
    <row r="3888" spans="1:4" ht="42">
      <c r="A3888" s="182">
        <v>98090</v>
      </c>
      <c r="B3888" s="183" t="s">
        <v>4087</v>
      </c>
      <c r="C3888" s="182" t="s">
        <v>175</v>
      </c>
      <c r="D3888" s="184">
        <v>8323.74</v>
      </c>
    </row>
    <row r="3889" spans="1:4" ht="42">
      <c r="A3889" s="182">
        <v>98091</v>
      </c>
      <c r="B3889" s="183" t="s">
        <v>4088</v>
      </c>
      <c r="C3889" s="182" t="s">
        <v>175</v>
      </c>
      <c r="D3889" s="184">
        <v>10862.28</v>
      </c>
    </row>
    <row r="3890" spans="1:4" ht="42">
      <c r="A3890" s="182">
        <v>98092</v>
      </c>
      <c r="B3890" s="183" t="s">
        <v>4089</v>
      </c>
      <c r="C3890" s="182" t="s">
        <v>175</v>
      </c>
      <c r="D3890" s="184">
        <v>12603.02</v>
      </c>
    </row>
    <row r="3891" spans="1:4" ht="42">
      <c r="A3891" s="182">
        <v>98093</v>
      </c>
      <c r="B3891" s="183" t="s">
        <v>4090</v>
      </c>
      <c r="C3891" s="182" t="s">
        <v>175</v>
      </c>
      <c r="D3891" s="184">
        <v>14869.31</v>
      </c>
    </row>
    <row r="3892" spans="1:4" ht="42">
      <c r="A3892" s="182">
        <v>98072</v>
      </c>
      <c r="B3892" s="183" t="s">
        <v>4091</v>
      </c>
      <c r="C3892" s="182" t="s">
        <v>175</v>
      </c>
      <c r="D3892" s="184">
        <v>3903.73</v>
      </c>
    </row>
    <row r="3893" spans="1:4" ht="42">
      <c r="A3893" s="182">
        <v>98073</v>
      </c>
      <c r="B3893" s="183" t="s">
        <v>4092</v>
      </c>
      <c r="C3893" s="182" t="s">
        <v>175</v>
      </c>
      <c r="D3893" s="184">
        <v>6145.65</v>
      </c>
    </row>
    <row r="3894" spans="1:4" ht="42">
      <c r="A3894" s="182">
        <v>98074</v>
      </c>
      <c r="B3894" s="183" t="s">
        <v>4093</v>
      </c>
      <c r="C3894" s="182" t="s">
        <v>175</v>
      </c>
      <c r="D3894" s="184">
        <v>9594.57</v>
      </c>
    </row>
    <row r="3895" spans="1:4" ht="42">
      <c r="A3895" s="182">
        <v>98075</v>
      </c>
      <c r="B3895" s="183" t="s">
        <v>4094</v>
      </c>
      <c r="C3895" s="182" t="s">
        <v>175</v>
      </c>
      <c r="D3895" s="184">
        <v>12501.9</v>
      </c>
    </row>
    <row r="3896" spans="1:4" ht="42">
      <c r="A3896" s="182">
        <v>98076</v>
      </c>
      <c r="B3896" s="183" t="s">
        <v>4095</v>
      </c>
      <c r="C3896" s="182" t="s">
        <v>175</v>
      </c>
      <c r="D3896" s="184">
        <v>14440.95</v>
      </c>
    </row>
    <row r="3897" spans="1:4" ht="42">
      <c r="A3897" s="182">
        <v>98077</v>
      </c>
      <c r="B3897" s="183" t="s">
        <v>4096</v>
      </c>
      <c r="C3897" s="182" t="s">
        <v>175</v>
      </c>
      <c r="D3897" s="184">
        <v>17019.2</v>
      </c>
    </row>
    <row r="3898" spans="1:4" ht="52.5">
      <c r="A3898" s="182">
        <v>98062</v>
      </c>
      <c r="B3898" s="183" t="s">
        <v>4097</v>
      </c>
      <c r="C3898" s="182" t="s">
        <v>175</v>
      </c>
      <c r="D3898" s="184">
        <v>3107.55</v>
      </c>
    </row>
    <row r="3899" spans="1:4" ht="52.5">
      <c r="A3899" s="182">
        <v>98063</v>
      </c>
      <c r="B3899" s="183" t="s">
        <v>4098</v>
      </c>
      <c r="C3899" s="182" t="s">
        <v>175</v>
      </c>
      <c r="D3899" s="184">
        <v>4749.76</v>
      </c>
    </row>
    <row r="3900" spans="1:4" ht="42">
      <c r="A3900" s="182">
        <v>98064</v>
      </c>
      <c r="B3900" s="183" t="s">
        <v>4099</v>
      </c>
      <c r="C3900" s="182" t="s">
        <v>175</v>
      </c>
      <c r="D3900" s="184">
        <v>5490.24</v>
      </c>
    </row>
    <row r="3901" spans="1:4" ht="42">
      <c r="A3901" s="182">
        <v>98065</v>
      </c>
      <c r="B3901" s="183" t="s">
        <v>4100</v>
      </c>
      <c r="C3901" s="182" t="s">
        <v>175</v>
      </c>
      <c r="D3901" s="184">
        <v>7630.88</v>
      </c>
    </row>
    <row r="3902" spans="1:4" ht="42">
      <c r="A3902" s="182">
        <v>98094</v>
      </c>
      <c r="B3902" s="183" t="s">
        <v>4101</v>
      </c>
      <c r="C3902" s="182" t="s">
        <v>175</v>
      </c>
      <c r="D3902" s="184">
        <v>2854.48</v>
      </c>
    </row>
    <row r="3903" spans="1:4" ht="42">
      <c r="A3903" s="182">
        <v>98099</v>
      </c>
      <c r="B3903" s="183" t="s">
        <v>4102</v>
      </c>
      <c r="C3903" s="182" t="s">
        <v>175</v>
      </c>
      <c r="D3903" s="184">
        <v>4863.58</v>
      </c>
    </row>
    <row r="3904" spans="1:4" ht="42">
      <c r="A3904" s="182">
        <v>98100</v>
      </c>
      <c r="B3904" s="183" t="s">
        <v>4103</v>
      </c>
      <c r="C3904" s="182" t="s">
        <v>175</v>
      </c>
      <c r="D3904" s="184">
        <v>6345.14</v>
      </c>
    </row>
    <row r="3905" spans="1:4" ht="42">
      <c r="A3905" s="182">
        <v>98101</v>
      </c>
      <c r="B3905" s="183" t="s">
        <v>4104</v>
      </c>
      <c r="C3905" s="182" t="s">
        <v>175</v>
      </c>
      <c r="D3905" s="184">
        <v>9359.52</v>
      </c>
    </row>
    <row r="3906" spans="1:4" ht="52.5">
      <c r="A3906" s="182">
        <v>98078</v>
      </c>
      <c r="B3906" s="183" t="s">
        <v>4105</v>
      </c>
      <c r="C3906" s="182" t="s">
        <v>175</v>
      </c>
      <c r="D3906" s="184">
        <v>4156.3999999999996</v>
      </c>
    </row>
    <row r="3907" spans="1:4" ht="52.5">
      <c r="A3907" s="182">
        <v>98079</v>
      </c>
      <c r="B3907" s="183" t="s">
        <v>4106</v>
      </c>
      <c r="C3907" s="182" t="s">
        <v>175</v>
      </c>
      <c r="D3907" s="184">
        <v>7295.87</v>
      </c>
    </row>
    <row r="3908" spans="1:4" ht="52.5">
      <c r="A3908" s="182">
        <v>98080</v>
      </c>
      <c r="B3908" s="183" t="s">
        <v>4107</v>
      </c>
      <c r="C3908" s="182" t="s">
        <v>175</v>
      </c>
      <c r="D3908" s="184">
        <v>9405.5</v>
      </c>
    </row>
    <row r="3909" spans="1:4" ht="52.5">
      <c r="A3909" s="182">
        <v>98081</v>
      </c>
      <c r="B3909" s="183" t="s">
        <v>4108</v>
      </c>
      <c r="C3909" s="182" t="s">
        <v>175</v>
      </c>
      <c r="D3909" s="184">
        <v>13952.46</v>
      </c>
    </row>
    <row r="3910" spans="1:4" ht="42">
      <c r="A3910" s="182">
        <v>98052</v>
      </c>
      <c r="B3910" s="183" t="s">
        <v>4109</v>
      </c>
      <c r="C3910" s="182" t="s">
        <v>175</v>
      </c>
      <c r="D3910" s="184">
        <v>2085.6999999999998</v>
      </c>
    </row>
    <row r="3911" spans="1:4" ht="42">
      <c r="A3911" s="182">
        <v>98053</v>
      </c>
      <c r="B3911" s="183" t="s">
        <v>4110</v>
      </c>
      <c r="C3911" s="182" t="s">
        <v>175</v>
      </c>
      <c r="D3911" s="184">
        <v>2869.73</v>
      </c>
    </row>
    <row r="3912" spans="1:4" ht="42">
      <c r="A3912" s="182">
        <v>98054</v>
      </c>
      <c r="B3912" s="183" t="s">
        <v>4111</v>
      </c>
      <c r="C3912" s="182" t="s">
        <v>175</v>
      </c>
      <c r="D3912" s="184">
        <v>4678.21</v>
      </c>
    </row>
    <row r="3913" spans="1:4" ht="42">
      <c r="A3913" s="182">
        <v>98055</v>
      </c>
      <c r="B3913" s="183" t="s">
        <v>4112</v>
      </c>
      <c r="C3913" s="182" t="s">
        <v>175</v>
      </c>
      <c r="D3913" s="184">
        <v>6365.62</v>
      </c>
    </row>
    <row r="3914" spans="1:4" ht="42">
      <c r="A3914" s="182">
        <v>98056</v>
      </c>
      <c r="B3914" s="183" t="s">
        <v>4113</v>
      </c>
      <c r="C3914" s="182" t="s">
        <v>175</v>
      </c>
      <c r="D3914" s="184">
        <v>7428.22</v>
      </c>
    </row>
    <row r="3915" spans="1:4" ht="52.5">
      <c r="A3915" s="182">
        <v>98057</v>
      </c>
      <c r="B3915" s="183" t="s">
        <v>4114</v>
      </c>
      <c r="C3915" s="182" t="s">
        <v>175</v>
      </c>
      <c r="D3915" s="184">
        <v>8848.23</v>
      </c>
    </row>
    <row r="3916" spans="1:4" ht="42">
      <c r="A3916" s="182">
        <v>98082</v>
      </c>
      <c r="B3916" s="183" t="s">
        <v>4115</v>
      </c>
      <c r="C3916" s="182" t="s">
        <v>175</v>
      </c>
      <c r="D3916" s="184">
        <v>3903.13</v>
      </c>
    </row>
    <row r="3917" spans="1:4" ht="42">
      <c r="A3917" s="182">
        <v>98083</v>
      </c>
      <c r="B3917" s="183" t="s">
        <v>4116</v>
      </c>
      <c r="C3917" s="182" t="s">
        <v>175</v>
      </c>
      <c r="D3917" s="184">
        <v>5148.8</v>
      </c>
    </row>
    <row r="3918" spans="1:4" ht="42">
      <c r="A3918" s="182">
        <v>98084</v>
      </c>
      <c r="B3918" s="183" t="s">
        <v>4117</v>
      </c>
      <c r="C3918" s="182" t="s">
        <v>175</v>
      </c>
      <c r="D3918" s="184">
        <v>7218.3</v>
      </c>
    </row>
    <row r="3919" spans="1:4" ht="42">
      <c r="A3919" s="182">
        <v>98085</v>
      </c>
      <c r="B3919" s="183" t="s">
        <v>4118</v>
      </c>
      <c r="C3919" s="182" t="s">
        <v>175</v>
      </c>
      <c r="D3919" s="184">
        <v>9773.9699999999993</v>
      </c>
    </row>
    <row r="3920" spans="1:4" ht="42">
      <c r="A3920" s="182">
        <v>98087</v>
      </c>
      <c r="B3920" s="183" t="s">
        <v>4119</v>
      </c>
      <c r="C3920" s="182" t="s">
        <v>175</v>
      </c>
      <c r="D3920" s="184">
        <v>11808.18</v>
      </c>
    </row>
    <row r="3921" spans="1:4" ht="42">
      <c r="A3921" s="182">
        <v>98086</v>
      </c>
      <c r="B3921" s="183" t="s">
        <v>4120</v>
      </c>
      <c r="C3921" s="182" t="s">
        <v>175</v>
      </c>
      <c r="D3921" s="184">
        <v>11042.44</v>
      </c>
    </row>
    <row r="3922" spans="1:4" ht="42">
      <c r="A3922" s="182">
        <v>98066</v>
      </c>
      <c r="B3922" s="183" t="s">
        <v>4121</v>
      </c>
      <c r="C3922" s="182" t="s">
        <v>175</v>
      </c>
      <c r="D3922" s="184">
        <v>4633.1499999999996</v>
      </c>
    </row>
    <row r="3923" spans="1:4" ht="42">
      <c r="A3923" s="182">
        <v>98067</v>
      </c>
      <c r="B3923" s="183" t="s">
        <v>4122</v>
      </c>
      <c r="C3923" s="182" t="s">
        <v>175</v>
      </c>
      <c r="D3923" s="184">
        <v>6174.22</v>
      </c>
    </row>
    <row r="3924" spans="1:4" ht="42">
      <c r="A3924" s="182">
        <v>98068</v>
      </c>
      <c r="B3924" s="183" t="s">
        <v>4123</v>
      </c>
      <c r="C3924" s="182" t="s">
        <v>175</v>
      </c>
      <c r="D3924" s="184">
        <v>8724.24</v>
      </c>
    </row>
    <row r="3925" spans="1:4" ht="42">
      <c r="A3925" s="182">
        <v>98069</v>
      </c>
      <c r="B3925" s="183" t="s">
        <v>4124</v>
      </c>
      <c r="C3925" s="182" t="s">
        <v>175</v>
      </c>
      <c r="D3925" s="184">
        <v>11757.46</v>
      </c>
    </row>
    <row r="3926" spans="1:4" ht="42">
      <c r="A3926" s="182">
        <v>98071</v>
      </c>
      <c r="B3926" s="183" t="s">
        <v>4125</v>
      </c>
      <c r="C3926" s="182" t="s">
        <v>175</v>
      </c>
      <c r="D3926" s="184">
        <v>14591.92</v>
      </c>
    </row>
    <row r="3927" spans="1:4" ht="42">
      <c r="A3927" s="182">
        <v>98070</v>
      </c>
      <c r="B3927" s="183" t="s">
        <v>4126</v>
      </c>
      <c r="C3927" s="182" t="s">
        <v>175</v>
      </c>
      <c r="D3927" s="184">
        <v>13414.4</v>
      </c>
    </row>
    <row r="3928" spans="1:4" ht="21">
      <c r="A3928" s="182">
        <v>104915</v>
      </c>
      <c r="B3928" s="183" t="s">
        <v>4127</v>
      </c>
      <c r="C3928" s="182" t="s">
        <v>461</v>
      </c>
      <c r="D3928" s="184">
        <v>10.88</v>
      </c>
    </row>
    <row r="3929" spans="1:4" ht="21">
      <c r="A3929" s="182">
        <v>96546</v>
      </c>
      <c r="B3929" s="183" t="s">
        <v>4128</v>
      </c>
      <c r="C3929" s="182" t="s">
        <v>461</v>
      </c>
      <c r="D3929" s="184">
        <v>14.78</v>
      </c>
    </row>
    <row r="3930" spans="1:4" ht="21">
      <c r="A3930" s="182">
        <v>96544</v>
      </c>
      <c r="B3930" s="183" t="s">
        <v>4129</v>
      </c>
      <c r="C3930" s="182" t="s">
        <v>461</v>
      </c>
      <c r="D3930" s="184">
        <v>18.68</v>
      </c>
    </row>
    <row r="3931" spans="1:4" ht="21">
      <c r="A3931" s="182">
        <v>96545</v>
      </c>
      <c r="B3931" s="183" t="s">
        <v>4130</v>
      </c>
      <c r="C3931" s="182" t="s">
        <v>461</v>
      </c>
      <c r="D3931" s="184">
        <v>16.89</v>
      </c>
    </row>
    <row r="3932" spans="1:4" ht="21">
      <c r="A3932" s="182">
        <v>96543</v>
      </c>
      <c r="B3932" s="183" t="s">
        <v>4131</v>
      </c>
      <c r="C3932" s="182" t="s">
        <v>461</v>
      </c>
      <c r="D3932" s="184">
        <v>20.69</v>
      </c>
    </row>
    <row r="3933" spans="1:4" ht="31.5">
      <c r="A3933" s="182">
        <v>104922</v>
      </c>
      <c r="B3933" s="183" t="s">
        <v>4132</v>
      </c>
      <c r="C3933" s="182" t="s">
        <v>461</v>
      </c>
      <c r="D3933" s="184">
        <v>11.89</v>
      </c>
    </row>
    <row r="3934" spans="1:4" ht="31.5">
      <c r="A3934" s="182">
        <v>104920</v>
      </c>
      <c r="B3934" s="183" t="s">
        <v>4133</v>
      </c>
      <c r="C3934" s="182" t="s">
        <v>461</v>
      </c>
      <c r="D3934" s="184">
        <v>11.43</v>
      </c>
    </row>
    <row r="3935" spans="1:4" ht="31.5">
      <c r="A3935" s="182">
        <v>104921</v>
      </c>
      <c r="B3935" s="183" t="s">
        <v>4134</v>
      </c>
      <c r="C3935" s="182" t="s">
        <v>461</v>
      </c>
      <c r="D3935" s="184">
        <v>10.77</v>
      </c>
    </row>
    <row r="3936" spans="1:4" ht="31.5">
      <c r="A3936" s="182">
        <v>104919</v>
      </c>
      <c r="B3936" s="183" t="s">
        <v>4135</v>
      </c>
      <c r="C3936" s="182" t="s">
        <v>461</v>
      </c>
      <c r="D3936" s="184">
        <v>13.47</v>
      </c>
    </row>
    <row r="3937" spans="1:4" ht="31.5">
      <c r="A3937" s="182">
        <v>104917</v>
      </c>
      <c r="B3937" s="183" t="s">
        <v>4136</v>
      </c>
      <c r="C3937" s="182" t="s">
        <v>461</v>
      </c>
      <c r="D3937" s="184">
        <v>16.23</v>
      </c>
    </row>
    <row r="3938" spans="1:4" ht="31.5">
      <c r="A3938" s="182">
        <v>104918</v>
      </c>
      <c r="B3938" s="183" t="s">
        <v>4137</v>
      </c>
      <c r="C3938" s="182" t="s">
        <v>461</v>
      </c>
      <c r="D3938" s="184">
        <v>15.11</v>
      </c>
    </row>
    <row r="3939" spans="1:4" ht="31.5">
      <c r="A3939" s="182">
        <v>104916</v>
      </c>
      <c r="B3939" s="183" t="s">
        <v>4138</v>
      </c>
      <c r="C3939" s="182" t="s">
        <v>461</v>
      </c>
      <c r="D3939" s="184">
        <v>17.43</v>
      </c>
    </row>
    <row r="3940" spans="1:4" ht="42">
      <c r="A3940" s="182">
        <v>96557</v>
      </c>
      <c r="B3940" s="183" t="s">
        <v>4139</v>
      </c>
      <c r="C3940" s="182" t="s">
        <v>282</v>
      </c>
      <c r="D3940" s="184">
        <v>769.63</v>
      </c>
    </row>
    <row r="3941" spans="1:4" ht="42">
      <c r="A3941" s="182">
        <v>96555</v>
      </c>
      <c r="B3941" s="183" t="s">
        <v>4140</v>
      </c>
      <c r="C3941" s="182" t="s">
        <v>282</v>
      </c>
      <c r="D3941" s="184">
        <v>773.15</v>
      </c>
    </row>
    <row r="3942" spans="1:4" ht="31.5">
      <c r="A3942" s="182">
        <v>104924</v>
      </c>
      <c r="B3942" s="183" t="s">
        <v>4141</v>
      </c>
      <c r="C3942" s="182" t="s">
        <v>282</v>
      </c>
      <c r="D3942" s="184">
        <v>794.62</v>
      </c>
    </row>
    <row r="3943" spans="1:4" ht="31.5">
      <c r="A3943" s="182">
        <v>104923</v>
      </c>
      <c r="B3943" s="183" t="s">
        <v>4142</v>
      </c>
      <c r="C3943" s="182" t="s">
        <v>282</v>
      </c>
      <c r="D3943" s="184">
        <v>831</v>
      </c>
    </row>
    <row r="3944" spans="1:4" ht="31.5">
      <c r="A3944" s="182">
        <v>96558</v>
      </c>
      <c r="B3944" s="183" t="s">
        <v>4143</v>
      </c>
      <c r="C3944" s="182" t="s">
        <v>282</v>
      </c>
      <c r="D3944" s="184">
        <v>803.96</v>
      </c>
    </row>
    <row r="3945" spans="1:4" ht="31.5">
      <c r="A3945" s="182">
        <v>96556</v>
      </c>
      <c r="B3945" s="183" t="s">
        <v>4144</v>
      </c>
      <c r="C3945" s="182" t="s">
        <v>282</v>
      </c>
      <c r="D3945" s="184">
        <v>930.4</v>
      </c>
    </row>
    <row r="3946" spans="1:4" ht="42">
      <c r="A3946" s="182">
        <v>96523</v>
      </c>
      <c r="B3946" s="183" t="s">
        <v>4145</v>
      </c>
      <c r="C3946" s="182" t="s">
        <v>282</v>
      </c>
      <c r="D3946" s="184">
        <v>99.82</v>
      </c>
    </row>
    <row r="3947" spans="1:4" ht="31.5">
      <c r="A3947" s="182">
        <v>96522</v>
      </c>
      <c r="B3947" s="183" t="s">
        <v>4146</v>
      </c>
      <c r="C3947" s="182" t="s">
        <v>282</v>
      </c>
      <c r="D3947" s="184">
        <v>150.53</v>
      </c>
    </row>
    <row r="3948" spans="1:4" ht="31.5">
      <c r="A3948" s="182">
        <v>96527</v>
      </c>
      <c r="B3948" s="183" t="s">
        <v>4147</v>
      </c>
      <c r="C3948" s="182" t="s">
        <v>282</v>
      </c>
      <c r="D3948" s="184">
        <v>109.93</v>
      </c>
    </row>
    <row r="3949" spans="1:4" ht="31.5">
      <c r="A3949" s="182">
        <v>96526</v>
      </c>
      <c r="B3949" s="183" t="s">
        <v>4148</v>
      </c>
      <c r="C3949" s="182" t="s">
        <v>282</v>
      </c>
      <c r="D3949" s="184">
        <v>214.84</v>
      </c>
    </row>
    <row r="3950" spans="1:4" ht="42">
      <c r="A3950" s="182">
        <v>96521</v>
      </c>
      <c r="B3950" s="183" t="s">
        <v>4149</v>
      </c>
      <c r="C3950" s="182" t="s">
        <v>282</v>
      </c>
      <c r="D3950" s="184">
        <v>43.86</v>
      </c>
    </row>
    <row r="3951" spans="1:4" ht="42">
      <c r="A3951" s="182">
        <v>96520</v>
      </c>
      <c r="B3951" s="183" t="s">
        <v>4150</v>
      </c>
      <c r="C3951" s="182" t="s">
        <v>282</v>
      </c>
      <c r="D3951" s="184">
        <v>96.25</v>
      </c>
    </row>
    <row r="3952" spans="1:4" ht="42">
      <c r="A3952" s="182">
        <v>96525</v>
      </c>
      <c r="B3952" s="183" t="s">
        <v>4151</v>
      </c>
      <c r="C3952" s="182" t="s">
        <v>282</v>
      </c>
      <c r="D3952" s="184">
        <v>59.26</v>
      </c>
    </row>
    <row r="3953" spans="1:4" ht="42">
      <c r="A3953" s="182">
        <v>96524</v>
      </c>
      <c r="B3953" s="183" t="s">
        <v>4152</v>
      </c>
      <c r="C3953" s="182" t="s">
        <v>282</v>
      </c>
      <c r="D3953" s="184">
        <v>161.16999999999999</v>
      </c>
    </row>
    <row r="3954" spans="1:4" ht="42">
      <c r="A3954" s="182">
        <v>96537</v>
      </c>
      <c r="B3954" s="183" t="s">
        <v>4153</v>
      </c>
      <c r="C3954" s="182" t="s">
        <v>196</v>
      </c>
      <c r="D3954" s="184">
        <v>183.66</v>
      </c>
    </row>
    <row r="3955" spans="1:4" ht="42">
      <c r="A3955" s="182">
        <v>96540</v>
      </c>
      <c r="B3955" s="183" t="s">
        <v>4154</v>
      </c>
      <c r="C3955" s="182" t="s">
        <v>196</v>
      </c>
      <c r="D3955" s="184">
        <v>129.57</v>
      </c>
    </row>
    <row r="3956" spans="1:4" ht="42">
      <c r="A3956" s="182">
        <v>96528</v>
      </c>
      <c r="B3956" s="183" t="s">
        <v>4155</v>
      </c>
      <c r="C3956" s="182" t="s">
        <v>196</v>
      </c>
      <c r="D3956" s="184">
        <v>145.13999999999999</v>
      </c>
    </row>
    <row r="3957" spans="1:4" ht="42">
      <c r="A3957" s="182">
        <v>96531</v>
      </c>
      <c r="B3957" s="183" t="s">
        <v>4156</v>
      </c>
      <c r="C3957" s="182" t="s">
        <v>196</v>
      </c>
      <c r="D3957" s="184">
        <v>98.72</v>
      </c>
    </row>
    <row r="3958" spans="1:4" ht="42">
      <c r="A3958" s="182">
        <v>96534</v>
      </c>
      <c r="B3958" s="183" t="s">
        <v>4157</v>
      </c>
      <c r="C3958" s="182" t="s">
        <v>196</v>
      </c>
      <c r="D3958" s="184">
        <v>74.540000000000006</v>
      </c>
    </row>
    <row r="3959" spans="1:4" ht="42">
      <c r="A3959" s="182">
        <v>104928</v>
      </c>
      <c r="B3959" s="183" t="s">
        <v>4158</v>
      </c>
      <c r="C3959" s="182" t="s">
        <v>196</v>
      </c>
      <c r="D3959" s="184">
        <v>151.88999999999999</v>
      </c>
    </row>
    <row r="3960" spans="1:4" ht="42">
      <c r="A3960" s="182">
        <v>104929</v>
      </c>
      <c r="B3960" s="183" t="s">
        <v>4159</v>
      </c>
      <c r="C3960" s="182" t="s">
        <v>196</v>
      </c>
      <c r="D3960" s="184">
        <v>91.86</v>
      </c>
    </row>
    <row r="3961" spans="1:4" ht="31.5">
      <c r="A3961" s="182">
        <v>104925</v>
      </c>
      <c r="B3961" s="183" t="s">
        <v>4160</v>
      </c>
      <c r="C3961" s="182" t="s">
        <v>196</v>
      </c>
      <c r="D3961" s="184">
        <v>149.84</v>
      </c>
    </row>
    <row r="3962" spans="1:4" ht="31.5">
      <c r="A3962" s="182">
        <v>104926</v>
      </c>
      <c r="B3962" s="183" t="s">
        <v>4161</v>
      </c>
      <c r="C3962" s="182" t="s">
        <v>196</v>
      </c>
      <c r="D3962" s="184">
        <v>97.02</v>
      </c>
    </row>
    <row r="3963" spans="1:4" ht="31.5">
      <c r="A3963" s="182">
        <v>104927</v>
      </c>
      <c r="B3963" s="183" t="s">
        <v>4162</v>
      </c>
      <c r="C3963" s="182" t="s">
        <v>196</v>
      </c>
      <c r="D3963" s="184">
        <v>69.540000000000006</v>
      </c>
    </row>
    <row r="3964" spans="1:4" ht="42">
      <c r="A3964" s="182">
        <v>96538</v>
      </c>
      <c r="B3964" s="183" t="s">
        <v>4163</v>
      </c>
      <c r="C3964" s="182" t="s">
        <v>196</v>
      </c>
      <c r="D3964" s="184">
        <v>249.17</v>
      </c>
    </row>
    <row r="3965" spans="1:4" ht="42">
      <c r="A3965" s="182">
        <v>96541</v>
      </c>
      <c r="B3965" s="183" t="s">
        <v>4164</v>
      </c>
      <c r="C3965" s="182" t="s">
        <v>196</v>
      </c>
      <c r="D3965" s="184">
        <v>181.99</v>
      </c>
    </row>
    <row r="3966" spans="1:4" ht="31.5">
      <c r="A3966" s="182">
        <v>96529</v>
      </c>
      <c r="B3966" s="183" t="s">
        <v>4165</v>
      </c>
      <c r="C3966" s="182" t="s">
        <v>196</v>
      </c>
      <c r="D3966" s="184">
        <v>256.77</v>
      </c>
    </row>
    <row r="3967" spans="1:4" ht="31.5">
      <c r="A3967" s="182">
        <v>96532</v>
      </c>
      <c r="B3967" s="183" t="s">
        <v>4166</v>
      </c>
      <c r="C3967" s="182" t="s">
        <v>196</v>
      </c>
      <c r="D3967" s="184">
        <v>174.18</v>
      </c>
    </row>
    <row r="3968" spans="1:4" ht="31.5">
      <c r="A3968" s="182">
        <v>96535</v>
      </c>
      <c r="B3968" s="183" t="s">
        <v>4167</v>
      </c>
      <c r="C3968" s="182" t="s">
        <v>196</v>
      </c>
      <c r="D3968" s="184">
        <v>131.19</v>
      </c>
    </row>
    <row r="3969" spans="1:4" ht="42">
      <c r="A3969" s="182">
        <v>96539</v>
      </c>
      <c r="B3969" s="183" t="s">
        <v>4168</v>
      </c>
      <c r="C3969" s="182" t="s">
        <v>196</v>
      </c>
      <c r="D3969" s="184">
        <v>133.37</v>
      </c>
    </row>
    <row r="3970" spans="1:4" ht="42">
      <c r="A3970" s="182">
        <v>96542</v>
      </c>
      <c r="B3970" s="183" t="s">
        <v>4169</v>
      </c>
      <c r="C3970" s="182" t="s">
        <v>196</v>
      </c>
      <c r="D3970" s="184">
        <v>98.23</v>
      </c>
    </row>
    <row r="3971" spans="1:4" ht="31.5">
      <c r="A3971" s="182">
        <v>96530</v>
      </c>
      <c r="B3971" s="183" t="s">
        <v>4170</v>
      </c>
      <c r="C3971" s="182" t="s">
        <v>196</v>
      </c>
      <c r="D3971" s="184">
        <v>132.76</v>
      </c>
    </row>
    <row r="3972" spans="1:4" ht="31.5">
      <c r="A3972" s="182">
        <v>96533</v>
      </c>
      <c r="B3972" s="183" t="s">
        <v>4171</v>
      </c>
      <c r="C3972" s="182" t="s">
        <v>196</v>
      </c>
      <c r="D3972" s="184">
        <v>87.89</v>
      </c>
    </row>
    <row r="3973" spans="1:4" ht="31.5">
      <c r="A3973" s="182">
        <v>96536</v>
      </c>
      <c r="B3973" s="183" t="s">
        <v>4172</v>
      </c>
      <c r="C3973" s="182" t="s">
        <v>196</v>
      </c>
      <c r="D3973" s="184">
        <v>64.5</v>
      </c>
    </row>
    <row r="3974" spans="1:4" ht="52.5">
      <c r="A3974" s="182">
        <v>105518</v>
      </c>
      <c r="B3974" s="183" t="s">
        <v>4173</v>
      </c>
      <c r="C3974" s="182" t="s">
        <v>196</v>
      </c>
      <c r="D3974" s="184">
        <v>0</v>
      </c>
    </row>
    <row r="3975" spans="1:4" ht="52.5">
      <c r="A3975" s="182">
        <v>105517</v>
      </c>
      <c r="B3975" s="183" t="s">
        <v>4174</v>
      </c>
      <c r="C3975" s="182" t="s">
        <v>196</v>
      </c>
      <c r="D3975" s="184">
        <v>0</v>
      </c>
    </row>
    <row r="3976" spans="1:4" ht="42">
      <c r="A3976" s="182">
        <v>105520</v>
      </c>
      <c r="B3976" s="183" t="s">
        <v>4175</v>
      </c>
      <c r="C3976" s="182" t="s">
        <v>196</v>
      </c>
      <c r="D3976" s="184">
        <v>0</v>
      </c>
    </row>
    <row r="3977" spans="1:4" ht="42">
      <c r="A3977" s="182">
        <v>105519</v>
      </c>
      <c r="B3977" s="183" t="s">
        <v>4176</v>
      </c>
      <c r="C3977" s="182" t="s">
        <v>196</v>
      </c>
      <c r="D3977" s="184">
        <v>0</v>
      </c>
    </row>
    <row r="3978" spans="1:4" ht="31.5">
      <c r="A3978" s="182">
        <v>101793</v>
      </c>
      <c r="B3978" s="183" t="s">
        <v>4177</v>
      </c>
      <c r="C3978" s="182" t="s">
        <v>282</v>
      </c>
      <c r="D3978" s="184">
        <v>23.57</v>
      </c>
    </row>
    <row r="3979" spans="1:4" ht="31.5">
      <c r="A3979" s="182">
        <v>101792</v>
      </c>
      <c r="B3979" s="183" t="s">
        <v>4178</v>
      </c>
      <c r="C3979" s="182" t="s">
        <v>282</v>
      </c>
      <c r="D3979" s="184">
        <v>15.55</v>
      </c>
    </row>
    <row r="3980" spans="1:4" ht="21">
      <c r="A3980" s="182">
        <v>92272</v>
      </c>
      <c r="B3980" s="183" t="s">
        <v>4179</v>
      </c>
      <c r="C3980" s="182" t="s">
        <v>184</v>
      </c>
      <c r="D3980" s="184">
        <v>38.130000000000003</v>
      </c>
    </row>
    <row r="3981" spans="1:4" ht="31.5">
      <c r="A3981" s="182">
        <v>101791</v>
      </c>
      <c r="B3981" s="183" t="s">
        <v>4180</v>
      </c>
      <c r="C3981" s="182" t="s">
        <v>184</v>
      </c>
      <c r="D3981" s="184">
        <v>22.73</v>
      </c>
    </row>
    <row r="3982" spans="1:4" ht="31.5">
      <c r="A3982" s="182">
        <v>92273</v>
      </c>
      <c r="B3982" s="183" t="s">
        <v>4181</v>
      </c>
      <c r="C3982" s="182" t="s">
        <v>184</v>
      </c>
      <c r="D3982" s="184">
        <v>13.98</v>
      </c>
    </row>
    <row r="3983" spans="1:4" ht="31.5">
      <c r="A3983" s="182">
        <v>92268</v>
      </c>
      <c r="B3983" s="183" t="s">
        <v>4182</v>
      </c>
      <c r="C3983" s="182" t="s">
        <v>196</v>
      </c>
      <c r="D3983" s="184">
        <v>110.28</v>
      </c>
    </row>
    <row r="3984" spans="1:4" ht="31.5">
      <c r="A3984" s="182">
        <v>92267</v>
      </c>
      <c r="B3984" s="183" t="s">
        <v>4183</v>
      </c>
      <c r="C3984" s="182" t="s">
        <v>196</v>
      </c>
      <c r="D3984" s="184">
        <v>65.66</v>
      </c>
    </row>
    <row r="3985" spans="1:4" ht="21">
      <c r="A3985" s="182">
        <v>92271</v>
      </c>
      <c r="B3985" s="183" t="s">
        <v>4184</v>
      </c>
      <c r="C3985" s="182" t="s">
        <v>196</v>
      </c>
      <c r="D3985" s="184">
        <v>81.67</v>
      </c>
    </row>
    <row r="3986" spans="1:4" ht="42">
      <c r="A3986" s="182">
        <v>92264</v>
      </c>
      <c r="B3986" s="183" t="s">
        <v>4185</v>
      </c>
      <c r="C3986" s="182" t="s">
        <v>196</v>
      </c>
      <c r="D3986" s="184">
        <v>231.91</v>
      </c>
    </row>
    <row r="3987" spans="1:4" ht="31.5">
      <c r="A3987" s="182">
        <v>92263</v>
      </c>
      <c r="B3987" s="183" t="s">
        <v>4186</v>
      </c>
      <c r="C3987" s="182" t="s">
        <v>196</v>
      </c>
      <c r="D3987" s="184">
        <v>175.13</v>
      </c>
    </row>
    <row r="3988" spans="1:4" ht="31.5">
      <c r="A3988" s="182">
        <v>92269</v>
      </c>
      <c r="B3988" s="183" t="s">
        <v>4187</v>
      </c>
      <c r="C3988" s="182" t="s">
        <v>196</v>
      </c>
      <c r="D3988" s="184">
        <v>118.16</v>
      </c>
    </row>
    <row r="3989" spans="1:4" ht="21">
      <c r="A3989" s="182">
        <v>92270</v>
      </c>
      <c r="B3989" s="183" t="s">
        <v>4188</v>
      </c>
      <c r="C3989" s="182" t="s">
        <v>196</v>
      </c>
      <c r="D3989" s="184">
        <v>143.18</v>
      </c>
    </row>
    <row r="3990" spans="1:4" ht="31.5">
      <c r="A3990" s="182">
        <v>92266</v>
      </c>
      <c r="B3990" s="183" t="s">
        <v>4189</v>
      </c>
      <c r="C3990" s="182" t="s">
        <v>196</v>
      </c>
      <c r="D3990" s="184">
        <v>181.06</v>
      </c>
    </row>
    <row r="3991" spans="1:4" ht="31.5">
      <c r="A3991" s="182">
        <v>92265</v>
      </c>
      <c r="B3991" s="183" t="s">
        <v>4190</v>
      </c>
      <c r="C3991" s="182" t="s">
        <v>196</v>
      </c>
      <c r="D3991" s="184">
        <v>132.35</v>
      </c>
    </row>
    <row r="3992" spans="1:4" ht="42">
      <c r="A3992" s="182">
        <v>92524</v>
      </c>
      <c r="B3992" s="183" t="s">
        <v>4191</v>
      </c>
      <c r="C3992" s="182" t="s">
        <v>196</v>
      </c>
      <c r="D3992" s="184">
        <v>85.14</v>
      </c>
    </row>
    <row r="3993" spans="1:4" ht="42">
      <c r="A3993" s="182">
        <v>92528</v>
      </c>
      <c r="B3993" s="183" t="s">
        <v>4192</v>
      </c>
      <c r="C3993" s="182" t="s">
        <v>196</v>
      </c>
      <c r="D3993" s="184">
        <v>81.48</v>
      </c>
    </row>
    <row r="3994" spans="1:4" ht="42">
      <c r="A3994" s="182">
        <v>92532</v>
      </c>
      <c r="B3994" s="183" t="s">
        <v>4193</v>
      </c>
      <c r="C3994" s="182" t="s">
        <v>196</v>
      </c>
      <c r="D3994" s="184">
        <v>78.34</v>
      </c>
    </row>
    <row r="3995" spans="1:4" ht="42">
      <c r="A3995" s="182">
        <v>92536</v>
      </c>
      <c r="B3995" s="183" t="s">
        <v>4194</v>
      </c>
      <c r="C3995" s="182" t="s">
        <v>196</v>
      </c>
      <c r="D3995" s="184">
        <v>72.22</v>
      </c>
    </row>
    <row r="3996" spans="1:4" ht="42">
      <c r="A3996" s="182">
        <v>92508</v>
      </c>
      <c r="B3996" s="183" t="s">
        <v>4195</v>
      </c>
      <c r="C3996" s="182" t="s">
        <v>196</v>
      </c>
      <c r="D3996" s="184">
        <v>118.35</v>
      </c>
    </row>
    <row r="3997" spans="1:4" ht="42">
      <c r="A3997" s="182">
        <v>92512</v>
      </c>
      <c r="B3997" s="183" t="s">
        <v>4196</v>
      </c>
      <c r="C3997" s="182" t="s">
        <v>196</v>
      </c>
      <c r="D3997" s="184">
        <v>99.99</v>
      </c>
    </row>
    <row r="3998" spans="1:4" ht="42">
      <c r="A3998" s="182">
        <v>92515</v>
      </c>
      <c r="B3998" s="183" t="s">
        <v>4197</v>
      </c>
      <c r="C3998" s="182" t="s">
        <v>196</v>
      </c>
      <c r="D3998" s="184">
        <v>91.03</v>
      </c>
    </row>
    <row r="3999" spans="1:4" ht="42">
      <c r="A3999" s="182">
        <v>92520</v>
      </c>
      <c r="B3999" s="183" t="s">
        <v>4198</v>
      </c>
      <c r="C3999" s="182" t="s">
        <v>196</v>
      </c>
      <c r="D3999" s="184">
        <v>85.28</v>
      </c>
    </row>
    <row r="4000" spans="1:4" ht="42">
      <c r="A4000" s="182">
        <v>92526</v>
      </c>
      <c r="B4000" s="183" t="s">
        <v>4199</v>
      </c>
      <c r="C4000" s="182" t="s">
        <v>196</v>
      </c>
      <c r="D4000" s="184">
        <v>46.45</v>
      </c>
    </row>
    <row r="4001" spans="1:4" ht="42">
      <c r="A4001" s="182">
        <v>92530</v>
      </c>
      <c r="B4001" s="183" t="s">
        <v>4200</v>
      </c>
      <c r="C4001" s="182" t="s">
        <v>196</v>
      </c>
      <c r="D4001" s="184">
        <v>43.69</v>
      </c>
    </row>
    <row r="4002" spans="1:4" ht="42">
      <c r="A4002" s="182">
        <v>92534</v>
      </c>
      <c r="B4002" s="183" t="s">
        <v>4201</v>
      </c>
      <c r="C4002" s="182" t="s">
        <v>196</v>
      </c>
      <c r="D4002" s="184">
        <v>41.37</v>
      </c>
    </row>
    <row r="4003" spans="1:4" ht="42">
      <c r="A4003" s="182">
        <v>92538</v>
      </c>
      <c r="B4003" s="183" t="s">
        <v>4202</v>
      </c>
      <c r="C4003" s="182" t="s">
        <v>196</v>
      </c>
      <c r="D4003" s="184">
        <v>36.68</v>
      </c>
    </row>
    <row r="4004" spans="1:4" ht="52.5">
      <c r="A4004" s="182">
        <v>103760</v>
      </c>
      <c r="B4004" s="183" t="s">
        <v>4203</v>
      </c>
      <c r="C4004" s="182" t="s">
        <v>196</v>
      </c>
      <c r="D4004" s="184">
        <v>113.52</v>
      </c>
    </row>
    <row r="4005" spans="1:4" ht="52.5">
      <c r="A4005" s="182">
        <v>103761</v>
      </c>
      <c r="B4005" s="183" t="s">
        <v>4204</v>
      </c>
      <c r="C4005" s="182" t="s">
        <v>196</v>
      </c>
      <c r="D4005" s="184">
        <v>78.569999999999993</v>
      </c>
    </row>
    <row r="4006" spans="1:4" ht="52.5">
      <c r="A4006" s="182">
        <v>103762</v>
      </c>
      <c r="B4006" s="183" t="s">
        <v>4205</v>
      </c>
      <c r="C4006" s="182" t="s">
        <v>196</v>
      </c>
      <c r="D4006" s="184">
        <v>66.569999999999993</v>
      </c>
    </row>
    <row r="4007" spans="1:4" ht="52.5">
      <c r="A4007" s="182">
        <v>103763</v>
      </c>
      <c r="B4007" s="183" t="s">
        <v>4206</v>
      </c>
      <c r="C4007" s="182" t="s">
        <v>196</v>
      </c>
      <c r="D4007" s="184">
        <v>58.61</v>
      </c>
    </row>
    <row r="4008" spans="1:4" ht="42">
      <c r="A4008" s="182">
        <v>92510</v>
      </c>
      <c r="B4008" s="183" t="s">
        <v>4207</v>
      </c>
      <c r="C4008" s="182" t="s">
        <v>196</v>
      </c>
      <c r="D4008" s="184">
        <v>75.33</v>
      </c>
    </row>
    <row r="4009" spans="1:4" ht="42">
      <c r="A4009" s="182">
        <v>92514</v>
      </c>
      <c r="B4009" s="183" t="s">
        <v>4208</v>
      </c>
      <c r="C4009" s="182" t="s">
        <v>196</v>
      </c>
      <c r="D4009" s="184">
        <v>58.16</v>
      </c>
    </row>
    <row r="4010" spans="1:4" ht="42">
      <c r="A4010" s="182">
        <v>92518</v>
      </c>
      <c r="B4010" s="183" t="s">
        <v>4209</v>
      </c>
      <c r="C4010" s="182" t="s">
        <v>196</v>
      </c>
      <c r="D4010" s="184">
        <v>50.33</v>
      </c>
    </row>
    <row r="4011" spans="1:4" ht="42">
      <c r="A4011" s="182">
        <v>92522</v>
      </c>
      <c r="B4011" s="183" t="s">
        <v>4210</v>
      </c>
      <c r="C4011" s="182" t="s">
        <v>196</v>
      </c>
      <c r="D4011" s="184">
        <v>45.61</v>
      </c>
    </row>
    <row r="4012" spans="1:4" ht="31.5">
      <c r="A4012" s="182">
        <v>92482</v>
      </c>
      <c r="B4012" s="183" t="s">
        <v>4211</v>
      </c>
      <c r="C4012" s="182" t="s">
        <v>196</v>
      </c>
      <c r="D4012" s="184">
        <v>286.57</v>
      </c>
    </row>
    <row r="4013" spans="1:4" ht="31.5">
      <c r="A4013" s="182">
        <v>92484</v>
      </c>
      <c r="B4013" s="183" t="s">
        <v>4212</v>
      </c>
      <c r="C4013" s="182" t="s">
        <v>196</v>
      </c>
      <c r="D4013" s="184">
        <v>203.09</v>
      </c>
    </row>
    <row r="4014" spans="1:4" ht="31.5">
      <c r="A4014" s="182">
        <v>92486</v>
      </c>
      <c r="B4014" s="183" t="s">
        <v>4213</v>
      </c>
      <c r="C4014" s="182" t="s">
        <v>196</v>
      </c>
      <c r="D4014" s="184">
        <v>148.58000000000001</v>
      </c>
    </row>
    <row r="4015" spans="1:4" ht="52.5">
      <c r="A4015" s="182">
        <v>92492</v>
      </c>
      <c r="B4015" s="183" t="s">
        <v>4214</v>
      </c>
      <c r="C4015" s="182" t="s">
        <v>196</v>
      </c>
      <c r="D4015" s="184">
        <v>112.53</v>
      </c>
    </row>
    <row r="4016" spans="1:4" ht="52.5">
      <c r="A4016" s="182">
        <v>92496</v>
      </c>
      <c r="B4016" s="183" t="s">
        <v>4215</v>
      </c>
      <c r="C4016" s="182" t="s">
        <v>196</v>
      </c>
      <c r="D4016" s="184">
        <v>107.47</v>
      </c>
    </row>
    <row r="4017" spans="1:4" ht="52.5">
      <c r="A4017" s="182">
        <v>92500</v>
      </c>
      <c r="B4017" s="183" t="s">
        <v>4216</v>
      </c>
      <c r="C4017" s="182" t="s">
        <v>196</v>
      </c>
      <c r="D4017" s="184">
        <v>103.52</v>
      </c>
    </row>
    <row r="4018" spans="1:4" ht="52.5">
      <c r="A4018" s="182">
        <v>92504</v>
      </c>
      <c r="B4018" s="183" t="s">
        <v>4217</v>
      </c>
      <c r="C4018" s="182" t="s">
        <v>196</v>
      </c>
      <c r="D4018" s="184">
        <v>96.28</v>
      </c>
    </row>
    <row r="4019" spans="1:4" ht="52.5">
      <c r="A4019" s="182">
        <v>92488</v>
      </c>
      <c r="B4019" s="183" t="s">
        <v>4218</v>
      </c>
      <c r="C4019" s="182" t="s">
        <v>196</v>
      </c>
      <c r="D4019" s="184">
        <v>118.66</v>
      </c>
    </row>
    <row r="4020" spans="1:4" ht="52.5">
      <c r="A4020" s="182">
        <v>92494</v>
      </c>
      <c r="B4020" s="183" t="s">
        <v>4219</v>
      </c>
      <c r="C4020" s="182" t="s">
        <v>196</v>
      </c>
      <c r="D4020" s="184">
        <v>72.540000000000006</v>
      </c>
    </row>
    <row r="4021" spans="1:4" ht="52.5">
      <c r="A4021" s="182">
        <v>92498</v>
      </c>
      <c r="B4021" s="183" t="s">
        <v>4220</v>
      </c>
      <c r="C4021" s="182" t="s">
        <v>196</v>
      </c>
      <c r="D4021" s="184">
        <v>68.430000000000007</v>
      </c>
    </row>
    <row r="4022" spans="1:4" ht="52.5">
      <c r="A4022" s="182">
        <v>92502</v>
      </c>
      <c r="B4022" s="183" t="s">
        <v>4221</v>
      </c>
      <c r="C4022" s="182" t="s">
        <v>196</v>
      </c>
      <c r="D4022" s="184">
        <v>65.400000000000006</v>
      </c>
    </row>
    <row r="4023" spans="1:4" ht="52.5">
      <c r="A4023" s="182">
        <v>92506</v>
      </c>
      <c r="B4023" s="183" t="s">
        <v>4222</v>
      </c>
      <c r="C4023" s="182" t="s">
        <v>196</v>
      </c>
      <c r="D4023" s="184">
        <v>59.76</v>
      </c>
    </row>
    <row r="4024" spans="1:4" ht="52.5">
      <c r="A4024" s="182">
        <v>92490</v>
      </c>
      <c r="B4024" s="183" t="s">
        <v>4223</v>
      </c>
      <c r="C4024" s="182" t="s">
        <v>196</v>
      </c>
      <c r="D4024" s="184">
        <v>77.569999999999993</v>
      </c>
    </row>
    <row r="4025" spans="1:4" ht="52.5">
      <c r="A4025" s="182">
        <v>92433</v>
      </c>
      <c r="B4025" s="183" t="s">
        <v>4224</v>
      </c>
      <c r="C4025" s="182" t="s">
        <v>196</v>
      </c>
      <c r="D4025" s="184">
        <v>80.48</v>
      </c>
    </row>
    <row r="4026" spans="1:4" ht="52.5">
      <c r="A4026" s="182">
        <v>92437</v>
      </c>
      <c r="B4026" s="183" t="s">
        <v>4225</v>
      </c>
      <c r="C4026" s="182" t="s">
        <v>196</v>
      </c>
      <c r="D4026" s="184">
        <v>76.73</v>
      </c>
    </row>
    <row r="4027" spans="1:4" ht="52.5">
      <c r="A4027" s="182">
        <v>92441</v>
      </c>
      <c r="B4027" s="183" t="s">
        <v>4226</v>
      </c>
      <c r="C4027" s="182" t="s">
        <v>196</v>
      </c>
      <c r="D4027" s="184">
        <v>74.040000000000006</v>
      </c>
    </row>
    <row r="4028" spans="1:4" ht="52.5">
      <c r="A4028" s="182">
        <v>92445</v>
      </c>
      <c r="B4028" s="183" t="s">
        <v>4227</v>
      </c>
      <c r="C4028" s="182" t="s">
        <v>196</v>
      </c>
      <c r="D4028" s="184">
        <v>68.459999999999994</v>
      </c>
    </row>
    <row r="4029" spans="1:4" ht="52.5">
      <c r="A4029" s="182">
        <v>92417</v>
      </c>
      <c r="B4029" s="183" t="s">
        <v>4228</v>
      </c>
      <c r="C4029" s="182" t="s">
        <v>196</v>
      </c>
      <c r="D4029" s="184">
        <v>172.66</v>
      </c>
    </row>
    <row r="4030" spans="1:4" ht="52.5">
      <c r="A4030" s="182">
        <v>92421</v>
      </c>
      <c r="B4030" s="183" t="s">
        <v>4229</v>
      </c>
      <c r="C4030" s="182" t="s">
        <v>196</v>
      </c>
      <c r="D4030" s="184">
        <v>113.02</v>
      </c>
    </row>
    <row r="4031" spans="1:4" ht="52.5">
      <c r="A4031" s="182">
        <v>92425</v>
      </c>
      <c r="B4031" s="183" t="s">
        <v>4230</v>
      </c>
      <c r="C4031" s="182" t="s">
        <v>196</v>
      </c>
      <c r="D4031" s="184">
        <v>93.9</v>
      </c>
    </row>
    <row r="4032" spans="1:4" ht="52.5">
      <c r="A4032" s="182">
        <v>92429</v>
      </c>
      <c r="B4032" s="183" t="s">
        <v>4231</v>
      </c>
      <c r="C4032" s="182" t="s">
        <v>196</v>
      </c>
      <c r="D4032" s="184">
        <v>84.26</v>
      </c>
    </row>
    <row r="4033" spans="1:4" ht="52.5">
      <c r="A4033" s="182">
        <v>92431</v>
      </c>
      <c r="B4033" s="183" t="s">
        <v>4232</v>
      </c>
      <c r="C4033" s="182" t="s">
        <v>196</v>
      </c>
      <c r="D4033" s="184">
        <v>66.790000000000006</v>
      </c>
    </row>
    <row r="4034" spans="1:4" ht="52.5">
      <c r="A4034" s="182">
        <v>92435</v>
      </c>
      <c r="B4034" s="183" t="s">
        <v>4233</v>
      </c>
      <c r="C4034" s="182" t="s">
        <v>196</v>
      </c>
      <c r="D4034" s="184">
        <v>63.49</v>
      </c>
    </row>
    <row r="4035" spans="1:4" ht="52.5">
      <c r="A4035" s="182">
        <v>92439</v>
      </c>
      <c r="B4035" s="183" t="s">
        <v>4234</v>
      </c>
      <c r="C4035" s="182" t="s">
        <v>196</v>
      </c>
      <c r="D4035" s="184">
        <v>61.13</v>
      </c>
    </row>
    <row r="4036" spans="1:4" ht="52.5">
      <c r="A4036" s="182">
        <v>92443</v>
      </c>
      <c r="B4036" s="183" t="s">
        <v>4235</v>
      </c>
      <c r="C4036" s="182" t="s">
        <v>196</v>
      </c>
      <c r="D4036" s="184">
        <v>56.01</v>
      </c>
    </row>
    <row r="4037" spans="1:4" ht="52.5">
      <c r="A4037" s="182">
        <v>92415</v>
      </c>
      <c r="B4037" s="183" t="s">
        <v>4236</v>
      </c>
      <c r="C4037" s="182" t="s">
        <v>196</v>
      </c>
      <c r="D4037" s="184">
        <v>149.31</v>
      </c>
    </row>
    <row r="4038" spans="1:4" ht="52.5">
      <c r="A4038" s="182">
        <v>92419</v>
      </c>
      <c r="B4038" s="183" t="s">
        <v>4237</v>
      </c>
      <c r="C4038" s="182" t="s">
        <v>196</v>
      </c>
      <c r="D4038" s="184">
        <v>95.12</v>
      </c>
    </row>
    <row r="4039" spans="1:4" ht="52.5">
      <c r="A4039" s="182">
        <v>92423</v>
      </c>
      <c r="B4039" s="183" t="s">
        <v>4238</v>
      </c>
      <c r="C4039" s="182" t="s">
        <v>196</v>
      </c>
      <c r="D4039" s="184">
        <v>78.33</v>
      </c>
    </row>
    <row r="4040" spans="1:4" ht="52.5">
      <c r="A4040" s="182">
        <v>92427</v>
      </c>
      <c r="B4040" s="183" t="s">
        <v>4239</v>
      </c>
      <c r="C4040" s="182" t="s">
        <v>196</v>
      </c>
      <c r="D4040" s="184">
        <v>69.819999999999993</v>
      </c>
    </row>
    <row r="4041" spans="1:4" ht="42">
      <c r="A4041" s="182">
        <v>92409</v>
      </c>
      <c r="B4041" s="183" t="s">
        <v>4240</v>
      </c>
      <c r="C4041" s="182" t="s">
        <v>196</v>
      </c>
      <c r="D4041" s="184">
        <v>218.15</v>
      </c>
    </row>
    <row r="4042" spans="1:4" ht="42">
      <c r="A4042" s="182">
        <v>92411</v>
      </c>
      <c r="B4042" s="183" t="s">
        <v>4241</v>
      </c>
      <c r="C4042" s="182" t="s">
        <v>196</v>
      </c>
      <c r="D4042" s="184">
        <v>148.86000000000001</v>
      </c>
    </row>
    <row r="4043" spans="1:4" ht="42">
      <c r="A4043" s="182">
        <v>92413</v>
      </c>
      <c r="B4043" s="183" t="s">
        <v>4242</v>
      </c>
      <c r="C4043" s="182" t="s">
        <v>196</v>
      </c>
      <c r="D4043" s="184">
        <v>98.96</v>
      </c>
    </row>
    <row r="4044" spans="1:4" ht="42">
      <c r="A4044" s="182">
        <v>92465</v>
      </c>
      <c r="B4044" s="183" t="s">
        <v>4243</v>
      </c>
      <c r="C4044" s="182" t="s">
        <v>196</v>
      </c>
      <c r="D4044" s="184">
        <v>155.69</v>
      </c>
    </row>
    <row r="4045" spans="1:4" ht="42">
      <c r="A4045" s="182">
        <v>92469</v>
      </c>
      <c r="B4045" s="183" t="s">
        <v>4244</v>
      </c>
      <c r="C4045" s="182" t="s">
        <v>196</v>
      </c>
      <c r="D4045" s="184">
        <v>141.5</v>
      </c>
    </row>
    <row r="4046" spans="1:4" ht="42">
      <c r="A4046" s="182">
        <v>92473</v>
      </c>
      <c r="B4046" s="183" t="s">
        <v>4245</v>
      </c>
      <c r="C4046" s="182" t="s">
        <v>196</v>
      </c>
      <c r="D4046" s="184">
        <v>130.05000000000001</v>
      </c>
    </row>
    <row r="4047" spans="1:4" ht="42">
      <c r="A4047" s="182">
        <v>92477</v>
      </c>
      <c r="B4047" s="183" t="s">
        <v>4246</v>
      </c>
      <c r="C4047" s="182" t="s">
        <v>196</v>
      </c>
      <c r="D4047" s="184">
        <v>105.47</v>
      </c>
    </row>
    <row r="4048" spans="1:4" ht="42">
      <c r="A4048" s="182">
        <v>92449</v>
      </c>
      <c r="B4048" s="183" t="s">
        <v>4247</v>
      </c>
      <c r="C4048" s="182" t="s">
        <v>196</v>
      </c>
      <c r="D4048" s="184">
        <v>285.52999999999997</v>
      </c>
    </row>
    <row r="4049" spans="1:4" ht="42">
      <c r="A4049" s="182">
        <v>92453</v>
      </c>
      <c r="B4049" s="183" t="s">
        <v>4248</v>
      </c>
      <c r="C4049" s="182" t="s">
        <v>196</v>
      </c>
      <c r="D4049" s="184">
        <v>243.74</v>
      </c>
    </row>
    <row r="4050" spans="1:4" ht="42">
      <c r="A4050" s="182">
        <v>92457</v>
      </c>
      <c r="B4050" s="183" t="s">
        <v>4249</v>
      </c>
      <c r="C4050" s="182" t="s">
        <v>196</v>
      </c>
      <c r="D4050" s="184">
        <v>210.93</v>
      </c>
    </row>
    <row r="4051" spans="1:4" ht="42">
      <c r="A4051" s="182">
        <v>92461</v>
      </c>
      <c r="B4051" s="183" t="s">
        <v>4250</v>
      </c>
      <c r="C4051" s="182" t="s">
        <v>196</v>
      </c>
      <c r="D4051" s="184">
        <v>194.18</v>
      </c>
    </row>
    <row r="4052" spans="1:4" ht="42">
      <c r="A4052" s="182">
        <v>92467</v>
      </c>
      <c r="B4052" s="183" t="s">
        <v>4251</v>
      </c>
      <c r="C4052" s="182" t="s">
        <v>196</v>
      </c>
      <c r="D4052" s="184">
        <v>101.31</v>
      </c>
    </row>
    <row r="4053" spans="1:4" ht="42">
      <c r="A4053" s="182">
        <v>92471</v>
      </c>
      <c r="B4053" s="183" t="s">
        <v>4252</v>
      </c>
      <c r="C4053" s="182" t="s">
        <v>196</v>
      </c>
      <c r="D4053" s="184">
        <v>92.16</v>
      </c>
    </row>
    <row r="4054" spans="1:4" ht="42">
      <c r="A4054" s="182">
        <v>92475</v>
      </c>
      <c r="B4054" s="183" t="s">
        <v>4253</v>
      </c>
      <c r="C4054" s="182" t="s">
        <v>196</v>
      </c>
      <c r="D4054" s="184">
        <v>84.78</v>
      </c>
    </row>
    <row r="4055" spans="1:4" ht="42">
      <c r="A4055" s="182">
        <v>92479</v>
      </c>
      <c r="B4055" s="183" t="s">
        <v>4254</v>
      </c>
      <c r="C4055" s="182" t="s">
        <v>196</v>
      </c>
      <c r="D4055" s="184">
        <v>68.89</v>
      </c>
    </row>
    <row r="4056" spans="1:4" ht="42">
      <c r="A4056" s="182">
        <v>92451</v>
      </c>
      <c r="B4056" s="183" t="s">
        <v>4255</v>
      </c>
      <c r="C4056" s="182" t="s">
        <v>196</v>
      </c>
      <c r="D4056" s="184">
        <v>195.82</v>
      </c>
    </row>
    <row r="4057" spans="1:4" ht="42">
      <c r="A4057" s="182">
        <v>92455</v>
      </c>
      <c r="B4057" s="183" t="s">
        <v>4256</v>
      </c>
      <c r="C4057" s="182" t="s">
        <v>196</v>
      </c>
      <c r="D4057" s="184">
        <v>159.62</v>
      </c>
    </row>
    <row r="4058" spans="1:4" ht="42">
      <c r="A4058" s="182">
        <v>92459</v>
      </c>
      <c r="B4058" s="183" t="s">
        <v>4257</v>
      </c>
      <c r="C4058" s="182" t="s">
        <v>196</v>
      </c>
      <c r="D4058" s="184">
        <v>134.83000000000001</v>
      </c>
    </row>
    <row r="4059" spans="1:4" ht="42">
      <c r="A4059" s="182">
        <v>92463</v>
      </c>
      <c r="B4059" s="183" t="s">
        <v>4258</v>
      </c>
      <c r="C4059" s="182" t="s">
        <v>196</v>
      </c>
      <c r="D4059" s="184">
        <v>121.79</v>
      </c>
    </row>
    <row r="4060" spans="1:4" ht="42">
      <c r="A4060" s="182">
        <v>92446</v>
      </c>
      <c r="B4060" s="183" t="s">
        <v>4259</v>
      </c>
      <c r="C4060" s="182" t="s">
        <v>196</v>
      </c>
      <c r="D4060" s="184">
        <v>263.67</v>
      </c>
    </row>
    <row r="4061" spans="1:4" ht="42">
      <c r="A4061" s="182">
        <v>92447</v>
      </c>
      <c r="B4061" s="183" t="s">
        <v>4260</v>
      </c>
      <c r="C4061" s="182" t="s">
        <v>196</v>
      </c>
      <c r="D4061" s="184">
        <v>185.67</v>
      </c>
    </row>
    <row r="4062" spans="1:4" ht="42">
      <c r="A4062" s="182">
        <v>92448</v>
      </c>
      <c r="B4062" s="183" t="s">
        <v>4261</v>
      </c>
      <c r="C4062" s="182" t="s">
        <v>196</v>
      </c>
      <c r="D4062" s="184">
        <v>146.43</v>
      </c>
    </row>
    <row r="4063" spans="1:4" ht="42">
      <c r="A4063" s="182">
        <v>92466</v>
      </c>
      <c r="B4063" s="183" t="s">
        <v>4262</v>
      </c>
      <c r="C4063" s="182" t="s">
        <v>196</v>
      </c>
      <c r="D4063" s="184">
        <v>280.14</v>
      </c>
    </row>
    <row r="4064" spans="1:4" ht="42">
      <c r="A4064" s="182">
        <v>92470</v>
      </c>
      <c r="B4064" s="183" t="s">
        <v>4263</v>
      </c>
      <c r="C4064" s="182" t="s">
        <v>196</v>
      </c>
      <c r="D4064" s="184">
        <v>272.87</v>
      </c>
    </row>
    <row r="4065" spans="1:4" ht="42">
      <c r="A4065" s="182">
        <v>92474</v>
      </c>
      <c r="B4065" s="183" t="s">
        <v>4264</v>
      </c>
      <c r="C4065" s="182" t="s">
        <v>196</v>
      </c>
      <c r="D4065" s="184">
        <v>266.68</v>
      </c>
    </row>
    <row r="4066" spans="1:4" ht="42">
      <c r="A4066" s="182">
        <v>92478</v>
      </c>
      <c r="B4066" s="183" t="s">
        <v>4265</v>
      </c>
      <c r="C4066" s="182" t="s">
        <v>196</v>
      </c>
      <c r="D4066" s="184">
        <v>254.33</v>
      </c>
    </row>
    <row r="4067" spans="1:4" ht="42">
      <c r="A4067" s="182">
        <v>92450</v>
      </c>
      <c r="B4067" s="183" t="s">
        <v>4266</v>
      </c>
      <c r="C4067" s="182" t="s">
        <v>196</v>
      </c>
      <c r="D4067" s="184">
        <v>353.59</v>
      </c>
    </row>
    <row r="4068" spans="1:4" ht="42">
      <c r="A4068" s="182">
        <v>92454</v>
      </c>
      <c r="B4068" s="183" t="s">
        <v>4267</v>
      </c>
      <c r="C4068" s="182" t="s">
        <v>196</v>
      </c>
      <c r="D4068" s="184">
        <v>319.83</v>
      </c>
    </row>
    <row r="4069" spans="1:4" ht="42">
      <c r="A4069" s="182">
        <v>92458</v>
      </c>
      <c r="B4069" s="183" t="s">
        <v>4268</v>
      </c>
      <c r="C4069" s="182" t="s">
        <v>196</v>
      </c>
      <c r="D4069" s="184">
        <v>299.02999999999997</v>
      </c>
    </row>
    <row r="4070" spans="1:4" ht="42">
      <c r="A4070" s="182">
        <v>92462</v>
      </c>
      <c r="B4070" s="183" t="s">
        <v>4269</v>
      </c>
      <c r="C4070" s="182" t="s">
        <v>196</v>
      </c>
      <c r="D4070" s="184">
        <v>286.04000000000002</v>
      </c>
    </row>
    <row r="4071" spans="1:4" ht="42">
      <c r="A4071" s="182">
        <v>92468</v>
      </c>
      <c r="B4071" s="183" t="s">
        <v>4270</v>
      </c>
      <c r="C4071" s="182" t="s">
        <v>196</v>
      </c>
      <c r="D4071" s="184">
        <v>127.23</v>
      </c>
    </row>
    <row r="4072" spans="1:4" ht="42">
      <c r="A4072" s="182">
        <v>92472</v>
      </c>
      <c r="B4072" s="183" t="s">
        <v>4271</v>
      </c>
      <c r="C4072" s="182" t="s">
        <v>196</v>
      </c>
      <c r="D4072" s="184">
        <v>120.85</v>
      </c>
    </row>
    <row r="4073" spans="1:4" ht="42">
      <c r="A4073" s="182">
        <v>92476</v>
      </c>
      <c r="B4073" s="183" t="s">
        <v>4272</v>
      </c>
      <c r="C4073" s="182" t="s">
        <v>196</v>
      </c>
      <c r="D4073" s="184">
        <v>115.48</v>
      </c>
    </row>
    <row r="4074" spans="1:4" ht="42">
      <c r="A4074" s="182">
        <v>92480</v>
      </c>
      <c r="B4074" s="183" t="s">
        <v>4273</v>
      </c>
      <c r="C4074" s="182" t="s">
        <v>196</v>
      </c>
      <c r="D4074" s="184">
        <v>104.63</v>
      </c>
    </row>
    <row r="4075" spans="1:4" ht="42">
      <c r="A4075" s="182">
        <v>92452</v>
      </c>
      <c r="B4075" s="183" t="s">
        <v>4274</v>
      </c>
      <c r="C4075" s="182" t="s">
        <v>196</v>
      </c>
      <c r="D4075" s="184">
        <v>199.2</v>
      </c>
    </row>
    <row r="4076" spans="1:4" ht="42">
      <c r="A4076" s="182">
        <v>92456</v>
      </c>
      <c r="B4076" s="183" t="s">
        <v>4275</v>
      </c>
      <c r="C4076" s="182" t="s">
        <v>196</v>
      </c>
      <c r="D4076" s="184">
        <v>165.41</v>
      </c>
    </row>
    <row r="4077" spans="1:4" ht="42">
      <c r="A4077" s="182">
        <v>92460</v>
      </c>
      <c r="B4077" s="183" t="s">
        <v>4276</v>
      </c>
      <c r="C4077" s="182" t="s">
        <v>196</v>
      </c>
      <c r="D4077" s="184">
        <v>138.54</v>
      </c>
    </row>
    <row r="4078" spans="1:4" ht="42">
      <c r="A4078" s="182">
        <v>92464</v>
      </c>
      <c r="B4078" s="183" t="s">
        <v>4277</v>
      </c>
      <c r="C4078" s="182" t="s">
        <v>196</v>
      </c>
      <c r="D4078" s="184">
        <v>132.63999999999999</v>
      </c>
    </row>
    <row r="4079" spans="1:4" ht="42">
      <c r="A4079" s="182">
        <v>105403</v>
      </c>
      <c r="B4079" s="183" t="s">
        <v>4278</v>
      </c>
      <c r="C4079" s="182" t="s">
        <v>196</v>
      </c>
      <c r="D4079" s="184">
        <v>197.76</v>
      </c>
    </row>
    <row r="4080" spans="1:4" ht="42">
      <c r="A4080" s="182">
        <v>96252</v>
      </c>
      <c r="B4080" s="183" t="s">
        <v>4279</v>
      </c>
      <c r="C4080" s="182" t="s">
        <v>196</v>
      </c>
      <c r="D4080" s="184">
        <v>160.94</v>
      </c>
    </row>
    <row r="4081" spans="1:4" ht="42">
      <c r="A4081" s="182">
        <v>96254</v>
      </c>
      <c r="B4081" s="183" t="s">
        <v>4280</v>
      </c>
      <c r="C4081" s="182" t="s">
        <v>184</v>
      </c>
      <c r="D4081" s="184">
        <v>0</v>
      </c>
    </row>
    <row r="4082" spans="1:4" ht="42">
      <c r="A4082" s="182">
        <v>96253</v>
      </c>
      <c r="B4082" s="183" t="s">
        <v>4281</v>
      </c>
      <c r="C4082" s="182" t="s">
        <v>184</v>
      </c>
      <c r="D4082" s="184">
        <v>0</v>
      </c>
    </row>
    <row r="4083" spans="1:4" ht="31.5">
      <c r="A4083" s="182">
        <v>105406</v>
      </c>
      <c r="B4083" s="183" t="s">
        <v>4282</v>
      </c>
      <c r="C4083" s="182" t="s">
        <v>196</v>
      </c>
      <c r="D4083" s="184">
        <v>203.92</v>
      </c>
    </row>
    <row r="4084" spans="1:4" ht="31.5">
      <c r="A4084" s="182">
        <v>96264</v>
      </c>
      <c r="B4084" s="183" t="s">
        <v>4283</v>
      </c>
      <c r="C4084" s="182" t="s">
        <v>196</v>
      </c>
      <c r="D4084" s="184">
        <v>0</v>
      </c>
    </row>
    <row r="4085" spans="1:4" ht="31.5">
      <c r="A4085" s="182">
        <v>105405</v>
      </c>
      <c r="B4085" s="183" t="s">
        <v>4284</v>
      </c>
      <c r="C4085" s="182" t="s">
        <v>196</v>
      </c>
      <c r="D4085" s="184">
        <v>0</v>
      </c>
    </row>
    <row r="4086" spans="1:4" ht="31.5">
      <c r="A4086" s="182">
        <v>96258</v>
      </c>
      <c r="B4086" s="183" t="s">
        <v>4285</v>
      </c>
      <c r="C4086" s="182" t="s">
        <v>196</v>
      </c>
      <c r="D4086" s="184">
        <v>146.4</v>
      </c>
    </row>
    <row r="4087" spans="1:4" ht="31.5">
      <c r="A4087" s="182">
        <v>96262</v>
      </c>
      <c r="B4087" s="183" t="s">
        <v>4286</v>
      </c>
      <c r="C4087" s="182" t="s">
        <v>196</v>
      </c>
      <c r="D4087" s="184">
        <v>0</v>
      </c>
    </row>
    <row r="4088" spans="1:4" ht="31.5">
      <c r="A4088" s="182">
        <v>105404</v>
      </c>
      <c r="B4088" s="183" t="s">
        <v>4287</v>
      </c>
      <c r="C4088" s="182" t="s">
        <v>196</v>
      </c>
      <c r="D4088" s="184">
        <v>0</v>
      </c>
    </row>
    <row r="4089" spans="1:4" ht="52.5">
      <c r="A4089" s="182">
        <v>92751</v>
      </c>
      <c r="B4089" s="183" t="s">
        <v>4288</v>
      </c>
      <c r="C4089" s="182" t="s">
        <v>282</v>
      </c>
      <c r="D4089" s="184">
        <v>1930.42</v>
      </c>
    </row>
    <row r="4090" spans="1:4" ht="52.5">
      <c r="A4090" s="182">
        <v>92752</v>
      </c>
      <c r="B4090" s="183" t="s">
        <v>4289</v>
      </c>
      <c r="C4090" s="182" t="s">
        <v>282</v>
      </c>
      <c r="D4090" s="184">
        <v>2292.92</v>
      </c>
    </row>
    <row r="4091" spans="1:4" ht="52.5">
      <c r="A4091" s="182">
        <v>92750</v>
      </c>
      <c r="B4091" s="183" t="s">
        <v>4290</v>
      </c>
      <c r="C4091" s="182" t="s">
        <v>282</v>
      </c>
      <c r="D4091" s="184">
        <v>1565.21</v>
      </c>
    </row>
    <row r="4092" spans="1:4" ht="42">
      <c r="A4092" s="182">
        <v>92749</v>
      </c>
      <c r="B4092" s="183" t="s">
        <v>4291</v>
      </c>
      <c r="C4092" s="182" t="s">
        <v>282</v>
      </c>
      <c r="D4092" s="184">
        <v>941.67</v>
      </c>
    </row>
    <row r="4093" spans="1:4" ht="63">
      <c r="A4093" s="182">
        <v>92745</v>
      </c>
      <c r="B4093" s="183" t="s">
        <v>4292</v>
      </c>
      <c r="C4093" s="182" t="s">
        <v>282</v>
      </c>
      <c r="D4093" s="184">
        <v>807.42</v>
      </c>
    </row>
    <row r="4094" spans="1:4" ht="63">
      <c r="A4094" s="182">
        <v>92747</v>
      </c>
      <c r="B4094" s="183" t="s">
        <v>4293</v>
      </c>
      <c r="C4094" s="182" t="s">
        <v>282</v>
      </c>
      <c r="D4094" s="184">
        <v>897.26</v>
      </c>
    </row>
    <row r="4095" spans="1:4" ht="52.5">
      <c r="A4095" s="182">
        <v>92743</v>
      </c>
      <c r="B4095" s="183" t="s">
        <v>4294</v>
      </c>
      <c r="C4095" s="182" t="s">
        <v>282</v>
      </c>
      <c r="D4095" s="184">
        <v>664.93</v>
      </c>
    </row>
    <row r="4096" spans="1:4" ht="63">
      <c r="A4096" s="182">
        <v>92746</v>
      </c>
      <c r="B4096" s="183" t="s">
        <v>4295</v>
      </c>
      <c r="C4096" s="182" t="s">
        <v>282</v>
      </c>
      <c r="D4096" s="184">
        <v>725.55</v>
      </c>
    </row>
    <row r="4097" spans="1:4" ht="63">
      <c r="A4097" s="182">
        <v>92748</v>
      </c>
      <c r="B4097" s="183" t="s">
        <v>4296</v>
      </c>
      <c r="C4097" s="182" t="s">
        <v>282</v>
      </c>
      <c r="D4097" s="184">
        <v>797.05</v>
      </c>
    </row>
    <row r="4098" spans="1:4" ht="52.5">
      <c r="A4098" s="182">
        <v>92744</v>
      </c>
      <c r="B4098" s="183" t="s">
        <v>4297</v>
      </c>
      <c r="C4098" s="182" t="s">
        <v>282</v>
      </c>
      <c r="D4098" s="184">
        <v>608.44000000000005</v>
      </c>
    </row>
    <row r="4099" spans="1:4" ht="63">
      <c r="A4099" s="182">
        <v>92754</v>
      </c>
      <c r="B4099" s="183" t="s">
        <v>4298</v>
      </c>
      <c r="C4099" s="182" t="s">
        <v>282</v>
      </c>
      <c r="D4099" s="184">
        <v>631.23</v>
      </c>
    </row>
    <row r="4100" spans="1:4" ht="63">
      <c r="A4100" s="182">
        <v>92753</v>
      </c>
      <c r="B4100" s="183" t="s">
        <v>4299</v>
      </c>
      <c r="C4100" s="182" t="s">
        <v>282</v>
      </c>
      <c r="D4100" s="184">
        <v>641.73</v>
      </c>
    </row>
    <row r="4101" spans="1:4" ht="42">
      <c r="A4101" s="182">
        <v>92755</v>
      </c>
      <c r="B4101" s="183" t="s">
        <v>4300</v>
      </c>
      <c r="C4101" s="182" t="s">
        <v>196</v>
      </c>
      <c r="D4101" s="184">
        <v>245.65</v>
      </c>
    </row>
    <row r="4102" spans="1:4" ht="42">
      <c r="A4102" s="182">
        <v>92756</v>
      </c>
      <c r="B4102" s="183" t="s">
        <v>4301</v>
      </c>
      <c r="C4102" s="182" t="s">
        <v>196</v>
      </c>
      <c r="D4102" s="184">
        <v>282.20999999999998</v>
      </c>
    </row>
    <row r="4103" spans="1:4" ht="42">
      <c r="A4103" s="182">
        <v>92757</v>
      </c>
      <c r="B4103" s="183" t="s">
        <v>4302</v>
      </c>
      <c r="C4103" s="182" t="s">
        <v>196</v>
      </c>
      <c r="D4103" s="184">
        <v>325.99</v>
      </c>
    </row>
    <row r="4104" spans="1:4" ht="52.5">
      <c r="A4104" s="182">
        <v>92758</v>
      </c>
      <c r="B4104" s="183" t="s">
        <v>4303</v>
      </c>
      <c r="C4104" s="182" t="s">
        <v>282</v>
      </c>
      <c r="D4104" s="184">
        <v>668.03</v>
      </c>
    </row>
    <row r="4105" spans="1:4" ht="63">
      <c r="A4105" s="182">
        <v>104500</v>
      </c>
      <c r="B4105" s="183" t="s">
        <v>4304</v>
      </c>
      <c r="C4105" s="182" t="s">
        <v>184</v>
      </c>
      <c r="D4105" s="184">
        <v>0</v>
      </c>
    </row>
    <row r="4106" spans="1:4" ht="63">
      <c r="A4106" s="182">
        <v>104503</v>
      </c>
      <c r="B4106" s="183" t="s">
        <v>4305</v>
      </c>
      <c r="C4106" s="182" t="s">
        <v>184</v>
      </c>
      <c r="D4106" s="184">
        <v>0</v>
      </c>
    </row>
    <row r="4107" spans="1:4" ht="63">
      <c r="A4107" s="182">
        <v>104504</v>
      </c>
      <c r="B4107" s="183" t="s">
        <v>4306</v>
      </c>
      <c r="C4107" s="182" t="s">
        <v>184</v>
      </c>
      <c r="D4107" s="184">
        <v>0</v>
      </c>
    </row>
    <row r="4108" spans="1:4" ht="63">
      <c r="A4108" s="182">
        <v>104507</v>
      </c>
      <c r="B4108" s="183" t="s">
        <v>4307</v>
      </c>
      <c r="C4108" s="182" t="s">
        <v>184</v>
      </c>
      <c r="D4108" s="184">
        <v>0</v>
      </c>
    </row>
    <row r="4109" spans="1:4" ht="63">
      <c r="A4109" s="182">
        <v>104508</v>
      </c>
      <c r="B4109" s="183" t="s">
        <v>4308</v>
      </c>
      <c r="C4109" s="182" t="s">
        <v>184</v>
      </c>
      <c r="D4109" s="184">
        <v>0</v>
      </c>
    </row>
    <row r="4110" spans="1:4" ht="63">
      <c r="A4110" s="182">
        <v>104509</v>
      </c>
      <c r="B4110" s="183" t="s">
        <v>4309</v>
      </c>
      <c r="C4110" s="182" t="s">
        <v>184</v>
      </c>
      <c r="D4110" s="184">
        <v>0</v>
      </c>
    </row>
    <row r="4111" spans="1:4" ht="63">
      <c r="A4111" s="182">
        <v>104512</v>
      </c>
      <c r="B4111" s="183" t="s">
        <v>4310</v>
      </c>
      <c r="C4111" s="182" t="s">
        <v>184</v>
      </c>
      <c r="D4111" s="184">
        <v>0</v>
      </c>
    </row>
    <row r="4112" spans="1:4" ht="63">
      <c r="A4112" s="182">
        <v>104513</v>
      </c>
      <c r="B4112" s="183" t="s">
        <v>4311</v>
      </c>
      <c r="C4112" s="182" t="s">
        <v>184</v>
      </c>
      <c r="D4112" s="184">
        <v>0</v>
      </c>
    </row>
    <row r="4113" spans="1:4" ht="63">
      <c r="A4113" s="182">
        <v>104514</v>
      </c>
      <c r="B4113" s="183" t="s">
        <v>4312</v>
      </c>
      <c r="C4113" s="182" t="s">
        <v>184</v>
      </c>
      <c r="D4113" s="184">
        <v>0</v>
      </c>
    </row>
    <row r="4114" spans="1:4" ht="63">
      <c r="A4114" s="182">
        <v>104501</v>
      </c>
      <c r="B4114" s="183" t="s">
        <v>4313</v>
      </c>
      <c r="C4114" s="182" t="s">
        <v>184</v>
      </c>
      <c r="D4114" s="184">
        <v>0</v>
      </c>
    </row>
    <row r="4115" spans="1:4" ht="63">
      <c r="A4115" s="182">
        <v>104502</v>
      </c>
      <c r="B4115" s="183" t="s">
        <v>4314</v>
      </c>
      <c r="C4115" s="182" t="s">
        <v>184</v>
      </c>
      <c r="D4115" s="184">
        <v>0</v>
      </c>
    </row>
    <row r="4116" spans="1:4" ht="63">
      <c r="A4116" s="182">
        <v>104505</v>
      </c>
      <c r="B4116" s="183" t="s">
        <v>4315</v>
      </c>
      <c r="C4116" s="182" t="s">
        <v>184</v>
      </c>
      <c r="D4116" s="184">
        <v>0</v>
      </c>
    </row>
    <row r="4117" spans="1:4" ht="63">
      <c r="A4117" s="182">
        <v>104506</v>
      </c>
      <c r="B4117" s="183" t="s">
        <v>4316</v>
      </c>
      <c r="C4117" s="182" t="s">
        <v>184</v>
      </c>
      <c r="D4117" s="184">
        <v>0</v>
      </c>
    </row>
    <row r="4118" spans="1:4" ht="63">
      <c r="A4118" s="182">
        <v>104510</v>
      </c>
      <c r="B4118" s="183" t="s">
        <v>4317</v>
      </c>
      <c r="C4118" s="182" t="s">
        <v>184</v>
      </c>
      <c r="D4118" s="184">
        <v>0</v>
      </c>
    </row>
    <row r="4119" spans="1:4" ht="63">
      <c r="A4119" s="182">
        <v>104511</v>
      </c>
      <c r="B4119" s="183" t="s">
        <v>4318</v>
      </c>
      <c r="C4119" s="182" t="s">
        <v>184</v>
      </c>
      <c r="D4119" s="184">
        <v>0</v>
      </c>
    </row>
    <row r="4120" spans="1:4" ht="63">
      <c r="A4120" s="182">
        <v>104491</v>
      </c>
      <c r="B4120" s="183" t="s">
        <v>4319</v>
      </c>
      <c r="C4120" s="182" t="s">
        <v>184</v>
      </c>
      <c r="D4120" s="184">
        <v>4044.46</v>
      </c>
    </row>
    <row r="4121" spans="1:4" ht="63">
      <c r="A4121" s="182">
        <v>104492</v>
      </c>
      <c r="B4121" s="183" t="s">
        <v>4320</v>
      </c>
      <c r="C4121" s="182" t="s">
        <v>184</v>
      </c>
      <c r="D4121" s="184">
        <v>5055.38</v>
      </c>
    </row>
    <row r="4122" spans="1:4" ht="63">
      <c r="A4122" s="182">
        <v>104493</v>
      </c>
      <c r="B4122" s="183" t="s">
        <v>4321</v>
      </c>
      <c r="C4122" s="182" t="s">
        <v>184</v>
      </c>
      <c r="D4122" s="184">
        <v>0</v>
      </c>
    </row>
    <row r="4123" spans="1:4" ht="63">
      <c r="A4123" s="182">
        <v>104494</v>
      </c>
      <c r="B4123" s="183" t="s">
        <v>4322</v>
      </c>
      <c r="C4123" s="182" t="s">
        <v>184</v>
      </c>
      <c r="D4123" s="184">
        <v>6827.35</v>
      </c>
    </row>
    <row r="4124" spans="1:4" ht="63">
      <c r="A4124" s="182">
        <v>104495</v>
      </c>
      <c r="B4124" s="183" t="s">
        <v>4323</v>
      </c>
      <c r="C4124" s="182" t="s">
        <v>184</v>
      </c>
      <c r="D4124" s="184">
        <v>0</v>
      </c>
    </row>
    <row r="4125" spans="1:4" ht="63">
      <c r="A4125" s="182">
        <v>104496</v>
      </c>
      <c r="B4125" s="183" t="s">
        <v>4324</v>
      </c>
      <c r="C4125" s="182" t="s">
        <v>184</v>
      </c>
      <c r="D4125" s="184">
        <v>0</v>
      </c>
    </row>
    <row r="4126" spans="1:4" ht="63">
      <c r="A4126" s="182">
        <v>104497</v>
      </c>
      <c r="B4126" s="183" t="s">
        <v>4325</v>
      </c>
      <c r="C4126" s="182" t="s">
        <v>184</v>
      </c>
      <c r="D4126" s="184">
        <v>8186.56</v>
      </c>
    </row>
    <row r="4127" spans="1:4" ht="63">
      <c r="A4127" s="182">
        <v>104498</v>
      </c>
      <c r="B4127" s="183" t="s">
        <v>4326</v>
      </c>
      <c r="C4127" s="182" t="s">
        <v>184</v>
      </c>
      <c r="D4127" s="184">
        <v>0</v>
      </c>
    </row>
    <row r="4128" spans="1:4" ht="63">
      <c r="A4128" s="182">
        <v>104499</v>
      </c>
      <c r="B4128" s="183" t="s">
        <v>4327</v>
      </c>
      <c r="C4128" s="182" t="s">
        <v>184</v>
      </c>
      <c r="D4128" s="184">
        <v>0</v>
      </c>
    </row>
    <row r="4129" spans="1:4" ht="31.5">
      <c r="A4129" s="182">
        <v>104515</v>
      </c>
      <c r="B4129" s="183" t="s">
        <v>4328</v>
      </c>
      <c r="C4129" s="182" t="s">
        <v>196</v>
      </c>
      <c r="D4129" s="184">
        <v>26.16</v>
      </c>
    </row>
    <row r="4130" spans="1:4" ht="42">
      <c r="A4130" s="182">
        <v>87430</v>
      </c>
      <c r="B4130" s="183" t="s">
        <v>4329</v>
      </c>
      <c r="C4130" s="182" t="s">
        <v>196</v>
      </c>
      <c r="D4130" s="184">
        <v>20.89</v>
      </c>
    </row>
    <row r="4131" spans="1:4" ht="42">
      <c r="A4131" s="182">
        <v>87433</v>
      </c>
      <c r="B4131" s="183" t="s">
        <v>4330</v>
      </c>
      <c r="C4131" s="182" t="s">
        <v>196</v>
      </c>
      <c r="D4131" s="184">
        <v>30.71</v>
      </c>
    </row>
    <row r="4132" spans="1:4" ht="42">
      <c r="A4132" s="182">
        <v>87436</v>
      </c>
      <c r="B4132" s="183" t="s">
        <v>4331</v>
      </c>
      <c r="C4132" s="182" t="s">
        <v>196</v>
      </c>
      <c r="D4132" s="184">
        <v>34.54</v>
      </c>
    </row>
    <row r="4133" spans="1:4" ht="42">
      <c r="A4133" s="182">
        <v>87439</v>
      </c>
      <c r="B4133" s="183" t="s">
        <v>4332</v>
      </c>
      <c r="C4133" s="182" t="s">
        <v>196</v>
      </c>
      <c r="D4133" s="184">
        <v>42.54</v>
      </c>
    </row>
    <row r="4134" spans="1:4" ht="31.5">
      <c r="A4134" s="182">
        <v>104633</v>
      </c>
      <c r="B4134" s="183" t="s">
        <v>4333</v>
      </c>
      <c r="C4134" s="182" t="s">
        <v>196</v>
      </c>
      <c r="D4134" s="184">
        <v>27.93</v>
      </c>
    </row>
    <row r="4135" spans="1:4" ht="31.5">
      <c r="A4135" s="182">
        <v>104634</v>
      </c>
      <c r="B4135" s="183" t="s">
        <v>4334</v>
      </c>
      <c r="C4135" s="182" t="s">
        <v>196</v>
      </c>
      <c r="D4135" s="184">
        <v>41.52</v>
      </c>
    </row>
    <row r="4136" spans="1:4" ht="31.5">
      <c r="A4136" s="182">
        <v>87418</v>
      </c>
      <c r="B4136" s="183" t="s">
        <v>4335</v>
      </c>
      <c r="C4136" s="182" t="s">
        <v>196</v>
      </c>
      <c r="D4136" s="184">
        <v>20.58</v>
      </c>
    </row>
    <row r="4137" spans="1:4" ht="31.5">
      <c r="A4137" s="182">
        <v>87421</v>
      </c>
      <c r="B4137" s="183" t="s">
        <v>4336</v>
      </c>
      <c r="C4137" s="182" t="s">
        <v>196</v>
      </c>
      <c r="D4137" s="184">
        <v>31.75</v>
      </c>
    </row>
    <row r="4138" spans="1:4" ht="42">
      <c r="A4138" s="182">
        <v>104628</v>
      </c>
      <c r="B4138" s="183" t="s">
        <v>4337</v>
      </c>
      <c r="C4138" s="182" t="s">
        <v>196</v>
      </c>
      <c r="D4138" s="184">
        <v>31.52</v>
      </c>
    </row>
    <row r="4139" spans="1:4" ht="42">
      <c r="A4139" s="182">
        <v>104631</v>
      </c>
      <c r="B4139" s="183" t="s">
        <v>4338</v>
      </c>
      <c r="C4139" s="182" t="s">
        <v>196</v>
      </c>
      <c r="D4139" s="184">
        <v>43.45</v>
      </c>
    </row>
    <row r="4140" spans="1:4" ht="42">
      <c r="A4140" s="182">
        <v>104627</v>
      </c>
      <c r="B4140" s="183" t="s">
        <v>4339</v>
      </c>
      <c r="C4140" s="182" t="s">
        <v>196</v>
      </c>
      <c r="D4140" s="184">
        <v>20.57</v>
      </c>
    </row>
    <row r="4141" spans="1:4" ht="42">
      <c r="A4141" s="182">
        <v>104630</v>
      </c>
      <c r="B4141" s="183" t="s">
        <v>4340</v>
      </c>
      <c r="C4141" s="182" t="s">
        <v>196</v>
      </c>
      <c r="D4141" s="184">
        <v>32.5</v>
      </c>
    </row>
    <row r="4142" spans="1:4" ht="42">
      <c r="A4142" s="182">
        <v>104629</v>
      </c>
      <c r="B4142" s="183" t="s">
        <v>4341</v>
      </c>
      <c r="C4142" s="182" t="s">
        <v>196</v>
      </c>
      <c r="D4142" s="184">
        <v>37.82</v>
      </c>
    </row>
    <row r="4143" spans="1:4" ht="42">
      <c r="A4143" s="182">
        <v>104632</v>
      </c>
      <c r="B4143" s="183" t="s">
        <v>4342</v>
      </c>
      <c r="C4143" s="182" t="s">
        <v>196</v>
      </c>
      <c r="D4143" s="184">
        <v>49.75</v>
      </c>
    </row>
    <row r="4144" spans="1:4" ht="42">
      <c r="A4144" s="182">
        <v>87412</v>
      </c>
      <c r="B4144" s="183" t="s">
        <v>4343</v>
      </c>
      <c r="C4144" s="182" t="s">
        <v>196</v>
      </c>
      <c r="D4144" s="184">
        <v>26.35</v>
      </c>
    </row>
    <row r="4145" spans="1:4" ht="42">
      <c r="A4145" s="182">
        <v>87415</v>
      </c>
      <c r="B4145" s="183" t="s">
        <v>4344</v>
      </c>
      <c r="C4145" s="182" t="s">
        <v>196</v>
      </c>
      <c r="D4145" s="184">
        <v>37.119999999999997</v>
      </c>
    </row>
    <row r="4146" spans="1:4" ht="42">
      <c r="A4146" s="182">
        <v>87411</v>
      </c>
      <c r="B4146" s="183" t="s">
        <v>4345</v>
      </c>
      <c r="C4146" s="182" t="s">
        <v>196</v>
      </c>
      <c r="D4146" s="184">
        <v>17.91</v>
      </c>
    </row>
    <row r="4147" spans="1:4" ht="42">
      <c r="A4147" s="182">
        <v>87414</v>
      </c>
      <c r="B4147" s="183" t="s">
        <v>4346</v>
      </c>
      <c r="C4147" s="182" t="s">
        <v>196</v>
      </c>
      <c r="D4147" s="184">
        <v>28.69</v>
      </c>
    </row>
    <row r="4148" spans="1:4" ht="42">
      <c r="A4148" s="182">
        <v>87413</v>
      </c>
      <c r="B4148" s="183" t="s">
        <v>4347</v>
      </c>
      <c r="C4148" s="182" t="s">
        <v>196</v>
      </c>
      <c r="D4148" s="184">
        <v>31.2</v>
      </c>
    </row>
    <row r="4149" spans="1:4" ht="42">
      <c r="A4149" s="182">
        <v>87416</v>
      </c>
      <c r="B4149" s="183" t="s">
        <v>4348</v>
      </c>
      <c r="C4149" s="182" t="s">
        <v>196</v>
      </c>
      <c r="D4149" s="184">
        <v>41.98</v>
      </c>
    </row>
    <row r="4150" spans="1:4" ht="31.5">
      <c r="A4150" s="182">
        <v>104635</v>
      </c>
      <c r="B4150" s="183" t="s">
        <v>4349</v>
      </c>
      <c r="C4150" s="182" t="s">
        <v>196</v>
      </c>
      <c r="D4150" s="184">
        <v>56.77</v>
      </c>
    </row>
    <row r="4151" spans="1:4" ht="31.5">
      <c r="A4151" s="182">
        <v>104636</v>
      </c>
      <c r="B4151" s="183" t="s">
        <v>4350</v>
      </c>
      <c r="C4151" s="182" t="s">
        <v>196</v>
      </c>
      <c r="D4151" s="184">
        <v>66.239999999999995</v>
      </c>
    </row>
    <row r="4152" spans="1:4" ht="31.5">
      <c r="A4152" s="182">
        <v>87424</v>
      </c>
      <c r="B4152" s="183" t="s">
        <v>4351</v>
      </c>
      <c r="C4152" s="182" t="s">
        <v>196</v>
      </c>
      <c r="D4152" s="184">
        <v>41.18</v>
      </c>
    </row>
    <row r="4153" spans="1:4" ht="31.5">
      <c r="A4153" s="182">
        <v>87427</v>
      </c>
      <c r="B4153" s="183" t="s">
        <v>4352</v>
      </c>
      <c r="C4153" s="182" t="s">
        <v>196</v>
      </c>
      <c r="D4153" s="184">
        <v>48.95</v>
      </c>
    </row>
    <row r="4154" spans="1:4" ht="21">
      <c r="A4154" s="182">
        <v>89998</v>
      </c>
      <c r="B4154" s="183" t="s">
        <v>4353</v>
      </c>
      <c r="C4154" s="182" t="s">
        <v>461</v>
      </c>
      <c r="D4154" s="184">
        <v>10.81</v>
      </c>
    </row>
    <row r="4155" spans="1:4" ht="21">
      <c r="A4155" s="182">
        <v>102920</v>
      </c>
      <c r="B4155" s="183" t="s">
        <v>4354</v>
      </c>
      <c r="C4155" s="182" t="s">
        <v>461</v>
      </c>
      <c r="D4155" s="184">
        <v>8.89</v>
      </c>
    </row>
    <row r="4156" spans="1:4" ht="21">
      <c r="A4156" s="182">
        <v>102923</v>
      </c>
      <c r="B4156" s="183" t="s">
        <v>4355</v>
      </c>
      <c r="C4156" s="182" t="s">
        <v>461</v>
      </c>
      <c r="D4156" s="184">
        <v>8.35</v>
      </c>
    </row>
    <row r="4157" spans="1:4" ht="31.5">
      <c r="A4157" s="182">
        <v>90000</v>
      </c>
      <c r="B4157" s="183" t="s">
        <v>4356</v>
      </c>
      <c r="C4157" s="182" t="s">
        <v>461</v>
      </c>
      <c r="D4157" s="184">
        <v>13.73</v>
      </c>
    </row>
    <row r="4158" spans="1:4" ht="31.5">
      <c r="A4158" s="182">
        <v>103088</v>
      </c>
      <c r="B4158" s="183" t="s">
        <v>4357</v>
      </c>
      <c r="C4158" s="182" t="s">
        <v>461</v>
      </c>
      <c r="D4158" s="184">
        <v>10.74</v>
      </c>
    </row>
    <row r="4159" spans="1:4" ht="31.5">
      <c r="A4159" s="182">
        <v>102922</v>
      </c>
      <c r="B4159" s="183" t="s">
        <v>4358</v>
      </c>
      <c r="C4159" s="182" t="s">
        <v>461</v>
      </c>
      <c r="D4159" s="184">
        <v>9.49</v>
      </c>
    </row>
    <row r="4160" spans="1:4" ht="31.5">
      <c r="A4160" s="182">
        <v>89999</v>
      </c>
      <c r="B4160" s="183" t="s">
        <v>4359</v>
      </c>
      <c r="C4160" s="182" t="s">
        <v>461</v>
      </c>
      <c r="D4160" s="184">
        <v>17.11</v>
      </c>
    </row>
    <row r="4161" spans="1:4" ht="21">
      <c r="A4161" s="182">
        <v>89996</v>
      </c>
      <c r="B4161" s="183" t="s">
        <v>4360</v>
      </c>
      <c r="C4161" s="182" t="s">
        <v>461</v>
      </c>
      <c r="D4161" s="184">
        <v>11.38</v>
      </c>
    </row>
    <row r="4162" spans="1:4" ht="21">
      <c r="A4162" s="182">
        <v>89997</v>
      </c>
      <c r="B4162" s="183" t="s">
        <v>4361</v>
      </c>
      <c r="C4162" s="182" t="s">
        <v>461</v>
      </c>
      <c r="D4162" s="184">
        <v>9.24</v>
      </c>
    </row>
    <row r="4163" spans="1:4" ht="21">
      <c r="A4163" s="182">
        <v>102921</v>
      </c>
      <c r="B4163" s="183" t="s">
        <v>4362</v>
      </c>
      <c r="C4163" s="182" t="s">
        <v>461</v>
      </c>
      <c r="D4163" s="184">
        <v>8.57</v>
      </c>
    </row>
    <row r="4164" spans="1:4" ht="42">
      <c r="A4164" s="182">
        <v>90278</v>
      </c>
      <c r="B4164" s="183" t="s">
        <v>4363</v>
      </c>
      <c r="C4164" s="182" t="s">
        <v>282</v>
      </c>
      <c r="D4164" s="184">
        <v>551.96</v>
      </c>
    </row>
    <row r="4165" spans="1:4" ht="42">
      <c r="A4165" s="182">
        <v>90282</v>
      </c>
      <c r="B4165" s="183" t="s">
        <v>4364</v>
      </c>
      <c r="C4165" s="182" t="s">
        <v>282</v>
      </c>
      <c r="D4165" s="184">
        <v>542.11</v>
      </c>
    </row>
    <row r="4166" spans="1:4" ht="42">
      <c r="A4166" s="182">
        <v>90279</v>
      </c>
      <c r="B4166" s="183" t="s">
        <v>4365</v>
      </c>
      <c r="C4166" s="182" t="s">
        <v>282</v>
      </c>
      <c r="D4166" s="184">
        <v>613.57000000000005</v>
      </c>
    </row>
    <row r="4167" spans="1:4" ht="42">
      <c r="A4167" s="182">
        <v>90283</v>
      </c>
      <c r="B4167" s="183" t="s">
        <v>4366</v>
      </c>
      <c r="C4167" s="182" t="s">
        <v>282</v>
      </c>
      <c r="D4167" s="184">
        <v>604.04999999999995</v>
      </c>
    </row>
    <row r="4168" spans="1:4" ht="42">
      <c r="A4168" s="182">
        <v>90280</v>
      </c>
      <c r="B4168" s="183" t="s">
        <v>4367</v>
      </c>
      <c r="C4168" s="182" t="s">
        <v>282</v>
      </c>
      <c r="D4168" s="184">
        <v>684.69</v>
      </c>
    </row>
    <row r="4169" spans="1:4" ht="42">
      <c r="A4169" s="182">
        <v>90284</v>
      </c>
      <c r="B4169" s="183" t="s">
        <v>4368</v>
      </c>
      <c r="C4169" s="182" t="s">
        <v>282</v>
      </c>
      <c r="D4169" s="184">
        <v>679.1</v>
      </c>
    </row>
    <row r="4170" spans="1:4" ht="42">
      <c r="A4170" s="182">
        <v>90281</v>
      </c>
      <c r="B4170" s="183" t="s">
        <v>4369</v>
      </c>
      <c r="C4170" s="182" t="s">
        <v>282</v>
      </c>
      <c r="D4170" s="184">
        <v>800.51</v>
      </c>
    </row>
    <row r="4171" spans="1:4" ht="42">
      <c r="A4171" s="182">
        <v>90285</v>
      </c>
      <c r="B4171" s="183" t="s">
        <v>4370</v>
      </c>
      <c r="C4171" s="182" t="s">
        <v>282</v>
      </c>
      <c r="D4171" s="184">
        <v>801.83</v>
      </c>
    </row>
    <row r="4172" spans="1:4" ht="31.5">
      <c r="A4172" s="182">
        <v>89994</v>
      </c>
      <c r="B4172" s="183" t="s">
        <v>4371</v>
      </c>
      <c r="C4172" s="182" t="s">
        <v>282</v>
      </c>
      <c r="D4172" s="184">
        <v>949.33</v>
      </c>
    </row>
    <row r="4173" spans="1:4" ht="21">
      <c r="A4173" s="182">
        <v>89995</v>
      </c>
      <c r="B4173" s="183" t="s">
        <v>4372</v>
      </c>
      <c r="C4173" s="182" t="s">
        <v>282</v>
      </c>
      <c r="D4173" s="184">
        <v>1061.22</v>
      </c>
    </row>
    <row r="4174" spans="1:4" ht="21">
      <c r="A4174" s="182">
        <v>89993</v>
      </c>
      <c r="B4174" s="183" t="s">
        <v>4373</v>
      </c>
      <c r="C4174" s="182" t="s">
        <v>282</v>
      </c>
      <c r="D4174" s="184">
        <v>1099.68</v>
      </c>
    </row>
    <row r="4175" spans="1:4" ht="21">
      <c r="A4175" s="182">
        <v>99860</v>
      </c>
      <c r="B4175" s="183" t="s">
        <v>4374</v>
      </c>
      <c r="C4175" s="182" t="s">
        <v>184</v>
      </c>
      <c r="D4175" s="184">
        <v>0</v>
      </c>
    </row>
    <row r="4176" spans="1:4" ht="21">
      <c r="A4176" s="182">
        <v>99858</v>
      </c>
      <c r="B4176" s="183" t="s">
        <v>4375</v>
      </c>
      <c r="C4176" s="182" t="s">
        <v>184</v>
      </c>
      <c r="D4176" s="184">
        <v>0</v>
      </c>
    </row>
    <row r="4177" spans="1:4" ht="21">
      <c r="A4177" s="182">
        <v>99859</v>
      </c>
      <c r="B4177" s="183" t="s">
        <v>4376</v>
      </c>
      <c r="C4177" s="182" t="s">
        <v>184</v>
      </c>
      <c r="D4177" s="184">
        <v>0</v>
      </c>
    </row>
    <row r="4178" spans="1:4" ht="21">
      <c r="A4178" s="182">
        <v>99857</v>
      </c>
      <c r="B4178" s="183" t="s">
        <v>4377</v>
      </c>
      <c r="C4178" s="182" t="s">
        <v>184</v>
      </c>
      <c r="D4178" s="184">
        <v>102.62</v>
      </c>
    </row>
    <row r="4179" spans="1:4" ht="21">
      <c r="A4179" s="182">
        <v>99855</v>
      </c>
      <c r="B4179" s="183" t="s">
        <v>4378</v>
      </c>
      <c r="C4179" s="182" t="s">
        <v>184</v>
      </c>
      <c r="D4179" s="184">
        <v>106.46</v>
      </c>
    </row>
    <row r="4180" spans="1:4" ht="21">
      <c r="A4180" s="182">
        <v>99856</v>
      </c>
      <c r="B4180" s="183" t="s">
        <v>4379</v>
      </c>
      <c r="C4180" s="182" t="s">
        <v>184</v>
      </c>
      <c r="D4180" s="184">
        <v>0</v>
      </c>
    </row>
    <row r="4181" spans="1:4" ht="31.5">
      <c r="A4181" s="182">
        <v>99862</v>
      </c>
      <c r="B4181" s="183" t="s">
        <v>4380</v>
      </c>
      <c r="C4181" s="182" t="s">
        <v>196</v>
      </c>
      <c r="D4181" s="184">
        <v>694.62</v>
      </c>
    </row>
    <row r="4182" spans="1:4" ht="31.5">
      <c r="A4182" s="182">
        <v>99861</v>
      </c>
      <c r="B4182" s="183" t="s">
        <v>4381</v>
      </c>
      <c r="C4182" s="182" t="s">
        <v>196</v>
      </c>
      <c r="D4182" s="184">
        <v>631.91999999999996</v>
      </c>
    </row>
    <row r="4183" spans="1:4" ht="63">
      <c r="A4183" s="182">
        <v>99839</v>
      </c>
      <c r="B4183" s="183" t="s">
        <v>4382</v>
      </c>
      <c r="C4183" s="182" t="s">
        <v>184</v>
      </c>
      <c r="D4183" s="184">
        <v>489.7</v>
      </c>
    </row>
    <row r="4184" spans="1:4" ht="63">
      <c r="A4184" s="182">
        <v>99849</v>
      </c>
      <c r="B4184" s="183" t="s">
        <v>4383</v>
      </c>
      <c r="C4184" s="182" t="s">
        <v>184</v>
      </c>
      <c r="D4184" s="184">
        <v>0</v>
      </c>
    </row>
    <row r="4185" spans="1:4" ht="63">
      <c r="A4185" s="182">
        <v>99853</v>
      </c>
      <c r="B4185" s="183" t="s">
        <v>4384</v>
      </c>
      <c r="C4185" s="182" t="s">
        <v>184</v>
      </c>
      <c r="D4185" s="184">
        <v>0</v>
      </c>
    </row>
    <row r="4186" spans="1:4" ht="63">
      <c r="A4186" s="182">
        <v>99847</v>
      </c>
      <c r="B4186" s="183" t="s">
        <v>4385</v>
      </c>
      <c r="C4186" s="182" t="s">
        <v>184</v>
      </c>
      <c r="D4186" s="184">
        <v>0</v>
      </c>
    </row>
    <row r="4187" spans="1:4" ht="73.5">
      <c r="A4187" s="182">
        <v>99851</v>
      </c>
      <c r="B4187" s="183" t="s">
        <v>4386</v>
      </c>
      <c r="C4187" s="182" t="s">
        <v>184</v>
      </c>
      <c r="D4187" s="184">
        <v>0</v>
      </c>
    </row>
    <row r="4188" spans="1:4" ht="73.5">
      <c r="A4188" s="182">
        <v>99850</v>
      </c>
      <c r="B4188" s="183" t="s">
        <v>4387</v>
      </c>
      <c r="C4188" s="182" t="s">
        <v>184</v>
      </c>
      <c r="D4188" s="184">
        <v>0</v>
      </c>
    </row>
    <row r="4189" spans="1:4" ht="73.5">
      <c r="A4189" s="182">
        <v>99854</v>
      </c>
      <c r="B4189" s="183" t="s">
        <v>4388</v>
      </c>
      <c r="C4189" s="182" t="s">
        <v>184</v>
      </c>
      <c r="D4189" s="184">
        <v>0</v>
      </c>
    </row>
    <row r="4190" spans="1:4" ht="73.5">
      <c r="A4190" s="182">
        <v>99848</v>
      </c>
      <c r="B4190" s="183" t="s">
        <v>4389</v>
      </c>
      <c r="C4190" s="182" t="s">
        <v>184</v>
      </c>
      <c r="D4190" s="184">
        <v>0</v>
      </c>
    </row>
    <row r="4191" spans="1:4" ht="73.5">
      <c r="A4191" s="182">
        <v>99852</v>
      </c>
      <c r="B4191" s="183" t="s">
        <v>4390</v>
      </c>
      <c r="C4191" s="182" t="s">
        <v>184</v>
      </c>
      <c r="D4191" s="184">
        <v>0</v>
      </c>
    </row>
    <row r="4192" spans="1:4" ht="63">
      <c r="A4192" s="182">
        <v>99844</v>
      </c>
      <c r="B4192" s="183" t="s">
        <v>4391</v>
      </c>
      <c r="C4192" s="182" t="s">
        <v>184</v>
      </c>
      <c r="D4192" s="184">
        <v>0</v>
      </c>
    </row>
    <row r="4193" spans="1:4" ht="63">
      <c r="A4193" s="182">
        <v>99842</v>
      </c>
      <c r="B4193" s="183" t="s">
        <v>4392</v>
      </c>
      <c r="C4193" s="182" t="s">
        <v>184</v>
      </c>
      <c r="D4193" s="184">
        <v>0</v>
      </c>
    </row>
    <row r="4194" spans="1:4" ht="63">
      <c r="A4194" s="182">
        <v>99837</v>
      </c>
      <c r="B4194" s="183" t="s">
        <v>4393</v>
      </c>
      <c r="C4194" s="182" t="s">
        <v>184</v>
      </c>
      <c r="D4194" s="184">
        <v>572.70000000000005</v>
      </c>
    </row>
    <row r="4195" spans="1:4" ht="73.5">
      <c r="A4195" s="182">
        <v>99840</v>
      </c>
      <c r="B4195" s="183" t="s">
        <v>4394</v>
      </c>
      <c r="C4195" s="182" t="s">
        <v>184</v>
      </c>
      <c r="D4195" s="184">
        <v>0</v>
      </c>
    </row>
    <row r="4196" spans="1:4" ht="73.5">
      <c r="A4196" s="182">
        <v>99845</v>
      </c>
      <c r="B4196" s="183" t="s">
        <v>4395</v>
      </c>
      <c r="C4196" s="182" t="s">
        <v>184</v>
      </c>
      <c r="D4196" s="184">
        <v>0</v>
      </c>
    </row>
    <row r="4197" spans="1:4" ht="63">
      <c r="A4197" s="182">
        <v>99843</v>
      </c>
      <c r="B4197" s="183" t="s">
        <v>4396</v>
      </c>
      <c r="C4197" s="182" t="s">
        <v>184</v>
      </c>
      <c r="D4197" s="184">
        <v>0</v>
      </c>
    </row>
    <row r="4198" spans="1:4" ht="73.5">
      <c r="A4198" s="182">
        <v>99838</v>
      </c>
      <c r="B4198" s="183" t="s">
        <v>4397</v>
      </c>
      <c r="C4198" s="182" t="s">
        <v>184</v>
      </c>
      <c r="D4198" s="184">
        <v>0</v>
      </c>
    </row>
    <row r="4199" spans="1:4" ht="31.5">
      <c r="A4199" s="182">
        <v>99846</v>
      </c>
      <c r="B4199" s="183" t="s">
        <v>4398</v>
      </c>
      <c r="C4199" s="182" t="s">
        <v>184</v>
      </c>
      <c r="D4199" s="184">
        <v>0</v>
      </c>
    </row>
    <row r="4200" spans="1:4" ht="31.5">
      <c r="A4200" s="182">
        <v>99841</v>
      </c>
      <c r="B4200" s="183" t="s">
        <v>4399</v>
      </c>
      <c r="C4200" s="182" t="s">
        <v>184</v>
      </c>
      <c r="D4200" s="184">
        <v>981.24</v>
      </c>
    </row>
    <row r="4201" spans="1:4" ht="52.5">
      <c r="A4201" s="182">
        <v>94276</v>
      </c>
      <c r="B4201" s="183" t="s">
        <v>4400</v>
      </c>
      <c r="C4201" s="182" t="s">
        <v>184</v>
      </c>
      <c r="D4201" s="184">
        <v>49.12</v>
      </c>
    </row>
    <row r="4202" spans="1:4" ht="52.5">
      <c r="A4202" s="182">
        <v>94274</v>
      </c>
      <c r="B4202" s="183" t="s">
        <v>4401</v>
      </c>
      <c r="C4202" s="182" t="s">
        <v>184</v>
      </c>
      <c r="D4202" s="184">
        <v>53.81</v>
      </c>
    </row>
    <row r="4203" spans="1:4" ht="63">
      <c r="A4203" s="182">
        <v>94280</v>
      </c>
      <c r="B4203" s="183" t="s">
        <v>4402</v>
      </c>
      <c r="C4203" s="182" t="s">
        <v>184</v>
      </c>
      <c r="D4203" s="184">
        <v>52.14</v>
      </c>
    </row>
    <row r="4204" spans="1:4" ht="52.5">
      <c r="A4204" s="182">
        <v>94278</v>
      </c>
      <c r="B4204" s="183" t="s">
        <v>4403</v>
      </c>
      <c r="C4204" s="182" t="s">
        <v>184</v>
      </c>
      <c r="D4204" s="184">
        <v>43.54</v>
      </c>
    </row>
    <row r="4205" spans="1:4" ht="52.5">
      <c r="A4205" s="182">
        <v>94275</v>
      </c>
      <c r="B4205" s="183" t="s">
        <v>4404</v>
      </c>
      <c r="C4205" s="182" t="s">
        <v>184</v>
      </c>
      <c r="D4205" s="184">
        <v>46.22</v>
      </c>
    </row>
    <row r="4206" spans="1:4" ht="52.5">
      <c r="A4206" s="182">
        <v>94273</v>
      </c>
      <c r="B4206" s="183" t="s">
        <v>4405</v>
      </c>
      <c r="C4206" s="182" t="s">
        <v>184</v>
      </c>
      <c r="D4206" s="184">
        <v>50.92</v>
      </c>
    </row>
    <row r="4207" spans="1:4" ht="63">
      <c r="A4207" s="182">
        <v>94279</v>
      </c>
      <c r="B4207" s="183" t="s">
        <v>4406</v>
      </c>
      <c r="C4207" s="182" t="s">
        <v>184</v>
      </c>
      <c r="D4207" s="184">
        <v>49.25</v>
      </c>
    </row>
    <row r="4208" spans="1:4" ht="52.5">
      <c r="A4208" s="182">
        <v>94277</v>
      </c>
      <c r="B4208" s="183" t="s">
        <v>4407</v>
      </c>
      <c r="C4208" s="182" t="s">
        <v>184</v>
      </c>
      <c r="D4208" s="184">
        <v>40.64</v>
      </c>
    </row>
    <row r="4209" spans="1:4" ht="63">
      <c r="A4209" s="182">
        <v>104930</v>
      </c>
      <c r="B4209" s="183" t="s">
        <v>4408</v>
      </c>
      <c r="C4209" s="182" t="s">
        <v>184</v>
      </c>
      <c r="D4209" s="184">
        <v>0</v>
      </c>
    </row>
    <row r="4210" spans="1:4" ht="73.5">
      <c r="A4210" s="182">
        <v>104931</v>
      </c>
      <c r="B4210" s="183" t="s">
        <v>4409</v>
      </c>
      <c r="C4210" s="182" t="s">
        <v>184</v>
      </c>
      <c r="D4210" s="184">
        <v>0</v>
      </c>
    </row>
    <row r="4211" spans="1:4" ht="31.5">
      <c r="A4211" s="182">
        <v>94294</v>
      </c>
      <c r="B4211" s="183" t="s">
        <v>4410</v>
      </c>
      <c r="C4211" s="182" t="s">
        <v>184</v>
      </c>
      <c r="D4211" s="184">
        <v>8.49</v>
      </c>
    </row>
    <row r="4212" spans="1:4" ht="31.5">
      <c r="A4212" s="182">
        <v>94288</v>
      </c>
      <c r="B4212" s="183" t="s">
        <v>4411</v>
      </c>
      <c r="C4212" s="182" t="s">
        <v>184</v>
      </c>
      <c r="D4212" s="184">
        <v>41.04</v>
      </c>
    </row>
    <row r="4213" spans="1:4" ht="31.5">
      <c r="A4213" s="182">
        <v>94282</v>
      </c>
      <c r="B4213" s="183" t="s">
        <v>4412</v>
      </c>
      <c r="C4213" s="182" t="s">
        <v>184</v>
      </c>
      <c r="D4213" s="184">
        <v>53.2</v>
      </c>
    </row>
    <row r="4214" spans="1:4" ht="31.5">
      <c r="A4214" s="182">
        <v>94290</v>
      </c>
      <c r="B4214" s="183" t="s">
        <v>4413</v>
      </c>
      <c r="C4214" s="182" t="s">
        <v>184</v>
      </c>
      <c r="D4214" s="184">
        <v>51.71</v>
      </c>
    </row>
    <row r="4215" spans="1:4" ht="31.5">
      <c r="A4215" s="182">
        <v>94284</v>
      </c>
      <c r="B4215" s="183" t="s">
        <v>4414</v>
      </c>
      <c r="C4215" s="182" t="s">
        <v>184</v>
      </c>
      <c r="D4215" s="184">
        <v>70.040000000000006</v>
      </c>
    </row>
    <row r="4216" spans="1:4" ht="31.5">
      <c r="A4216" s="182">
        <v>94292</v>
      </c>
      <c r="B4216" s="183" t="s">
        <v>4415</v>
      </c>
      <c r="C4216" s="182" t="s">
        <v>184</v>
      </c>
      <c r="D4216" s="184">
        <v>62.91</v>
      </c>
    </row>
    <row r="4217" spans="1:4" ht="31.5">
      <c r="A4217" s="182">
        <v>94286</v>
      </c>
      <c r="B4217" s="183" t="s">
        <v>4416</v>
      </c>
      <c r="C4217" s="182" t="s">
        <v>184</v>
      </c>
      <c r="D4217" s="184">
        <v>89.26</v>
      </c>
    </row>
    <row r="4218" spans="1:4" ht="31.5">
      <c r="A4218" s="182">
        <v>94287</v>
      </c>
      <c r="B4218" s="183" t="s">
        <v>4417</v>
      </c>
      <c r="C4218" s="182" t="s">
        <v>184</v>
      </c>
      <c r="D4218" s="184">
        <v>34.25</v>
      </c>
    </row>
    <row r="4219" spans="1:4" ht="31.5">
      <c r="A4219" s="182">
        <v>94281</v>
      </c>
      <c r="B4219" s="183" t="s">
        <v>4418</v>
      </c>
      <c r="C4219" s="182" t="s">
        <v>184</v>
      </c>
      <c r="D4219" s="184">
        <v>45.55</v>
      </c>
    </row>
    <row r="4220" spans="1:4" ht="31.5">
      <c r="A4220" s="182">
        <v>94289</v>
      </c>
      <c r="B4220" s="183" t="s">
        <v>4419</v>
      </c>
      <c r="C4220" s="182" t="s">
        <v>184</v>
      </c>
      <c r="D4220" s="184">
        <v>44.92</v>
      </c>
    </row>
    <row r="4221" spans="1:4" ht="31.5">
      <c r="A4221" s="182">
        <v>94283</v>
      </c>
      <c r="B4221" s="183" t="s">
        <v>4420</v>
      </c>
      <c r="C4221" s="182" t="s">
        <v>184</v>
      </c>
      <c r="D4221" s="184">
        <v>62.39</v>
      </c>
    </row>
    <row r="4222" spans="1:4" ht="31.5">
      <c r="A4222" s="182">
        <v>94291</v>
      </c>
      <c r="B4222" s="183" t="s">
        <v>4421</v>
      </c>
      <c r="C4222" s="182" t="s">
        <v>184</v>
      </c>
      <c r="D4222" s="184">
        <v>56.12</v>
      </c>
    </row>
    <row r="4223" spans="1:4" ht="31.5">
      <c r="A4223" s="182">
        <v>94285</v>
      </c>
      <c r="B4223" s="183" t="s">
        <v>4422</v>
      </c>
      <c r="C4223" s="182" t="s">
        <v>184</v>
      </c>
      <c r="D4223" s="184">
        <v>81.61</v>
      </c>
    </row>
    <row r="4224" spans="1:4" ht="31.5">
      <c r="A4224" s="182">
        <v>94293</v>
      </c>
      <c r="B4224" s="183" t="s">
        <v>4423</v>
      </c>
      <c r="C4224" s="182" t="s">
        <v>184</v>
      </c>
      <c r="D4224" s="184">
        <v>182.4</v>
      </c>
    </row>
    <row r="4225" spans="1:4" ht="31.5">
      <c r="A4225" s="182">
        <v>94264</v>
      </c>
      <c r="B4225" s="183" t="s">
        <v>4424</v>
      </c>
      <c r="C4225" s="182" t="s">
        <v>184</v>
      </c>
      <c r="D4225" s="184">
        <v>41.06</v>
      </c>
    </row>
    <row r="4226" spans="1:4" ht="31.5">
      <c r="A4226" s="182">
        <v>94266</v>
      </c>
      <c r="B4226" s="183" t="s">
        <v>4425</v>
      </c>
      <c r="C4226" s="182" t="s">
        <v>184</v>
      </c>
      <c r="D4226" s="184">
        <v>55.08</v>
      </c>
    </row>
    <row r="4227" spans="1:4" ht="31.5">
      <c r="A4227" s="182">
        <v>94263</v>
      </c>
      <c r="B4227" s="183" t="s">
        <v>4426</v>
      </c>
      <c r="C4227" s="182" t="s">
        <v>184</v>
      </c>
      <c r="D4227" s="184">
        <v>36.270000000000003</v>
      </c>
    </row>
    <row r="4228" spans="1:4" ht="31.5">
      <c r="A4228" s="182">
        <v>94265</v>
      </c>
      <c r="B4228" s="183" t="s">
        <v>4427</v>
      </c>
      <c r="C4228" s="182" t="s">
        <v>184</v>
      </c>
      <c r="D4228" s="184">
        <v>49.58</v>
      </c>
    </row>
    <row r="4229" spans="1:4" ht="52.5">
      <c r="A4229" s="182">
        <v>94268</v>
      </c>
      <c r="B4229" s="183" t="s">
        <v>4428</v>
      </c>
      <c r="C4229" s="182" t="s">
        <v>184</v>
      </c>
      <c r="D4229" s="184">
        <v>65.63</v>
      </c>
    </row>
    <row r="4230" spans="1:4" ht="52.5">
      <c r="A4230" s="182">
        <v>94272</v>
      </c>
      <c r="B4230" s="183" t="s">
        <v>4429</v>
      </c>
      <c r="C4230" s="182" t="s">
        <v>184</v>
      </c>
      <c r="D4230" s="184">
        <v>116.1</v>
      </c>
    </row>
    <row r="4231" spans="1:4" ht="52.5">
      <c r="A4231" s="182">
        <v>94267</v>
      </c>
      <c r="B4231" s="183" t="s">
        <v>4430</v>
      </c>
      <c r="C4231" s="182" t="s">
        <v>184</v>
      </c>
      <c r="D4231" s="184">
        <v>59.57</v>
      </c>
    </row>
    <row r="4232" spans="1:4" ht="52.5">
      <c r="A4232" s="182">
        <v>94269</v>
      </c>
      <c r="B4232" s="183" t="s">
        <v>4431</v>
      </c>
      <c r="C4232" s="182" t="s">
        <v>184</v>
      </c>
      <c r="D4232" s="184">
        <v>85.78</v>
      </c>
    </row>
    <row r="4233" spans="1:4" ht="52.5">
      <c r="A4233" s="182">
        <v>94271</v>
      </c>
      <c r="B4233" s="183" t="s">
        <v>4432</v>
      </c>
      <c r="C4233" s="182" t="s">
        <v>184</v>
      </c>
      <c r="D4233" s="184">
        <v>104.85</v>
      </c>
    </row>
    <row r="4234" spans="1:4" ht="52.5">
      <c r="A4234" s="182">
        <v>94270</v>
      </c>
      <c r="B4234" s="183" t="s">
        <v>4433</v>
      </c>
      <c r="C4234" s="182" t="s">
        <v>184</v>
      </c>
      <c r="D4234" s="184">
        <v>94.21</v>
      </c>
    </row>
    <row r="4235" spans="1:4" ht="31.5">
      <c r="A4235" s="182">
        <v>105555</v>
      </c>
      <c r="B4235" s="183" t="s">
        <v>4434</v>
      </c>
      <c r="C4235" s="182" t="s">
        <v>175</v>
      </c>
      <c r="D4235" s="184">
        <v>0</v>
      </c>
    </row>
    <row r="4236" spans="1:4" ht="31.5">
      <c r="A4236" s="182">
        <v>97603</v>
      </c>
      <c r="B4236" s="183" t="s">
        <v>4435</v>
      </c>
      <c r="C4236" s="182" t="s">
        <v>175</v>
      </c>
      <c r="D4236" s="184">
        <v>0</v>
      </c>
    </row>
    <row r="4237" spans="1:4" ht="31.5">
      <c r="A4237" s="182">
        <v>97602</v>
      </c>
      <c r="B4237" s="183" t="s">
        <v>4436</v>
      </c>
      <c r="C4237" s="182" t="s">
        <v>175</v>
      </c>
      <c r="D4237" s="184">
        <v>0</v>
      </c>
    </row>
    <row r="4238" spans="1:4" ht="31.5">
      <c r="A4238" s="182">
        <v>97604</v>
      </c>
      <c r="B4238" s="183" t="s">
        <v>4437</v>
      </c>
      <c r="C4238" s="182" t="s">
        <v>175</v>
      </c>
      <c r="D4238" s="184">
        <v>0</v>
      </c>
    </row>
    <row r="4239" spans="1:4" ht="21">
      <c r="A4239" s="182">
        <v>105553</v>
      </c>
      <c r="B4239" s="183" t="s">
        <v>4438</v>
      </c>
      <c r="C4239" s="182" t="s">
        <v>175</v>
      </c>
      <c r="D4239" s="184">
        <v>0</v>
      </c>
    </row>
    <row r="4240" spans="1:4" ht="21">
      <c r="A4240" s="182">
        <v>105552</v>
      </c>
      <c r="B4240" s="183" t="s">
        <v>4439</v>
      </c>
      <c r="C4240" s="182" t="s">
        <v>175</v>
      </c>
      <c r="D4240" s="184">
        <v>0</v>
      </c>
    </row>
    <row r="4241" spans="1:4" ht="21">
      <c r="A4241" s="182">
        <v>105550</v>
      </c>
      <c r="B4241" s="183" t="s">
        <v>4440</v>
      </c>
      <c r="C4241" s="182" t="s">
        <v>175</v>
      </c>
      <c r="D4241" s="184">
        <v>0</v>
      </c>
    </row>
    <row r="4242" spans="1:4" ht="21">
      <c r="A4242" s="182">
        <v>105551</v>
      </c>
      <c r="B4242" s="183" t="s">
        <v>4441</v>
      </c>
      <c r="C4242" s="182" t="s">
        <v>175</v>
      </c>
      <c r="D4242" s="184">
        <v>0</v>
      </c>
    </row>
    <row r="4243" spans="1:4" ht="21">
      <c r="A4243" s="182">
        <v>105549</v>
      </c>
      <c r="B4243" s="183" t="s">
        <v>4442</v>
      </c>
      <c r="C4243" s="182" t="s">
        <v>175</v>
      </c>
      <c r="D4243" s="184">
        <v>0</v>
      </c>
    </row>
    <row r="4244" spans="1:4" ht="21">
      <c r="A4244" s="182">
        <v>105547</v>
      </c>
      <c r="B4244" s="183" t="s">
        <v>4443</v>
      </c>
      <c r="C4244" s="182" t="s">
        <v>184</v>
      </c>
      <c r="D4244" s="184">
        <v>0</v>
      </c>
    </row>
    <row r="4245" spans="1:4" ht="42">
      <c r="A4245" s="182">
        <v>97605</v>
      </c>
      <c r="B4245" s="183" t="s">
        <v>4444</v>
      </c>
      <c r="C4245" s="182" t="s">
        <v>175</v>
      </c>
      <c r="D4245" s="184">
        <v>84.01</v>
      </c>
    </row>
    <row r="4246" spans="1:4" ht="42">
      <c r="A4246" s="182">
        <v>97607</v>
      </c>
      <c r="B4246" s="183" t="s">
        <v>4445</v>
      </c>
      <c r="C4246" s="182" t="s">
        <v>175</v>
      </c>
      <c r="D4246" s="184">
        <v>106.83</v>
      </c>
    </row>
    <row r="4247" spans="1:4" ht="31.5">
      <c r="A4247" s="182">
        <v>97599</v>
      </c>
      <c r="B4247" s="183" t="s">
        <v>4446</v>
      </c>
      <c r="C4247" s="182" t="s">
        <v>175</v>
      </c>
      <c r="D4247" s="184">
        <v>18.97</v>
      </c>
    </row>
    <row r="4248" spans="1:4" ht="31.5">
      <c r="A4248" s="182">
        <v>105542</v>
      </c>
      <c r="B4248" s="183" t="s">
        <v>4447</v>
      </c>
      <c r="C4248" s="182" t="s">
        <v>175</v>
      </c>
      <c r="D4248" s="184">
        <v>0</v>
      </c>
    </row>
    <row r="4249" spans="1:4" ht="31.5">
      <c r="A4249" s="182">
        <v>105543</v>
      </c>
      <c r="B4249" s="183" t="s">
        <v>4448</v>
      </c>
      <c r="C4249" s="182" t="s">
        <v>175</v>
      </c>
      <c r="D4249" s="184">
        <v>0</v>
      </c>
    </row>
    <row r="4250" spans="1:4" ht="31.5">
      <c r="A4250" s="182">
        <v>105544</v>
      </c>
      <c r="B4250" s="183" t="s">
        <v>4449</v>
      </c>
      <c r="C4250" s="182" t="s">
        <v>175</v>
      </c>
      <c r="D4250" s="184">
        <v>0</v>
      </c>
    </row>
    <row r="4251" spans="1:4" ht="31.5">
      <c r="A4251" s="182">
        <v>100913</v>
      </c>
      <c r="B4251" s="183" t="s">
        <v>4450</v>
      </c>
      <c r="C4251" s="182" t="s">
        <v>175</v>
      </c>
      <c r="D4251" s="184">
        <v>0</v>
      </c>
    </row>
    <row r="4252" spans="1:4" ht="42">
      <c r="A4252" s="182">
        <v>100916</v>
      </c>
      <c r="B4252" s="183" t="s">
        <v>4451</v>
      </c>
      <c r="C4252" s="182" t="s">
        <v>175</v>
      </c>
      <c r="D4252" s="184">
        <v>0</v>
      </c>
    </row>
    <row r="4253" spans="1:4" ht="31.5">
      <c r="A4253" s="182">
        <v>100918</v>
      </c>
      <c r="B4253" s="183" t="s">
        <v>4452</v>
      </c>
      <c r="C4253" s="182" t="s">
        <v>175</v>
      </c>
      <c r="D4253" s="184">
        <v>0</v>
      </c>
    </row>
    <row r="4254" spans="1:4" ht="42">
      <c r="A4254" s="182">
        <v>100914</v>
      </c>
      <c r="B4254" s="183" t="s">
        <v>4453</v>
      </c>
      <c r="C4254" s="182" t="s">
        <v>175</v>
      </c>
      <c r="D4254" s="184">
        <v>0</v>
      </c>
    </row>
    <row r="4255" spans="1:4" ht="42">
      <c r="A4255" s="182">
        <v>100917</v>
      </c>
      <c r="B4255" s="183" t="s">
        <v>4454</v>
      </c>
      <c r="C4255" s="182" t="s">
        <v>175</v>
      </c>
      <c r="D4255" s="184">
        <v>0</v>
      </c>
    </row>
    <row r="4256" spans="1:4" ht="31.5">
      <c r="A4256" s="182">
        <v>100907</v>
      </c>
      <c r="B4256" s="183" t="s">
        <v>4455</v>
      </c>
      <c r="C4256" s="182" t="s">
        <v>175</v>
      </c>
      <c r="D4256" s="184">
        <v>0</v>
      </c>
    </row>
    <row r="4257" spans="1:4" ht="31.5">
      <c r="A4257" s="182">
        <v>102467</v>
      </c>
      <c r="B4257" s="183" t="s">
        <v>4456</v>
      </c>
      <c r="C4257" s="182" t="s">
        <v>175</v>
      </c>
      <c r="D4257" s="184">
        <v>0</v>
      </c>
    </row>
    <row r="4258" spans="1:4" ht="42">
      <c r="A4258" s="182">
        <v>100910</v>
      </c>
      <c r="B4258" s="183" t="s">
        <v>4457</v>
      </c>
      <c r="C4258" s="182" t="s">
        <v>175</v>
      </c>
      <c r="D4258" s="184">
        <v>0</v>
      </c>
    </row>
    <row r="4259" spans="1:4" ht="31.5">
      <c r="A4259" s="182">
        <v>105541</v>
      </c>
      <c r="B4259" s="183" t="s">
        <v>4458</v>
      </c>
      <c r="C4259" s="182" t="s">
        <v>175</v>
      </c>
      <c r="D4259" s="184">
        <v>0</v>
      </c>
    </row>
    <row r="4260" spans="1:4" ht="42">
      <c r="A4260" s="182">
        <v>100908</v>
      </c>
      <c r="B4260" s="183" t="s">
        <v>4459</v>
      </c>
      <c r="C4260" s="182" t="s">
        <v>175</v>
      </c>
      <c r="D4260" s="184">
        <v>0</v>
      </c>
    </row>
    <row r="4261" spans="1:4" ht="42">
      <c r="A4261" s="182">
        <v>100911</v>
      </c>
      <c r="B4261" s="183" t="s">
        <v>4460</v>
      </c>
      <c r="C4261" s="182" t="s">
        <v>175</v>
      </c>
      <c r="D4261" s="184">
        <v>0</v>
      </c>
    </row>
    <row r="4262" spans="1:4" ht="31.5">
      <c r="A4262" s="182">
        <v>103782</v>
      </c>
      <c r="B4262" s="183" t="s">
        <v>4461</v>
      </c>
      <c r="C4262" s="182" t="s">
        <v>175</v>
      </c>
      <c r="D4262" s="184">
        <v>29.51</v>
      </c>
    </row>
    <row r="4263" spans="1:4" ht="31.5">
      <c r="A4263" s="182">
        <v>103786</v>
      </c>
      <c r="B4263" s="183" t="s">
        <v>4462</v>
      </c>
      <c r="C4263" s="182" t="s">
        <v>175</v>
      </c>
      <c r="D4263" s="184">
        <v>0</v>
      </c>
    </row>
    <row r="4264" spans="1:4" ht="31.5">
      <c r="A4264" s="182">
        <v>103787</v>
      </c>
      <c r="B4264" s="183" t="s">
        <v>4463</v>
      </c>
      <c r="C4264" s="182" t="s">
        <v>175</v>
      </c>
      <c r="D4264" s="184">
        <v>0</v>
      </c>
    </row>
    <row r="4265" spans="1:4" ht="31.5">
      <c r="A4265" s="182">
        <v>103788</v>
      </c>
      <c r="B4265" s="183" t="s">
        <v>4464</v>
      </c>
      <c r="C4265" s="182" t="s">
        <v>175</v>
      </c>
      <c r="D4265" s="184">
        <v>0</v>
      </c>
    </row>
    <row r="4266" spans="1:4" ht="31.5">
      <c r="A4266" s="182">
        <v>103783</v>
      </c>
      <c r="B4266" s="183" t="s">
        <v>4465</v>
      </c>
      <c r="C4266" s="182" t="s">
        <v>175</v>
      </c>
      <c r="D4266" s="184">
        <v>0</v>
      </c>
    </row>
    <row r="4267" spans="1:4" ht="31.5">
      <c r="A4267" s="182">
        <v>103784</v>
      </c>
      <c r="B4267" s="183" t="s">
        <v>4466</v>
      </c>
      <c r="C4267" s="182" t="s">
        <v>175</v>
      </c>
      <c r="D4267" s="184">
        <v>0</v>
      </c>
    </row>
    <row r="4268" spans="1:4" ht="31.5">
      <c r="A4268" s="182">
        <v>103785</v>
      </c>
      <c r="B4268" s="183" t="s">
        <v>4467</v>
      </c>
      <c r="C4268" s="182" t="s">
        <v>175</v>
      </c>
      <c r="D4268" s="184">
        <v>0</v>
      </c>
    </row>
    <row r="4269" spans="1:4" ht="31.5">
      <c r="A4269" s="182">
        <v>105546</v>
      </c>
      <c r="B4269" s="183" t="s">
        <v>4468</v>
      </c>
      <c r="C4269" s="182" t="s">
        <v>175</v>
      </c>
      <c r="D4269" s="184">
        <v>0</v>
      </c>
    </row>
    <row r="4270" spans="1:4" ht="31.5">
      <c r="A4270" s="182">
        <v>105545</v>
      </c>
      <c r="B4270" s="183" t="s">
        <v>4469</v>
      </c>
      <c r="C4270" s="182" t="s">
        <v>175</v>
      </c>
      <c r="D4270" s="184">
        <v>0</v>
      </c>
    </row>
    <row r="4271" spans="1:4" ht="21">
      <c r="A4271" s="182">
        <v>97610</v>
      </c>
      <c r="B4271" s="183" t="s">
        <v>4470</v>
      </c>
      <c r="C4271" s="182" t="s">
        <v>175</v>
      </c>
      <c r="D4271" s="184">
        <v>15.9</v>
      </c>
    </row>
    <row r="4272" spans="1:4" ht="21">
      <c r="A4272" s="182">
        <v>97609</v>
      </c>
      <c r="B4272" s="183" t="s">
        <v>4471</v>
      </c>
      <c r="C4272" s="182" t="s">
        <v>175</v>
      </c>
      <c r="D4272" s="184">
        <v>15.25</v>
      </c>
    </row>
    <row r="4273" spans="1:4" ht="21">
      <c r="A4273" s="182">
        <v>105554</v>
      </c>
      <c r="B4273" s="183" t="s">
        <v>4472</v>
      </c>
      <c r="C4273" s="182" t="s">
        <v>175</v>
      </c>
      <c r="D4273" s="184">
        <v>15.59</v>
      </c>
    </row>
    <row r="4274" spans="1:4" ht="31.5">
      <c r="A4274" s="182">
        <v>100903</v>
      </c>
      <c r="B4274" s="183" t="s">
        <v>4473</v>
      </c>
      <c r="C4274" s="182" t="s">
        <v>175</v>
      </c>
      <c r="D4274" s="184">
        <v>34.22</v>
      </c>
    </row>
    <row r="4275" spans="1:4" ht="31.5">
      <c r="A4275" s="182">
        <v>100902</v>
      </c>
      <c r="B4275" s="183" t="s">
        <v>4474</v>
      </c>
      <c r="C4275" s="182" t="s">
        <v>175</v>
      </c>
      <c r="D4275" s="184">
        <v>31.38</v>
      </c>
    </row>
    <row r="4276" spans="1:4" ht="21">
      <c r="A4276" s="182">
        <v>105548</v>
      </c>
      <c r="B4276" s="183" t="s">
        <v>4475</v>
      </c>
      <c r="C4276" s="182" t="s">
        <v>184</v>
      </c>
      <c r="D4276" s="184">
        <v>0</v>
      </c>
    </row>
    <row r="4277" spans="1:4" ht="31.5">
      <c r="A4277" s="182">
        <v>97595</v>
      </c>
      <c r="B4277" s="183" t="s">
        <v>4476</v>
      </c>
      <c r="C4277" s="182" t="s">
        <v>175</v>
      </c>
      <c r="D4277" s="184">
        <v>102.08</v>
      </c>
    </row>
    <row r="4278" spans="1:4" ht="31.5">
      <c r="A4278" s="182">
        <v>97597</v>
      </c>
      <c r="B4278" s="183" t="s">
        <v>4477</v>
      </c>
      <c r="C4278" s="182" t="s">
        <v>175</v>
      </c>
      <c r="D4278" s="184">
        <v>71.94</v>
      </c>
    </row>
    <row r="4279" spans="1:4" ht="31.5">
      <c r="A4279" s="182">
        <v>97596</v>
      </c>
      <c r="B4279" s="183" t="s">
        <v>4478</v>
      </c>
      <c r="C4279" s="182" t="s">
        <v>175</v>
      </c>
      <c r="D4279" s="184">
        <v>72.19</v>
      </c>
    </row>
    <row r="4280" spans="1:4" ht="31.5">
      <c r="A4280" s="182">
        <v>97598</v>
      </c>
      <c r="B4280" s="183" t="s">
        <v>4479</v>
      </c>
      <c r="C4280" s="182" t="s">
        <v>175</v>
      </c>
      <c r="D4280" s="184">
        <v>68.12</v>
      </c>
    </row>
    <row r="4281" spans="1:4" ht="31.5">
      <c r="A4281" s="182">
        <v>98549</v>
      </c>
      <c r="B4281" s="183" t="s">
        <v>4480</v>
      </c>
      <c r="C4281" s="182" t="s">
        <v>196</v>
      </c>
      <c r="D4281" s="184">
        <v>0</v>
      </c>
    </row>
    <row r="4282" spans="1:4" ht="31.5">
      <c r="A4282" s="182">
        <v>98562</v>
      </c>
      <c r="B4282" s="183" t="s">
        <v>4481</v>
      </c>
      <c r="C4282" s="182" t="s">
        <v>196</v>
      </c>
      <c r="D4282" s="184">
        <v>51.55</v>
      </c>
    </row>
    <row r="4283" spans="1:4" ht="31.5">
      <c r="A4283" s="182">
        <v>98555</v>
      </c>
      <c r="B4283" s="183" t="s">
        <v>4482</v>
      </c>
      <c r="C4283" s="182" t="s">
        <v>196</v>
      </c>
      <c r="D4283" s="184">
        <v>32.909999999999997</v>
      </c>
    </row>
    <row r="4284" spans="1:4" ht="42">
      <c r="A4284" s="182">
        <v>98556</v>
      </c>
      <c r="B4284" s="183" t="s">
        <v>4483</v>
      </c>
      <c r="C4284" s="182" t="s">
        <v>196</v>
      </c>
      <c r="D4284" s="184">
        <v>60.55</v>
      </c>
    </row>
    <row r="4285" spans="1:4" ht="21">
      <c r="A4285" s="182">
        <v>98557</v>
      </c>
      <c r="B4285" s="183" t="s">
        <v>4484</v>
      </c>
      <c r="C4285" s="182" t="s">
        <v>196</v>
      </c>
      <c r="D4285" s="184">
        <v>52.64</v>
      </c>
    </row>
    <row r="4286" spans="1:4" ht="31.5">
      <c r="A4286" s="182">
        <v>98548</v>
      </c>
      <c r="B4286" s="183" t="s">
        <v>4485</v>
      </c>
      <c r="C4286" s="182" t="s">
        <v>196</v>
      </c>
      <c r="D4286" s="184">
        <v>0</v>
      </c>
    </row>
    <row r="4287" spans="1:4" ht="42">
      <c r="A4287" s="182">
        <v>98547</v>
      </c>
      <c r="B4287" s="183" t="s">
        <v>4486</v>
      </c>
      <c r="C4287" s="182" t="s">
        <v>196</v>
      </c>
      <c r="D4287" s="184">
        <v>215.71</v>
      </c>
    </row>
    <row r="4288" spans="1:4" ht="31.5">
      <c r="A4288" s="182">
        <v>98546</v>
      </c>
      <c r="B4288" s="183" t="s">
        <v>4487</v>
      </c>
      <c r="C4288" s="182" t="s">
        <v>196</v>
      </c>
      <c r="D4288" s="184">
        <v>128.54</v>
      </c>
    </row>
    <row r="4289" spans="1:4" ht="31.5">
      <c r="A4289" s="182">
        <v>98552</v>
      </c>
      <c r="B4289" s="183" t="s">
        <v>4488</v>
      </c>
      <c r="C4289" s="182" t="s">
        <v>196</v>
      </c>
      <c r="D4289" s="184">
        <v>0</v>
      </c>
    </row>
    <row r="4290" spans="1:4" ht="31.5">
      <c r="A4290" s="182">
        <v>98553</v>
      </c>
      <c r="B4290" s="183" t="s">
        <v>4489</v>
      </c>
      <c r="C4290" s="182" t="s">
        <v>196</v>
      </c>
      <c r="D4290" s="184">
        <v>181.79</v>
      </c>
    </row>
    <row r="4291" spans="1:4" ht="31.5">
      <c r="A4291" s="182">
        <v>98554</v>
      </c>
      <c r="B4291" s="183" t="s">
        <v>4490</v>
      </c>
      <c r="C4291" s="182" t="s">
        <v>196</v>
      </c>
      <c r="D4291" s="184">
        <v>48.65</v>
      </c>
    </row>
    <row r="4292" spans="1:4" ht="31.5">
      <c r="A4292" s="182">
        <v>98565</v>
      </c>
      <c r="B4292" s="183" t="s">
        <v>4491</v>
      </c>
      <c r="C4292" s="182" t="s">
        <v>196</v>
      </c>
      <c r="D4292" s="184">
        <v>55.83</v>
      </c>
    </row>
    <row r="4293" spans="1:4" ht="31.5">
      <c r="A4293" s="182">
        <v>98567</v>
      </c>
      <c r="B4293" s="183" t="s">
        <v>4492</v>
      </c>
      <c r="C4293" s="182" t="s">
        <v>196</v>
      </c>
      <c r="D4293" s="184">
        <v>71.56</v>
      </c>
    </row>
    <row r="4294" spans="1:4" ht="31.5">
      <c r="A4294" s="182">
        <v>98569</v>
      </c>
      <c r="B4294" s="183" t="s">
        <v>4493</v>
      </c>
      <c r="C4294" s="182" t="s">
        <v>196</v>
      </c>
      <c r="D4294" s="184">
        <v>88.17</v>
      </c>
    </row>
    <row r="4295" spans="1:4" ht="31.5">
      <c r="A4295" s="182">
        <v>98571</v>
      </c>
      <c r="B4295" s="183" t="s">
        <v>4494</v>
      </c>
      <c r="C4295" s="182" t="s">
        <v>196</v>
      </c>
      <c r="D4295" s="184">
        <v>46.87</v>
      </c>
    </row>
    <row r="4296" spans="1:4" ht="31.5">
      <c r="A4296" s="182">
        <v>98572</v>
      </c>
      <c r="B4296" s="183" t="s">
        <v>4495</v>
      </c>
      <c r="C4296" s="182" t="s">
        <v>196</v>
      </c>
      <c r="D4296" s="184">
        <v>57.49</v>
      </c>
    </row>
    <row r="4297" spans="1:4" ht="31.5">
      <c r="A4297" s="182">
        <v>98563</v>
      </c>
      <c r="B4297" s="183" t="s">
        <v>4496</v>
      </c>
      <c r="C4297" s="182" t="s">
        <v>196</v>
      </c>
      <c r="D4297" s="184">
        <v>39.22</v>
      </c>
    </row>
    <row r="4298" spans="1:4" ht="31.5">
      <c r="A4298" s="182">
        <v>98564</v>
      </c>
      <c r="B4298" s="183" t="s">
        <v>4497</v>
      </c>
      <c r="C4298" s="182" t="s">
        <v>196</v>
      </c>
      <c r="D4298" s="184">
        <v>50.12</v>
      </c>
    </row>
    <row r="4299" spans="1:4" ht="31.5">
      <c r="A4299" s="182">
        <v>98566</v>
      </c>
      <c r="B4299" s="183" t="s">
        <v>4498</v>
      </c>
      <c r="C4299" s="182" t="s">
        <v>196</v>
      </c>
      <c r="D4299" s="184">
        <v>66.73</v>
      </c>
    </row>
    <row r="4300" spans="1:4" ht="31.5">
      <c r="A4300" s="182">
        <v>98568</v>
      </c>
      <c r="B4300" s="183" t="s">
        <v>4499</v>
      </c>
      <c r="C4300" s="182" t="s">
        <v>196</v>
      </c>
      <c r="D4300" s="184">
        <v>82.46</v>
      </c>
    </row>
    <row r="4301" spans="1:4" ht="31.5">
      <c r="A4301" s="182">
        <v>98570</v>
      </c>
      <c r="B4301" s="183" t="s">
        <v>4500</v>
      </c>
      <c r="C4301" s="182" t="s">
        <v>196</v>
      </c>
      <c r="D4301" s="184">
        <v>99.08</v>
      </c>
    </row>
    <row r="4302" spans="1:4" ht="21">
      <c r="A4302" s="182">
        <v>98573</v>
      </c>
      <c r="B4302" s="183" t="s">
        <v>4501</v>
      </c>
      <c r="C4302" s="182" t="s">
        <v>196</v>
      </c>
      <c r="D4302" s="184">
        <v>67.819999999999993</v>
      </c>
    </row>
    <row r="4303" spans="1:4" ht="31.5">
      <c r="A4303" s="182">
        <v>98576</v>
      </c>
      <c r="B4303" s="183" t="s">
        <v>4502</v>
      </c>
      <c r="C4303" s="182" t="s">
        <v>184</v>
      </c>
      <c r="D4303" s="184">
        <v>24.61</v>
      </c>
    </row>
    <row r="4304" spans="1:4" ht="42">
      <c r="A4304" s="182">
        <v>98575</v>
      </c>
      <c r="B4304" s="183" t="s">
        <v>4503</v>
      </c>
      <c r="C4304" s="182" t="s">
        <v>184</v>
      </c>
      <c r="D4304" s="184">
        <v>70.790000000000006</v>
      </c>
    </row>
    <row r="4305" spans="1:4" ht="31.5">
      <c r="A4305" s="182">
        <v>98577</v>
      </c>
      <c r="B4305" s="183" t="s">
        <v>4504</v>
      </c>
      <c r="C4305" s="182" t="s">
        <v>184</v>
      </c>
      <c r="D4305" s="184">
        <v>47.79</v>
      </c>
    </row>
    <row r="4306" spans="1:4" ht="42">
      <c r="A4306" s="182">
        <v>98558</v>
      </c>
      <c r="B4306" s="183" t="s">
        <v>4505</v>
      </c>
      <c r="C4306" s="182" t="s">
        <v>175</v>
      </c>
      <c r="D4306" s="184">
        <v>9.98</v>
      </c>
    </row>
    <row r="4307" spans="1:4" ht="31.5">
      <c r="A4307" s="182">
        <v>98550</v>
      </c>
      <c r="B4307" s="183" t="s">
        <v>4506</v>
      </c>
      <c r="C4307" s="182" t="s">
        <v>196</v>
      </c>
      <c r="D4307" s="184">
        <v>0</v>
      </c>
    </row>
    <row r="4308" spans="1:4" ht="31.5">
      <c r="A4308" s="182">
        <v>98551</v>
      </c>
      <c r="B4308" s="183" t="s">
        <v>4507</v>
      </c>
      <c r="C4308" s="182" t="s">
        <v>184</v>
      </c>
      <c r="D4308" s="184">
        <v>0</v>
      </c>
    </row>
    <row r="4309" spans="1:4" ht="21">
      <c r="A4309" s="182">
        <v>98559</v>
      </c>
      <c r="B4309" s="183" t="s">
        <v>4508</v>
      </c>
      <c r="C4309" s="182" t="s">
        <v>184</v>
      </c>
      <c r="D4309" s="184">
        <v>5.18</v>
      </c>
    </row>
    <row r="4310" spans="1:4" ht="42">
      <c r="A4310" s="182">
        <v>91925</v>
      </c>
      <c r="B4310" s="183" t="s">
        <v>4509</v>
      </c>
      <c r="C4310" s="182" t="s">
        <v>184</v>
      </c>
      <c r="D4310" s="184">
        <v>3.67</v>
      </c>
    </row>
    <row r="4311" spans="1:4" ht="42">
      <c r="A4311" s="182">
        <v>91924</v>
      </c>
      <c r="B4311" s="183" t="s">
        <v>4510</v>
      </c>
      <c r="C4311" s="182" t="s">
        <v>184</v>
      </c>
      <c r="D4311" s="184">
        <v>3.05</v>
      </c>
    </row>
    <row r="4312" spans="1:4" ht="42">
      <c r="A4312" s="182">
        <v>91933</v>
      </c>
      <c r="B4312" s="183" t="s">
        <v>4511</v>
      </c>
      <c r="C4312" s="182" t="s">
        <v>184</v>
      </c>
      <c r="D4312" s="184">
        <v>16.38</v>
      </c>
    </row>
    <row r="4313" spans="1:4" ht="42">
      <c r="A4313" s="182">
        <v>91932</v>
      </c>
      <c r="B4313" s="183" t="s">
        <v>4512</v>
      </c>
      <c r="C4313" s="182" t="s">
        <v>184</v>
      </c>
      <c r="D4313" s="184">
        <v>16.96</v>
      </c>
    </row>
    <row r="4314" spans="1:4" ht="42">
      <c r="A4314" s="182">
        <v>91935</v>
      </c>
      <c r="B4314" s="183" t="s">
        <v>4513</v>
      </c>
      <c r="C4314" s="182" t="s">
        <v>184</v>
      </c>
      <c r="D4314" s="184">
        <v>25.68</v>
      </c>
    </row>
    <row r="4315" spans="1:4" ht="42">
      <c r="A4315" s="182">
        <v>91934</v>
      </c>
      <c r="B4315" s="183" t="s">
        <v>4514</v>
      </c>
      <c r="C4315" s="182" t="s">
        <v>184</v>
      </c>
      <c r="D4315" s="184">
        <v>24.54</v>
      </c>
    </row>
    <row r="4316" spans="1:4" ht="42">
      <c r="A4316" s="182">
        <v>91927</v>
      </c>
      <c r="B4316" s="183" t="s">
        <v>4515</v>
      </c>
      <c r="C4316" s="182" t="s">
        <v>184</v>
      </c>
      <c r="D4316" s="184">
        <v>4.95</v>
      </c>
    </row>
    <row r="4317" spans="1:4" ht="42">
      <c r="A4317" s="182">
        <v>91926</v>
      </c>
      <c r="B4317" s="183" t="s">
        <v>4516</v>
      </c>
      <c r="C4317" s="182" t="s">
        <v>184</v>
      </c>
      <c r="D4317" s="184">
        <v>4.41</v>
      </c>
    </row>
    <row r="4318" spans="1:4" ht="31.5">
      <c r="A4318" s="182">
        <v>91929</v>
      </c>
      <c r="B4318" s="183" t="s">
        <v>4517</v>
      </c>
      <c r="C4318" s="182" t="s">
        <v>184</v>
      </c>
      <c r="D4318" s="184">
        <v>7.28</v>
      </c>
    </row>
    <row r="4319" spans="1:4" ht="31.5">
      <c r="A4319" s="182">
        <v>91928</v>
      </c>
      <c r="B4319" s="183" t="s">
        <v>4518</v>
      </c>
      <c r="C4319" s="182" t="s">
        <v>184</v>
      </c>
      <c r="D4319" s="184">
        <v>6.82</v>
      </c>
    </row>
    <row r="4320" spans="1:4" ht="31.5">
      <c r="A4320" s="182">
        <v>91931</v>
      </c>
      <c r="B4320" s="183" t="s">
        <v>4519</v>
      </c>
      <c r="C4320" s="182" t="s">
        <v>184</v>
      </c>
      <c r="D4320" s="184">
        <v>10.26</v>
      </c>
    </row>
    <row r="4321" spans="1:4" ht="31.5">
      <c r="A4321" s="182">
        <v>91930</v>
      </c>
      <c r="B4321" s="183" t="s">
        <v>4520</v>
      </c>
      <c r="C4321" s="182" t="s">
        <v>184</v>
      </c>
      <c r="D4321" s="184">
        <v>9.5</v>
      </c>
    </row>
    <row r="4322" spans="1:4" ht="42">
      <c r="A4322" s="182">
        <v>104620</v>
      </c>
      <c r="B4322" s="183" t="s">
        <v>4521</v>
      </c>
      <c r="C4322" s="182" t="s">
        <v>175</v>
      </c>
      <c r="D4322" s="184">
        <v>0</v>
      </c>
    </row>
    <row r="4323" spans="1:4" ht="42">
      <c r="A4323" s="182">
        <v>104624</v>
      </c>
      <c r="B4323" s="183" t="s">
        <v>4522</v>
      </c>
      <c r="C4323" s="182" t="s">
        <v>175</v>
      </c>
      <c r="D4323" s="184">
        <v>0</v>
      </c>
    </row>
    <row r="4324" spans="1:4" ht="42">
      <c r="A4324" s="182">
        <v>104622</v>
      </c>
      <c r="B4324" s="183" t="s">
        <v>4523</v>
      </c>
      <c r="C4324" s="182" t="s">
        <v>175</v>
      </c>
      <c r="D4324" s="184">
        <v>0</v>
      </c>
    </row>
    <row r="4325" spans="1:4" ht="42">
      <c r="A4325" s="182">
        <v>104621</v>
      </c>
      <c r="B4325" s="183" t="s">
        <v>4524</v>
      </c>
      <c r="C4325" s="182" t="s">
        <v>175</v>
      </c>
      <c r="D4325" s="184">
        <v>0</v>
      </c>
    </row>
    <row r="4326" spans="1:4" ht="42">
      <c r="A4326" s="182">
        <v>104625</v>
      </c>
      <c r="B4326" s="183" t="s">
        <v>4525</v>
      </c>
      <c r="C4326" s="182" t="s">
        <v>175</v>
      </c>
      <c r="D4326" s="184">
        <v>0</v>
      </c>
    </row>
    <row r="4327" spans="1:4" ht="42">
      <c r="A4327" s="182">
        <v>104623</v>
      </c>
      <c r="B4327" s="183" t="s">
        <v>4526</v>
      </c>
      <c r="C4327" s="182" t="s">
        <v>175</v>
      </c>
      <c r="D4327" s="184">
        <v>0</v>
      </c>
    </row>
    <row r="4328" spans="1:4" ht="31.5">
      <c r="A4328" s="182">
        <v>91937</v>
      </c>
      <c r="B4328" s="183" t="s">
        <v>4527</v>
      </c>
      <c r="C4328" s="182" t="s">
        <v>175</v>
      </c>
      <c r="D4328" s="184">
        <v>16.88</v>
      </c>
    </row>
    <row r="4329" spans="1:4" ht="31.5">
      <c r="A4329" s="182">
        <v>92865</v>
      </c>
      <c r="B4329" s="183" t="s">
        <v>4528</v>
      </c>
      <c r="C4329" s="182" t="s">
        <v>175</v>
      </c>
      <c r="D4329" s="184">
        <v>15.81</v>
      </c>
    </row>
    <row r="4330" spans="1:4" ht="31.5">
      <c r="A4330" s="182">
        <v>91936</v>
      </c>
      <c r="B4330" s="183" t="s">
        <v>4529</v>
      </c>
      <c r="C4330" s="182" t="s">
        <v>175</v>
      </c>
      <c r="D4330" s="184">
        <v>18.96</v>
      </c>
    </row>
    <row r="4331" spans="1:4" ht="31.5">
      <c r="A4331" s="182">
        <v>92867</v>
      </c>
      <c r="B4331" s="183" t="s">
        <v>4530</v>
      </c>
      <c r="C4331" s="182" t="s">
        <v>175</v>
      </c>
      <c r="D4331" s="184">
        <v>32.590000000000003</v>
      </c>
    </row>
    <row r="4332" spans="1:4" ht="31.5">
      <c r="A4332" s="182">
        <v>91939</v>
      </c>
      <c r="B4332" s="183" t="s">
        <v>4531</v>
      </c>
      <c r="C4332" s="182" t="s">
        <v>175</v>
      </c>
      <c r="D4332" s="184">
        <v>33.49</v>
      </c>
    </row>
    <row r="4333" spans="1:4" ht="31.5">
      <c r="A4333" s="182">
        <v>92869</v>
      </c>
      <c r="B4333" s="183" t="s">
        <v>4532</v>
      </c>
      <c r="C4333" s="182" t="s">
        <v>175</v>
      </c>
      <c r="D4333" s="184">
        <v>11.36</v>
      </c>
    </row>
    <row r="4334" spans="1:4" ht="31.5">
      <c r="A4334" s="182">
        <v>91941</v>
      </c>
      <c r="B4334" s="183" t="s">
        <v>4533</v>
      </c>
      <c r="C4334" s="182" t="s">
        <v>175</v>
      </c>
      <c r="D4334" s="184">
        <v>12.26</v>
      </c>
    </row>
    <row r="4335" spans="1:4" ht="31.5">
      <c r="A4335" s="182">
        <v>92868</v>
      </c>
      <c r="B4335" s="183" t="s">
        <v>4534</v>
      </c>
      <c r="C4335" s="182" t="s">
        <v>175</v>
      </c>
      <c r="D4335" s="184">
        <v>18.34</v>
      </c>
    </row>
    <row r="4336" spans="1:4" ht="31.5">
      <c r="A4336" s="182">
        <v>91940</v>
      </c>
      <c r="B4336" s="183" t="s">
        <v>4535</v>
      </c>
      <c r="C4336" s="182" t="s">
        <v>175</v>
      </c>
      <c r="D4336" s="184">
        <v>19.239999999999998</v>
      </c>
    </row>
    <row r="4337" spans="1:4" ht="31.5">
      <c r="A4337" s="182">
        <v>92870</v>
      </c>
      <c r="B4337" s="183" t="s">
        <v>4536</v>
      </c>
      <c r="C4337" s="182" t="s">
        <v>175</v>
      </c>
      <c r="D4337" s="184">
        <v>35.74</v>
      </c>
    </row>
    <row r="4338" spans="1:4" ht="31.5">
      <c r="A4338" s="182">
        <v>91942</v>
      </c>
      <c r="B4338" s="183" t="s">
        <v>4537</v>
      </c>
      <c r="C4338" s="182" t="s">
        <v>175</v>
      </c>
      <c r="D4338" s="184">
        <v>37.32</v>
      </c>
    </row>
    <row r="4339" spans="1:4" ht="31.5">
      <c r="A4339" s="182">
        <v>92872</v>
      </c>
      <c r="B4339" s="183" t="s">
        <v>4538</v>
      </c>
      <c r="C4339" s="182" t="s">
        <v>175</v>
      </c>
      <c r="D4339" s="184">
        <v>13.74</v>
      </c>
    </row>
    <row r="4340" spans="1:4" ht="31.5">
      <c r="A4340" s="182">
        <v>91944</v>
      </c>
      <c r="B4340" s="183" t="s">
        <v>4539</v>
      </c>
      <c r="C4340" s="182" t="s">
        <v>175</v>
      </c>
      <c r="D4340" s="184">
        <v>15.32</v>
      </c>
    </row>
    <row r="4341" spans="1:4" ht="31.5">
      <c r="A4341" s="182">
        <v>92871</v>
      </c>
      <c r="B4341" s="183" t="s">
        <v>4540</v>
      </c>
      <c r="C4341" s="182" t="s">
        <v>175</v>
      </c>
      <c r="D4341" s="184">
        <v>21</v>
      </c>
    </row>
    <row r="4342" spans="1:4" ht="31.5">
      <c r="A4342" s="182">
        <v>91943</v>
      </c>
      <c r="B4342" s="183" t="s">
        <v>4541</v>
      </c>
      <c r="C4342" s="182" t="s">
        <v>175</v>
      </c>
      <c r="D4342" s="184">
        <v>22.58</v>
      </c>
    </row>
    <row r="4343" spans="1:4" ht="31.5">
      <c r="A4343" s="182">
        <v>92866</v>
      </c>
      <c r="B4343" s="183" t="s">
        <v>4542</v>
      </c>
      <c r="C4343" s="182" t="s">
        <v>175</v>
      </c>
      <c r="D4343" s="184">
        <v>13.85</v>
      </c>
    </row>
    <row r="4344" spans="1:4" ht="31.5">
      <c r="A4344" s="182">
        <v>91987</v>
      </c>
      <c r="B4344" s="183" t="s">
        <v>4543</v>
      </c>
      <c r="C4344" s="182" t="s">
        <v>175</v>
      </c>
      <c r="D4344" s="184">
        <v>54.23</v>
      </c>
    </row>
    <row r="4345" spans="1:4" ht="31.5">
      <c r="A4345" s="182">
        <v>91986</v>
      </c>
      <c r="B4345" s="183" t="s">
        <v>4544</v>
      </c>
      <c r="C4345" s="182" t="s">
        <v>175</v>
      </c>
      <c r="D4345" s="184">
        <v>41.9</v>
      </c>
    </row>
    <row r="4346" spans="1:4" ht="42">
      <c r="A4346" s="182">
        <v>97559</v>
      </c>
      <c r="B4346" s="183" t="s">
        <v>4545</v>
      </c>
      <c r="C4346" s="182" t="s">
        <v>175</v>
      </c>
      <c r="D4346" s="184">
        <v>14.11</v>
      </c>
    </row>
    <row r="4347" spans="1:4" ht="42">
      <c r="A4347" s="182">
        <v>97562</v>
      </c>
      <c r="B4347" s="183" t="s">
        <v>4546</v>
      </c>
      <c r="C4347" s="182" t="s">
        <v>175</v>
      </c>
      <c r="D4347" s="184">
        <v>11.69</v>
      </c>
    </row>
    <row r="4348" spans="1:4" ht="42">
      <c r="A4348" s="182">
        <v>97564</v>
      </c>
      <c r="B4348" s="183" t="s">
        <v>4547</v>
      </c>
      <c r="C4348" s="182" t="s">
        <v>175</v>
      </c>
      <c r="D4348" s="184">
        <v>19</v>
      </c>
    </row>
    <row r="4349" spans="1:4" ht="42">
      <c r="A4349" s="182">
        <v>91889</v>
      </c>
      <c r="B4349" s="183" t="s">
        <v>4548</v>
      </c>
      <c r="C4349" s="182" t="s">
        <v>175</v>
      </c>
      <c r="D4349" s="184">
        <v>12.66</v>
      </c>
    </row>
    <row r="4350" spans="1:4" ht="42">
      <c r="A4350" s="182">
        <v>91901</v>
      </c>
      <c r="B4350" s="183" t="s">
        <v>4549</v>
      </c>
      <c r="C4350" s="182" t="s">
        <v>175</v>
      </c>
      <c r="D4350" s="184">
        <v>10.24</v>
      </c>
    </row>
    <row r="4351" spans="1:4" ht="42">
      <c r="A4351" s="182">
        <v>91913</v>
      </c>
      <c r="B4351" s="183" t="s">
        <v>4550</v>
      </c>
      <c r="C4351" s="182" t="s">
        <v>175</v>
      </c>
      <c r="D4351" s="184">
        <v>17.61</v>
      </c>
    </row>
    <row r="4352" spans="1:4" ht="42">
      <c r="A4352" s="182">
        <v>91892</v>
      </c>
      <c r="B4352" s="183" t="s">
        <v>4551</v>
      </c>
      <c r="C4352" s="182" t="s">
        <v>175</v>
      </c>
      <c r="D4352" s="184">
        <v>16.510000000000002</v>
      </c>
    </row>
    <row r="4353" spans="1:4" ht="42">
      <c r="A4353" s="182">
        <v>91904</v>
      </c>
      <c r="B4353" s="183" t="s">
        <v>4552</v>
      </c>
      <c r="C4353" s="182" t="s">
        <v>175</v>
      </c>
      <c r="D4353" s="184">
        <v>14.09</v>
      </c>
    </row>
    <row r="4354" spans="1:4" ht="42">
      <c r="A4354" s="182">
        <v>91916</v>
      </c>
      <c r="B4354" s="183" t="s">
        <v>4553</v>
      </c>
      <c r="C4354" s="182" t="s">
        <v>175</v>
      </c>
      <c r="D4354" s="184">
        <v>21.4</v>
      </c>
    </row>
    <row r="4355" spans="1:4" ht="42">
      <c r="A4355" s="182">
        <v>91895</v>
      </c>
      <c r="B4355" s="183" t="s">
        <v>4554</v>
      </c>
      <c r="C4355" s="182" t="s">
        <v>175</v>
      </c>
      <c r="D4355" s="184">
        <v>19.98</v>
      </c>
    </row>
    <row r="4356" spans="1:4" ht="42">
      <c r="A4356" s="182">
        <v>91907</v>
      </c>
      <c r="B4356" s="183" t="s">
        <v>4555</v>
      </c>
      <c r="C4356" s="182" t="s">
        <v>175</v>
      </c>
      <c r="D4356" s="184">
        <v>17.559999999999999</v>
      </c>
    </row>
    <row r="4357" spans="1:4" ht="42">
      <c r="A4357" s="182">
        <v>91919</v>
      </c>
      <c r="B4357" s="183" t="s">
        <v>4556</v>
      </c>
      <c r="C4357" s="182" t="s">
        <v>175</v>
      </c>
      <c r="D4357" s="184">
        <v>24.82</v>
      </c>
    </row>
    <row r="4358" spans="1:4" ht="42">
      <c r="A4358" s="182">
        <v>91898</v>
      </c>
      <c r="B4358" s="183" t="s">
        <v>4557</v>
      </c>
      <c r="C4358" s="182" t="s">
        <v>175</v>
      </c>
      <c r="D4358" s="184">
        <v>22.81</v>
      </c>
    </row>
    <row r="4359" spans="1:4" ht="42">
      <c r="A4359" s="182">
        <v>91910</v>
      </c>
      <c r="B4359" s="183" t="s">
        <v>4558</v>
      </c>
      <c r="C4359" s="182" t="s">
        <v>175</v>
      </c>
      <c r="D4359" s="184">
        <v>20.440000000000001</v>
      </c>
    </row>
    <row r="4360" spans="1:4" ht="42">
      <c r="A4360" s="182">
        <v>91922</v>
      </c>
      <c r="B4360" s="183" t="s">
        <v>4559</v>
      </c>
      <c r="C4360" s="182" t="s">
        <v>175</v>
      </c>
      <c r="D4360" s="184">
        <v>27.59</v>
      </c>
    </row>
    <row r="4361" spans="1:4" ht="42">
      <c r="A4361" s="182">
        <v>91887</v>
      </c>
      <c r="B4361" s="183" t="s">
        <v>4560</v>
      </c>
      <c r="C4361" s="182" t="s">
        <v>175</v>
      </c>
      <c r="D4361" s="184">
        <v>12.99</v>
      </c>
    </row>
    <row r="4362" spans="1:4" ht="42">
      <c r="A4362" s="182">
        <v>91899</v>
      </c>
      <c r="B4362" s="183" t="s">
        <v>4561</v>
      </c>
      <c r="C4362" s="182" t="s">
        <v>175</v>
      </c>
      <c r="D4362" s="184">
        <v>10.57</v>
      </c>
    </row>
    <row r="4363" spans="1:4" ht="42">
      <c r="A4363" s="182">
        <v>91911</v>
      </c>
      <c r="B4363" s="183" t="s">
        <v>4562</v>
      </c>
      <c r="C4363" s="182" t="s">
        <v>175</v>
      </c>
      <c r="D4363" s="184">
        <v>17.940000000000001</v>
      </c>
    </row>
    <row r="4364" spans="1:4" ht="42">
      <c r="A4364" s="182">
        <v>91890</v>
      </c>
      <c r="B4364" s="183" t="s">
        <v>4563</v>
      </c>
      <c r="C4364" s="182" t="s">
        <v>175</v>
      </c>
      <c r="D4364" s="184">
        <v>14.35</v>
      </c>
    </row>
    <row r="4365" spans="1:4" ht="42">
      <c r="A4365" s="182">
        <v>91902</v>
      </c>
      <c r="B4365" s="183" t="s">
        <v>4564</v>
      </c>
      <c r="C4365" s="182" t="s">
        <v>175</v>
      </c>
      <c r="D4365" s="184">
        <v>11.93</v>
      </c>
    </row>
    <row r="4366" spans="1:4" ht="42">
      <c r="A4366" s="182">
        <v>91914</v>
      </c>
      <c r="B4366" s="183" t="s">
        <v>4565</v>
      </c>
      <c r="C4366" s="182" t="s">
        <v>175</v>
      </c>
      <c r="D4366" s="184">
        <v>19.239999999999998</v>
      </c>
    </row>
    <row r="4367" spans="1:4" ht="42">
      <c r="A4367" s="182">
        <v>91893</v>
      </c>
      <c r="B4367" s="183" t="s">
        <v>4566</v>
      </c>
      <c r="C4367" s="182" t="s">
        <v>175</v>
      </c>
      <c r="D4367" s="184">
        <v>17.78</v>
      </c>
    </row>
    <row r="4368" spans="1:4" ht="42">
      <c r="A4368" s="182">
        <v>91905</v>
      </c>
      <c r="B4368" s="183" t="s">
        <v>4567</v>
      </c>
      <c r="C4368" s="182" t="s">
        <v>175</v>
      </c>
      <c r="D4368" s="184">
        <v>15.36</v>
      </c>
    </row>
    <row r="4369" spans="1:4" ht="42">
      <c r="A4369" s="182">
        <v>91917</v>
      </c>
      <c r="B4369" s="183" t="s">
        <v>4568</v>
      </c>
      <c r="C4369" s="182" t="s">
        <v>175</v>
      </c>
      <c r="D4369" s="184">
        <v>22.62</v>
      </c>
    </row>
    <row r="4370" spans="1:4" ht="42">
      <c r="A4370" s="182">
        <v>91896</v>
      </c>
      <c r="B4370" s="183" t="s">
        <v>4569</v>
      </c>
      <c r="C4370" s="182" t="s">
        <v>175</v>
      </c>
      <c r="D4370" s="184">
        <v>20.46</v>
      </c>
    </row>
    <row r="4371" spans="1:4" ht="42">
      <c r="A4371" s="182">
        <v>91908</v>
      </c>
      <c r="B4371" s="183" t="s">
        <v>4570</v>
      </c>
      <c r="C4371" s="182" t="s">
        <v>175</v>
      </c>
      <c r="D4371" s="184">
        <v>18.09</v>
      </c>
    </row>
    <row r="4372" spans="1:4" ht="42">
      <c r="A4372" s="182">
        <v>91920</v>
      </c>
      <c r="B4372" s="183" t="s">
        <v>4571</v>
      </c>
      <c r="C4372" s="182" t="s">
        <v>175</v>
      </c>
      <c r="D4372" s="184">
        <v>25.24</v>
      </c>
    </row>
    <row r="4373" spans="1:4" ht="31.5">
      <c r="A4373" s="182">
        <v>91983</v>
      </c>
      <c r="B4373" s="183" t="s">
        <v>4572</v>
      </c>
      <c r="C4373" s="182" t="s">
        <v>175</v>
      </c>
      <c r="D4373" s="184">
        <v>116.72</v>
      </c>
    </row>
    <row r="4374" spans="1:4" ht="31.5">
      <c r="A4374" s="182">
        <v>91982</v>
      </c>
      <c r="B4374" s="183" t="s">
        <v>4573</v>
      </c>
      <c r="C4374" s="182" t="s">
        <v>175</v>
      </c>
      <c r="D4374" s="184">
        <v>104.39</v>
      </c>
    </row>
    <row r="4375" spans="1:4" ht="42">
      <c r="A4375" s="182">
        <v>91833</v>
      </c>
      <c r="B4375" s="183" t="s">
        <v>4574</v>
      </c>
      <c r="C4375" s="182" t="s">
        <v>184</v>
      </c>
      <c r="D4375" s="184">
        <v>20.27</v>
      </c>
    </row>
    <row r="4376" spans="1:4" ht="42">
      <c r="A4376" s="182">
        <v>91843</v>
      </c>
      <c r="B4376" s="183" t="s">
        <v>4575</v>
      </c>
      <c r="C4376" s="182" t="s">
        <v>184</v>
      </c>
      <c r="D4376" s="184">
        <v>7.43</v>
      </c>
    </row>
    <row r="4377" spans="1:4" ht="42">
      <c r="A4377" s="182">
        <v>91853</v>
      </c>
      <c r="B4377" s="183" t="s">
        <v>4576</v>
      </c>
      <c r="C4377" s="182" t="s">
        <v>184</v>
      </c>
      <c r="D4377" s="184">
        <v>10.56</v>
      </c>
    </row>
    <row r="4378" spans="1:4" ht="42">
      <c r="A4378" s="182">
        <v>91835</v>
      </c>
      <c r="B4378" s="183" t="s">
        <v>4577</v>
      </c>
      <c r="C4378" s="182" t="s">
        <v>184</v>
      </c>
      <c r="D4378" s="184">
        <v>22.31</v>
      </c>
    </row>
    <row r="4379" spans="1:4" ht="42">
      <c r="A4379" s="182">
        <v>91845</v>
      </c>
      <c r="B4379" s="183" t="s">
        <v>4578</v>
      </c>
      <c r="C4379" s="182" t="s">
        <v>184</v>
      </c>
      <c r="D4379" s="184">
        <v>9.41</v>
      </c>
    </row>
    <row r="4380" spans="1:4" ht="42">
      <c r="A4380" s="182">
        <v>91855</v>
      </c>
      <c r="B4380" s="183" t="s">
        <v>4579</v>
      </c>
      <c r="C4380" s="182" t="s">
        <v>184</v>
      </c>
      <c r="D4380" s="184">
        <v>12.43</v>
      </c>
    </row>
    <row r="4381" spans="1:4" ht="42">
      <c r="A4381" s="182">
        <v>91837</v>
      </c>
      <c r="B4381" s="183" t="s">
        <v>4580</v>
      </c>
      <c r="C4381" s="182" t="s">
        <v>184</v>
      </c>
      <c r="D4381" s="184">
        <v>28.16</v>
      </c>
    </row>
    <row r="4382" spans="1:4" ht="42">
      <c r="A4382" s="182">
        <v>91847</v>
      </c>
      <c r="B4382" s="183" t="s">
        <v>4581</v>
      </c>
      <c r="C4382" s="182" t="s">
        <v>184</v>
      </c>
      <c r="D4382" s="184">
        <v>15.32</v>
      </c>
    </row>
    <row r="4383" spans="1:4" ht="42">
      <c r="A4383" s="182">
        <v>91857</v>
      </c>
      <c r="B4383" s="183" t="s">
        <v>4582</v>
      </c>
      <c r="C4383" s="182" t="s">
        <v>184</v>
      </c>
      <c r="D4383" s="184">
        <v>17.95</v>
      </c>
    </row>
    <row r="4384" spans="1:4" ht="42">
      <c r="A4384" s="182">
        <v>91838</v>
      </c>
      <c r="B4384" s="183" t="s">
        <v>4583</v>
      </c>
      <c r="C4384" s="182" t="s">
        <v>184</v>
      </c>
      <c r="D4384" s="184">
        <v>0</v>
      </c>
    </row>
    <row r="4385" spans="1:4" ht="42">
      <c r="A4385" s="182">
        <v>91848</v>
      </c>
      <c r="B4385" s="183" t="s">
        <v>4584</v>
      </c>
      <c r="C4385" s="182" t="s">
        <v>184</v>
      </c>
      <c r="D4385" s="184">
        <v>0</v>
      </c>
    </row>
    <row r="4386" spans="1:4" ht="42">
      <c r="A4386" s="182">
        <v>91858</v>
      </c>
      <c r="B4386" s="183" t="s">
        <v>4585</v>
      </c>
      <c r="C4386" s="182" t="s">
        <v>184</v>
      </c>
      <c r="D4386" s="184">
        <v>0</v>
      </c>
    </row>
    <row r="4387" spans="1:4" ht="42">
      <c r="A4387" s="182">
        <v>91840</v>
      </c>
      <c r="B4387" s="183" t="s">
        <v>4586</v>
      </c>
      <c r="C4387" s="182" t="s">
        <v>184</v>
      </c>
      <c r="D4387" s="184">
        <v>25.04</v>
      </c>
    </row>
    <row r="4388" spans="1:4" ht="42">
      <c r="A4388" s="182">
        <v>91850</v>
      </c>
      <c r="B4388" s="183" t="s">
        <v>4587</v>
      </c>
      <c r="C4388" s="182" t="s">
        <v>184</v>
      </c>
      <c r="D4388" s="184">
        <v>12.15</v>
      </c>
    </row>
    <row r="4389" spans="1:4" ht="42">
      <c r="A4389" s="182">
        <v>91860</v>
      </c>
      <c r="B4389" s="183" t="s">
        <v>4588</v>
      </c>
      <c r="C4389" s="182" t="s">
        <v>184</v>
      </c>
      <c r="D4389" s="184">
        <v>15.08</v>
      </c>
    </row>
    <row r="4390" spans="1:4" ht="42">
      <c r="A4390" s="182">
        <v>91831</v>
      </c>
      <c r="B4390" s="183" t="s">
        <v>4589</v>
      </c>
      <c r="C4390" s="182" t="s">
        <v>184</v>
      </c>
      <c r="D4390" s="184">
        <v>19.54</v>
      </c>
    </row>
    <row r="4391" spans="1:4" ht="42">
      <c r="A4391" s="182">
        <v>91852</v>
      </c>
      <c r="B4391" s="183" t="s">
        <v>4590</v>
      </c>
      <c r="C4391" s="182" t="s">
        <v>184</v>
      </c>
      <c r="D4391" s="184">
        <v>9.8800000000000008</v>
      </c>
    </row>
    <row r="4392" spans="1:4" ht="42">
      <c r="A4392" s="182">
        <v>91834</v>
      </c>
      <c r="B4392" s="183" t="s">
        <v>4591</v>
      </c>
      <c r="C4392" s="182" t="s">
        <v>184</v>
      </c>
      <c r="D4392" s="184">
        <v>20.420000000000002</v>
      </c>
    </row>
    <row r="4393" spans="1:4" ht="42">
      <c r="A4393" s="182">
        <v>91854</v>
      </c>
      <c r="B4393" s="183" t="s">
        <v>4592</v>
      </c>
      <c r="C4393" s="182" t="s">
        <v>184</v>
      </c>
      <c r="D4393" s="184">
        <v>10.68</v>
      </c>
    </row>
    <row r="4394" spans="1:4" ht="42">
      <c r="A4394" s="182">
        <v>91836</v>
      </c>
      <c r="B4394" s="183" t="s">
        <v>4593</v>
      </c>
      <c r="C4394" s="182" t="s">
        <v>184</v>
      </c>
      <c r="D4394" s="184">
        <v>23.76</v>
      </c>
    </row>
    <row r="4395" spans="1:4" ht="42">
      <c r="A4395" s="182">
        <v>91856</v>
      </c>
      <c r="B4395" s="183" t="s">
        <v>4594</v>
      </c>
      <c r="C4395" s="182" t="s">
        <v>184</v>
      </c>
      <c r="D4395" s="184">
        <v>13.88</v>
      </c>
    </row>
    <row r="4396" spans="1:4" ht="42">
      <c r="A4396" s="182">
        <v>91839</v>
      </c>
      <c r="B4396" s="183" t="s">
        <v>4595</v>
      </c>
      <c r="C4396" s="182" t="s">
        <v>184</v>
      </c>
      <c r="D4396" s="184">
        <v>21.86</v>
      </c>
    </row>
    <row r="4397" spans="1:4" ht="42">
      <c r="A4397" s="182">
        <v>91849</v>
      </c>
      <c r="B4397" s="183" t="s">
        <v>4596</v>
      </c>
      <c r="C4397" s="182" t="s">
        <v>184</v>
      </c>
      <c r="D4397" s="184">
        <v>9.02</v>
      </c>
    </row>
    <row r="4398" spans="1:4" ht="42">
      <c r="A4398" s="182">
        <v>91859</v>
      </c>
      <c r="B4398" s="183" t="s">
        <v>4597</v>
      </c>
      <c r="C4398" s="182" t="s">
        <v>184</v>
      </c>
      <c r="D4398" s="184">
        <v>12.13</v>
      </c>
    </row>
    <row r="4399" spans="1:4" ht="42">
      <c r="A4399" s="182">
        <v>91841</v>
      </c>
      <c r="B4399" s="183" t="s">
        <v>4598</v>
      </c>
      <c r="C4399" s="182" t="s">
        <v>184</v>
      </c>
      <c r="D4399" s="184">
        <v>24.05</v>
      </c>
    </row>
    <row r="4400" spans="1:4" ht="42">
      <c r="A4400" s="182">
        <v>91851</v>
      </c>
      <c r="B4400" s="183" t="s">
        <v>4599</v>
      </c>
      <c r="C4400" s="182" t="s">
        <v>184</v>
      </c>
      <c r="D4400" s="184">
        <v>11.16</v>
      </c>
    </row>
    <row r="4401" spans="1:4" ht="42">
      <c r="A4401" s="182">
        <v>91861</v>
      </c>
      <c r="B4401" s="183" t="s">
        <v>4600</v>
      </c>
      <c r="C4401" s="182" t="s">
        <v>184</v>
      </c>
      <c r="D4401" s="184">
        <v>14.17</v>
      </c>
    </row>
    <row r="4402" spans="1:4" ht="42">
      <c r="A4402" s="182">
        <v>91862</v>
      </c>
      <c r="B4402" s="183" t="s">
        <v>4601</v>
      </c>
      <c r="C4402" s="182" t="s">
        <v>184</v>
      </c>
      <c r="D4402" s="184">
        <v>10.85</v>
      </c>
    </row>
    <row r="4403" spans="1:4" ht="42">
      <c r="A4403" s="182">
        <v>91866</v>
      </c>
      <c r="B4403" s="183" t="s">
        <v>4602</v>
      </c>
      <c r="C4403" s="182" t="s">
        <v>184</v>
      </c>
      <c r="D4403" s="184">
        <v>9.5</v>
      </c>
    </row>
    <row r="4404" spans="1:4" ht="42">
      <c r="A4404" s="182">
        <v>91870</v>
      </c>
      <c r="B4404" s="183" t="s">
        <v>4603</v>
      </c>
      <c r="C4404" s="182" t="s">
        <v>184</v>
      </c>
      <c r="D4404" s="184">
        <v>14.04</v>
      </c>
    </row>
    <row r="4405" spans="1:4" ht="42">
      <c r="A4405" s="182">
        <v>91863</v>
      </c>
      <c r="B4405" s="183" t="s">
        <v>4604</v>
      </c>
      <c r="C4405" s="182" t="s">
        <v>184</v>
      </c>
      <c r="D4405" s="184">
        <v>12.86</v>
      </c>
    </row>
    <row r="4406" spans="1:4" ht="42">
      <c r="A4406" s="182">
        <v>91867</v>
      </c>
      <c r="B4406" s="183" t="s">
        <v>4605</v>
      </c>
      <c r="C4406" s="182" t="s">
        <v>184</v>
      </c>
      <c r="D4406" s="184">
        <v>11.51</v>
      </c>
    </row>
    <row r="4407" spans="1:4" ht="42">
      <c r="A4407" s="182">
        <v>91871</v>
      </c>
      <c r="B4407" s="183" t="s">
        <v>4606</v>
      </c>
      <c r="C4407" s="182" t="s">
        <v>184</v>
      </c>
      <c r="D4407" s="184">
        <v>16.04</v>
      </c>
    </row>
    <row r="4408" spans="1:4" ht="42">
      <c r="A4408" s="182">
        <v>91864</v>
      </c>
      <c r="B4408" s="183" t="s">
        <v>4607</v>
      </c>
      <c r="C4408" s="182" t="s">
        <v>184</v>
      </c>
      <c r="D4408" s="184">
        <v>17.53</v>
      </c>
    </row>
    <row r="4409" spans="1:4" ht="42">
      <c r="A4409" s="182">
        <v>91868</v>
      </c>
      <c r="B4409" s="183" t="s">
        <v>4608</v>
      </c>
      <c r="C4409" s="182" t="s">
        <v>184</v>
      </c>
      <c r="D4409" s="184">
        <v>16.190000000000001</v>
      </c>
    </row>
    <row r="4410" spans="1:4" ht="42">
      <c r="A4410" s="182">
        <v>91872</v>
      </c>
      <c r="B4410" s="183" t="s">
        <v>4609</v>
      </c>
      <c r="C4410" s="182" t="s">
        <v>184</v>
      </c>
      <c r="D4410" s="184">
        <v>20.71</v>
      </c>
    </row>
    <row r="4411" spans="1:4" ht="42">
      <c r="A4411" s="182">
        <v>91865</v>
      </c>
      <c r="B4411" s="183" t="s">
        <v>4610</v>
      </c>
      <c r="C4411" s="182" t="s">
        <v>184</v>
      </c>
      <c r="D4411" s="184">
        <v>22.07</v>
      </c>
    </row>
    <row r="4412" spans="1:4" ht="42">
      <c r="A4412" s="182">
        <v>91869</v>
      </c>
      <c r="B4412" s="183" t="s">
        <v>4611</v>
      </c>
      <c r="C4412" s="182" t="s">
        <v>184</v>
      </c>
      <c r="D4412" s="184">
        <v>20.68</v>
      </c>
    </row>
    <row r="4413" spans="1:4" ht="42">
      <c r="A4413" s="182">
        <v>91873</v>
      </c>
      <c r="B4413" s="183" t="s">
        <v>4612</v>
      </c>
      <c r="C4413" s="182" t="s">
        <v>184</v>
      </c>
      <c r="D4413" s="184">
        <v>25.2</v>
      </c>
    </row>
    <row r="4414" spans="1:4" ht="31.5">
      <c r="A4414" s="182">
        <v>91981</v>
      </c>
      <c r="B4414" s="183" t="s">
        <v>4613</v>
      </c>
      <c r="C4414" s="182" t="s">
        <v>175</v>
      </c>
      <c r="D4414" s="184">
        <v>55.75</v>
      </c>
    </row>
    <row r="4415" spans="1:4" ht="31.5">
      <c r="A4415" s="182">
        <v>91980</v>
      </c>
      <c r="B4415" s="183" t="s">
        <v>4614</v>
      </c>
      <c r="C4415" s="182" t="s">
        <v>175</v>
      </c>
      <c r="D4415" s="184">
        <v>43.42</v>
      </c>
    </row>
    <row r="4416" spans="1:4" ht="31.5">
      <c r="A4416" s="182">
        <v>91979</v>
      </c>
      <c r="B4416" s="183" t="s">
        <v>4615</v>
      </c>
      <c r="C4416" s="182" t="s">
        <v>175</v>
      </c>
      <c r="D4416" s="184">
        <v>57.2</v>
      </c>
    </row>
    <row r="4417" spans="1:4" ht="31.5">
      <c r="A4417" s="182">
        <v>91978</v>
      </c>
      <c r="B4417" s="183" t="s">
        <v>4616</v>
      </c>
      <c r="C4417" s="182" t="s">
        <v>175</v>
      </c>
      <c r="D4417" s="184">
        <v>44.87</v>
      </c>
    </row>
    <row r="4418" spans="1:4" ht="42">
      <c r="A4418" s="182">
        <v>92029</v>
      </c>
      <c r="B4418" s="183" t="s">
        <v>4617</v>
      </c>
      <c r="C4418" s="182" t="s">
        <v>175</v>
      </c>
      <c r="D4418" s="184">
        <v>63.87</v>
      </c>
    </row>
    <row r="4419" spans="1:4" ht="42">
      <c r="A4419" s="182">
        <v>92028</v>
      </c>
      <c r="B4419" s="183" t="s">
        <v>4618</v>
      </c>
      <c r="C4419" s="182" t="s">
        <v>175</v>
      </c>
      <c r="D4419" s="184">
        <v>51.54</v>
      </c>
    </row>
    <row r="4420" spans="1:4" ht="42">
      <c r="A4420" s="182">
        <v>92031</v>
      </c>
      <c r="B4420" s="183" t="s">
        <v>4619</v>
      </c>
      <c r="C4420" s="182" t="s">
        <v>175</v>
      </c>
      <c r="D4420" s="184">
        <v>87.2</v>
      </c>
    </row>
    <row r="4421" spans="1:4" ht="42">
      <c r="A4421" s="182">
        <v>92030</v>
      </c>
      <c r="B4421" s="183" t="s">
        <v>4620</v>
      </c>
      <c r="C4421" s="182" t="s">
        <v>175</v>
      </c>
      <c r="D4421" s="184">
        <v>74.87</v>
      </c>
    </row>
    <row r="4422" spans="1:4" ht="31.5">
      <c r="A4422" s="182">
        <v>91955</v>
      </c>
      <c r="B4422" s="183" t="s">
        <v>4621</v>
      </c>
      <c r="C4422" s="182" t="s">
        <v>175</v>
      </c>
      <c r="D4422" s="184">
        <v>40.47</v>
      </c>
    </row>
    <row r="4423" spans="1:4" ht="31.5">
      <c r="A4423" s="182">
        <v>91954</v>
      </c>
      <c r="B4423" s="183" t="s">
        <v>4622</v>
      </c>
      <c r="C4423" s="182" t="s">
        <v>175</v>
      </c>
      <c r="D4423" s="184">
        <v>28.14</v>
      </c>
    </row>
    <row r="4424" spans="1:4" ht="42">
      <c r="A4424" s="182">
        <v>92033</v>
      </c>
      <c r="B4424" s="183" t="s">
        <v>4623</v>
      </c>
      <c r="C4424" s="182" t="s">
        <v>175</v>
      </c>
      <c r="D4424" s="184">
        <v>88.55</v>
      </c>
    </row>
    <row r="4425" spans="1:4" ht="42">
      <c r="A4425" s="182">
        <v>92032</v>
      </c>
      <c r="B4425" s="183" t="s">
        <v>4624</v>
      </c>
      <c r="C4425" s="182" t="s">
        <v>175</v>
      </c>
      <c r="D4425" s="184">
        <v>76.22</v>
      </c>
    </row>
    <row r="4426" spans="1:4" ht="31.5">
      <c r="A4426" s="182">
        <v>91961</v>
      </c>
      <c r="B4426" s="183" t="s">
        <v>4625</v>
      </c>
      <c r="C4426" s="182" t="s">
        <v>175</v>
      </c>
      <c r="D4426" s="184">
        <v>65.22</v>
      </c>
    </row>
    <row r="4427" spans="1:4" ht="31.5">
      <c r="A4427" s="182">
        <v>91960</v>
      </c>
      <c r="B4427" s="183" t="s">
        <v>4626</v>
      </c>
      <c r="C4427" s="182" t="s">
        <v>175</v>
      </c>
      <c r="D4427" s="184">
        <v>52.89</v>
      </c>
    </row>
    <row r="4428" spans="1:4" ht="31.5">
      <c r="A4428" s="182">
        <v>91969</v>
      </c>
      <c r="B4428" s="183" t="s">
        <v>4627</v>
      </c>
      <c r="C4428" s="182" t="s">
        <v>175</v>
      </c>
      <c r="D4428" s="184">
        <v>89.9</v>
      </c>
    </row>
    <row r="4429" spans="1:4" ht="31.5">
      <c r="A4429" s="182">
        <v>91968</v>
      </c>
      <c r="B4429" s="183" t="s">
        <v>4628</v>
      </c>
      <c r="C4429" s="182" t="s">
        <v>175</v>
      </c>
      <c r="D4429" s="184">
        <v>77.569999999999993</v>
      </c>
    </row>
    <row r="4430" spans="1:4" ht="42">
      <c r="A4430" s="182">
        <v>91985</v>
      </c>
      <c r="B4430" s="183" t="s">
        <v>4629</v>
      </c>
      <c r="C4430" s="182" t="s">
        <v>175</v>
      </c>
      <c r="D4430" s="184">
        <v>31.98</v>
      </c>
    </row>
    <row r="4431" spans="1:4" ht="31.5">
      <c r="A4431" s="182">
        <v>91984</v>
      </c>
      <c r="B4431" s="183" t="s">
        <v>4630</v>
      </c>
      <c r="C4431" s="182" t="s">
        <v>175</v>
      </c>
      <c r="D4431" s="184">
        <v>19.649999999999999</v>
      </c>
    </row>
    <row r="4432" spans="1:4" ht="42">
      <c r="A4432" s="182">
        <v>91989</v>
      </c>
      <c r="B4432" s="183" t="s">
        <v>4631</v>
      </c>
      <c r="C4432" s="182" t="s">
        <v>175</v>
      </c>
      <c r="D4432" s="184">
        <v>36.83</v>
      </c>
    </row>
    <row r="4433" spans="1:4" ht="31.5">
      <c r="A4433" s="182">
        <v>91988</v>
      </c>
      <c r="B4433" s="183" t="s">
        <v>4632</v>
      </c>
      <c r="C4433" s="182" t="s">
        <v>175</v>
      </c>
      <c r="D4433" s="184">
        <v>24.5</v>
      </c>
    </row>
    <row r="4434" spans="1:4" ht="42">
      <c r="A4434" s="182">
        <v>92023</v>
      </c>
      <c r="B4434" s="183" t="s">
        <v>4633</v>
      </c>
      <c r="C4434" s="182" t="s">
        <v>175</v>
      </c>
      <c r="D4434" s="184">
        <v>56.64</v>
      </c>
    </row>
    <row r="4435" spans="1:4" ht="42">
      <c r="A4435" s="182">
        <v>92022</v>
      </c>
      <c r="B4435" s="183" t="s">
        <v>4634</v>
      </c>
      <c r="C4435" s="182" t="s">
        <v>175</v>
      </c>
      <c r="D4435" s="184">
        <v>44.31</v>
      </c>
    </row>
    <row r="4436" spans="1:4" ht="42">
      <c r="A4436" s="182">
        <v>92025</v>
      </c>
      <c r="B4436" s="183" t="s">
        <v>4635</v>
      </c>
      <c r="C4436" s="182" t="s">
        <v>175</v>
      </c>
      <c r="D4436" s="184">
        <v>80.040000000000006</v>
      </c>
    </row>
    <row r="4437" spans="1:4" ht="42">
      <c r="A4437" s="182">
        <v>92024</v>
      </c>
      <c r="B4437" s="183" t="s">
        <v>4636</v>
      </c>
      <c r="C4437" s="182" t="s">
        <v>175</v>
      </c>
      <c r="D4437" s="184">
        <v>67.709999999999994</v>
      </c>
    </row>
    <row r="4438" spans="1:4" ht="42">
      <c r="A4438" s="182">
        <v>91957</v>
      </c>
      <c r="B4438" s="183" t="s">
        <v>4637</v>
      </c>
      <c r="C4438" s="182" t="s">
        <v>175</v>
      </c>
      <c r="D4438" s="184">
        <v>57.99</v>
      </c>
    </row>
    <row r="4439" spans="1:4" ht="42">
      <c r="A4439" s="182">
        <v>91956</v>
      </c>
      <c r="B4439" s="183" t="s">
        <v>4638</v>
      </c>
      <c r="C4439" s="182" t="s">
        <v>175</v>
      </c>
      <c r="D4439" s="184">
        <v>45.66</v>
      </c>
    </row>
    <row r="4440" spans="1:4" ht="42">
      <c r="A4440" s="182">
        <v>91963</v>
      </c>
      <c r="B4440" s="183" t="s">
        <v>4639</v>
      </c>
      <c r="C4440" s="182" t="s">
        <v>175</v>
      </c>
      <c r="D4440" s="184">
        <v>82.74</v>
      </c>
    </row>
    <row r="4441" spans="1:4" ht="42">
      <c r="A4441" s="182">
        <v>91962</v>
      </c>
      <c r="B4441" s="183" t="s">
        <v>4640</v>
      </c>
      <c r="C4441" s="182" t="s">
        <v>175</v>
      </c>
      <c r="D4441" s="184">
        <v>70.41</v>
      </c>
    </row>
    <row r="4442" spans="1:4" ht="31.5">
      <c r="A4442" s="182">
        <v>91953</v>
      </c>
      <c r="B4442" s="183" t="s">
        <v>4641</v>
      </c>
      <c r="C4442" s="182" t="s">
        <v>175</v>
      </c>
      <c r="D4442" s="184">
        <v>33.31</v>
      </c>
    </row>
    <row r="4443" spans="1:4" ht="31.5">
      <c r="A4443" s="182">
        <v>91952</v>
      </c>
      <c r="B4443" s="183" t="s">
        <v>4642</v>
      </c>
      <c r="C4443" s="182" t="s">
        <v>175</v>
      </c>
      <c r="D4443" s="184">
        <v>20.98</v>
      </c>
    </row>
    <row r="4444" spans="1:4" ht="52.5">
      <c r="A4444" s="182">
        <v>92035</v>
      </c>
      <c r="B4444" s="183" t="s">
        <v>4643</v>
      </c>
      <c r="C4444" s="182" t="s">
        <v>175</v>
      </c>
      <c r="D4444" s="184">
        <v>81.39</v>
      </c>
    </row>
    <row r="4445" spans="1:4" ht="52.5">
      <c r="A4445" s="182">
        <v>92034</v>
      </c>
      <c r="B4445" s="183" t="s">
        <v>4644</v>
      </c>
      <c r="C4445" s="182" t="s">
        <v>175</v>
      </c>
      <c r="D4445" s="184">
        <v>69.06</v>
      </c>
    </row>
    <row r="4446" spans="1:4" ht="42">
      <c r="A4446" s="182">
        <v>92027</v>
      </c>
      <c r="B4446" s="183" t="s">
        <v>4645</v>
      </c>
      <c r="C4446" s="182" t="s">
        <v>175</v>
      </c>
      <c r="D4446" s="184">
        <v>74.23</v>
      </c>
    </row>
    <row r="4447" spans="1:4" ht="42">
      <c r="A4447" s="182">
        <v>92026</v>
      </c>
      <c r="B4447" s="183" t="s">
        <v>4646</v>
      </c>
      <c r="C4447" s="182" t="s">
        <v>175</v>
      </c>
      <c r="D4447" s="184">
        <v>61.9</v>
      </c>
    </row>
    <row r="4448" spans="1:4" ht="42">
      <c r="A4448" s="182">
        <v>91965</v>
      </c>
      <c r="B4448" s="183" t="s">
        <v>4647</v>
      </c>
      <c r="C4448" s="182" t="s">
        <v>175</v>
      </c>
      <c r="D4448" s="184">
        <v>75.58</v>
      </c>
    </row>
    <row r="4449" spans="1:4" ht="42">
      <c r="A4449" s="182">
        <v>91964</v>
      </c>
      <c r="B4449" s="183" t="s">
        <v>4648</v>
      </c>
      <c r="C4449" s="182" t="s">
        <v>175</v>
      </c>
      <c r="D4449" s="184">
        <v>63.25</v>
      </c>
    </row>
    <row r="4450" spans="1:4" ht="42">
      <c r="A4450" s="182">
        <v>91973</v>
      </c>
      <c r="B4450" s="183" t="s">
        <v>4649</v>
      </c>
      <c r="C4450" s="182" t="s">
        <v>175</v>
      </c>
      <c r="D4450" s="184">
        <v>106.7</v>
      </c>
    </row>
    <row r="4451" spans="1:4" ht="42">
      <c r="A4451" s="182">
        <v>91972</v>
      </c>
      <c r="B4451" s="183" t="s">
        <v>4650</v>
      </c>
      <c r="C4451" s="182" t="s">
        <v>175</v>
      </c>
      <c r="D4451" s="184">
        <v>88.42</v>
      </c>
    </row>
    <row r="4452" spans="1:4" ht="31.5">
      <c r="A4452" s="182">
        <v>91959</v>
      </c>
      <c r="B4452" s="183" t="s">
        <v>4651</v>
      </c>
      <c r="C4452" s="182" t="s">
        <v>175</v>
      </c>
      <c r="D4452" s="184">
        <v>50.88</v>
      </c>
    </row>
    <row r="4453" spans="1:4" ht="31.5">
      <c r="A4453" s="182">
        <v>91958</v>
      </c>
      <c r="B4453" s="183" t="s">
        <v>4652</v>
      </c>
      <c r="C4453" s="182" t="s">
        <v>175</v>
      </c>
      <c r="D4453" s="184">
        <v>38.549999999999997</v>
      </c>
    </row>
    <row r="4454" spans="1:4" ht="42">
      <c r="A4454" s="182">
        <v>91971</v>
      </c>
      <c r="B4454" s="183" t="s">
        <v>4653</v>
      </c>
      <c r="C4454" s="182" t="s">
        <v>175</v>
      </c>
      <c r="D4454" s="184">
        <v>99.49</v>
      </c>
    </row>
    <row r="4455" spans="1:4" ht="42">
      <c r="A4455" s="182">
        <v>91970</v>
      </c>
      <c r="B4455" s="183" t="s">
        <v>4654</v>
      </c>
      <c r="C4455" s="182" t="s">
        <v>175</v>
      </c>
      <c r="D4455" s="184">
        <v>81.209999999999994</v>
      </c>
    </row>
    <row r="4456" spans="1:4" ht="31.5">
      <c r="A4456" s="182">
        <v>91967</v>
      </c>
      <c r="B4456" s="183" t="s">
        <v>4655</v>
      </c>
      <c r="C4456" s="182" t="s">
        <v>175</v>
      </c>
      <c r="D4456" s="184">
        <v>68.47</v>
      </c>
    </row>
    <row r="4457" spans="1:4" ht="31.5">
      <c r="A4457" s="182">
        <v>91966</v>
      </c>
      <c r="B4457" s="183" t="s">
        <v>4656</v>
      </c>
      <c r="C4457" s="182" t="s">
        <v>175</v>
      </c>
      <c r="D4457" s="184">
        <v>56.14</v>
      </c>
    </row>
    <row r="4458" spans="1:4" ht="31.5">
      <c r="A4458" s="182">
        <v>91975</v>
      </c>
      <c r="B4458" s="183" t="s">
        <v>4657</v>
      </c>
      <c r="C4458" s="182" t="s">
        <v>175</v>
      </c>
      <c r="D4458" s="184">
        <v>92.32</v>
      </c>
    </row>
    <row r="4459" spans="1:4" ht="31.5">
      <c r="A4459" s="182">
        <v>91974</v>
      </c>
      <c r="B4459" s="183" t="s">
        <v>4658</v>
      </c>
      <c r="C4459" s="182" t="s">
        <v>175</v>
      </c>
      <c r="D4459" s="184">
        <v>74.040000000000006</v>
      </c>
    </row>
    <row r="4460" spans="1:4" ht="31.5">
      <c r="A4460" s="182">
        <v>91977</v>
      </c>
      <c r="B4460" s="183" t="s">
        <v>4659</v>
      </c>
      <c r="C4460" s="182" t="s">
        <v>175</v>
      </c>
      <c r="D4460" s="184">
        <v>127.54</v>
      </c>
    </row>
    <row r="4461" spans="1:4" ht="31.5">
      <c r="A4461" s="182">
        <v>91976</v>
      </c>
      <c r="B4461" s="183" t="s">
        <v>4660</v>
      </c>
      <c r="C4461" s="182" t="s">
        <v>175</v>
      </c>
      <c r="D4461" s="184">
        <v>109.26</v>
      </c>
    </row>
    <row r="4462" spans="1:4" ht="42">
      <c r="A4462" s="182">
        <v>91874</v>
      </c>
      <c r="B4462" s="183" t="s">
        <v>4661</v>
      </c>
      <c r="C4462" s="182" t="s">
        <v>175</v>
      </c>
      <c r="D4462" s="184">
        <v>7.54</v>
      </c>
    </row>
    <row r="4463" spans="1:4" ht="42">
      <c r="A4463" s="182">
        <v>91878</v>
      </c>
      <c r="B4463" s="183" t="s">
        <v>4662</v>
      </c>
      <c r="C4463" s="182" t="s">
        <v>175</v>
      </c>
      <c r="D4463" s="184">
        <v>5.94</v>
      </c>
    </row>
    <row r="4464" spans="1:4" ht="42">
      <c r="A4464" s="182">
        <v>91882</v>
      </c>
      <c r="B4464" s="183" t="s">
        <v>4663</v>
      </c>
      <c r="C4464" s="182" t="s">
        <v>175</v>
      </c>
      <c r="D4464" s="184">
        <v>10.83</v>
      </c>
    </row>
    <row r="4465" spans="1:4" ht="42">
      <c r="A4465" s="182">
        <v>91875</v>
      </c>
      <c r="B4465" s="183" t="s">
        <v>4664</v>
      </c>
      <c r="C4465" s="182" t="s">
        <v>175</v>
      </c>
      <c r="D4465" s="184">
        <v>8.84</v>
      </c>
    </row>
    <row r="4466" spans="1:4" ht="42">
      <c r="A4466" s="182">
        <v>91879</v>
      </c>
      <c r="B4466" s="183" t="s">
        <v>4665</v>
      </c>
      <c r="C4466" s="182" t="s">
        <v>175</v>
      </c>
      <c r="D4466" s="184">
        <v>7.24</v>
      </c>
    </row>
    <row r="4467" spans="1:4" ht="42">
      <c r="A4467" s="182">
        <v>91884</v>
      </c>
      <c r="B4467" s="183" t="s">
        <v>4666</v>
      </c>
      <c r="C4467" s="182" t="s">
        <v>175</v>
      </c>
      <c r="D4467" s="184">
        <v>12.13</v>
      </c>
    </row>
    <row r="4468" spans="1:4" ht="42">
      <c r="A4468" s="182">
        <v>91876</v>
      </c>
      <c r="B4468" s="183" t="s">
        <v>4667</v>
      </c>
      <c r="C4468" s="182" t="s">
        <v>175</v>
      </c>
      <c r="D4468" s="184">
        <v>10.62</v>
      </c>
    </row>
    <row r="4469" spans="1:4" ht="42">
      <c r="A4469" s="182">
        <v>91880</v>
      </c>
      <c r="B4469" s="183" t="s">
        <v>4668</v>
      </c>
      <c r="C4469" s="182" t="s">
        <v>175</v>
      </c>
      <c r="D4469" s="184">
        <v>9.0299999999999994</v>
      </c>
    </row>
    <row r="4470" spans="1:4" ht="42">
      <c r="A4470" s="182">
        <v>91885</v>
      </c>
      <c r="B4470" s="183" t="s">
        <v>4669</v>
      </c>
      <c r="C4470" s="182" t="s">
        <v>175</v>
      </c>
      <c r="D4470" s="184">
        <v>13.86</v>
      </c>
    </row>
    <row r="4471" spans="1:4" ht="42">
      <c r="A4471" s="182">
        <v>91877</v>
      </c>
      <c r="B4471" s="183" t="s">
        <v>4670</v>
      </c>
      <c r="C4471" s="182" t="s">
        <v>175</v>
      </c>
      <c r="D4471" s="184">
        <v>13.07</v>
      </c>
    </row>
    <row r="4472" spans="1:4" ht="42">
      <c r="A4472" s="182">
        <v>91881</v>
      </c>
      <c r="B4472" s="183" t="s">
        <v>4671</v>
      </c>
      <c r="C4472" s="182" t="s">
        <v>175</v>
      </c>
      <c r="D4472" s="184">
        <v>11.48</v>
      </c>
    </row>
    <row r="4473" spans="1:4" ht="42">
      <c r="A4473" s="182">
        <v>91886</v>
      </c>
      <c r="B4473" s="183" t="s">
        <v>4672</v>
      </c>
      <c r="C4473" s="182" t="s">
        <v>175</v>
      </c>
      <c r="D4473" s="184">
        <v>16.260000000000002</v>
      </c>
    </row>
    <row r="4474" spans="1:4" ht="42">
      <c r="A4474" s="182">
        <v>91945</v>
      </c>
      <c r="B4474" s="183" t="s">
        <v>4673</v>
      </c>
      <c r="C4474" s="182" t="s">
        <v>175</v>
      </c>
      <c r="D4474" s="184">
        <v>15.57</v>
      </c>
    </row>
    <row r="4475" spans="1:4" ht="42">
      <c r="A4475" s="182">
        <v>91947</v>
      </c>
      <c r="B4475" s="183" t="s">
        <v>4674</v>
      </c>
      <c r="C4475" s="182" t="s">
        <v>175</v>
      </c>
      <c r="D4475" s="184">
        <v>10.3</v>
      </c>
    </row>
    <row r="4476" spans="1:4" ht="42">
      <c r="A4476" s="182">
        <v>91946</v>
      </c>
      <c r="B4476" s="183" t="s">
        <v>4675</v>
      </c>
      <c r="C4476" s="182" t="s">
        <v>175</v>
      </c>
      <c r="D4476" s="184">
        <v>12.33</v>
      </c>
    </row>
    <row r="4477" spans="1:4" ht="42">
      <c r="A4477" s="182">
        <v>91949</v>
      </c>
      <c r="B4477" s="183" t="s">
        <v>4676</v>
      </c>
      <c r="C4477" s="182" t="s">
        <v>175</v>
      </c>
      <c r="D4477" s="184">
        <v>22.24</v>
      </c>
    </row>
    <row r="4478" spans="1:4" ht="42">
      <c r="A4478" s="182">
        <v>91951</v>
      </c>
      <c r="B4478" s="183" t="s">
        <v>4677</v>
      </c>
      <c r="C4478" s="182" t="s">
        <v>175</v>
      </c>
      <c r="D4478" s="184">
        <v>15.92</v>
      </c>
    </row>
    <row r="4479" spans="1:4" ht="42">
      <c r="A4479" s="182">
        <v>91950</v>
      </c>
      <c r="B4479" s="183" t="s">
        <v>4678</v>
      </c>
      <c r="C4479" s="182" t="s">
        <v>175</v>
      </c>
      <c r="D4479" s="184">
        <v>18.28</v>
      </c>
    </row>
    <row r="4480" spans="1:4" ht="31.5">
      <c r="A4480" s="182">
        <v>91992</v>
      </c>
      <c r="B4480" s="183" t="s">
        <v>4679</v>
      </c>
      <c r="C4480" s="182" t="s">
        <v>175</v>
      </c>
      <c r="D4480" s="184">
        <v>49.79</v>
      </c>
    </row>
    <row r="4481" spans="1:4" ht="31.5">
      <c r="A4481" s="182">
        <v>91990</v>
      </c>
      <c r="B4481" s="183" t="s">
        <v>4680</v>
      </c>
      <c r="C4481" s="182" t="s">
        <v>175</v>
      </c>
      <c r="D4481" s="184">
        <v>37.46</v>
      </c>
    </row>
    <row r="4482" spans="1:4" ht="31.5">
      <c r="A4482" s="182">
        <v>91993</v>
      </c>
      <c r="B4482" s="183" t="s">
        <v>4681</v>
      </c>
      <c r="C4482" s="182" t="s">
        <v>175</v>
      </c>
      <c r="D4482" s="184">
        <v>52.41</v>
      </c>
    </row>
    <row r="4483" spans="1:4" ht="31.5">
      <c r="A4483" s="182">
        <v>91991</v>
      </c>
      <c r="B4483" s="183" t="s">
        <v>4682</v>
      </c>
      <c r="C4483" s="182" t="s">
        <v>175</v>
      </c>
      <c r="D4483" s="184">
        <v>40.08</v>
      </c>
    </row>
    <row r="4484" spans="1:4" ht="31.5">
      <c r="A4484" s="182">
        <v>92000</v>
      </c>
      <c r="B4484" s="183" t="s">
        <v>4683</v>
      </c>
      <c r="C4484" s="182" t="s">
        <v>175</v>
      </c>
      <c r="D4484" s="184">
        <v>35</v>
      </c>
    </row>
    <row r="4485" spans="1:4" ht="31.5">
      <c r="A4485" s="182">
        <v>91998</v>
      </c>
      <c r="B4485" s="183" t="s">
        <v>4684</v>
      </c>
      <c r="C4485" s="182" t="s">
        <v>175</v>
      </c>
      <c r="D4485" s="184">
        <v>22.67</v>
      </c>
    </row>
    <row r="4486" spans="1:4" ht="31.5">
      <c r="A4486" s="182">
        <v>92001</v>
      </c>
      <c r="B4486" s="183" t="s">
        <v>4685</v>
      </c>
      <c r="C4486" s="182" t="s">
        <v>175</v>
      </c>
      <c r="D4486" s="184">
        <v>37.619999999999997</v>
      </c>
    </row>
    <row r="4487" spans="1:4" ht="31.5">
      <c r="A4487" s="182">
        <v>91999</v>
      </c>
      <c r="B4487" s="183" t="s">
        <v>4686</v>
      </c>
      <c r="C4487" s="182" t="s">
        <v>175</v>
      </c>
      <c r="D4487" s="184">
        <v>25.29</v>
      </c>
    </row>
    <row r="4488" spans="1:4" ht="31.5">
      <c r="A4488" s="182">
        <v>92008</v>
      </c>
      <c r="B4488" s="183" t="s">
        <v>4687</v>
      </c>
      <c r="C4488" s="182" t="s">
        <v>175</v>
      </c>
      <c r="D4488" s="184">
        <v>54.21</v>
      </c>
    </row>
    <row r="4489" spans="1:4" ht="31.5">
      <c r="A4489" s="182">
        <v>92006</v>
      </c>
      <c r="B4489" s="183" t="s">
        <v>4688</v>
      </c>
      <c r="C4489" s="182" t="s">
        <v>175</v>
      </c>
      <c r="D4489" s="184">
        <v>41.88</v>
      </c>
    </row>
    <row r="4490" spans="1:4" ht="31.5">
      <c r="A4490" s="182">
        <v>92009</v>
      </c>
      <c r="B4490" s="183" t="s">
        <v>4689</v>
      </c>
      <c r="C4490" s="182" t="s">
        <v>175</v>
      </c>
      <c r="D4490" s="184">
        <v>59.45</v>
      </c>
    </row>
    <row r="4491" spans="1:4" ht="31.5">
      <c r="A4491" s="182">
        <v>92007</v>
      </c>
      <c r="B4491" s="183" t="s">
        <v>4690</v>
      </c>
      <c r="C4491" s="182" t="s">
        <v>175</v>
      </c>
      <c r="D4491" s="184">
        <v>47.12</v>
      </c>
    </row>
    <row r="4492" spans="1:4" ht="31.5">
      <c r="A4492" s="182">
        <v>92016</v>
      </c>
      <c r="B4492" s="183" t="s">
        <v>4691</v>
      </c>
      <c r="C4492" s="182" t="s">
        <v>175</v>
      </c>
      <c r="D4492" s="184">
        <v>73.430000000000007</v>
      </c>
    </row>
    <row r="4493" spans="1:4" ht="31.5">
      <c r="A4493" s="182">
        <v>92014</v>
      </c>
      <c r="B4493" s="183" t="s">
        <v>4692</v>
      </c>
      <c r="C4493" s="182" t="s">
        <v>175</v>
      </c>
      <c r="D4493" s="184">
        <v>61.1</v>
      </c>
    </row>
    <row r="4494" spans="1:4" ht="31.5">
      <c r="A4494" s="182">
        <v>92017</v>
      </c>
      <c r="B4494" s="183" t="s">
        <v>4693</v>
      </c>
      <c r="C4494" s="182" t="s">
        <v>175</v>
      </c>
      <c r="D4494" s="184">
        <v>81.290000000000006</v>
      </c>
    </row>
    <row r="4495" spans="1:4" ht="31.5">
      <c r="A4495" s="182">
        <v>92015</v>
      </c>
      <c r="B4495" s="183" t="s">
        <v>4694</v>
      </c>
      <c r="C4495" s="182" t="s">
        <v>175</v>
      </c>
      <c r="D4495" s="184">
        <v>68.959999999999994</v>
      </c>
    </row>
    <row r="4496" spans="1:4" ht="31.5">
      <c r="A4496" s="182">
        <v>92019</v>
      </c>
      <c r="B4496" s="183" t="s">
        <v>4695</v>
      </c>
      <c r="C4496" s="182" t="s">
        <v>175</v>
      </c>
      <c r="D4496" s="184">
        <v>99.19</v>
      </c>
    </row>
    <row r="4497" spans="1:4" ht="31.5">
      <c r="A4497" s="182">
        <v>92018</v>
      </c>
      <c r="B4497" s="183" t="s">
        <v>4696</v>
      </c>
      <c r="C4497" s="182" t="s">
        <v>175</v>
      </c>
      <c r="D4497" s="184">
        <v>80.91</v>
      </c>
    </row>
    <row r="4498" spans="1:4" ht="31.5">
      <c r="A4498" s="182">
        <v>92021</v>
      </c>
      <c r="B4498" s="183" t="s">
        <v>4697</v>
      </c>
      <c r="C4498" s="182" t="s">
        <v>175</v>
      </c>
      <c r="D4498" s="184">
        <v>137.9</v>
      </c>
    </row>
    <row r="4499" spans="1:4" ht="31.5">
      <c r="A4499" s="182">
        <v>92020</v>
      </c>
      <c r="B4499" s="183" t="s">
        <v>4698</v>
      </c>
      <c r="C4499" s="182" t="s">
        <v>175</v>
      </c>
      <c r="D4499" s="184">
        <v>119.62</v>
      </c>
    </row>
    <row r="4500" spans="1:4" ht="31.5">
      <c r="A4500" s="182">
        <v>91996</v>
      </c>
      <c r="B4500" s="183" t="s">
        <v>4699</v>
      </c>
      <c r="C4500" s="182" t="s">
        <v>175</v>
      </c>
      <c r="D4500" s="184">
        <v>39.119999999999997</v>
      </c>
    </row>
    <row r="4501" spans="1:4" ht="31.5">
      <c r="A4501" s="182">
        <v>91994</v>
      </c>
      <c r="B4501" s="183" t="s">
        <v>4700</v>
      </c>
      <c r="C4501" s="182" t="s">
        <v>175</v>
      </c>
      <c r="D4501" s="184">
        <v>26.79</v>
      </c>
    </row>
    <row r="4502" spans="1:4" ht="31.5">
      <c r="A4502" s="182">
        <v>91997</v>
      </c>
      <c r="B4502" s="183" t="s">
        <v>4701</v>
      </c>
      <c r="C4502" s="182" t="s">
        <v>175</v>
      </c>
      <c r="D4502" s="184">
        <v>41.74</v>
      </c>
    </row>
    <row r="4503" spans="1:4" ht="31.5">
      <c r="A4503" s="182">
        <v>91995</v>
      </c>
      <c r="B4503" s="183" t="s">
        <v>4702</v>
      </c>
      <c r="C4503" s="182" t="s">
        <v>175</v>
      </c>
      <c r="D4503" s="184">
        <v>29.41</v>
      </c>
    </row>
    <row r="4504" spans="1:4" ht="31.5">
      <c r="A4504" s="182">
        <v>92004</v>
      </c>
      <c r="B4504" s="183" t="s">
        <v>4703</v>
      </c>
      <c r="C4504" s="182" t="s">
        <v>175</v>
      </c>
      <c r="D4504" s="184">
        <v>62.52</v>
      </c>
    </row>
    <row r="4505" spans="1:4" ht="31.5">
      <c r="A4505" s="182">
        <v>92002</v>
      </c>
      <c r="B4505" s="183" t="s">
        <v>4704</v>
      </c>
      <c r="C4505" s="182" t="s">
        <v>175</v>
      </c>
      <c r="D4505" s="184">
        <v>50.19</v>
      </c>
    </row>
    <row r="4506" spans="1:4" ht="31.5">
      <c r="A4506" s="182">
        <v>92005</v>
      </c>
      <c r="B4506" s="183" t="s">
        <v>4705</v>
      </c>
      <c r="C4506" s="182" t="s">
        <v>175</v>
      </c>
      <c r="D4506" s="184">
        <v>67.760000000000005</v>
      </c>
    </row>
    <row r="4507" spans="1:4" ht="31.5">
      <c r="A4507" s="182">
        <v>92003</v>
      </c>
      <c r="B4507" s="183" t="s">
        <v>4706</v>
      </c>
      <c r="C4507" s="182" t="s">
        <v>175</v>
      </c>
      <c r="D4507" s="184">
        <v>55.43</v>
      </c>
    </row>
    <row r="4508" spans="1:4" ht="31.5">
      <c r="A4508" s="182">
        <v>92012</v>
      </c>
      <c r="B4508" s="183" t="s">
        <v>4707</v>
      </c>
      <c r="C4508" s="182" t="s">
        <v>175</v>
      </c>
      <c r="D4508" s="184">
        <v>85.85</v>
      </c>
    </row>
    <row r="4509" spans="1:4" ht="31.5">
      <c r="A4509" s="182">
        <v>92010</v>
      </c>
      <c r="B4509" s="183" t="s">
        <v>4708</v>
      </c>
      <c r="C4509" s="182" t="s">
        <v>175</v>
      </c>
      <c r="D4509" s="184">
        <v>73.52</v>
      </c>
    </row>
    <row r="4510" spans="1:4" ht="31.5">
      <c r="A4510" s="182">
        <v>92013</v>
      </c>
      <c r="B4510" s="183" t="s">
        <v>4709</v>
      </c>
      <c r="C4510" s="182" t="s">
        <v>175</v>
      </c>
      <c r="D4510" s="184">
        <v>93.71</v>
      </c>
    </row>
    <row r="4511" spans="1:4" ht="31.5">
      <c r="A4511" s="182">
        <v>92011</v>
      </c>
      <c r="B4511" s="183" t="s">
        <v>4710</v>
      </c>
      <c r="C4511" s="182" t="s">
        <v>175</v>
      </c>
      <c r="D4511" s="184">
        <v>81.38</v>
      </c>
    </row>
    <row r="4512" spans="1:4" ht="42">
      <c r="A4512" s="182">
        <v>95777</v>
      </c>
      <c r="B4512" s="183" t="s">
        <v>4711</v>
      </c>
      <c r="C4512" s="182" t="s">
        <v>175</v>
      </c>
      <c r="D4512" s="184">
        <v>29.46</v>
      </c>
    </row>
    <row r="4513" spans="1:4" ht="42">
      <c r="A4513" s="182">
        <v>95780</v>
      </c>
      <c r="B4513" s="183" t="s">
        <v>4712</v>
      </c>
      <c r="C4513" s="182" t="s">
        <v>175</v>
      </c>
      <c r="D4513" s="184">
        <v>35.29</v>
      </c>
    </row>
    <row r="4514" spans="1:4" ht="42">
      <c r="A4514" s="182">
        <v>95783</v>
      </c>
      <c r="B4514" s="183" t="s">
        <v>4713</v>
      </c>
      <c r="C4514" s="182" t="s">
        <v>175</v>
      </c>
      <c r="D4514" s="184">
        <v>0</v>
      </c>
    </row>
    <row r="4515" spans="1:4" ht="42">
      <c r="A4515" s="182">
        <v>95778</v>
      </c>
      <c r="B4515" s="183" t="s">
        <v>4714</v>
      </c>
      <c r="C4515" s="182" t="s">
        <v>175</v>
      </c>
      <c r="D4515" s="184">
        <v>32.75</v>
      </c>
    </row>
    <row r="4516" spans="1:4" ht="42">
      <c r="A4516" s="182">
        <v>95781</v>
      </c>
      <c r="B4516" s="183" t="s">
        <v>4715</v>
      </c>
      <c r="C4516" s="182" t="s">
        <v>175</v>
      </c>
      <c r="D4516" s="184">
        <v>39.72</v>
      </c>
    </row>
    <row r="4517" spans="1:4" ht="42">
      <c r="A4517" s="182">
        <v>95784</v>
      </c>
      <c r="B4517" s="183" t="s">
        <v>4716</v>
      </c>
      <c r="C4517" s="182" t="s">
        <v>175</v>
      </c>
      <c r="D4517" s="184">
        <v>0</v>
      </c>
    </row>
    <row r="4518" spans="1:4" ht="31.5">
      <c r="A4518" s="182">
        <v>95782</v>
      </c>
      <c r="B4518" s="183" t="s">
        <v>4717</v>
      </c>
      <c r="C4518" s="182" t="s">
        <v>175</v>
      </c>
      <c r="D4518" s="184">
        <v>37.86</v>
      </c>
    </row>
    <row r="4519" spans="1:4" ht="42">
      <c r="A4519" s="182">
        <v>95779</v>
      </c>
      <c r="B4519" s="183" t="s">
        <v>4718</v>
      </c>
      <c r="C4519" s="182" t="s">
        <v>175</v>
      </c>
      <c r="D4519" s="184">
        <v>27.21</v>
      </c>
    </row>
    <row r="4520" spans="1:4" ht="42">
      <c r="A4520" s="182">
        <v>95785</v>
      </c>
      <c r="B4520" s="183" t="s">
        <v>4719</v>
      </c>
      <c r="C4520" s="182" t="s">
        <v>175</v>
      </c>
      <c r="D4520" s="184">
        <v>44.96</v>
      </c>
    </row>
    <row r="4521" spans="1:4" ht="42">
      <c r="A4521" s="182">
        <v>95792</v>
      </c>
      <c r="B4521" s="183" t="s">
        <v>4720</v>
      </c>
      <c r="C4521" s="182" t="s">
        <v>175</v>
      </c>
      <c r="D4521" s="184">
        <v>0</v>
      </c>
    </row>
    <row r="4522" spans="1:4" ht="42">
      <c r="A4522" s="182">
        <v>95793</v>
      </c>
      <c r="B4522" s="183" t="s">
        <v>4721</v>
      </c>
      <c r="C4522" s="182" t="s">
        <v>175</v>
      </c>
      <c r="D4522" s="184">
        <v>0</v>
      </c>
    </row>
    <row r="4523" spans="1:4" ht="42">
      <c r="A4523" s="182">
        <v>95794</v>
      </c>
      <c r="B4523" s="183" t="s">
        <v>4722</v>
      </c>
      <c r="C4523" s="182" t="s">
        <v>175</v>
      </c>
      <c r="D4523" s="184">
        <v>0</v>
      </c>
    </row>
    <row r="4524" spans="1:4" ht="42">
      <c r="A4524" s="182">
        <v>95786</v>
      </c>
      <c r="B4524" s="183" t="s">
        <v>4723</v>
      </c>
      <c r="C4524" s="182" t="s">
        <v>175</v>
      </c>
      <c r="D4524" s="184">
        <v>0</v>
      </c>
    </row>
    <row r="4525" spans="1:4" ht="42">
      <c r="A4525" s="182">
        <v>95788</v>
      </c>
      <c r="B4525" s="183" t="s">
        <v>4724</v>
      </c>
      <c r="C4525" s="182" t="s">
        <v>175</v>
      </c>
      <c r="D4525" s="184">
        <v>0</v>
      </c>
    </row>
    <row r="4526" spans="1:4" ht="42">
      <c r="A4526" s="182">
        <v>95790</v>
      </c>
      <c r="B4526" s="183" t="s">
        <v>4725</v>
      </c>
      <c r="C4526" s="182" t="s">
        <v>175</v>
      </c>
      <c r="D4526" s="184">
        <v>0</v>
      </c>
    </row>
    <row r="4527" spans="1:4" ht="42">
      <c r="A4527" s="182">
        <v>95787</v>
      </c>
      <c r="B4527" s="183" t="s">
        <v>4726</v>
      </c>
      <c r="C4527" s="182" t="s">
        <v>175</v>
      </c>
      <c r="D4527" s="184">
        <v>32.35</v>
      </c>
    </row>
    <row r="4528" spans="1:4" ht="42">
      <c r="A4528" s="182">
        <v>95789</v>
      </c>
      <c r="B4528" s="183" t="s">
        <v>4727</v>
      </c>
      <c r="C4528" s="182" t="s">
        <v>175</v>
      </c>
      <c r="D4528" s="184">
        <v>44.55</v>
      </c>
    </row>
    <row r="4529" spans="1:4" ht="42">
      <c r="A4529" s="182">
        <v>95791</v>
      </c>
      <c r="B4529" s="183" t="s">
        <v>4728</v>
      </c>
      <c r="C4529" s="182" t="s">
        <v>175</v>
      </c>
      <c r="D4529" s="184">
        <v>62.46</v>
      </c>
    </row>
    <row r="4530" spans="1:4" ht="42">
      <c r="A4530" s="182">
        <v>95795</v>
      </c>
      <c r="B4530" s="183" t="s">
        <v>4729</v>
      </c>
      <c r="C4530" s="182" t="s">
        <v>175</v>
      </c>
      <c r="D4530" s="184">
        <v>36.869999999999997</v>
      </c>
    </row>
    <row r="4531" spans="1:4" ht="42">
      <c r="A4531" s="182">
        <v>95796</v>
      </c>
      <c r="B4531" s="183" t="s">
        <v>4730</v>
      </c>
      <c r="C4531" s="182" t="s">
        <v>175</v>
      </c>
      <c r="D4531" s="184">
        <v>52.29</v>
      </c>
    </row>
    <row r="4532" spans="1:4" ht="42">
      <c r="A4532" s="182">
        <v>95797</v>
      </c>
      <c r="B4532" s="183" t="s">
        <v>4731</v>
      </c>
      <c r="C4532" s="182" t="s">
        <v>175</v>
      </c>
      <c r="D4532" s="184">
        <v>72.7</v>
      </c>
    </row>
    <row r="4533" spans="1:4" ht="42">
      <c r="A4533" s="182">
        <v>95798</v>
      </c>
      <c r="B4533" s="183" t="s">
        <v>4732</v>
      </c>
      <c r="C4533" s="182" t="s">
        <v>175</v>
      </c>
      <c r="D4533" s="184">
        <v>0</v>
      </c>
    </row>
    <row r="4534" spans="1:4" ht="42">
      <c r="A4534" s="182">
        <v>95799</v>
      </c>
      <c r="B4534" s="183" t="s">
        <v>4733</v>
      </c>
      <c r="C4534" s="182" t="s">
        <v>175</v>
      </c>
      <c r="D4534" s="184">
        <v>0</v>
      </c>
    </row>
    <row r="4535" spans="1:4" ht="42">
      <c r="A4535" s="182">
        <v>95800</v>
      </c>
      <c r="B4535" s="183" t="s">
        <v>4734</v>
      </c>
      <c r="C4535" s="182" t="s">
        <v>175</v>
      </c>
      <c r="D4535" s="184">
        <v>0</v>
      </c>
    </row>
    <row r="4536" spans="1:4" ht="42">
      <c r="A4536" s="182">
        <v>95801</v>
      </c>
      <c r="B4536" s="183" t="s">
        <v>4735</v>
      </c>
      <c r="C4536" s="182" t="s">
        <v>175</v>
      </c>
      <c r="D4536" s="184">
        <v>44.43</v>
      </c>
    </row>
    <row r="4537" spans="1:4" ht="42">
      <c r="A4537" s="182">
        <v>95802</v>
      </c>
      <c r="B4537" s="183" t="s">
        <v>4736</v>
      </c>
      <c r="C4537" s="182" t="s">
        <v>175</v>
      </c>
      <c r="D4537" s="184">
        <v>54.88</v>
      </c>
    </row>
    <row r="4538" spans="1:4" ht="42">
      <c r="A4538" s="182">
        <v>95803</v>
      </c>
      <c r="B4538" s="183" t="s">
        <v>4737</v>
      </c>
      <c r="C4538" s="182" t="s">
        <v>175</v>
      </c>
      <c r="D4538" s="184">
        <v>80.569999999999993</v>
      </c>
    </row>
    <row r="4539" spans="1:4" ht="31.5">
      <c r="A4539" s="182">
        <v>95804</v>
      </c>
      <c r="B4539" s="183" t="s">
        <v>4738</v>
      </c>
      <c r="C4539" s="182" t="s">
        <v>175</v>
      </c>
      <c r="D4539" s="184">
        <v>23.68</v>
      </c>
    </row>
    <row r="4540" spans="1:4" ht="31.5">
      <c r="A4540" s="182">
        <v>95805</v>
      </c>
      <c r="B4540" s="183" t="s">
        <v>4739</v>
      </c>
      <c r="C4540" s="182" t="s">
        <v>175</v>
      </c>
      <c r="D4540" s="184">
        <v>25.05</v>
      </c>
    </row>
    <row r="4541" spans="1:4" ht="31.5">
      <c r="A4541" s="182">
        <v>95806</v>
      </c>
      <c r="B4541" s="183" t="s">
        <v>4740</v>
      </c>
      <c r="C4541" s="182" t="s">
        <v>175</v>
      </c>
      <c r="D4541" s="184">
        <v>27.48</v>
      </c>
    </row>
    <row r="4542" spans="1:4" ht="31.5">
      <c r="A4542" s="182">
        <v>104401</v>
      </c>
      <c r="B4542" s="183" t="s">
        <v>4741</v>
      </c>
      <c r="C4542" s="182" t="s">
        <v>175</v>
      </c>
      <c r="D4542" s="184">
        <v>26.3</v>
      </c>
    </row>
    <row r="4543" spans="1:4" ht="31.5">
      <c r="A4543" s="182">
        <v>104402</v>
      </c>
      <c r="B4543" s="183" t="s">
        <v>4742</v>
      </c>
      <c r="C4543" s="182" t="s">
        <v>175</v>
      </c>
      <c r="D4543" s="184">
        <v>27.7</v>
      </c>
    </row>
    <row r="4544" spans="1:4" ht="31.5">
      <c r="A4544" s="182">
        <v>104403</v>
      </c>
      <c r="B4544" s="183" t="s">
        <v>4743</v>
      </c>
      <c r="C4544" s="182" t="s">
        <v>175</v>
      </c>
      <c r="D4544" s="184">
        <v>34.299999999999997</v>
      </c>
    </row>
    <row r="4545" spans="1:4" ht="31.5">
      <c r="A4545" s="182">
        <v>104395</v>
      </c>
      <c r="B4545" s="183" t="s">
        <v>4744</v>
      </c>
      <c r="C4545" s="182" t="s">
        <v>175</v>
      </c>
      <c r="D4545" s="184">
        <v>23.18</v>
      </c>
    </row>
    <row r="4546" spans="1:4" ht="31.5">
      <c r="A4546" s="182">
        <v>104396</v>
      </c>
      <c r="B4546" s="183" t="s">
        <v>4745</v>
      </c>
      <c r="C4546" s="182" t="s">
        <v>175</v>
      </c>
      <c r="D4546" s="184">
        <v>23.71</v>
      </c>
    </row>
    <row r="4547" spans="1:4" ht="31.5">
      <c r="A4547" s="182">
        <v>104397</v>
      </c>
      <c r="B4547" s="183" t="s">
        <v>4746</v>
      </c>
      <c r="C4547" s="182" t="s">
        <v>175</v>
      </c>
      <c r="D4547" s="184">
        <v>28.12</v>
      </c>
    </row>
    <row r="4548" spans="1:4" ht="31.5">
      <c r="A4548" s="182">
        <v>95810</v>
      </c>
      <c r="B4548" s="183" t="s">
        <v>4747</v>
      </c>
      <c r="C4548" s="182" t="s">
        <v>175</v>
      </c>
      <c r="D4548" s="184">
        <v>16.61</v>
      </c>
    </row>
    <row r="4549" spans="1:4" ht="31.5">
      <c r="A4549" s="182">
        <v>95811</v>
      </c>
      <c r="B4549" s="183" t="s">
        <v>4748</v>
      </c>
      <c r="C4549" s="182" t="s">
        <v>175</v>
      </c>
      <c r="D4549" s="184">
        <v>20.73</v>
      </c>
    </row>
    <row r="4550" spans="1:4" ht="31.5">
      <c r="A4550" s="182">
        <v>95812</v>
      </c>
      <c r="B4550" s="183" t="s">
        <v>4749</v>
      </c>
      <c r="C4550" s="182" t="s">
        <v>175</v>
      </c>
      <c r="D4550" s="184">
        <v>28.47</v>
      </c>
    </row>
    <row r="4551" spans="1:4" ht="31.5">
      <c r="A4551" s="182">
        <v>95807</v>
      </c>
      <c r="B4551" s="183" t="s">
        <v>4750</v>
      </c>
      <c r="C4551" s="182" t="s">
        <v>175</v>
      </c>
      <c r="D4551" s="184">
        <v>27.82</v>
      </c>
    </row>
    <row r="4552" spans="1:4" ht="31.5">
      <c r="A4552" s="182">
        <v>95808</v>
      </c>
      <c r="B4552" s="183" t="s">
        <v>4751</v>
      </c>
      <c r="C4552" s="182" t="s">
        <v>175</v>
      </c>
      <c r="D4552" s="184">
        <v>31.92</v>
      </c>
    </row>
    <row r="4553" spans="1:4" ht="31.5">
      <c r="A4553" s="182">
        <v>95809</v>
      </c>
      <c r="B4553" s="183" t="s">
        <v>4752</v>
      </c>
      <c r="C4553" s="182" t="s">
        <v>175</v>
      </c>
      <c r="D4553" s="184">
        <v>39.67</v>
      </c>
    </row>
    <row r="4554" spans="1:4" ht="31.5">
      <c r="A4554" s="182">
        <v>104398</v>
      </c>
      <c r="B4554" s="183" t="s">
        <v>4753</v>
      </c>
      <c r="C4554" s="182" t="s">
        <v>175</v>
      </c>
      <c r="D4554" s="184">
        <v>27.81</v>
      </c>
    </row>
    <row r="4555" spans="1:4" ht="31.5">
      <c r="A4555" s="182">
        <v>104399</v>
      </c>
      <c r="B4555" s="183" t="s">
        <v>4754</v>
      </c>
      <c r="C4555" s="182" t="s">
        <v>175</v>
      </c>
      <c r="D4555" s="184">
        <v>30.57</v>
      </c>
    </row>
    <row r="4556" spans="1:4" ht="31.5">
      <c r="A4556" s="182">
        <v>104400</v>
      </c>
      <c r="B4556" s="183" t="s">
        <v>4755</v>
      </c>
      <c r="C4556" s="182" t="s">
        <v>175</v>
      </c>
      <c r="D4556" s="184">
        <v>39.090000000000003</v>
      </c>
    </row>
    <row r="4557" spans="1:4" ht="31.5">
      <c r="A4557" s="182">
        <v>104404</v>
      </c>
      <c r="B4557" s="183" t="s">
        <v>4756</v>
      </c>
      <c r="C4557" s="182" t="s">
        <v>175</v>
      </c>
      <c r="D4557" s="184">
        <v>35.630000000000003</v>
      </c>
    </row>
    <row r="4558" spans="1:4" ht="31.5">
      <c r="A4558" s="182">
        <v>104405</v>
      </c>
      <c r="B4558" s="183" t="s">
        <v>4757</v>
      </c>
      <c r="C4558" s="182" t="s">
        <v>175</v>
      </c>
      <c r="D4558" s="184">
        <v>47.98</v>
      </c>
    </row>
    <row r="4559" spans="1:4" ht="31.5">
      <c r="A4559" s="182">
        <v>95813</v>
      </c>
      <c r="B4559" s="183" t="s">
        <v>4758</v>
      </c>
      <c r="C4559" s="182" t="s">
        <v>175</v>
      </c>
      <c r="D4559" s="184">
        <v>19.37</v>
      </c>
    </row>
    <row r="4560" spans="1:4" ht="31.5">
      <c r="A4560" s="182">
        <v>95814</v>
      </c>
      <c r="B4560" s="183" t="s">
        <v>4759</v>
      </c>
      <c r="C4560" s="182" t="s">
        <v>175</v>
      </c>
      <c r="D4560" s="184">
        <v>24.85</v>
      </c>
    </row>
    <row r="4561" spans="1:4" ht="31.5">
      <c r="A4561" s="182">
        <v>95815</v>
      </c>
      <c r="B4561" s="183" t="s">
        <v>4760</v>
      </c>
      <c r="C4561" s="182" t="s">
        <v>175</v>
      </c>
      <c r="D4561" s="184">
        <v>36.78</v>
      </c>
    </row>
    <row r="4562" spans="1:4" ht="31.5">
      <c r="A4562" s="182">
        <v>95816</v>
      </c>
      <c r="B4562" s="183" t="s">
        <v>4761</v>
      </c>
      <c r="C4562" s="182" t="s">
        <v>175</v>
      </c>
      <c r="D4562" s="184">
        <v>33.6</v>
      </c>
    </row>
    <row r="4563" spans="1:4" ht="31.5">
      <c r="A4563" s="182">
        <v>95817</v>
      </c>
      <c r="B4563" s="183" t="s">
        <v>4762</v>
      </c>
      <c r="C4563" s="182" t="s">
        <v>175</v>
      </c>
      <c r="D4563" s="184">
        <v>39.950000000000003</v>
      </c>
    </row>
    <row r="4564" spans="1:4" ht="31.5">
      <c r="A4564" s="182">
        <v>95818</v>
      </c>
      <c r="B4564" s="183" t="s">
        <v>4763</v>
      </c>
      <c r="C4564" s="182" t="s">
        <v>175</v>
      </c>
      <c r="D4564" s="184">
        <v>55.29</v>
      </c>
    </row>
    <row r="4565" spans="1:4" ht="31.5">
      <c r="A4565" s="182">
        <v>104391</v>
      </c>
      <c r="B4565" s="183" t="s">
        <v>4764</v>
      </c>
      <c r="C4565" s="182" t="s">
        <v>175</v>
      </c>
      <c r="D4565" s="184">
        <v>0</v>
      </c>
    </row>
    <row r="4566" spans="1:4" ht="31.5">
      <c r="A4566" s="182">
        <v>104392</v>
      </c>
      <c r="B4566" s="183" t="s">
        <v>4765</v>
      </c>
      <c r="C4566" s="182" t="s">
        <v>175</v>
      </c>
      <c r="D4566" s="184">
        <v>0</v>
      </c>
    </row>
    <row r="4567" spans="1:4" ht="31.5">
      <c r="A4567" s="182">
        <v>104393</v>
      </c>
      <c r="B4567" s="183" t="s">
        <v>4766</v>
      </c>
      <c r="C4567" s="182" t="s">
        <v>175</v>
      </c>
      <c r="D4567" s="184">
        <v>0</v>
      </c>
    </row>
    <row r="4568" spans="1:4" ht="31.5">
      <c r="A4568" s="182">
        <v>104394</v>
      </c>
      <c r="B4568" s="183" t="s">
        <v>4767</v>
      </c>
      <c r="C4568" s="182" t="s">
        <v>175</v>
      </c>
      <c r="D4568" s="184">
        <v>0</v>
      </c>
    </row>
    <row r="4569" spans="1:4" ht="31.5">
      <c r="A4569" s="182">
        <v>95761</v>
      </c>
      <c r="B4569" s="183" t="s">
        <v>4768</v>
      </c>
      <c r="C4569" s="182" t="s">
        <v>175</v>
      </c>
      <c r="D4569" s="184">
        <v>0</v>
      </c>
    </row>
    <row r="4570" spans="1:4" ht="31.5">
      <c r="A4570" s="182">
        <v>95763</v>
      </c>
      <c r="B4570" s="183" t="s">
        <v>4769</v>
      </c>
      <c r="C4570" s="182" t="s">
        <v>175</v>
      </c>
      <c r="D4570" s="184">
        <v>0</v>
      </c>
    </row>
    <row r="4571" spans="1:4" ht="31.5">
      <c r="A4571" s="182">
        <v>95765</v>
      </c>
      <c r="B4571" s="183" t="s">
        <v>4770</v>
      </c>
      <c r="C4571" s="182" t="s">
        <v>175</v>
      </c>
      <c r="D4571" s="184">
        <v>0</v>
      </c>
    </row>
    <row r="4572" spans="1:4" ht="31.5">
      <c r="A4572" s="182">
        <v>95767</v>
      </c>
      <c r="B4572" s="183" t="s">
        <v>4771</v>
      </c>
      <c r="C4572" s="182" t="s">
        <v>175</v>
      </c>
      <c r="D4572" s="184">
        <v>0</v>
      </c>
    </row>
    <row r="4573" spans="1:4" ht="31.5">
      <c r="A4573" s="182">
        <v>95762</v>
      </c>
      <c r="B4573" s="183" t="s">
        <v>4772</v>
      </c>
      <c r="C4573" s="182" t="s">
        <v>175</v>
      </c>
      <c r="D4573" s="184">
        <v>0</v>
      </c>
    </row>
    <row r="4574" spans="1:4" ht="31.5">
      <c r="A4574" s="182">
        <v>95764</v>
      </c>
      <c r="B4574" s="183" t="s">
        <v>4773</v>
      </c>
      <c r="C4574" s="182" t="s">
        <v>175</v>
      </c>
      <c r="D4574" s="184">
        <v>0</v>
      </c>
    </row>
    <row r="4575" spans="1:4" ht="31.5">
      <c r="A4575" s="182">
        <v>95766</v>
      </c>
      <c r="B4575" s="183" t="s">
        <v>4774</v>
      </c>
      <c r="C4575" s="182" t="s">
        <v>175</v>
      </c>
      <c r="D4575" s="184">
        <v>0</v>
      </c>
    </row>
    <row r="4576" spans="1:4" ht="31.5">
      <c r="A4576" s="182">
        <v>95768</v>
      </c>
      <c r="B4576" s="183" t="s">
        <v>4775</v>
      </c>
      <c r="C4576" s="182" t="s">
        <v>175</v>
      </c>
      <c r="D4576" s="184">
        <v>0</v>
      </c>
    </row>
    <row r="4577" spans="1:4" ht="31.5">
      <c r="A4577" s="182">
        <v>95739</v>
      </c>
      <c r="B4577" s="183" t="s">
        <v>4776</v>
      </c>
      <c r="C4577" s="182" t="s">
        <v>175</v>
      </c>
      <c r="D4577" s="184">
        <v>0</v>
      </c>
    </row>
    <row r="4578" spans="1:4" ht="31.5">
      <c r="A4578" s="182">
        <v>95740</v>
      </c>
      <c r="B4578" s="183" t="s">
        <v>4777</v>
      </c>
      <c r="C4578" s="182" t="s">
        <v>175</v>
      </c>
      <c r="D4578" s="184">
        <v>0</v>
      </c>
    </row>
    <row r="4579" spans="1:4" ht="31.5">
      <c r="A4579" s="182">
        <v>95741</v>
      </c>
      <c r="B4579" s="183" t="s">
        <v>4778</v>
      </c>
      <c r="C4579" s="182" t="s">
        <v>175</v>
      </c>
      <c r="D4579" s="184">
        <v>0</v>
      </c>
    </row>
    <row r="4580" spans="1:4" ht="42">
      <c r="A4580" s="182">
        <v>104409</v>
      </c>
      <c r="B4580" s="183" t="s">
        <v>4779</v>
      </c>
      <c r="C4580" s="182" t="s">
        <v>184</v>
      </c>
      <c r="D4580" s="184">
        <v>0</v>
      </c>
    </row>
    <row r="4581" spans="1:4" ht="42">
      <c r="A4581" s="182">
        <v>104408</v>
      </c>
      <c r="B4581" s="183" t="s">
        <v>4780</v>
      </c>
      <c r="C4581" s="182" t="s">
        <v>184</v>
      </c>
      <c r="D4581" s="184">
        <v>0</v>
      </c>
    </row>
    <row r="4582" spans="1:4" ht="31.5">
      <c r="A4582" s="182">
        <v>104407</v>
      </c>
      <c r="B4582" s="183" t="s">
        <v>4781</v>
      </c>
      <c r="C4582" s="182" t="s">
        <v>184</v>
      </c>
      <c r="D4582" s="184">
        <v>0</v>
      </c>
    </row>
    <row r="4583" spans="1:4" ht="42">
      <c r="A4583" s="182">
        <v>104406</v>
      </c>
      <c r="B4583" s="183" t="s">
        <v>4782</v>
      </c>
      <c r="C4583" s="182" t="s">
        <v>184</v>
      </c>
      <c r="D4583" s="184">
        <v>0</v>
      </c>
    </row>
    <row r="4584" spans="1:4" ht="31.5">
      <c r="A4584" s="182">
        <v>95726</v>
      </c>
      <c r="B4584" s="183" t="s">
        <v>4783</v>
      </c>
      <c r="C4584" s="182" t="s">
        <v>184</v>
      </c>
      <c r="D4584" s="184">
        <v>18.399999999999999</v>
      </c>
    </row>
    <row r="4585" spans="1:4" ht="31.5">
      <c r="A4585" s="182">
        <v>95727</v>
      </c>
      <c r="B4585" s="183" t="s">
        <v>4784</v>
      </c>
      <c r="C4585" s="182" t="s">
        <v>184</v>
      </c>
      <c r="D4585" s="184">
        <v>22.36</v>
      </c>
    </row>
    <row r="4586" spans="1:4" ht="31.5">
      <c r="A4586" s="182">
        <v>95728</v>
      </c>
      <c r="B4586" s="183" t="s">
        <v>4785</v>
      </c>
      <c r="C4586" s="182" t="s">
        <v>184</v>
      </c>
      <c r="D4586" s="184">
        <v>28.89</v>
      </c>
    </row>
    <row r="4587" spans="1:4" ht="31.5">
      <c r="A4587" s="182">
        <v>104452</v>
      </c>
      <c r="B4587" s="183" t="s">
        <v>4786</v>
      </c>
      <c r="C4587" s="182" t="s">
        <v>175</v>
      </c>
      <c r="D4587" s="184">
        <v>0</v>
      </c>
    </row>
    <row r="4588" spans="1:4" ht="31.5">
      <c r="A4588" s="182">
        <v>104448</v>
      </c>
      <c r="B4588" s="183" t="s">
        <v>4787</v>
      </c>
      <c r="C4588" s="182" t="s">
        <v>175</v>
      </c>
      <c r="D4588" s="184">
        <v>0</v>
      </c>
    </row>
    <row r="4589" spans="1:4" ht="31.5">
      <c r="A4589" s="182">
        <v>104449</v>
      </c>
      <c r="B4589" s="183" t="s">
        <v>4788</v>
      </c>
      <c r="C4589" s="182" t="s">
        <v>175</v>
      </c>
      <c r="D4589" s="184">
        <v>0</v>
      </c>
    </row>
    <row r="4590" spans="1:4" ht="31.5">
      <c r="A4590" s="182">
        <v>104450</v>
      </c>
      <c r="B4590" s="183" t="s">
        <v>4789</v>
      </c>
      <c r="C4590" s="182" t="s">
        <v>175</v>
      </c>
      <c r="D4590" s="184">
        <v>0</v>
      </c>
    </row>
    <row r="4591" spans="1:4" ht="31.5">
      <c r="A4591" s="182">
        <v>104445</v>
      </c>
      <c r="B4591" s="183" t="s">
        <v>4790</v>
      </c>
      <c r="C4591" s="182" t="s">
        <v>175</v>
      </c>
      <c r="D4591" s="184">
        <v>0</v>
      </c>
    </row>
    <row r="4592" spans="1:4" ht="31.5">
      <c r="A4592" s="182">
        <v>104446</v>
      </c>
      <c r="B4592" s="183" t="s">
        <v>4791</v>
      </c>
      <c r="C4592" s="182" t="s">
        <v>175</v>
      </c>
      <c r="D4592" s="184">
        <v>0</v>
      </c>
    </row>
    <row r="4593" spans="1:4" ht="31.5">
      <c r="A4593" s="182">
        <v>104447</v>
      </c>
      <c r="B4593" s="183" t="s">
        <v>4792</v>
      </c>
      <c r="C4593" s="182" t="s">
        <v>175</v>
      </c>
      <c r="D4593" s="184">
        <v>0</v>
      </c>
    </row>
    <row r="4594" spans="1:4" ht="31.5">
      <c r="A4594" s="182">
        <v>92980</v>
      </c>
      <c r="B4594" s="183" t="s">
        <v>4793</v>
      </c>
      <c r="C4594" s="182" t="s">
        <v>184</v>
      </c>
      <c r="D4594" s="184">
        <v>10.58</v>
      </c>
    </row>
    <row r="4595" spans="1:4" ht="31.5">
      <c r="A4595" s="182">
        <v>92979</v>
      </c>
      <c r="B4595" s="183" t="s">
        <v>4794</v>
      </c>
      <c r="C4595" s="182" t="s">
        <v>184</v>
      </c>
      <c r="D4595" s="184">
        <v>11.06</v>
      </c>
    </row>
    <row r="4596" spans="1:4" ht="31.5">
      <c r="A4596" s="182">
        <v>92982</v>
      </c>
      <c r="B4596" s="183" t="s">
        <v>4795</v>
      </c>
      <c r="C4596" s="182" t="s">
        <v>184</v>
      </c>
      <c r="D4596" s="184">
        <v>16.760000000000002</v>
      </c>
    </row>
    <row r="4597" spans="1:4" ht="31.5">
      <c r="A4597" s="182">
        <v>92981</v>
      </c>
      <c r="B4597" s="183" t="s">
        <v>4796</v>
      </c>
      <c r="C4597" s="182" t="s">
        <v>184</v>
      </c>
      <c r="D4597" s="184">
        <v>15.81</v>
      </c>
    </row>
    <row r="4598" spans="1:4" ht="42">
      <c r="A4598" s="182">
        <v>101885</v>
      </c>
      <c r="B4598" s="183" t="s">
        <v>4797</v>
      </c>
      <c r="C4598" s="182" t="s">
        <v>184</v>
      </c>
      <c r="D4598" s="184">
        <v>10.29</v>
      </c>
    </row>
    <row r="4599" spans="1:4" ht="42">
      <c r="A4599" s="182">
        <v>101884</v>
      </c>
      <c r="B4599" s="183" t="s">
        <v>4798</v>
      </c>
      <c r="C4599" s="182" t="s">
        <v>184</v>
      </c>
      <c r="D4599" s="184">
        <v>10.77</v>
      </c>
    </row>
    <row r="4600" spans="1:4" ht="42">
      <c r="A4600" s="182">
        <v>101887</v>
      </c>
      <c r="B4600" s="183" t="s">
        <v>4799</v>
      </c>
      <c r="C4600" s="182" t="s">
        <v>184</v>
      </c>
      <c r="D4600" s="184">
        <v>16.43</v>
      </c>
    </row>
    <row r="4601" spans="1:4" ht="42">
      <c r="A4601" s="182">
        <v>101886</v>
      </c>
      <c r="B4601" s="183" t="s">
        <v>4800</v>
      </c>
      <c r="C4601" s="182" t="s">
        <v>184</v>
      </c>
      <c r="D4601" s="184">
        <v>15.48</v>
      </c>
    </row>
    <row r="4602" spans="1:4" ht="42">
      <c r="A4602" s="182">
        <v>101889</v>
      </c>
      <c r="B4602" s="183" t="s">
        <v>4801</v>
      </c>
      <c r="C4602" s="182" t="s">
        <v>184</v>
      </c>
      <c r="D4602" s="184">
        <v>25.51</v>
      </c>
    </row>
    <row r="4603" spans="1:4" ht="42">
      <c r="A4603" s="182">
        <v>101888</v>
      </c>
      <c r="B4603" s="183" t="s">
        <v>4802</v>
      </c>
      <c r="C4603" s="182" t="s">
        <v>184</v>
      </c>
      <c r="D4603" s="184">
        <v>24.28</v>
      </c>
    </row>
    <row r="4604" spans="1:4" ht="31.5">
      <c r="A4604" s="182">
        <v>101938</v>
      </c>
      <c r="B4604" s="183" t="s">
        <v>4803</v>
      </c>
      <c r="C4604" s="182" t="s">
        <v>175</v>
      </c>
      <c r="D4604" s="184">
        <v>99.65</v>
      </c>
    </row>
    <row r="4605" spans="1:4" ht="21">
      <c r="A4605" s="182">
        <v>101904</v>
      </c>
      <c r="B4605" s="183" t="s">
        <v>4804</v>
      </c>
      <c r="C4605" s="182" t="s">
        <v>175</v>
      </c>
      <c r="D4605" s="184">
        <v>1816.31</v>
      </c>
    </row>
    <row r="4606" spans="1:4" ht="21">
      <c r="A4606" s="182">
        <v>101901</v>
      </c>
      <c r="B4606" s="183" t="s">
        <v>4805</v>
      </c>
      <c r="C4606" s="182" t="s">
        <v>175</v>
      </c>
      <c r="D4606" s="184">
        <v>190.96</v>
      </c>
    </row>
    <row r="4607" spans="1:4" ht="21">
      <c r="A4607" s="182">
        <v>101902</v>
      </c>
      <c r="B4607" s="183" t="s">
        <v>4806</v>
      </c>
      <c r="C4607" s="182" t="s">
        <v>175</v>
      </c>
      <c r="D4607" s="184">
        <v>235.71</v>
      </c>
    </row>
    <row r="4608" spans="1:4" ht="21">
      <c r="A4608" s="182">
        <v>101903</v>
      </c>
      <c r="B4608" s="183" t="s">
        <v>4807</v>
      </c>
      <c r="C4608" s="182" t="s">
        <v>175</v>
      </c>
      <c r="D4608" s="184">
        <v>491.96</v>
      </c>
    </row>
    <row r="4609" spans="1:4" ht="31.5">
      <c r="A4609" s="182">
        <v>97400</v>
      </c>
      <c r="B4609" s="183" t="s">
        <v>4808</v>
      </c>
      <c r="C4609" s="182" t="s">
        <v>175</v>
      </c>
      <c r="D4609" s="184">
        <v>0</v>
      </c>
    </row>
    <row r="4610" spans="1:4" ht="31.5">
      <c r="A4610" s="182">
        <v>97401</v>
      </c>
      <c r="B4610" s="183" t="s">
        <v>4809</v>
      </c>
      <c r="C4610" s="182" t="s">
        <v>175</v>
      </c>
      <c r="D4610" s="184">
        <v>0</v>
      </c>
    </row>
    <row r="4611" spans="1:4" ht="31.5">
      <c r="A4611" s="182">
        <v>97403</v>
      </c>
      <c r="B4611" s="183" t="s">
        <v>4810</v>
      </c>
      <c r="C4611" s="182" t="s">
        <v>175</v>
      </c>
      <c r="D4611" s="184">
        <v>0</v>
      </c>
    </row>
    <row r="4612" spans="1:4" ht="31.5">
      <c r="A4612" s="182">
        <v>97404</v>
      </c>
      <c r="B4612" s="183" t="s">
        <v>4811</v>
      </c>
      <c r="C4612" s="182" t="s">
        <v>175</v>
      </c>
      <c r="D4612" s="184">
        <v>0</v>
      </c>
    </row>
    <row r="4613" spans="1:4" ht="31.5">
      <c r="A4613" s="182">
        <v>97406</v>
      </c>
      <c r="B4613" s="183" t="s">
        <v>4812</v>
      </c>
      <c r="C4613" s="182" t="s">
        <v>175</v>
      </c>
      <c r="D4613" s="184">
        <v>0</v>
      </c>
    </row>
    <row r="4614" spans="1:4" ht="31.5">
      <c r="A4614" s="182">
        <v>97393</v>
      </c>
      <c r="B4614" s="183" t="s">
        <v>4813</v>
      </c>
      <c r="C4614" s="182" t="s">
        <v>175</v>
      </c>
      <c r="D4614" s="184">
        <v>0</v>
      </c>
    </row>
    <row r="4615" spans="1:4" ht="31.5">
      <c r="A4615" s="182">
        <v>97407</v>
      </c>
      <c r="B4615" s="183" t="s">
        <v>4814</v>
      </c>
      <c r="C4615" s="182" t="s">
        <v>175</v>
      </c>
      <c r="D4615" s="184">
        <v>0</v>
      </c>
    </row>
    <row r="4616" spans="1:4" ht="31.5">
      <c r="A4616" s="182">
        <v>97408</v>
      </c>
      <c r="B4616" s="183" t="s">
        <v>4815</v>
      </c>
      <c r="C4616" s="182" t="s">
        <v>175</v>
      </c>
      <c r="D4616" s="184">
        <v>0</v>
      </c>
    </row>
    <row r="4617" spans="1:4" ht="31.5">
      <c r="A4617" s="182">
        <v>97394</v>
      </c>
      <c r="B4617" s="183" t="s">
        <v>4816</v>
      </c>
      <c r="C4617" s="182" t="s">
        <v>175</v>
      </c>
      <c r="D4617" s="184">
        <v>0</v>
      </c>
    </row>
    <row r="4618" spans="1:4" ht="31.5">
      <c r="A4618" s="182">
        <v>97395</v>
      </c>
      <c r="B4618" s="183" t="s">
        <v>4817</v>
      </c>
      <c r="C4618" s="182" t="s">
        <v>175</v>
      </c>
      <c r="D4618" s="184">
        <v>0</v>
      </c>
    </row>
    <row r="4619" spans="1:4" ht="31.5">
      <c r="A4619" s="182">
        <v>97398</v>
      </c>
      <c r="B4619" s="183" t="s">
        <v>4818</v>
      </c>
      <c r="C4619" s="182" t="s">
        <v>175</v>
      </c>
      <c r="D4619" s="184">
        <v>0</v>
      </c>
    </row>
    <row r="4620" spans="1:4" ht="31.5">
      <c r="A4620" s="182">
        <v>97399</v>
      </c>
      <c r="B4620" s="183" t="s">
        <v>4819</v>
      </c>
      <c r="C4620" s="182" t="s">
        <v>175</v>
      </c>
      <c r="D4620" s="184">
        <v>0</v>
      </c>
    </row>
    <row r="4621" spans="1:4" ht="31.5">
      <c r="A4621" s="182">
        <v>97414</v>
      </c>
      <c r="B4621" s="183" t="s">
        <v>4820</v>
      </c>
      <c r="C4621" s="182" t="s">
        <v>175</v>
      </c>
      <c r="D4621" s="184">
        <v>0</v>
      </c>
    </row>
    <row r="4622" spans="1:4" ht="31.5">
      <c r="A4622" s="182">
        <v>97415</v>
      </c>
      <c r="B4622" s="183" t="s">
        <v>4821</v>
      </c>
      <c r="C4622" s="182" t="s">
        <v>175</v>
      </c>
      <c r="D4622" s="184">
        <v>0</v>
      </c>
    </row>
    <row r="4623" spans="1:4" ht="31.5">
      <c r="A4623" s="182">
        <v>97416</v>
      </c>
      <c r="B4623" s="183" t="s">
        <v>4822</v>
      </c>
      <c r="C4623" s="182" t="s">
        <v>175</v>
      </c>
      <c r="D4623" s="184">
        <v>0</v>
      </c>
    </row>
    <row r="4624" spans="1:4" ht="31.5">
      <c r="A4624" s="182">
        <v>97417</v>
      </c>
      <c r="B4624" s="183" t="s">
        <v>4823</v>
      </c>
      <c r="C4624" s="182" t="s">
        <v>175</v>
      </c>
      <c r="D4624" s="184">
        <v>0</v>
      </c>
    </row>
    <row r="4625" spans="1:4" ht="31.5">
      <c r="A4625" s="182">
        <v>97418</v>
      </c>
      <c r="B4625" s="183" t="s">
        <v>4824</v>
      </c>
      <c r="C4625" s="182" t="s">
        <v>175</v>
      </c>
      <c r="D4625" s="184">
        <v>0</v>
      </c>
    </row>
    <row r="4626" spans="1:4" ht="31.5">
      <c r="A4626" s="182">
        <v>97409</v>
      </c>
      <c r="B4626" s="183" t="s">
        <v>4825</v>
      </c>
      <c r="C4626" s="182" t="s">
        <v>175</v>
      </c>
      <c r="D4626" s="184">
        <v>0</v>
      </c>
    </row>
    <row r="4627" spans="1:4" ht="31.5">
      <c r="A4627" s="182">
        <v>97419</v>
      </c>
      <c r="B4627" s="183" t="s">
        <v>4826</v>
      </c>
      <c r="C4627" s="182" t="s">
        <v>175</v>
      </c>
      <c r="D4627" s="184">
        <v>0</v>
      </c>
    </row>
    <row r="4628" spans="1:4" ht="31.5">
      <c r="A4628" s="182">
        <v>97420</v>
      </c>
      <c r="B4628" s="183" t="s">
        <v>4827</v>
      </c>
      <c r="C4628" s="182" t="s">
        <v>175</v>
      </c>
      <c r="D4628" s="184">
        <v>0</v>
      </c>
    </row>
    <row r="4629" spans="1:4" ht="31.5">
      <c r="A4629" s="182">
        <v>97410</v>
      </c>
      <c r="B4629" s="183" t="s">
        <v>4828</v>
      </c>
      <c r="C4629" s="182" t="s">
        <v>175</v>
      </c>
      <c r="D4629" s="184">
        <v>0</v>
      </c>
    </row>
    <row r="4630" spans="1:4" ht="31.5">
      <c r="A4630" s="182">
        <v>97411</v>
      </c>
      <c r="B4630" s="183" t="s">
        <v>4829</v>
      </c>
      <c r="C4630" s="182" t="s">
        <v>175</v>
      </c>
      <c r="D4630" s="184">
        <v>0</v>
      </c>
    </row>
    <row r="4631" spans="1:4" ht="31.5">
      <c r="A4631" s="182">
        <v>97412</v>
      </c>
      <c r="B4631" s="183" t="s">
        <v>4830</v>
      </c>
      <c r="C4631" s="182" t="s">
        <v>175</v>
      </c>
      <c r="D4631" s="184">
        <v>0</v>
      </c>
    </row>
    <row r="4632" spans="1:4" ht="31.5">
      <c r="A4632" s="182">
        <v>97413</v>
      </c>
      <c r="B4632" s="183" t="s">
        <v>4831</v>
      </c>
      <c r="C4632" s="182" t="s">
        <v>175</v>
      </c>
      <c r="D4632" s="184">
        <v>0</v>
      </c>
    </row>
    <row r="4633" spans="1:4" ht="31.5">
      <c r="A4633" s="182">
        <v>101900</v>
      </c>
      <c r="B4633" s="183" t="s">
        <v>4832</v>
      </c>
      <c r="C4633" s="182" t="s">
        <v>175</v>
      </c>
      <c r="D4633" s="184">
        <v>4253.51</v>
      </c>
    </row>
    <row r="4634" spans="1:4" ht="31.5">
      <c r="A4634" s="182">
        <v>93660</v>
      </c>
      <c r="B4634" s="183" t="s">
        <v>4833</v>
      </c>
      <c r="C4634" s="182" t="s">
        <v>175</v>
      </c>
      <c r="D4634" s="184">
        <v>54.32</v>
      </c>
    </row>
    <row r="4635" spans="1:4" ht="31.5">
      <c r="A4635" s="182">
        <v>93661</v>
      </c>
      <c r="B4635" s="183" t="s">
        <v>4834</v>
      </c>
      <c r="C4635" s="182" t="s">
        <v>175</v>
      </c>
      <c r="D4635" s="184">
        <v>55.68</v>
      </c>
    </row>
    <row r="4636" spans="1:4" ht="31.5">
      <c r="A4636" s="182">
        <v>93662</v>
      </c>
      <c r="B4636" s="183" t="s">
        <v>4835</v>
      </c>
      <c r="C4636" s="182" t="s">
        <v>175</v>
      </c>
      <c r="D4636" s="184">
        <v>58.45</v>
      </c>
    </row>
    <row r="4637" spans="1:4" ht="31.5">
      <c r="A4637" s="182">
        <v>93663</v>
      </c>
      <c r="B4637" s="183" t="s">
        <v>4836</v>
      </c>
      <c r="C4637" s="182" t="s">
        <v>175</v>
      </c>
      <c r="D4637" s="184">
        <v>58.45</v>
      </c>
    </row>
    <row r="4638" spans="1:4" ht="31.5">
      <c r="A4638" s="182">
        <v>93664</v>
      </c>
      <c r="B4638" s="183" t="s">
        <v>4837</v>
      </c>
      <c r="C4638" s="182" t="s">
        <v>175</v>
      </c>
      <c r="D4638" s="184">
        <v>61.82</v>
      </c>
    </row>
    <row r="4639" spans="1:4" ht="31.5">
      <c r="A4639" s="182">
        <v>93665</v>
      </c>
      <c r="B4639" s="183" t="s">
        <v>4838</v>
      </c>
      <c r="C4639" s="182" t="s">
        <v>175</v>
      </c>
      <c r="D4639" s="184">
        <v>66.23</v>
      </c>
    </row>
    <row r="4640" spans="1:4" ht="31.5">
      <c r="A4640" s="182">
        <v>93666</v>
      </c>
      <c r="B4640" s="183" t="s">
        <v>4839</v>
      </c>
      <c r="C4640" s="182" t="s">
        <v>175</v>
      </c>
      <c r="D4640" s="184">
        <v>72.91</v>
      </c>
    </row>
    <row r="4641" spans="1:4" ht="31.5">
      <c r="A4641" s="182">
        <v>93674</v>
      </c>
      <c r="B4641" s="183" t="s">
        <v>4840</v>
      </c>
      <c r="C4641" s="182" t="s">
        <v>175</v>
      </c>
      <c r="D4641" s="184">
        <v>0</v>
      </c>
    </row>
    <row r="4642" spans="1:4" ht="31.5">
      <c r="A4642" s="182">
        <v>93675</v>
      </c>
      <c r="B4642" s="183" t="s">
        <v>4841</v>
      </c>
      <c r="C4642" s="182" t="s">
        <v>175</v>
      </c>
      <c r="D4642" s="184">
        <v>0</v>
      </c>
    </row>
    <row r="4643" spans="1:4" ht="31.5">
      <c r="A4643" s="182">
        <v>101892</v>
      </c>
      <c r="B4643" s="183" t="s">
        <v>4842</v>
      </c>
      <c r="C4643" s="182" t="s">
        <v>175</v>
      </c>
      <c r="D4643" s="184">
        <v>68.819999999999993</v>
      </c>
    </row>
    <row r="4644" spans="1:4" ht="31.5">
      <c r="A4644" s="182">
        <v>93653</v>
      </c>
      <c r="B4644" s="183" t="s">
        <v>4843</v>
      </c>
      <c r="C4644" s="182" t="s">
        <v>175</v>
      </c>
      <c r="D4644" s="184">
        <v>11.51</v>
      </c>
    </row>
    <row r="4645" spans="1:4" ht="31.5">
      <c r="A4645" s="182">
        <v>93654</v>
      </c>
      <c r="B4645" s="183" t="s">
        <v>4844</v>
      </c>
      <c r="C4645" s="182" t="s">
        <v>175</v>
      </c>
      <c r="D4645" s="184">
        <v>12.19</v>
      </c>
    </row>
    <row r="4646" spans="1:4" ht="31.5">
      <c r="A4646" s="182">
        <v>93655</v>
      </c>
      <c r="B4646" s="183" t="s">
        <v>4845</v>
      </c>
      <c r="C4646" s="182" t="s">
        <v>175</v>
      </c>
      <c r="D4646" s="184">
        <v>13.59</v>
      </c>
    </row>
    <row r="4647" spans="1:4" ht="31.5">
      <c r="A4647" s="182">
        <v>93656</v>
      </c>
      <c r="B4647" s="183" t="s">
        <v>4846</v>
      </c>
      <c r="C4647" s="182" t="s">
        <v>175</v>
      </c>
      <c r="D4647" s="184">
        <v>13.59</v>
      </c>
    </row>
    <row r="4648" spans="1:4" ht="31.5">
      <c r="A4648" s="182">
        <v>93657</v>
      </c>
      <c r="B4648" s="183" t="s">
        <v>4847</v>
      </c>
      <c r="C4648" s="182" t="s">
        <v>175</v>
      </c>
      <c r="D4648" s="184">
        <v>15.26</v>
      </c>
    </row>
    <row r="4649" spans="1:4" ht="31.5">
      <c r="A4649" s="182">
        <v>93658</v>
      </c>
      <c r="B4649" s="183" t="s">
        <v>4848</v>
      </c>
      <c r="C4649" s="182" t="s">
        <v>175</v>
      </c>
      <c r="D4649" s="184">
        <v>21.88</v>
      </c>
    </row>
    <row r="4650" spans="1:4" ht="31.5">
      <c r="A4650" s="182">
        <v>93659</v>
      </c>
      <c r="B4650" s="183" t="s">
        <v>4849</v>
      </c>
      <c r="C4650" s="182" t="s">
        <v>175</v>
      </c>
      <c r="D4650" s="184">
        <v>25.23</v>
      </c>
    </row>
    <row r="4651" spans="1:4" ht="31.5">
      <c r="A4651" s="182">
        <v>101890</v>
      </c>
      <c r="B4651" s="183" t="s">
        <v>4850</v>
      </c>
      <c r="C4651" s="182" t="s">
        <v>175</v>
      </c>
      <c r="D4651" s="184">
        <v>16.07</v>
      </c>
    </row>
    <row r="4652" spans="1:4" ht="31.5">
      <c r="A4652" s="182">
        <v>101891</v>
      </c>
      <c r="B4652" s="183" t="s">
        <v>4851</v>
      </c>
      <c r="C4652" s="182" t="s">
        <v>175</v>
      </c>
      <c r="D4652" s="184">
        <v>27.66</v>
      </c>
    </row>
    <row r="4653" spans="1:4" ht="31.5">
      <c r="A4653" s="182">
        <v>101895</v>
      </c>
      <c r="B4653" s="183" t="s">
        <v>4852</v>
      </c>
      <c r="C4653" s="182" t="s">
        <v>175</v>
      </c>
      <c r="D4653" s="184">
        <v>413.36</v>
      </c>
    </row>
    <row r="4654" spans="1:4" ht="31.5">
      <c r="A4654" s="182">
        <v>101896</v>
      </c>
      <c r="B4654" s="183" t="s">
        <v>4853</v>
      </c>
      <c r="C4654" s="182" t="s">
        <v>175</v>
      </c>
      <c r="D4654" s="184">
        <v>613.9</v>
      </c>
    </row>
    <row r="4655" spans="1:4" ht="31.5">
      <c r="A4655" s="182">
        <v>101897</v>
      </c>
      <c r="B4655" s="183" t="s">
        <v>4854</v>
      </c>
      <c r="C4655" s="182" t="s">
        <v>175</v>
      </c>
      <c r="D4655" s="184">
        <v>970.87</v>
      </c>
    </row>
    <row r="4656" spans="1:4" ht="31.5">
      <c r="A4656" s="182">
        <v>101898</v>
      </c>
      <c r="B4656" s="183" t="s">
        <v>4855</v>
      </c>
      <c r="C4656" s="182" t="s">
        <v>175</v>
      </c>
      <c r="D4656" s="184">
        <v>1290.56</v>
      </c>
    </row>
    <row r="4657" spans="1:4" ht="31.5">
      <c r="A4657" s="182">
        <v>101899</v>
      </c>
      <c r="B4657" s="183" t="s">
        <v>4856</v>
      </c>
      <c r="C4657" s="182" t="s">
        <v>175</v>
      </c>
      <c r="D4657" s="184">
        <v>2050.98</v>
      </c>
    </row>
    <row r="4658" spans="1:4" ht="31.5">
      <c r="A4658" s="182">
        <v>93676</v>
      </c>
      <c r="B4658" s="183" t="s">
        <v>4857</v>
      </c>
      <c r="C4658" s="182" t="s">
        <v>175</v>
      </c>
      <c r="D4658" s="184">
        <v>0</v>
      </c>
    </row>
    <row r="4659" spans="1:4" ht="31.5">
      <c r="A4659" s="182">
        <v>97711</v>
      </c>
      <c r="B4659" s="183" t="s">
        <v>4858</v>
      </c>
      <c r="C4659" s="182" t="s">
        <v>175</v>
      </c>
      <c r="D4659" s="184">
        <v>0</v>
      </c>
    </row>
    <row r="4660" spans="1:4" ht="31.5">
      <c r="A4660" s="182">
        <v>93667</v>
      </c>
      <c r="B4660" s="183" t="s">
        <v>4859</v>
      </c>
      <c r="C4660" s="182" t="s">
        <v>175</v>
      </c>
      <c r="D4660" s="184">
        <v>68.28</v>
      </c>
    </row>
    <row r="4661" spans="1:4" ht="31.5">
      <c r="A4661" s="182">
        <v>93668</v>
      </c>
      <c r="B4661" s="183" t="s">
        <v>4860</v>
      </c>
      <c r="C4661" s="182" t="s">
        <v>175</v>
      </c>
      <c r="D4661" s="184">
        <v>70.33</v>
      </c>
    </row>
    <row r="4662" spans="1:4" ht="31.5">
      <c r="A4662" s="182">
        <v>93669</v>
      </c>
      <c r="B4662" s="183" t="s">
        <v>4861</v>
      </c>
      <c r="C4662" s="182" t="s">
        <v>175</v>
      </c>
      <c r="D4662" s="184">
        <v>74.489999999999995</v>
      </c>
    </row>
    <row r="4663" spans="1:4" ht="31.5">
      <c r="A4663" s="182">
        <v>93670</v>
      </c>
      <c r="B4663" s="183" t="s">
        <v>4862</v>
      </c>
      <c r="C4663" s="182" t="s">
        <v>175</v>
      </c>
      <c r="D4663" s="184">
        <v>74.489999999999995</v>
      </c>
    </row>
    <row r="4664" spans="1:4" ht="31.5">
      <c r="A4664" s="182">
        <v>93671</v>
      </c>
      <c r="B4664" s="183" t="s">
        <v>4863</v>
      </c>
      <c r="C4664" s="182" t="s">
        <v>175</v>
      </c>
      <c r="D4664" s="184">
        <v>79.52</v>
      </c>
    </row>
    <row r="4665" spans="1:4" ht="31.5">
      <c r="A4665" s="182">
        <v>93672</v>
      </c>
      <c r="B4665" s="183" t="s">
        <v>4864</v>
      </c>
      <c r="C4665" s="182" t="s">
        <v>175</v>
      </c>
      <c r="D4665" s="184">
        <v>87.25</v>
      </c>
    </row>
    <row r="4666" spans="1:4" ht="31.5">
      <c r="A4666" s="182">
        <v>93673</v>
      </c>
      <c r="B4666" s="183" t="s">
        <v>4865</v>
      </c>
      <c r="C4666" s="182" t="s">
        <v>175</v>
      </c>
      <c r="D4666" s="184">
        <v>97.3</v>
      </c>
    </row>
    <row r="4667" spans="1:4" ht="31.5">
      <c r="A4667" s="182">
        <v>101893</v>
      </c>
      <c r="B4667" s="183" t="s">
        <v>4866</v>
      </c>
      <c r="C4667" s="182" t="s">
        <v>175</v>
      </c>
      <c r="D4667" s="184">
        <v>88.49</v>
      </c>
    </row>
    <row r="4668" spans="1:4" ht="31.5">
      <c r="A4668" s="182">
        <v>101894</v>
      </c>
      <c r="B4668" s="183" t="s">
        <v>4867</v>
      </c>
      <c r="C4668" s="182" t="s">
        <v>175</v>
      </c>
      <c r="D4668" s="184">
        <v>155.71</v>
      </c>
    </row>
    <row r="4669" spans="1:4" ht="21">
      <c r="A4669" s="182">
        <v>97421</v>
      </c>
      <c r="B4669" s="183" t="s">
        <v>4868</v>
      </c>
      <c r="C4669" s="182" t="s">
        <v>175</v>
      </c>
      <c r="D4669" s="184">
        <v>0</v>
      </c>
    </row>
    <row r="4670" spans="1:4" ht="21">
      <c r="A4670" s="182">
        <v>97373</v>
      </c>
      <c r="B4670" s="183" t="s">
        <v>4869</v>
      </c>
      <c r="C4670" s="182" t="s">
        <v>184</v>
      </c>
      <c r="D4670" s="184">
        <v>0</v>
      </c>
    </row>
    <row r="4671" spans="1:4" ht="21">
      <c r="A4671" s="182">
        <v>97374</v>
      </c>
      <c r="B4671" s="183" t="s">
        <v>4870</v>
      </c>
      <c r="C4671" s="182" t="s">
        <v>184</v>
      </c>
      <c r="D4671" s="184">
        <v>0</v>
      </c>
    </row>
    <row r="4672" spans="1:4" ht="21">
      <c r="A4672" s="182">
        <v>97375</v>
      </c>
      <c r="B4672" s="183" t="s">
        <v>4871</v>
      </c>
      <c r="C4672" s="182" t="s">
        <v>184</v>
      </c>
      <c r="D4672" s="184">
        <v>0</v>
      </c>
    </row>
    <row r="4673" spans="1:4" ht="21">
      <c r="A4673" s="182">
        <v>97376</v>
      </c>
      <c r="B4673" s="183" t="s">
        <v>4872</v>
      </c>
      <c r="C4673" s="182" t="s">
        <v>184</v>
      </c>
      <c r="D4673" s="184">
        <v>0</v>
      </c>
    </row>
    <row r="4674" spans="1:4" ht="21">
      <c r="A4674" s="182">
        <v>97377</v>
      </c>
      <c r="B4674" s="183" t="s">
        <v>4873</v>
      </c>
      <c r="C4674" s="182" t="s">
        <v>184</v>
      </c>
      <c r="D4674" s="184">
        <v>0</v>
      </c>
    </row>
    <row r="4675" spans="1:4" ht="21">
      <c r="A4675" s="182">
        <v>97368</v>
      </c>
      <c r="B4675" s="183" t="s">
        <v>4874</v>
      </c>
      <c r="C4675" s="182" t="s">
        <v>184</v>
      </c>
      <c r="D4675" s="184">
        <v>0</v>
      </c>
    </row>
    <row r="4676" spans="1:4" ht="21">
      <c r="A4676" s="182">
        <v>97369</v>
      </c>
      <c r="B4676" s="183" t="s">
        <v>4875</v>
      </c>
      <c r="C4676" s="182" t="s">
        <v>184</v>
      </c>
      <c r="D4676" s="184">
        <v>0</v>
      </c>
    </row>
    <row r="4677" spans="1:4" ht="21">
      <c r="A4677" s="182">
        <v>97370</v>
      </c>
      <c r="B4677" s="183" t="s">
        <v>4876</v>
      </c>
      <c r="C4677" s="182" t="s">
        <v>184</v>
      </c>
      <c r="D4677" s="184">
        <v>0</v>
      </c>
    </row>
    <row r="4678" spans="1:4" ht="21">
      <c r="A4678" s="182">
        <v>97371</v>
      </c>
      <c r="B4678" s="183" t="s">
        <v>4877</v>
      </c>
      <c r="C4678" s="182" t="s">
        <v>184</v>
      </c>
      <c r="D4678" s="184">
        <v>0</v>
      </c>
    </row>
    <row r="4679" spans="1:4" ht="21">
      <c r="A4679" s="182">
        <v>97372</v>
      </c>
      <c r="B4679" s="183" t="s">
        <v>4878</v>
      </c>
      <c r="C4679" s="182" t="s">
        <v>184</v>
      </c>
      <c r="D4679" s="184">
        <v>0</v>
      </c>
    </row>
    <row r="4680" spans="1:4" ht="52.5">
      <c r="A4680" s="182">
        <v>101875</v>
      </c>
      <c r="B4680" s="183" t="s">
        <v>4879</v>
      </c>
      <c r="C4680" s="182" t="s">
        <v>175</v>
      </c>
      <c r="D4680" s="184">
        <v>421.71</v>
      </c>
    </row>
    <row r="4681" spans="1:4" ht="52.5">
      <c r="A4681" s="182">
        <v>101883</v>
      </c>
      <c r="B4681" s="183" t="s">
        <v>4880</v>
      </c>
      <c r="C4681" s="182" t="s">
        <v>175</v>
      </c>
      <c r="D4681" s="184">
        <v>581.12</v>
      </c>
    </row>
    <row r="4682" spans="1:4" ht="52.5">
      <c r="A4682" s="182">
        <v>101879</v>
      </c>
      <c r="B4682" s="183" t="s">
        <v>4881</v>
      </c>
      <c r="C4682" s="182" t="s">
        <v>175</v>
      </c>
      <c r="D4682" s="184">
        <v>609.48</v>
      </c>
    </row>
    <row r="4683" spans="1:4" ht="52.5">
      <c r="A4683" s="182">
        <v>101880</v>
      </c>
      <c r="B4683" s="183" t="s">
        <v>4882</v>
      </c>
      <c r="C4683" s="182" t="s">
        <v>175</v>
      </c>
      <c r="D4683" s="184">
        <v>702.01</v>
      </c>
    </row>
    <row r="4684" spans="1:4" ht="52.5">
      <c r="A4684" s="182">
        <v>101882</v>
      </c>
      <c r="B4684" s="183" t="s">
        <v>4883</v>
      </c>
      <c r="C4684" s="182" t="s">
        <v>175</v>
      </c>
      <c r="D4684" s="184">
        <v>1428.52</v>
      </c>
    </row>
    <row r="4685" spans="1:4" ht="52.5">
      <c r="A4685" s="182">
        <v>101881</v>
      </c>
      <c r="B4685" s="183" t="s">
        <v>4884</v>
      </c>
      <c r="C4685" s="182" t="s">
        <v>175</v>
      </c>
      <c r="D4685" s="184">
        <v>1007.51</v>
      </c>
    </row>
    <row r="4686" spans="1:4" ht="52.5">
      <c r="A4686" s="182">
        <v>101878</v>
      </c>
      <c r="B4686" s="183" t="s">
        <v>4885</v>
      </c>
      <c r="C4686" s="182" t="s">
        <v>175</v>
      </c>
      <c r="D4686" s="184">
        <v>585.66999999999996</v>
      </c>
    </row>
    <row r="4687" spans="1:4" ht="42">
      <c r="A4687" s="182">
        <v>101877</v>
      </c>
      <c r="B4687" s="183" t="s">
        <v>4886</v>
      </c>
      <c r="C4687" s="182" t="s">
        <v>175</v>
      </c>
      <c r="D4687" s="184">
        <v>52.18</v>
      </c>
    </row>
    <row r="4688" spans="1:4" ht="42">
      <c r="A4688" s="182">
        <v>101876</v>
      </c>
      <c r="B4688" s="183" t="s">
        <v>4887</v>
      </c>
      <c r="C4688" s="182" t="s">
        <v>175</v>
      </c>
      <c r="D4688" s="184">
        <v>74.37</v>
      </c>
    </row>
    <row r="4689" spans="1:4" ht="31.5">
      <c r="A4689" s="182">
        <v>101873</v>
      </c>
      <c r="B4689" s="183" t="s">
        <v>4888</v>
      </c>
      <c r="C4689" s="182" t="s">
        <v>175</v>
      </c>
      <c r="D4689" s="184">
        <v>0</v>
      </c>
    </row>
    <row r="4690" spans="1:4" ht="31.5">
      <c r="A4690" s="182">
        <v>101874</v>
      </c>
      <c r="B4690" s="183" t="s">
        <v>4889</v>
      </c>
      <c r="C4690" s="182" t="s">
        <v>175</v>
      </c>
      <c r="D4690" s="184">
        <v>0</v>
      </c>
    </row>
    <row r="4691" spans="1:4" ht="31.5">
      <c r="A4691" s="182">
        <v>101871</v>
      </c>
      <c r="B4691" s="183" t="s">
        <v>4890</v>
      </c>
      <c r="C4691" s="182" t="s">
        <v>175</v>
      </c>
      <c r="D4691" s="184">
        <v>0</v>
      </c>
    </row>
    <row r="4692" spans="1:4" ht="31.5">
      <c r="A4692" s="182">
        <v>101872</v>
      </c>
      <c r="B4692" s="183" t="s">
        <v>4891</v>
      </c>
      <c r="C4692" s="182" t="s">
        <v>175</v>
      </c>
      <c r="D4692" s="184">
        <v>0</v>
      </c>
    </row>
    <row r="4693" spans="1:4" ht="31.5">
      <c r="A4693" s="182">
        <v>97360</v>
      </c>
      <c r="B4693" s="183" t="s">
        <v>4892</v>
      </c>
      <c r="C4693" s="182" t="s">
        <v>175</v>
      </c>
      <c r="D4693" s="184">
        <v>6052.48</v>
      </c>
    </row>
    <row r="4694" spans="1:4" ht="31.5">
      <c r="A4694" s="182">
        <v>97361</v>
      </c>
      <c r="B4694" s="183" t="s">
        <v>4893</v>
      </c>
      <c r="C4694" s="182" t="s">
        <v>175</v>
      </c>
      <c r="D4694" s="184">
        <v>8069.98</v>
      </c>
    </row>
    <row r="4695" spans="1:4" ht="31.5">
      <c r="A4695" s="182">
        <v>97359</v>
      </c>
      <c r="B4695" s="183" t="s">
        <v>4894</v>
      </c>
      <c r="C4695" s="182" t="s">
        <v>175</v>
      </c>
      <c r="D4695" s="184">
        <v>3150.27</v>
      </c>
    </row>
    <row r="4696" spans="1:4" ht="31.5">
      <c r="A4696" s="182">
        <v>101946</v>
      </c>
      <c r="B4696" s="183" t="s">
        <v>4895</v>
      </c>
      <c r="C4696" s="182" t="s">
        <v>175</v>
      </c>
      <c r="D4696" s="184">
        <v>157.43</v>
      </c>
    </row>
    <row r="4697" spans="1:4" ht="31.5">
      <c r="A4697" s="182">
        <v>97362</v>
      </c>
      <c r="B4697" s="183" t="s">
        <v>4896</v>
      </c>
      <c r="C4697" s="182" t="s">
        <v>175</v>
      </c>
      <c r="D4697" s="184">
        <v>1956.68</v>
      </c>
    </row>
    <row r="4698" spans="1:4" ht="31.5">
      <c r="A4698" s="182">
        <v>101553</v>
      </c>
      <c r="B4698" s="183" t="s">
        <v>4897</v>
      </c>
      <c r="C4698" s="182" t="s">
        <v>175</v>
      </c>
      <c r="D4698" s="184">
        <v>14.72</v>
      </c>
    </row>
    <row r="4699" spans="1:4" ht="31.5">
      <c r="A4699" s="182">
        <v>101554</v>
      </c>
      <c r="B4699" s="183" t="s">
        <v>4898</v>
      </c>
      <c r="C4699" s="182" t="s">
        <v>175</v>
      </c>
      <c r="D4699" s="184">
        <v>10.92</v>
      </c>
    </row>
    <row r="4700" spans="1:4" ht="31.5">
      <c r="A4700" s="182">
        <v>101555</v>
      </c>
      <c r="B4700" s="183" t="s">
        <v>4899</v>
      </c>
      <c r="C4700" s="182" t="s">
        <v>175</v>
      </c>
      <c r="D4700" s="184">
        <v>7.46</v>
      </c>
    </row>
    <row r="4701" spans="1:4" ht="31.5">
      <c r="A4701" s="182">
        <v>101556</v>
      </c>
      <c r="B4701" s="183" t="s">
        <v>4900</v>
      </c>
      <c r="C4701" s="182" t="s">
        <v>175</v>
      </c>
      <c r="D4701" s="184">
        <v>6.91</v>
      </c>
    </row>
    <row r="4702" spans="1:4" ht="31.5">
      <c r="A4702" s="182">
        <v>101537</v>
      </c>
      <c r="B4702" s="183" t="s">
        <v>4901</v>
      </c>
      <c r="C4702" s="182" t="s">
        <v>175</v>
      </c>
      <c r="D4702" s="184">
        <v>97.84</v>
      </c>
    </row>
    <row r="4703" spans="1:4" ht="31.5">
      <c r="A4703" s="182">
        <v>101538</v>
      </c>
      <c r="B4703" s="183" t="s">
        <v>4902</v>
      </c>
      <c r="C4703" s="182" t="s">
        <v>175</v>
      </c>
      <c r="D4703" s="184">
        <v>42.48</v>
      </c>
    </row>
    <row r="4704" spans="1:4" ht="31.5">
      <c r="A4704" s="182">
        <v>101542</v>
      </c>
      <c r="B4704" s="183" t="s">
        <v>4903</v>
      </c>
      <c r="C4704" s="182" t="s">
        <v>175</v>
      </c>
      <c r="D4704" s="184">
        <v>32.619999999999997</v>
      </c>
    </row>
    <row r="4705" spans="1:4" ht="31.5">
      <c r="A4705" s="182">
        <v>101539</v>
      </c>
      <c r="B4705" s="183" t="s">
        <v>4904</v>
      </c>
      <c r="C4705" s="182" t="s">
        <v>175</v>
      </c>
      <c r="D4705" s="184">
        <v>71.599999999999994</v>
      </c>
    </row>
    <row r="4706" spans="1:4" ht="31.5">
      <c r="A4706" s="182">
        <v>101543</v>
      </c>
      <c r="B4706" s="183" t="s">
        <v>4905</v>
      </c>
      <c r="C4706" s="182" t="s">
        <v>175</v>
      </c>
      <c r="D4706" s="184">
        <v>58.77</v>
      </c>
    </row>
    <row r="4707" spans="1:4" ht="31.5">
      <c r="A4707" s="182">
        <v>101540</v>
      </c>
      <c r="B4707" s="183" t="s">
        <v>4906</v>
      </c>
      <c r="C4707" s="182" t="s">
        <v>175</v>
      </c>
      <c r="D4707" s="184">
        <v>119.31</v>
      </c>
    </row>
    <row r="4708" spans="1:4" ht="31.5">
      <c r="A4708" s="182">
        <v>101544</v>
      </c>
      <c r="B4708" s="183" t="s">
        <v>4907</v>
      </c>
      <c r="C4708" s="182" t="s">
        <v>175</v>
      </c>
      <c r="D4708" s="184">
        <v>93.33</v>
      </c>
    </row>
    <row r="4709" spans="1:4" ht="31.5">
      <c r="A4709" s="182">
        <v>101541</v>
      </c>
      <c r="B4709" s="183" t="s">
        <v>4908</v>
      </c>
      <c r="C4709" s="182" t="s">
        <v>175</v>
      </c>
      <c r="D4709" s="184">
        <v>155.94999999999999</v>
      </c>
    </row>
    <row r="4710" spans="1:4" ht="31.5">
      <c r="A4710" s="182">
        <v>101545</v>
      </c>
      <c r="B4710" s="183" t="s">
        <v>4909</v>
      </c>
      <c r="C4710" s="182" t="s">
        <v>175</v>
      </c>
      <c r="D4710" s="184">
        <v>134.19</v>
      </c>
    </row>
    <row r="4711" spans="1:4" ht="42">
      <c r="A4711" s="182">
        <v>101560</v>
      </c>
      <c r="B4711" s="183" t="s">
        <v>4910</v>
      </c>
      <c r="C4711" s="182" t="s">
        <v>184</v>
      </c>
      <c r="D4711" s="184">
        <v>10.27</v>
      </c>
    </row>
    <row r="4712" spans="1:4" ht="42">
      <c r="A4712" s="182">
        <v>101568</v>
      </c>
      <c r="B4712" s="183" t="s">
        <v>4911</v>
      </c>
      <c r="C4712" s="182" t="s">
        <v>184</v>
      </c>
      <c r="D4712" s="184">
        <v>124.97</v>
      </c>
    </row>
    <row r="4713" spans="1:4" ht="42">
      <c r="A4713" s="182">
        <v>101561</v>
      </c>
      <c r="B4713" s="183" t="s">
        <v>4912</v>
      </c>
      <c r="C4713" s="182" t="s">
        <v>184</v>
      </c>
      <c r="D4713" s="184">
        <v>16.3</v>
      </c>
    </row>
    <row r="4714" spans="1:4" ht="42">
      <c r="A4714" s="182">
        <v>101562</v>
      </c>
      <c r="B4714" s="183" t="s">
        <v>4913</v>
      </c>
      <c r="C4714" s="182" t="s">
        <v>184</v>
      </c>
      <c r="D4714" s="184">
        <v>25.24</v>
      </c>
    </row>
    <row r="4715" spans="1:4" ht="42">
      <c r="A4715" s="182">
        <v>101563</v>
      </c>
      <c r="B4715" s="183" t="s">
        <v>4914</v>
      </c>
      <c r="C4715" s="182" t="s">
        <v>184</v>
      </c>
      <c r="D4715" s="184">
        <v>35.64</v>
      </c>
    </row>
    <row r="4716" spans="1:4" ht="42">
      <c r="A4716" s="182">
        <v>101564</v>
      </c>
      <c r="B4716" s="183" t="s">
        <v>4915</v>
      </c>
      <c r="C4716" s="182" t="s">
        <v>184</v>
      </c>
      <c r="D4716" s="184">
        <v>52.66</v>
      </c>
    </row>
    <row r="4717" spans="1:4" ht="42">
      <c r="A4717" s="182">
        <v>101565</v>
      </c>
      <c r="B4717" s="183" t="s">
        <v>4916</v>
      </c>
      <c r="C4717" s="182" t="s">
        <v>184</v>
      </c>
      <c r="D4717" s="184">
        <v>73.63</v>
      </c>
    </row>
    <row r="4718" spans="1:4" ht="42">
      <c r="A4718" s="182">
        <v>101567</v>
      </c>
      <c r="B4718" s="183" t="s">
        <v>4917</v>
      </c>
      <c r="C4718" s="182" t="s">
        <v>184</v>
      </c>
      <c r="D4718" s="184">
        <v>95.58</v>
      </c>
    </row>
    <row r="4719" spans="1:4" ht="42">
      <c r="A4719" s="182">
        <v>101551</v>
      </c>
      <c r="B4719" s="183" t="s">
        <v>4918</v>
      </c>
      <c r="C4719" s="182" t="s">
        <v>175</v>
      </c>
      <c r="D4719" s="184">
        <v>0</v>
      </c>
    </row>
    <row r="4720" spans="1:4" ht="42">
      <c r="A4720" s="182">
        <v>101552</v>
      </c>
      <c r="B4720" s="183" t="s">
        <v>4919</v>
      </c>
      <c r="C4720" s="182" t="s">
        <v>175</v>
      </c>
      <c r="D4720" s="184">
        <v>0</v>
      </c>
    </row>
    <row r="4721" spans="1:4" ht="42">
      <c r="A4721" s="182">
        <v>101550</v>
      </c>
      <c r="B4721" s="183" t="s">
        <v>4920</v>
      </c>
      <c r="C4721" s="182" t="s">
        <v>175</v>
      </c>
      <c r="D4721" s="184">
        <v>0</v>
      </c>
    </row>
    <row r="4722" spans="1:4" ht="42">
      <c r="A4722" s="182">
        <v>101501</v>
      </c>
      <c r="B4722" s="183" t="s">
        <v>4921</v>
      </c>
      <c r="C4722" s="182" t="s">
        <v>175</v>
      </c>
      <c r="D4722" s="184">
        <v>1723.33</v>
      </c>
    </row>
    <row r="4723" spans="1:4" ht="42">
      <c r="A4723" s="182">
        <v>101502</v>
      </c>
      <c r="B4723" s="183" t="s">
        <v>4922</v>
      </c>
      <c r="C4723" s="182" t="s">
        <v>175</v>
      </c>
      <c r="D4723" s="184">
        <v>1878.18</v>
      </c>
    </row>
    <row r="4724" spans="1:4" ht="42">
      <c r="A4724" s="182">
        <v>101503</v>
      </c>
      <c r="B4724" s="183" t="s">
        <v>4923</v>
      </c>
      <c r="C4724" s="182" t="s">
        <v>175</v>
      </c>
      <c r="D4724" s="184">
        <v>1915.14</v>
      </c>
    </row>
    <row r="4725" spans="1:4" ht="42">
      <c r="A4725" s="182">
        <v>101504</v>
      </c>
      <c r="B4725" s="183" t="s">
        <v>4924</v>
      </c>
      <c r="C4725" s="182" t="s">
        <v>175</v>
      </c>
      <c r="D4725" s="184">
        <v>2127.2600000000002</v>
      </c>
    </row>
    <row r="4726" spans="1:4" ht="42">
      <c r="A4726" s="182">
        <v>101497</v>
      </c>
      <c r="B4726" s="183" t="s">
        <v>4925</v>
      </c>
      <c r="C4726" s="182" t="s">
        <v>175</v>
      </c>
      <c r="D4726" s="184">
        <v>1732.98</v>
      </c>
    </row>
    <row r="4727" spans="1:4" ht="42">
      <c r="A4727" s="182">
        <v>101498</v>
      </c>
      <c r="B4727" s="183" t="s">
        <v>4926</v>
      </c>
      <c r="C4727" s="182" t="s">
        <v>175</v>
      </c>
      <c r="D4727" s="184">
        <v>1887.83</v>
      </c>
    </row>
    <row r="4728" spans="1:4" ht="42">
      <c r="A4728" s="182">
        <v>101499</v>
      </c>
      <c r="B4728" s="183" t="s">
        <v>4927</v>
      </c>
      <c r="C4728" s="182" t="s">
        <v>175</v>
      </c>
      <c r="D4728" s="184">
        <v>1924.79</v>
      </c>
    </row>
    <row r="4729" spans="1:4" ht="42">
      <c r="A4729" s="182">
        <v>101500</v>
      </c>
      <c r="B4729" s="183" t="s">
        <v>4928</v>
      </c>
      <c r="C4729" s="182" t="s">
        <v>175</v>
      </c>
      <c r="D4729" s="184">
        <v>2136.91</v>
      </c>
    </row>
    <row r="4730" spans="1:4" ht="42">
      <c r="A4730" s="182">
        <v>101493</v>
      </c>
      <c r="B4730" s="183" t="s">
        <v>4929</v>
      </c>
      <c r="C4730" s="182" t="s">
        <v>175</v>
      </c>
      <c r="D4730" s="184">
        <v>1476.32</v>
      </c>
    </row>
    <row r="4731" spans="1:4" ht="42">
      <c r="A4731" s="182">
        <v>101494</v>
      </c>
      <c r="B4731" s="183" t="s">
        <v>4930</v>
      </c>
      <c r="C4731" s="182" t="s">
        <v>175</v>
      </c>
      <c r="D4731" s="184">
        <v>1578.62</v>
      </c>
    </row>
    <row r="4732" spans="1:4" ht="42">
      <c r="A4732" s="182">
        <v>101495</v>
      </c>
      <c r="B4732" s="183" t="s">
        <v>4931</v>
      </c>
      <c r="C4732" s="182" t="s">
        <v>175</v>
      </c>
      <c r="D4732" s="184">
        <v>1603.04</v>
      </c>
    </row>
    <row r="4733" spans="1:4" ht="42">
      <c r="A4733" s="182">
        <v>101496</v>
      </c>
      <c r="B4733" s="183" t="s">
        <v>4932</v>
      </c>
      <c r="C4733" s="182" t="s">
        <v>175</v>
      </c>
      <c r="D4733" s="184">
        <v>1755.04</v>
      </c>
    </row>
    <row r="4734" spans="1:4" ht="42">
      <c r="A4734" s="182">
        <v>101489</v>
      </c>
      <c r="B4734" s="183" t="s">
        <v>4933</v>
      </c>
      <c r="C4734" s="182" t="s">
        <v>175</v>
      </c>
      <c r="D4734" s="184">
        <v>1494.16</v>
      </c>
    </row>
    <row r="4735" spans="1:4" ht="42">
      <c r="A4735" s="182">
        <v>101490</v>
      </c>
      <c r="B4735" s="183" t="s">
        <v>4934</v>
      </c>
      <c r="C4735" s="182" t="s">
        <v>175</v>
      </c>
      <c r="D4735" s="184">
        <v>1596.46</v>
      </c>
    </row>
    <row r="4736" spans="1:4" ht="42">
      <c r="A4736" s="182">
        <v>101491</v>
      </c>
      <c r="B4736" s="183" t="s">
        <v>4935</v>
      </c>
      <c r="C4736" s="182" t="s">
        <v>175</v>
      </c>
      <c r="D4736" s="184">
        <v>1620.88</v>
      </c>
    </row>
    <row r="4737" spans="1:4" ht="42">
      <c r="A4737" s="182">
        <v>101492</v>
      </c>
      <c r="B4737" s="183" t="s">
        <v>4936</v>
      </c>
      <c r="C4737" s="182" t="s">
        <v>175</v>
      </c>
      <c r="D4737" s="184">
        <v>1772.88</v>
      </c>
    </row>
    <row r="4738" spans="1:4" ht="42">
      <c r="A4738" s="182">
        <v>101509</v>
      </c>
      <c r="B4738" s="183" t="s">
        <v>4937</v>
      </c>
      <c r="C4738" s="182" t="s">
        <v>175</v>
      </c>
      <c r="D4738" s="184">
        <v>1959.7</v>
      </c>
    </row>
    <row r="4739" spans="1:4" ht="42">
      <c r="A4739" s="182">
        <v>101510</v>
      </c>
      <c r="B4739" s="183" t="s">
        <v>4938</v>
      </c>
      <c r="C4739" s="182" t="s">
        <v>175</v>
      </c>
      <c r="D4739" s="184">
        <v>2166.16</v>
      </c>
    </row>
    <row r="4740" spans="1:4" ht="42">
      <c r="A4740" s="182">
        <v>101511</v>
      </c>
      <c r="B4740" s="183" t="s">
        <v>4939</v>
      </c>
      <c r="C4740" s="182" t="s">
        <v>175</v>
      </c>
      <c r="D4740" s="184">
        <v>2215.4499999999998</v>
      </c>
    </row>
    <row r="4741" spans="1:4" ht="42">
      <c r="A4741" s="182">
        <v>101512</v>
      </c>
      <c r="B4741" s="183" t="s">
        <v>4940</v>
      </c>
      <c r="C4741" s="182" t="s">
        <v>175</v>
      </c>
      <c r="D4741" s="184">
        <v>2486.61</v>
      </c>
    </row>
    <row r="4742" spans="1:4" ht="42">
      <c r="A4742" s="182">
        <v>101505</v>
      </c>
      <c r="B4742" s="183" t="s">
        <v>4941</v>
      </c>
      <c r="C4742" s="182" t="s">
        <v>175</v>
      </c>
      <c r="D4742" s="184">
        <v>1848.28</v>
      </c>
    </row>
    <row r="4743" spans="1:4" ht="42">
      <c r="A4743" s="182">
        <v>101506</v>
      </c>
      <c r="B4743" s="183" t="s">
        <v>4942</v>
      </c>
      <c r="C4743" s="182" t="s">
        <v>175</v>
      </c>
      <c r="D4743" s="184">
        <v>2054.7399999999998</v>
      </c>
    </row>
    <row r="4744" spans="1:4" ht="42">
      <c r="A4744" s="182">
        <v>101507</v>
      </c>
      <c r="B4744" s="183" t="s">
        <v>4943</v>
      </c>
      <c r="C4744" s="182" t="s">
        <v>175</v>
      </c>
      <c r="D4744" s="184">
        <v>2104.0300000000002</v>
      </c>
    </row>
    <row r="4745" spans="1:4" ht="42">
      <c r="A4745" s="182">
        <v>101508</v>
      </c>
      <c r="B4745" s="183" t="s">
        <v>4944</v>
      </c>
      <c r="C4745" s="182" t="s">
        <v>175</v>
      </c>
      <c r="D4745" s="184">
        <v>2375.19</v>
      </c>
    </row>
    <row r="4746" spans="1:4" ht="42">
      <c r="A4746" s="182">
        <v>101525</v>
      </c>
      <c r="B4746" s="183" t="s">
        <v>4945</v>
      </c>
      <c r="C4746" s="182" t="s">
        <v>175</v>
      </c>
      <c r="D4746" s="184">
        <v>1088.3800000000001</v>
      </c>
    </row>
    <row r="4747" spans="1:4" ht="42">
      <c r="A4747" s="182">
        <v>101526</v>
      </c>
      <c r="B4747" s="183" t="s">
        <v>4946</v>
      </c>
      <c r="C4747" s="182" t="s">
        <v>175</v>
      </c>
      <c r="D4747" s="184">
        <v>1272.52</v>
      </c>
    </row>
    <row r="4748" spans="1:4" ht="42">
      <c r="A4748" s="182">
        <v>101527</v>
      </c>
      <c r="B4748" s="183" t="s">
        <v>4947</v>
      </c>
      <c r="C4748" s="182" t="s">
        <v>175</v>
      </c>
      <c r="D4748" s="184">
        <v>1316.48</v>
      </c>
    </row>
    <row r="4749" spans="1:4" ht="42">
      <c r="A4749" s="182">
        <v>101528</v>
      </c>
      <c r="B4749" s="183" t="s">
        <v>4948</v>
      </c>
      <c r="C4749" s="182" t="s">
        <v>175</v>
      </c>
      <c r="D4749" s="184">
        <v>1527.15</v>
      </c>
    </row>
    <row r="4750" spans="1:4" ht="42">
      <c r="A4750" s="182">
        <v>101521</v>
      </c>
      <c r="B4750" s="183" t="s">
        <v>4949</v>
      </c>
      <c r="C4750" s="182" t="s">
        <v>175</v>
      </c>
      <c r="D4750" s="184">
        <v>1098.02</v>
      </c>
    </row>
    <row r="4751" spans="1:4" ht="42">
      <c r="A4751" s="182">
        <v>101522</v>
      </c>
      <c r="B4751" s="183" t="s">
        <v>4950</v>
      </c>
      <c r="C4751" s="182" t="s">
        <v>175</v>
      </c>
      <c r="D4751" s="184">
        <v>1282.1600000000001</v>
      </c>
    </row>
    <row r="4752" spans="1:4" ht="42">
      <c r="A4752" s="182">
        <v>101523</v>
      </c>
      <c r="B4752" s="183" t="s">
        <v>4951</v>
      </c>
      <c r="C4752" s="182" t="s">
        <v>175</v>
      </c>
      <c r="D4752" s="184">
        <v>1326.12</v>
      </c>
    </row>
    <row r="4753" spans="1:4" ht="42">
      <c r="A4753" s="182">
        <v>101524</v>
      </c>
      <c r="B4753" s="183" t="s">
        <v>4952</v>
      </c>
      <c r="C4753" s="182" t="s">
        <v>175</v>
      </c>
      <c r="D4753" s="184">
        <v>1536.79</v>
      </c>
    </row>
    <row r="4754" spans="1:4" ht="42">
      <c r="A4754" s="182">
        <v>101517</v>
      </c>
      <c r="B4754" s="183" t="s">
        <v>4953</v>
      </c>
      <c r="C4754" s="182" t="s">
        <v>175</v>
      </c>
      <c r="D4754" s="184">
        <v>825.8</v>
      </c>
    </row>
    <row r="4755" spans="1:4" ht="42">
      <c r="A4755" s="182">
        <v>101518</v>
      </c>
      <c r="B4755" s="183" t="s">
        <v>4954</v>
      </c>
      <c r="C4755" s="182" t="s">
        <v>175</v>
      </c>
      <c r="D4755" s="184">
        <v>948.56</v>
      </c>
    </row>
    <row r="4756" spans="1:4" ht="42">
      <c r="A4756" s="182">
        <v>101519</v>
      </c>
      <c r="B4756" s="183" t="s">
        <v>4955</v>
      </c>
      <c r="C4756" s="182" t="s">
        <v>175</v>
      </c>
      <c r="D4756" s="184">
        <v>977.87</v>
      </c>
    </row>
    <row r="4757" spans="1:4" ht="42">
      <c r="A4757" s="182">
        <v>101520</v>
      </c>
      <c r="B4757" s="183" t="s">
        <v>4956</v>
      </c>
      <c r="C4757" s="182" t="s">
        <v>175</v>
      </c>
      <c r="D4757" s="184">
        <v>1118.31</v>
      </c>
    </row>
    <row r="4758" spans="1:4" ht="42">
      <c r="A4758" s="182">
        <v>101513</v>
      </c>
      <c r="B4758" s="183" t="s">
        <v>4957</v>
      </c>
      <c r="C4758" s="182" t="s">
        <v>175</v>
      </c>
      <c r="D4758" s="184">
        <v>843.63</v>
      </c>
    </row>
    <row r="4759" spans="1:4" ht="42">
      <c r="A4759" s="182">
        <v>101514</v>
      </c>
      <c r="B4759" s="183" t="s">
        <v>4958</v>
      </c>
      <c r="C4759" s="182" t="s">
        <v>175</v>
      </c>
      <c r="D4759" s="184">
        <v>966.39</v>
      </c>
    </row>
    <row r="4760" spans="1:4" ht="42">
      <c r="A4760" s="182">
        <v>101515</v>
      </c>
      <c r="B4760" s="183" t="s">
        <v>4959</v>
      </c>
      <c r="C4760" s="182" t="s">
        <v>175</v>
      </c>
      <c r="D4760" s="184">
        <v>995.7</v>
      </c>
    </row>
    <row r="4761" spans="1:4" ht="42">
      <c r="A4761" s="182">
        <v>101516</v>
      </c>
      <c r="B4761" s="183" t="s">
        <v>4960</v>
      </c>
      <c r="C4761" s="182" t="s">
        <v>175</v>
      </c>
      <c r="D4761" s="184">
        <v>1136.1400000000001</v>
      </c>
    </row>
    <row r="4762" spans="1:4" ht="42">
      <c r="A4762" s="182">
        <v>101533</v>
      </c>
      <c r="B4762" s="183" t="s">
        <v>4961</v>
      </c>
      <c r="C4762" s="182" t="s">
        <v>175</v>
      </c>
      <c r="D4762" s="184">
        <v>1341.95</v>
      </c>
    </row>
    <row r="4763" spans="1:4" ht="42">
      <c r="A4763" s="182">
        <v>101534</v>
      </c>
      <c r="B4763" s="183" t="s">
        <v>4962</v>
      </c>
      <c r="C4763" s="182" t="s">
        <v>175</v>
      </c>
      <c r="D4763" s="184">
        <v>1587.47</v>
      </c>
    </row>
    <row r="4764" spans="1:4" ht="42">
      <c r="A4764" s="182">
        <v>101535</v>
      </c>
      <c r="B4764" s="183" t="s">
        <v>4963</v>
      </c>
      <c r="C4764" s="182" t="s">
        <v>175</v>
      </c>
      <c r="D4764" s="184">
        <v>1646.08</v>
      </c>
    </row>
    <row r="4765" spans="1:4" ht="42">
      <c r="A4765" s="182">
        <v>101536</v>
      </c>
      <c r="B4765" s="183" t="s">
        <v>4964</v>
      </c>
      <c r="C4765" s="182" t="s">
        <v>175</v>
      </c>
      <c r="D4765" s="184">
        <v>1926.97</v>
      </c>
    </row>
    <row r="4766" spans="1:4" ht="42">
      <c r="A4766" s="182">
        <v>101529</v>
      </c>
      <c r="B4766" s="183" t="s">
        <v>4965</v>
      </c>
      <c r="C4766" s="182" t="s">
        <v>175</v>
      </c>
      <c r="D4766" s="184">
        <v>1230.52</v>
      </c>
    </row>
    <row r="4767" spans="1:4" ht="42">
      <c r="A4767" s="182">
        <v>101530</v>
      </c>
      <c r="B4767" s="183" t="s">
        <v>4966</v>
      </c>
      <c r="C4767" s="182" t="s">
        <v>175</v>
      </c>
      <c r="D4767" s="184">
        <v>1476.04</v>
      </c>
    </row>
    <row r="4768" spans="1:4" ht="42">
      <c r="A4768" s="182">
        <v>101531</v>
      </c>
      <c r="B4768" s="183" t="s">
        <v>4967</v>
      </c>
      <c r="C4768" s="182" t="s">
        <v>175</v>
      </c>
      <c r="D4768" s="184">
        <v>1534.65</v>
      </c>
    </row>
    <row r="4769" spans="1:4" ht="42">
      <c r="A4769" s="182">
        <v>101532</v>
      </c>
      <c r="B4769" s="183" t="s">
        <v>4968</v>
      </c>
      <c r="C4769" s="182" t="s">
        <v>175</v>
      </c>
      <c r="D4769" s="184">
        <v>1815.54</v>
      </c>
    </row>
    <row r="4770" spans="1:4" ht="42">
      <c r="A4770" s="182">
        <v>101549</v>
      </c>
      <c r="B4770" s="183" t="s">
        <v>4969</v>
      </c>
      <c r="C4770" s="182" t="s">
        <v>175</v>
      </c>
      <c r="D4770" s="184">
        <v>24.89</v>
      </c>
    </row>
    <row r="4771" spans="1:4" ht="21">
      <c r="A4771" s="182">
        <v>101547</v>
      </c>
      <c r="B4771" s="183" t="s">
        <v>4970</v>
      </c>
      <c r="C4771" s="182" t="s">
        <v>175</v>
      </c>
      <c r="D4771" s="184">
        <v>90.23</v>
      </c>
    </row>
    <row r="4772" spans="1:4" ht="21">
      <c r="A4772" s="182">
        <v>101546</v>
      </c>
      <c r="B4772" s="183" t="s">
        <v>4971</v>
      </c>
      <c r="C4772" s="182" t="s">
        <v>175</v>
      </c>
      <c r="D4772" s="184">
        <v>29.02</v>
      </c>
    </row>
    <row r="4773" spans="1:4" ht="21">
      <c r="A4773" s="182">
        <v>101548</v>
      </c>
      <c r="B4773" s="183" t="s">
        <v>4972</v>
      </c>
      <c r="C4773" s="182" t="s">
        <v>175</v>
      </c>
      <c r="D4773" s="184">
        <v>7.43</v>
      </c>
    </row>
    <row r="4774" spans="1:4" ht="42">
      <c r="A4774" s="182">
        <v>94764</v>
      </c>
      <c r="B4774" s="183" t="s">
        <v>4973</v>
      </c>
      <c r="C4774" s="182" t="s">
        <v>175</v>
      </c>
      <c r="D4774" s="184">
        <v>42.35</v>
      </c>
    </row>
    <row r="4775" spans="1:4" ht="42">
      <c r="A4775" s="182">
        <v>94765</v>
      </c>
      <c r="B4775" s="183" t="s">
        <v>4974</v>
      </c>
      <c r="C4775" s="182" t="s">
        <v>175</v>
      </c>
      <c r="D4775" s="184">
        <v>46.71</v>
      </c>
    </row>
    <row r="4776" spans="1:4" ht="42">
      <c r="A4776" s="182">
        <v>94766</v>
      </c>
      <c r="B4776" s="183" t="s">
        <v>4975</v>
      </c>
      <c r="C4776" s="182" t="s">
        <v>175</v>
      </c>
      <c r="D4776" s="184">
        <v>52.31</v>
      </c>
    </row>
    <row r="4777" spans="1:4" ht="42">
      <c r="A4777" s="182">
        <v>94767</v>
      </c>
      <c r="B4777" s="183" t="s">
        <v>4976</v>
      </c>
      <c r="C4777" s="182" t="s">
        <v>175</v>
      </c>
      <c r="D4777" s="184">
        <v>78.16</v>
      </c>
    </row>
    <row r="4778" spans="1:4" ht="42">
      <c r="A4778" s="182">
        <v>94768</v>
      </c>
      <c r="B4778" s="183" t="s">
        <v>4977</v>
      </c>
      <c r="C4778" s="182" t="s">
        <v>175</v>
      </c>
      <c r="D4778" s="184">
        <v>88.65</v>
      </c>
    </row>
    <row r="4779" spans="1:4" ht="42">
      <c r="A4779" s="182">
        <v>94769</v>
      </c>
      <c r="B4779" s="183" t="s">
        <v>4978</v>
      </c>
      <c r="C4779" s="182" t="s">
        <v>175</v>
      </c>
      <c r="D4779" s="184">
        <v>118.79</v>
      </c>
    </row>
    <row r="4780" spans="1:4" ht="42">
      <c r="A4780" s="182">
        <v>94783</v>
      </c>
      <c r="B4780" s="183" t="s">
        <v>4979</v>
      </c>
      <c r="C4780" s="182" t="s">
        <v>175</v>
      </c>
      <c r="D4780" s="184">
        <v>19.79</v>
      </c>
    </row>
    <row r="4781" spans="1:4" ht="42">
      <c r="A4781" s="182">
        <v>94703</v>
      </c>
      <c r="B4781" s="183" t="s">
        <v>4980</v>
      </c>
      <c r="C4781" s="182" t="s">
        <v>175</v>
      </c>
      <c r="D4781" s="184">
        <v>21.2</v>
      </c>
    </row>
    <row r="4782" spans="1:4" ht="42">
      <c r="A4782" s="182">
        <v>94704</v>
      </c>
      <c r="B4782" s="183" t="s">
        <v>4981</v>
      </c>
      <c r="C4782" s="182" t="s">
        <v>175</v>
      </c>
      <c r="D4782" s="184">
        <v>28.42</v>
      </c>
    </row>
    <row r="4783" spans="1:4" ht="42">
      <c r="A4783" s="182">
        <v>94705</v>
      </c>
      <c r="B4783" s="183" t="s">
        <v>4982</v>
      </c>
      <c r="C4783" s="182" t="s">
        <v>175</v>
      </c>
      <c r="D4783" s="184">
        <v>38.96</v>
      </c>
    </row>
    <row r="4784" spans="1:4" ht="42">
      <c r="A4784" s="182">
        <v>94706</v>
      </c>
      <c r="B4784" s="183" t="s">
        <v>4983</v>
      </c>
      <c r="C4784" s="182" t="s">
        <v>175</v>
      </c>
      <c r="D4784" s="184">
        <v>38.08</v>
      </c>
    </row>
    <row r="4785" spans="1:4" ht="42">
      <c r="A4785" s="182">
        <v>94707</v>
      </c>
      <c r="B4785" s="183" t="s">
        <v>4984</v>
      </c>
      <c r="C4785" s="182" t="s">
        <v>175</v>
      </c>
      <c r="D4785" s="184">
        <v>60.35</v>
      </c>
    </row>
    <row r="4786" spans="1:4" ht="42">
      <c r="A4786" s="182">
        <v>94715</v>
      </c>
      <c r="B4786" s="183" t="s">
        <v>4985</v>
      </c>
      <c r="C4786" s="182" t="s">
        <v>175</v>
      </c>
      <c r="D4786" s="184">
        <v>313.97000000000003</v>
      </c>
    </row>
    <row r="4787" spans="1:4" ht="42">
      <c r="A4787" s="182">
        <v>94713</v>
      </c>
      <c r="B4787" s="183" t="s">
        <v>4986</v>
      </c>
      <c r="C4787" s="182" t="s">
        <v>175</v>
      </c>
      <c r="D4787" s="184">
        <v>251.53</v>
      </c>
    </row>
    <row r="4788" spans="1:4" ht="42">
      <c r="A4788" s="182">
        <v>94714</v>
      </c>
      <c r="B4788" s="183" t="s">
        <v>4987</v>
      </c>
      <c r="C4788" s="182" t="s">
        <v>175</v>
      </c>
      <c r="D4788" s="184">
        <v>353.32</v>
      </c>
    </row>
    <row r="4789" spans="1:4" ht="42">
      <c r="A4789" s="182">
        <v>94656</v>
      </c>
      <c r="B4789" s="183" t="s">
        <v>4988</v>
      </c>
      <c r="C4789" s="182" t="s">
        <v>175</v>
      </c>
      <c r="D4789" s="184">
        <v>3.67</v>
      </c>
    </row>
    <row r="4790" spans="1:4" ht="42">
      <c r="A4790" s="182">
        <v>94670</v>
      </c>
      <c r="B4790" s="183" t="s">
        <v>4989</v>
      </c>
      <c r="C4790" s="182" t="s">
        <v>175</v>
      </c>
      <c r="D4790" s="184">
        <v>72.84</v>
      </c>
    </row>
    <row r="4791" spans="1:4" ht="42">
      <c r="A4791" s="182">
        <v>94658</v>
      </c>
      <c r="B4791" s="183" t="s">
        <v>4990</v>
      </c>
      <c r="C4791" s="182" t="s">
        <v>175</v>
      </c>
      <c r="D4791" s="184">
        <v>5.52</v>
      </c>
    </row>
    <row r="4792" spans="1:4" ht="42">
      <c r="A4792" s="182">
        <v>94660</v>
      </c>
      <c r="B4792" s="183" t="s">
        <v>4991</v>
      </c>
      <c r="C4792" s="182" t="s">
        <v>175</v>
      </c>
      <c r="D4792" s="184">
        <v>8.77</v>
      </c>
    </row>
    <row r="4793" spans="1:4" ht="42">
      <c r="A4793" s="182">
        <v>94662</v>
      </c>
      <c r="B4793" s="183" t="s">
        <v>4992</v>
      </c>
      <c r="C4793" s="182" t="s">
        <v>175</v>
      </c>
      <c r="D4793" s="184">
        <v>11.54</v>
      </c>
    </row>
    <row r="4794" spans="1:4" ht="42">
      <c r="A4794" s="182">
        <v>94664</v>
      </c>
      <c r="B4794" s="183" t="s">
        <v>4993</v>
      </c>
      <c r="C4794" s="182" t="s">
        <v>175</v>
      </c>
      <c r="D4794" s="184">
        <v>21.15</v>
      </c>
    </row>
    <row r="4795" spans="1:4" ht="42">
      <c r="A4795" s="182">
        <v>94666</v>
      </c>
      <c r="B4795" s="183" t="s">
        <v>4994</v>
      </c>
      <c r="C4795" s="182" t="s">
        <v>175</v>
      </c>
      <c r="D4795" s="184">
        <v>34.44</v>
      </c>
    </row>
    <row r="4796" spans="1:4" ht="42">
      <c r="A4796" s="182">
        <v>94668</v>
      </c>
      <c r="B4796" s="183" t="s">
        <v>4995</v>
      </c>
      <c r="C4796" s="182" t="s">
        <v>175</v>
      </c>
      <c r="D4796" s="184">
        <v>45.82</v>
      </c>
    </row>
    <row r="4797" spans="1:4" ht="42">
      <c r="A4797" s="182">
        <v>105215</v>
      </c>
      <c r="B4797" s="183" t="s">
        <v>4996</v>
      </c>
      <c r="C4797" s="182" t="s">
        <v>175</v>
      </c>
      <c r="D4797" s="184">
        <v>10.47</v>
      </c>
    </row>
    <row r="4798" spans="1:4" ht="42">
      <c r="A4798" s="182">
        <v>105216</v>
      </c>
      <c r="B4798" s="183" t="s">
        <v>4997</v>
      </c>
      <c r="C4798" s="182" t="s">
        <v>175</v>
      </c>
      <c r="D4798" s="184">
        <v>40.72</v>
      </c>
    </row>
    <row r="4799" spans="1:4" ht="42">
      <c r="A4799" s="182">
        <v>105217</v>
      </c>
      <c r="B4799" s="183" t="s">
        <v>4998</v>
      </c>
      <c r="C4799" s="182" t="s">
        <v>175</v>
      </c>
      <c r="D4799" s="184">
        <v>45.94</v>
      </c>
    </row>
    <row r="4800" spans="1:4" ht="42">
      <c r="A4800" s="182">
        <v>105214</v>
      </c>
      <c r="B4800" s="183" t="s">
        <v>4999</v>
      </c>
      <c r="C4800" s="182" t="s">
        <v>175</v>
      </c>
      <c r="D4800" s="184">
        <v>47.79</v>
      </c>
    </row>
    <row r="4801" spans="1:4" ht="42">
      <c r="A4801" s="182">
        <v>105218</v>
      </c>
      <c r="B4801" s="183" t="s">
        <v>5000</v>
      </c>
      <c r="C4801" s="182" t="s">
        <v>175</v>
      </c>
      <c r="D4801" s="184">
        <v>79.92</v>
      </c>
    </row>
    <row r="4802" spans="1:4" ht="42">
      <c r="A4802" s="182">
        <v>105213</v>
      </c>
      <c r="B4802" s="183" t="s">
        <v>5001</v>
      </c>
      <c r="C4802" s="182" t="s">
        <v>175</v>
      </c>
      <c r="D4802" s="184">
        <v>193.42</v>
      </c>
    </row>
    <row r="4803" spans="1:4" ht="42">
      <c r="A4803" s="182">
        <v>105233</v>
      </c>
      <c r="B4803" s="183" t="s">
        <v>5002</v>
      </c>
      <c r="C4803" s="182" t="s">
        <v>175</v>
      </c>
      <c r="D4803" s="184">
        <v>8.41</v>
      </c>
    </row>
    <row r="4804" spans="1:4" ht="42">
      <c r="A4804" s="182">
        <v>105234</v>
      </c>
      <c r="B4804" s="183" t="s">
        <v>5003</v>
      </c>
      <c r="C4804" s="182" t="s">
        <v>175</v>
      </c>
      <c r="D4804" s="184">
        <v>10.27</v>
      </c>
    </row>
    <row r="4805" spans="1:4" ht="42">
      <c r="A4805" s="182">
        <v>105228</v>
      </c>
      <c r="B4805" s="183" t="s">
        <v>5004</v>
      </c>
      <c r="C4805" s="182" t="s">
        <v>175</v>
      </c>
      <c r="D4805" s="184">
        <v>12.41</v>
      </c>
    </row>
    <row r="4806" spans="1:4" ht="42">
      <c r="A4806" s="182">
        <v>105138</v>
      </c>
      <c r="B4806" s="183" t="s">
        <v>5005</v>
      </c>
      <c r="C4806" s="182" t="s">
        <v>175</v>
      </c>
      <c r="D4806" s="184">
        <v>18.14</v>
      </c>
    </row>
    <row r="4807" spans="1:4" ht="42">
      <c r="A4807" s="182">
        <v>105139</v>
      </c>
      <c r="B4807" s="183" t="s">
        <v>5006</v>
      </c>
      <c r="C4807" s="182" t="s">
        <v>175</v>
      </c>
      <c r="D4807" s="184">
        <v>21.35</v>
      </c>
    </row>
    <row r="4808" spans="1:4" ht="42">
      <c r="A4808" s="182">
        <v>105140</v>
      </c>
      <c r="B4808" s="183" t="s">
        <v>5007</v>
      </c>
      <c r="C4808" s="182" t="s">
        <v>175</v>
      </c>
      <c r="D4808" s="184">
        <v>27.48</v>
      </c>
    </row>
    <row r="4809" spans="1:4" ht="42">
      <c r="A4809" s="182">
        <v>105141</v>
      </c>
      <c r="B4809" s="183" t="s">
        <v>5008</v>
      </c>
      <c r="C4809" s="182" t="s">
        <v>175</v>
      </c>
      <c r="D4809" s="184">
        <v>32.67</v>
      </c>
    </row>
    <row r="4810" spans="1:4" ht="52.5">
      <c r="A4810" s="182">
        <v>105172</v>
      </c>
      <c r="B4810" s="183" t="s">
        <v>5009</v>
      </c>
      <c r="C4810" s="182" t="s">
        <v>175</v>
      </c>
      <c r="D4810" s="184">
        <v>87.25</v>
      </c>
    </row>
    <row r="4811" spans="1:4" ht="52.5">
      <c r="A4811" s="182">
        <v>105169</v>
      </c>
      <c r="B4811" s="183" t="s">
        <v>5010</v>
      </c>
      <c r="C4811" s="182" t="s">
        <v>175</v>
      </c>
      <c r="D4811" s="184">
        <v>87.2</v>
      </c>
    </row>
    <row r="4812" spans="1:4" ht="31.5">
      <c r="A4812" s="182">
        <v>105230</v>
      </c>
      <c r="B4812" s="183" t="s">
        <v>5011</v>
      </c>
      <c r="C4812" s="182" t="s">
        <v>175</v>
      </c>
      <c r="D4812" s="184">
        <v>7.53</v>
      </c>
    </row>
    <row r="4813" spans="1:4" ht="31.5">
      <c r="A4813" s="182">
        <v>105231</v>
      </c>
      <c r="B4813" s="183" t="s">
        <v>5012</v>
      </c>
      <c r="C4813" s="182" t="s">
        <v>175</v>
      </c>
      <c r="D4813" s="184">
        <v>8.83</v>
      </c>
    </row>
    <row r="4814" spans="1:4" ht="31.5">
      <c r="A4814" s="182">
        <v>105232</v>
      </c>
      <c r="B4814" s="183" t="s">
        <v>5013</v>
      </c>
      <c r="C4814" s="182" t="s">
        <v>175</v>
      </c>
      <c r="D4814" s="184">
        <v>16.579999999999998</v>
      </c>
    </row>
    <row r="4815" spans="1:4" ht="31.5">
      <c r="A4815" s="182">
        <v>105229</v>
      </c>
      <c r="B4815" s="183" t="s">
        <v>5014</v>
      </c>
      <c r="C4815" s="182" t="s">
        <v>175</v>
      </c>
      <c r="D4815" s="184">
        <v>26.14</v>
      </c>
    </row>
    <row r="4816" spans="1:4" ht="31.5">
      <c r="A4816" s="182">
        <v>105146</v>
      </c>
      <c r="B4816" s="183" t="s">
        <v>5015</v>
      </c>
      <c r="C4816" s="182" t="s">
        <v>175</v>
      </c>
      <c r="D4816" s="184">
        <v>21.22</v>
      </c>
    </row>
    <row r="4817" spans="1:4" ht="42">
      <c r="A4817" s="182">
        <v>94613</v>
      </c>
      <c r="B4817" s="183" t="s">
        <v>5016</v>
      </c>
      <c r="C4817" s="182" t="s">
        <v>175</v>
      </c>
      <c r="D4817" s="184">
        <v>0</v>
      </c>
    </row>
    <row r="4818" spans="1:4" ht="42">
      <c r="A4818" s="182">
        <v>94607</v>
      </c>
      <c r="B4818" s="183" t="s">
        <v>5017</v>
      </c>
      <c r="C4818" s="182" t="s">
        <v>175</v>
      </c>
      <c r="D4818" s="184">
        <v>0</v>
      </c>
    </row>
    <row r="4819" spans="1:4" ht="42">
      <c r="A4819" s="182">
        <v>94609</v>
      </c>
      <c r="B4819" s="183" t="s">
        <v>5018</v>
      </c>
      <c r="C4819" s="182" t="s">
        <v>175</v>
      </c>
      <c r="D4819" s="184">
        <v>0</v>
      </c>
    </row>
    <row r="4820" spans="1:4" ht="42">
      <c r="A4820" s="182">
        <v>94611</v>
      </c>
      <c r="B4820" s="183" t="s">
        <v>5019</v>
      </c>
      <c r="C4820" s="182" t="s">
        <v>175</v>
      </c>
      <c r="D4820" s="184">
        <v>0</v>
      </c>
    </row>
    <row r="4821" spans="1:4" ht="31.5">
      <c r="A4821" s="182">
        <v>96738</v>
      </c>
      <c r="B4821" s="183" t="s">
        <v>5020</v>
      </c>
      <c r="C4821" s="182" t="s">
        <v>175</v>
      </c>
      <c r="D4821" s="184">
        <v>21.83</v>
      </c>
    </row>
    <row r="4822" spans="1:4" ht="31.5">
      <c r="A4822" s="182">
        <v>96740</v>
      </c>
      <c r="B4822" s="183" t="s">
        <v>5021</v>
      </c>
      <c r="C4822" s="182" t="s">
        <v>175</v>
      </c>
      <c r="D4822" s="184">
        <v>30.16</v>
      </c>
    </row>
    <row r="4823" spans="1:4" ht="31.5">
      <c r="A4823" s="182">
        <v>94738</v>
      </c>
      <c r="B4823" s="183" t="s">
        <v>5022</v>
      </c>
      <c r="C4823" s="182" t="s">
        <v>175</v>
      </c>
      <c r="D4823" s="184">
        <v>1929.57</v>
      </c>
    </row>
    <row r="4824" spans="1:4" ht="31.5">
      <c r="A4824" s="182">
        <v>94724</v>
      </c>
      <c r="B4824" s="183" t="s">
        <v>5023</v>
      </c>
      <c r="C4824" s="182" t="s">
        <v>175</v>
      </c>
      <c r="D4824" s="184">
        <v>30.21</v>
      </c>
    </row>
    <row r="4825" spans="1:4" ht="31.5">
      <c r="A4825" s="182">
        <v>94726</v>
      </c>
      <c r="B4825" s="183" t="s">
        <v>5024</v>
      </c>
      <c r="C4825" s="182" t="s">
        <v>175</v>
      </c>
      <c r="D4825" s="184">
        <v>38.93</v>
      </c>
    </row>
    <row r="4826" spans="1:4" ht="31.5">
      <c r="A4826" s="182">
        <v>94728</v>
      </c>
      <c r="B4826" s="183" t="s">
        <v>5025</v>
      </c>
      <c r="C4826" s="182" t="s">
        <v>175</v>
      </c>
      <c r="D4826" s="184">
        <v>60.9</v>
      </c>
    </row>
    <row r="4827" spans="1:4" ht="31.5">
      <c r="A4827" s="182">
        <v>94730</v>
      </c>
      <c r="B4827" s="183" t="s">
        <v>5026</v>
      </c>
      <c r="C4827" s="182" t="s">
        <v>175</v>
      </c>
      <c r="D4827" s="184">
        <v>74.650000000000006</v>
      </c>
    </row>
    <row r="4828" spans="1:4" ht="31.5">
      <c r="A4828" s="182">
        <v>94732</v>
      </c>
      <c r="B4828" s="183" t="s">
        <v>5027</v>
      </c>
      <c r="C4828" s="182" t="s">
        <v>175</v>
      </c>
      <c r="D4828" s="184">
        <v>119.88</v>
      </c>
    </row>
    <row r="4829" spans="1:4" ht="31.5">
      <c r="A4829" s="182">
        <v>94734</v>
      </c>
      <c r="B4829" s="183" t="s">
        <v>5028</v>
      </c>
      <c r="C4829" s="182" t="s">
        <v>175</v>
      </c>
      <c r="D4829" s="184">
        <v>439.8</v>
      </c>
    </row>
    <row r="4830" spans="1:4" ht="31.5">
      <c r="A4830" s="182">
        <v>94736</v>
      </c>
      <c r="B4830" s="183" t="s">
        <v>5029</v>
      </c>
      <c r="C4830" s="182" t="s">
        <v>175</v>
      </c>
      <c r="D4830" s="184">
        <v>639.39</v>
      </c>
    </row>
    <row r="4831" spans="1:4" ht="52.5">
      <c r="A4831" s="182">
        <v>94483</v>
      </c>
      <c r="B4831" s="183" t="s">
        <v>5030</v>
      </c>
      <c r="C4831" s="182" t="s">
        <v>175</v>
      </c>
      <c r="D4831" s="184">
        <v>1318.99</v>
      </c>
    </row>
    <row r="4832" spans="1:4" ht="52.5">
      <c r="A4832" s="182">
        <v>94482</v>
      </c>
      <c r="B4832" s="183" t="s">
        <v>5031</v>
      </c>
      <c r="C4832" s="182" t="s">
        <v>175</v>
      </c>
      <c r="D4832" s="184">
        <v>1579.53</v>
      </c>
    </row>
    <row r="4833" spans="1:4" ht="52.5">
      <c r="A4833" s="182">
        <v>94481</v>
      </c>
      <c r="B4833" s="183" t="s">
        <v>5032</v>
      </c>
      <c r="C4833" s="182" t="s">
        <v>175</v>
      </c>
      <c r="D4833" s="184">
        <v>2017.97</v>
      </c>
    </row>
    <row r="4834" spans="1:4" ht="52.5">
      <c r="A4834" s="182">
        <v>94480</v>
      </c>
      <c r="B4834" s="183" t="s">
        <v>5033</v>
      </c>
      <c r="C4834" s="182" t="s">
        <v>175</v>
      </c>
      <c r="D4834" s="184">
        <v>2889.42</v>
      </c>
    </row>
    <row r="4835" spans="1:4" ht="42">
      <c r="A4835" s="182">
        <v>94472</v>
      </c>
      <c r="B4835" s="183" t="s">
        <v>5034</v>
      </c>
      <c r="C4835" s="182" t="s">
        <v>175</v>
      </c>
      <c r="D4835" s="184">
        <v>78.42</v>
      </c>
    </row>
    <row r="4836" spans="1:4" ht="42">
      <c r="A4836" s="182">
        <v>94474</v>
      </c>
      <c r="B4836" s="183" t="s">
        <v>5035</v>
      </c>
      <c r="C4836" s="182" t="s">
        <v>175</v>
      </c>
      <c r="D4836" s="184">
        <v>132</v>
      </c>
    </row>
    <row r="4837" spans="1:4" ht="42">
      <c r="A4837" s="182">
        <v>94476</v>
      </c>
      <c r="B4837" s="183" t="s">
        <v>5036</v>
      </c>
      <c r="C4837" s="182" t="s">
        <v>175</v>
      </c>
      <c r="D4837" s="184">
        <v>184.49</v>
      </c>
    </row>
    <row r="4838" spans="1:4" ht="42">
      <c r="A4838" s="182">
        <v>94471</v>
      </c>
      <c r="B4838" s="183" t="s">
        <v>5037</v>
      </c>
      <c r="C4838" s="182" t="s">
        <v>175</v>
      </c>
      <c r="D4838" s="184">
        <v>76.11</v>
      </c>
    </row>
    <row r="4839" spans="1:4" ht="42">
      <c r="A4839" s="182">
        <v>94473</v>
      </c>
      <c r="B4839" s="183" t="s">
        <v>5038</v>
      </c>
      <c r="C4839" s="182" t="s">
        <v>175</v>
      </c>
      <c r="D4839" s="184">
        <v>121.84</v>
      </c>
    </row>
    <row r="4840" spans="1:4" ht="42">
      <c r="A4840" s="182">
        <v>94475</v>
      </c>
      <c r="B4840" s="183" t="s">
        <v>5039</v>
      </c>
      <c r="C4840" s="182" t="s">
        <v>175</v>
      </c>
      <c r="D4840" s="184">
        <v>164.9</v>
      </c>
    </row>
    <row r="4841" spans="1:4" ht="52.5">
      <c r="A4841" s="182">
        <v>105194</v>
      </c>
      <c r="B4841" s="183" t="s">
        <v>5040</v>
      </c>
      <c r="C4841" s="182" t="s">
        <v>175</v>
      </c>
      <c r="D4841" s="184">
        <v>84.75</v>
      </c>
    </row>
    <row r="4842" spans="1:4" ht="52.5">
      <c r="A4842" s="182">
        <v>105195</v>
      </c>
      <c r="B4842" s="183" t="s">
        <v>5041</v>
      </c>
      <c r="C4842" s="182" t="s">
        <v>175</v>
      </c>
      <c r="D4842" s="184">
        <v>217.48</v>
      </c>
    </row>
    <row r="4843" spans="1:4" ht="52.5">
      <c r="A4843" s="182">
        <v>105178</v>
      </c>
      <c r="B4843" s="183" t="s">
        <v>5042</v>
      </c>
      <c r="C4843" s="182" t="s">
        <v>175</v>
      </c>
      <c r="D4843" s="184">
        <v>136.78</v>
      </c>
    </row>
    <row r="4844" spans="1:4" ht="42">
      <c r="A4844" s="182">
        <v>94620</v>
      </c>
      <c r="B4844" s="183" t="s">
        <v>5043</v>
      </c>
      <c r="C4844" s="182" t="s">
        <v>175</v>
      </c>
      <c r="D4844" s="184">
        <v>892.92</v>
      </c>
    </row>
    <row r="4845" spans="1:4" ht="42">
      <c r="A4845" s="182">
        <v>94614</v>
      </c>
      <c r="B4845" s="183" t="s">
        <v>5044</v>
      </c>
      <c r="C4845" s="182" t="s">
        <v>175</v>
      </c>
      <c r="D4845" s="184">
        <v>142.34</v>
      </c>
    </row>
    <row r="4846" spans="1:4" ht="42">
      <c r="A4846" s="182">
        <v>94616</v>
      </c>
      <c r="B4846" s="183" t="s">
        <v>5045</v>
      </c>
      <c r="C4846" s="182" t="s">
        <v>175</v>
      </c>
      <c r="D4846" s="184">
        <v>398.28</v>
      </c>
    </row>
    <row r="4847" spans="1:4" ht="42">
      <c r="A4847" s="182">
        <v>94618</v>
      </c>
      <c r="B4847" s="183" t="s">
        <v>5046</v>
      </c>
      <c r="C4847" s="182" t="s">
        <v>175</v>
      </c>
      <c r="D4847" s="184">
        <v>387.14</v>
      </c>
    </row>
    <row r="4848" spans="1:4" ht="52.5">
      <c r="A4848" s="182">
        <v>105193</v>
      </c>
      <c r="B4848" s="183" t="s">
        <v>5047</v>
      </c>
      <c r="C4848" s="182" t="s">
        <v>175</v>
      </c>
      <c r="D4848" s="184">
        <v>149.74</v>
      </c>
    </row>
    <row r="4849" spans="1:4" ht="42">
      <c r="A4849" s="182">
        <v>105197</v>
      </c>
      <c r="B4849" s="183" t="s">
        <v>5048</v>
      </c>
      <c r="C4849" s="182" t="s">
        <v>175</v>
      </c>
      <c r="D4849" s="184">
        <v>159.93</v>
      </c>
    </row>
    <row r="4850" spans="1:4" ht="52.5">
      <c r="A4850" s="182">
        <v>105196</v>
      </c>
      <c r="B4850" s="183" t="s">
        <v>5049</v>
      </c>
      <c r="C4850" s="182" t="s">
        <v>175</v>
      </c>
      <c r="D4850" s="184">
        <v>232.32</v>
      </c>
    </row>
    <row r="4851" spans="1:4" ht="42">
      <c r="A4851" s="182">
        <v>105198</v>
      </c>
      <c r="B4851" s="183" t="s">
        <v>5050</v>
      </c>
      <c r="C4851" s="182" t="s">
        <v>175</v>
      </c>
      <c r="D4851" s="184">
        <v>329.61</v>
      </c>
    </row>
    <row r="4852" spans="1:4" ht="52.5">
      <c r="A4852" s="182">
        <v>105200</v>
      </c>
      <c r="B4852" s="183" t="s">
        <v>5051</v>
      </c>
      <c r="C4852" s="182" t="s">
        <v>175</v>
      </c>
      <c r="D4852" s="184">
        <v>126.1</v>
      </c>
    </row>
    <row r="4853" spans="1:4" ht="52.5">
      <c r="A4853" s="182">
        <v>105199</v>
      </c>
      <c r="B4853" s="183" t="s">
        <v>5052</v>
      </c>
      <c r="C4853" s="182" t="s">
        <v>175</v>
      </c>
      <c r="D4853" s="184">
        <v>211.12</v>
      </c>
    </row>
    <row r="4854" spans="1:4" ht="52.5">
      <c r="A4854" s="182">
        <v>105201</v>
      </c>
      <c r="B4854" s="183" t="s">
        <v>5053</v>
      </c>
      <c r="C4854" s="182" t="s">
        <v>175</v>
      </c>
      <c r="D4854" s="184">
        <v>288.95999999999998</v>
      </c>
    </row>
    <row r="4855" spans="1:4" ht="31.5">
      <c r="A4855" s="182">
        <v>94755</v>
      </c>
      <c r="B4855" s="183" t="s">
        <v>5054</v>
      </c>
      <c r="C4855" s="182" t="s">
        <v>175</v>
      </c>
      <c r="D4855" s="184">
        <v>0</v>
      </c>
    </row>
    <row r="4856" spans="1:4" ht="31.5">
      <c r="A4856" s="182">
        <v>94741</v>
      </c>
      <c r="B4856" s="183" t="s">
        <v>5055</v>
      </c>
      <c r="C4856" s="182" t="s">
        <v>175</v>
      </c>
      <c r="D4856" s="184">
        <v>14.41</v>
      </c>
    </row>
    <row r="4857" spans="1:4" ht="31.5">
      <c r="A4857" s="182">
        <v>94743</v>
      </c>
      <c r="B4857" s="183" t="s">
        <v>5056</v>
      </c>
      <c r="C4857" s="182" t="s">
        <v>175</v>
      </c>
      <c r="D4857" s="184">
        <v>23.74</v>
      </c>
    </row>
    <row r="4858" spans="1:4" ht="31.5">
      <c r="A4858" s="182">
        <v>94745</v>
      </c>
      <c r="B4858" s="183" t="s">
        <v>5057</v>
      </c>
      <c r="C4858" s="182" t="s">
        <v>175</v>
      </c>
      <c r="D4858" s="184">
        <v>0</v>
      </c>
    </row>
    <row r="4859" spans="1:4" ht="31.5">
      <c r="A4859" s="182">
        <v>94747</v>
      </c>
      <c r="B4859" s="183" t="s">
        <v>5058</v>
      </c>
      <c r="C4859" s="182" t="s">
        <v>175</v>
      </c>
      <c r="D4859" s="184">
        <v>0</v>
      </c>
    </row>
    <row r="4860" spans="1:4" ht="31.5">
      <c r="A4860" s="182">
        <v>94749</v>
      </c>
      <c r="B4860" s="183" t="s">
        <v>5059</v>
      </c>
      <c r="C4860" s="182" t="s">
        <v>175</v>
      </c>
      <c r="D4860" s="184">
        <v>0</v>
      </c>
    </row>
    <row r="4861" spans="1:4" ht="31.5">
      <c r="A4861" s="182">
        <v>94751</v>
      </c>
      <c r="B4861" s="183" t="s">
        <v>5060</v>
      </c>
      <c r="C4861" s="182" t="s">
        <v>175</v>
      </c>
      <c r="D4861" s="184">
        <v>0</v>
      </c>
    </row>
    <row r="4862" spans="1:4" ht="31.5">
      <c r="A4862" s="182">
        <v>94753</v>
      </c>
      <c r="B4862" s="183" t="s">
        <v>5061</v>
      </c>
      <c r="C4862" s="182" t="s">
        <v>175</v>
      </c>
      <c r="D4862" s="184">
        <v>0</v>
      </c>
    </row>
    <row r="4863" spans="1:4" ht="42">
      <c r="A4863" s="182">
        <v>105209</v>
      </c>
      <c r="B4863" s="183" t="s">
        <v>5062</v>
      </c>
      <c r="C4863" s="182" t="s">
        <v>175</v>
      </c>
      <c r="D4863" s="184">
        <v>154.87</v>
      </c>
    </row>
    <row r="4864" spans="1:4" ht="42">
      <c r="A4864" s="182">
        <v>105208</v>
      </c>
      <c r="B4864" s="183" t="s">
        <v>5063</v>
      </c>
      <c r="C4864" s="182" t="s">
        <v>175</v>
      </c>
      <c r="D4864" s="184">
        <v>318.77999999999997</v>
      </c>
    </row>
    <row r="4865" spans="1:4" ht="42">
      <c r="A4865" s="182">
        <v>105210</v>
      </c>
      <c r="B4865" s="183" t="s">
        <v>5064</v>
      </c>
      <c r="C4865" s="182" t="s">
        <v>175</v>
      </c>
      <c r="D4865" s="184">
        <v>411.49</v>
      </c>
    </row>
    <row r="4866" spans="1:4" ht="42">
      <c r="A4866" s="182">
        <v>105203</v>
      </c>
      <c r="B4866" s="183" t="s">
        <v>5065</v>
      </c>
      <c r="C4866" s="182" t="s">
        <v>175</v>
      </c>
      <c r="D4866" s="184">
        <v>159.22999999999999</v>
      </c>
    </row>
    <row r="4867" spans="1:4" ht="52.5">
      <c r="A4867" s="182">
        <v>105202</v>
      </c>
      <c r="B4867" s="183" t="s">
        <v>5066</v>
      </c>
      <c r="C4867" s="182" t="s">
        <v>175</v>
      </c>
      <c r="D4867" s="184">
        <v>261.83999999999997</v>
      </c>
    </row>
    <row r="4868" spans="1:4" ht="42">
      <c r="A4868" s="182">
        <v>105204</v>
      </c>
      <c r="B4868" s="183" t="s">
        <v>5067</v>
      </c>
      <c r="C4868" s="182" t="s">
        <v>175</v>
      </c>
      <c r="D4868" s="184">
        <v>348.31</v>
      </c>
    </row>
    <row r="4869" spans="1:4" ht="52.5">
      <c r="A4869" s="182">
        <v>105206</v>
      </c>
      <c r="B4869" s="183" t="s">
        <v>5068</v>
      </c>
      <c r="C4869" s="182" t="s">
        <v>175</v>
      </c>
      <c r="D4869" s="184">
        <v>151.72</v>
      </c>
    </row>
    <row r="4870" spans="1:4" ht="52.5">
      <c r="A4870" s="182">
        <v>105205</v>
      </c>
      <c r="B4870" s="183" t="s">
        <v>5069</v>
      </c>
      <c r="C4870" s="182" t="s">
        <v>175</v>
      </c>
      <c r="D4870" s="184">
        <v>241.82</v>
      </c>
    </row>
    <row r="4871" spans="1:4" ht="52.5">
      <c r="A4871" s="182">
        <v>105207</v>
      </c>
      <c r="B4871" s="183" t="s">
        <v>5070</v>
      </c>
      <c r="C4871" s="182" t="s">
        <v>175</v>
      </c>
      <c r="D4871" s="184">
        <v>338.3</v>
      </c>
    </row>
    <row r="4872" spans="1:4" ht="31.5">
      <c r="A4872" s="182">
        <v>94673</v>
      </c>
      <c r="B4872" s="183" t="s">
        <v>5071</v>
      </c>
      <c r="C4872" s="182" t="s">
        <v>175</v>
      </c>
      <c r="D4872" s="184">
        <v>7.5</v>
      </c>
    </row>
    <row r="4873" spans="1:4" ht="31.5">
      <c r="A4873" s="182">
        <v>94687</v>
      </c>
      <c r="B4873" s="183" t="s">
        <v>5072</v>
      </c>
      <c r="C4873" s="182" t="s">
        <v>175</v>
      </c>
      <c r="D4873" s="184">
        <v>241.32</v>
      </c>
    </row>
    <row r="4874" spans="1:4" ht="31.5">
      <c r="A4874" s="182">
        <v>94675</v>
      </c>
      <c r="B4874" s="183" t="s">
        <v>5073</v>
      </c>
      <c r="C4874" s="182" t="s">
        <v>175</v>
      </c>
      <c r="D4874" s="184">
        <v>12.67</v>
      </c>
    </row>
    <row r="4875" spans="1:4" ht="31.5">
      <c r="A4875" s="182">
        <v>94677</v>
      </c>
      <c r="B4875" s="183" t="s">
        <v>5074</v>
      </c>
      <c r="C4875" s="182" t="s">
        <v>175</v>
      </c>
      <c r="D4875" s="184">
        <v>20.54</v>
      </c>
    </row>
    <row r="4876" spans="1:4" ht="31.5">
      <c r="A4876" s="182">
        <v>94679</v>
      </c>
      <c r="B4876" s="183" t="s">
        <v>5075</v>
      </c>
      <c r="C4876" s="182" t="s">
        <v>175</v>
      </c>
      <c r="D4876" s="184">
        <v>24.81</v>
      </c>
    </row>
    <row r="4877" spans="1:4" ht="31.5">
      <c r="A4877" s="182">
        <v>94681</v>
      </c>
      <c r="B4877" s="183" t="s">
        <v>5076</v>
      </c>
      <c r="C4877" s="182" t="s">
        <v>175</v>
      </c>
      <c r="D4877" s="184">
        <v>51.46</v>
      </c>
    </row>
    <row r="4878" spans="1:4" ht="31.5">
      <c r="A4878" s="182">
        <v>94683</v>
      </c>
      <c r="B4878" s="183" t="s">
        <v>5077</v>
      </c>
      <c r="C4878" s="182" t="s">
        <v>175</v>
      </c>
      <c r="D4878" s="184">
        <v>78.25</v>
      </c>
    </row>
    <row r="4879" spans="1:4" ht="31.5">
      <c r="A4879" s="182">
        <v>94685</v>
      </c>
      <c r="B4879" s="183" t="s">
        <v>5078</v>
      </c>
      <c r="C4879" s="182" t="s">
        <v>175</v>
      </c>
      <c r="D4879" s="184">
        <v>99.66</v>
      </c>
    </row>
    <row r="4880" spans="1:4" ht="42">
      <c r="A4880" s="182">
        <v>94621</v>
      </c>
      <c r="B4880" s="183" t="s">
        <v>5079</v>
      </c>
      <c r="C4880" s="182" t="s">
        <v>175</v>
      </c>
      <c r="D4880" s="184">
        <v>0</v>
      </c>
    </row>
    <row r="4881" spans="1:4" ht="42">
      <c r="A4881" s="182">
        <v>94615</v>
      </c>
      <c r="B4881" s="183" t="s">
        <v>5080</v>
      </c>
      <c r="C4881" s="182" t="s">
        <v>175</v>
      </c>
      <c r="D4881" s="184">
        <v>161.56</v>
      </c>
    </row>
    <row r="4882" spans="1:4" ht="42">
      <c r="A4882" s="182">
        <v>94617</v>
      </c>
      <c r="B4882" s="183" t="s">
        <v>5081</v>
      </c>
      <c r="C4882" s="182" t="s">
        <v>175</v>
      </c>
      <c r="D4882" s="184">
        <v>331.45</v>
      </c>
    </row>
    <row r="4883" spans="1:4" ht="42">
      <c r="A4883" s="182">
        <v>94619</v>
      </c>
      <c r="B4883" s="183" t="s">
        <v>5082</v>
      </c>
      <c r="C4883" s="182" t="s">
        <v>175</v>
      </c>
      <c r="D4883" s="184">
        <v>0</v>
      </c>
    </row>
    <row r="4884" spans="1:4" ht="31.5">
      <c r="A4884" s="182">
        <v>105147</v>
      </c>
      <c r="B4884" s="183" t="s">
        <v>5083</v>
      </c>
      <c r="C4884" s="182" t="s">
        <v>175</v>
      </c>
      <c r="D4884" s="184">
        <v>14.89</v>
      </c>
    </row>
    <row r="4885" spans="1:4" ht="31.5">
      <c r="A4885" s="182">
        <v>105148</v>
      </c>
      <c r="B4885" s="183" t="s">
        <v>5084</v>
      </c>
      <c r="C4885" s="182" t="s">
        <v>175</v>
      </c>
      <c r="D4885" s="184">
        <v>21.18</v>
      </c>
    </row>
    <row r="4886" spans="1:4" ht="31.5">
      <c r="A4886" s="182">
        <v>105154</v>
      </c>
      <c r="B4886" s="183" t="s">
        <v>5085</v>
      </c>
      <c r="C4886" s="182" t="s">
        <v>175</v>
      </c>
      <c r="D4886" s="184">
        <v>6.92</v>
      </c>
    </row>
    <row r="4887" spans="1:4" ht="31.5">
      <c r="A4887" s="182">
        <v>105155</v>
      </c>
      <c r="B4887" s="183" t="s">
        <v>5086</v>
      </c>
      <c r="C4887" s="182" t="s">
        <v>175</v>
      </c>
      <c r="D4887" s="184">
        <v>10.5</v>
      </c>
    </row>
    <row r="4888" spans="1:4" ht="31.5">
      <c r="A4888" s="182">
        <v>105156</v>
      </c>
      <c r="B4888" s="183" t="s">
        <v>5087</v>
      </c>
      <c r="C4888" s="182" t="s">
        <v>175</v>
      </c>
      <c r="D4888" s="184">
        <v>13.31</v>
      </c>
    </row>
    <row r="4889" spans="1:4" ht="31.5">
      <c r="A4889" s="182">
        <v>105157</v>
      </c>
      <c r="B4889" s="183" t="s">
        <v>5088</v>
      </c>
      <c r="C4889" s="182" t="s">
        <v>175</v>
      </c>
      <c r="D4889" s="184">
        <v>20.68</v>
      </c>
    </row>
    <row r="4890" spans="1:4" ht="31.5">
      <c r="A4890" s="182">
        <v>105158</v>
      </c>
      <c r="B4890" s="183" t="s">
        <v>5089</v>
      </c>
      <c r="C4890" s="182" t="s">
        <v>175</v>
      </c>
      <c r="D4890" s="184">
        <v>30.51</v>
      </c>
    </row>
    <row r="4891" spans="1:4" ht="31.5">
      <c r="A4891" s="182">
        <v>105159</v>
      </c>
      <c r="B4891" s="183" t="s">
        <v>5090</v>
      </c>
      <c r="C4891" s="182" t="s">
        <v>175</v>
      </c>
      <c r="D4891" s="184">
        <v>54.8</v>
      </c>
    </row>
    <row r="4892" spans="1:4" ht="31.5">
      <c r="A4892" s="182">
        <v>105160</v>
      </c>
      <c r="B4892" s="183" t="s">
        <v>5091</v>
      </c>
      <c r="C4892" s="182" t="s">
        <v>175</v>
      </c>
      <c r="D4892" s="184">
        <v>67.58</v>
      </c>
    </row>
    <row r="4893" spans="1:4" ht="31.5">
      <c r="A4893" s="182">
        <v>94634</v>
      </c>
      <c r="B4893" s="183" t="s">
        <v>5092</v>
      </c>
      <c r="C4893" s="182" t="s">
        <v>175</v>
      </c>
      <c r="D4893" s="184">
        <v>0</v>
      </c>
    </row>
    <row r="4894" spans="1:4" ht="31.5">
      <c r="A4894" s="182">
        <v>94631</v>
      </c>
      <c r="B4894" s="183" t="s">
        <v>5093</v>
      </c>
      <c r="C4894" s="182" t="s">
        <v>175</v>
      </c>
      <c r="D4894" s="184">
        <v>0</v>
      </c>
    </row>
    <row r="4895" spans="1:4" ht="31.5">
      <c r="A4895" s="182">
        <v>94632</v>
      </c>
      <c r="B4895" s="183" t="s">
        <v>5094</v>
      </c>
      <c r="C4895" s="182" t="s">
        <v>175</v>
      </c>
      <c r="D4895" s="184">
        <v>0</v>
      </c>
    </row>
    <row r="4896" spans="1:4" ht="31.5">
      <c r="A4896" s="182">
        <v>94633</v>
      </c>
      <c r="B4896" s="183" t="s">
        <v>5095</v>
      </c>
      <c r="C4896" s="182" t="s">
        <v>175</v>
      </c>
      <c r="D4896" s="184">
        <v>0</v>
      </c>
    </row>
    <row r="4897" spans="1:4" ht="42">
      <c r="A4897" s="182">
        <v>94672</v>
      </c>
      <c r="B4897" s="183" t="s">
        <v>5096</v>
      </c>
      <c r="C4897" s="182" t="s">
        <v>175</v>
      </c>
      <c r="D4897" s="184">
        <v>6.38</v>
      </c>
    </row>
    <row r="4898" spans="1:4" ht="31.5">
      <c r="A4898" s="182">
        <v>94754</v>
      </c>
      <c r="B4898" s="183" t="s">
        <v>5097</v>
      </c>
      <c r="C4898" s="182" t="s">
        <v>175</v>
      </c>
      <c r="D4898" s="184">
        <v>329.87</v>
      </c>
    </row>
    <row r="4899" spans="1:4" ht="31.5">
      <c r="A4899" s="182">
        <v>94740</v>
      </c>
      <c r="B4899" s="183" t="s">
        <v>5098</v>
      </c>
      <c r="C4899" s="182" t="s">
        <v>175</v>
      </c>
      <c r="D4899" s="184">
        <v>10.94</v>
      </c>
    </row>
    <row r="4900" spans="1:4" ht="31.5">
      <c r="A4900" s="182">
        <v>94742</v>
      </c>
      <c r="B4900" s="183" t="s">
        <v>5099</v>
      </c>
      <c r="C4900" s="182" t="s">
        <v>175</v>
      </c>
      <c r="D4900" s="184">
        <v>18.53</v>
      </c>
    </row>
    <row r="4901" spans="1:4" ht="31.5">
      <c r="A4901" s="182">
        <v>94744</v>
      </c>
      <c r="B4901" s="183" t="s">
        <v>5100</v>
      </c>
      <c r="C4901" s="182" t="s">
        <v>175</v>
      </c>
      <c r="D4901" s="184">
        <v>29.54</v>
      </c>
    </row>
    <row r="4902" spans="1:4" ht="31.5">
      <c r="A4902" s="182">
        <v>94746</v>
      </c>
      <c r="B4902" s="183" t="s">
        <v>5101</v>
      </c>
      <c r="C4902" s="182" t="s">
        <v>175</v>
      </c>
      <c r="D4902" s="184">
        <v>42.63</v>
      </c>
    </row>
    <row r="4903" spans="1:4" ht="31.5">
      <c r="A4903" s="182">
        <v>94748</v>
      </c>
      <c r="B4903" s="183" t="s">
        <v>5102</v>
      </c>
      <c r="C4903" s="182" t="s">
        <v>175</v>
      </c>
      <c r="D4903" s="184">
        <v>94.92</v>
      </c>
    </row>
    <row r="4904" spans="1:4" ht="31.5">
      <c r="A4904" s="182">
        <v>94750</v>
      </c>
      <c r="B4904" s="183" t="s">
        <v>5103</v>
      </c>
      <c r="C4904" s="182" t="s">
        <v>175</v>
      </c>
      <c r="D4904" s="184">
        <v>192.86</v>
      </c>
    </row>
    <row r="4905" spans="1:4" ht="31.5">
      <c r="A4905" s="182">
        <v>94752</v>
      </c>
      <c r="B4905" s="183" t="s">
        <v>5104</v>
      </c>
      <c r="C4905" s="182" t="s">
        <v>175</v>
      </c>
      <c r="D4905" s="184">
        <v>230.88</v>
      </c>
    </row>
    <row r="4906" spans="1:4" ht="31.5">
      <c r="A4906" s="182">
        <v>96755</v>
      </c>
      <c r="B4906" s="183" t="s">
        <v>5105</v>
      </c>
      <c r="C4906" s="182" t="s">
        <v>175</v>
      </c>
      <c r="D4906" s="184">
        <v>312.47000000000003</v>
      </c>
    </row>
    <row r="4907" spans="1:4" ht="31.5">
      <c r="A4907" s="182">
        <v>96747</v>
      </c>
      <c r="B4907" s="183" t="s">
        <v>5106</v>
      </c>
      <c r="C4907" s="182" t="s">
        <v>175</v>
      </c>
      <c r="D4907" s="184">
        <v>7.16</v>
      </c>
    </row>
    <row r="4908" spans="1:4" ht="31.5">
      <c r="A4908" s="182">
        <v>96748</v>
      </c>
      <c r="B4908" s="183" t="s">
        <v>5107</v>
      </c>
      <c r="C4908" s="182" t="s">
        <v>175</v>
      </c>
      <c r="D4908" s="184">
        <v>8.2899999999999991</v>
      </c>
    </row>
    <row r="4909" spans="1:4" ht="31.5">
      <c r="A4909" s="182">
        <v>96749</v>
      </c>
      <c r="B4909" s="183" t="s">
        <v>5108</v>
      </c>
      <c r="C4909" s="182" t="s">
        <v>175</v>
      </c>
      <c r="D4909" s="184">
        <v>10.46</v>
      </c>
    </row>
    <row r="4910" spans="1:4" ht="31.5">
      <c r="A4910" s="182">
        <v>96750</v>
      </c>
      <c r="B4910" s="183" t="s">
        <v>5109</v>
      </c>
      <c r="C4910" s="182" t="s">
        <v>175</v>
      </c>
      <c r="D4910" s="184">
        <v>16.27</v>
      </c>
    </row>
    <row r="4911" spans="1:4" ht="31.5">
      <c r="A4911" s="182">
        <v>96751</v>
      </c>
      <c r="B4911" s="183" t="s">
        <v>5110</v>
      </c>
      <c r="C4911" s="182" t="s">
        <v>175</v>
      </c>
      <c r="D4911" s="184">
        <v>23.69</v>
      </c>
    </row>
    <row r="4912" spans="1:4" ht="31.5">
      <c r="A4912" s="182">
        <v>96752</v>
      </c>
      <c r="B4912" s="183" t="s">
        <v>5111</v>
      </c>
      <c r="C4912" s="182" t="s">
        <v>175</v>
      </c>
      <c r="D4912" s="184">
        <v>35.450000000000003</v>
      </c>
    </row>
    <row r="4913" spans="1:4" ht="31.5">
      <c r="A4913" s="182">
        <v>96753</v>
      </c>
      <c r="B4913" s="183" t="s">
        <v>5112</v>
      </c>
      <c r="C4913" s="182" t="s">
        <v>175</v>
      </c>
      <c r="D4913" s="184">
        <v>80.489999999999995</v>
      </c>
    </row>
    <row r="4914" spans="1:4" ht="31.5">
      <c r="A4914" s="182">
        <v>96754</v>
      </c>
      <c r="B4914" s="183" t="s">
        <v>5113</v>
      </c>
      <c r="C4914" s="182" t="s">
        <v>175</v>
      </c>
      <c r="D4914" s="184">
        <v>103.33</v>
      </c>
    </row>
    <row r="4915" spans="1:4" ht="31.5">
      <c r="A4915" s="182">
        <v>94686</v>
      </c>
      <c r="B4915" s="183" t="s">
        <v>5114</v>
      </c>
      <c r="C4915" s="182" t="s">
        <v>175</v>
      </c>
      <c r="D4915" s="184">
        <v>266.77</v>
      </c>
    </row>
    <row r="4916" spans="1:4" ht="31.5">
      <c r="A4916" s="182">
        <v>94674</v>
      </c>
      <c r="B4916" s="183" t="s">
        <v>5115</v>
      </c>
      <c r="C4916" s="182" t="s">
        <v>175</v>
      </c>
      <c r="D4916" s="184">
        <v>8.26</v>
      </c>
    </row>
    <row r="4917" spans="1:4" ht="31.5">
      <c r="A4917" s="182">
        <v>94676</v>
      </c>
      <c r="B4917" s="183" t="s">
        <v>5116</v>
      </c>
      <c r="C4917" s="182" t="s">
        <v>175</v>
      </c>
      <c r="D4917" s="184">
        <v>13.84</v>
      </c>
    </row>
    <row r="4918" spans="1:4" ht="31.5">
      <c r="A4918" s="182">
        <v>94678</v>
      </c>
      <c r="B4918" s="183" t="s">
        <v>5117</v>
      </c>
      <c r="C4918" s="182" t="s">
        <v>175</v>
      </c>
      <c r="D4918" s="184">
        <v>15.99</v>
      </c>
    </row>
    <row r="4919" spans="1:4" ht="31.5">
      <c r="A4919" s="182">
        <v>94680</v>
      </c>
      <c r="B4919" s="183" t="s">
        <v>5118</v>
      </c>
      <c r="C4919" s="182" t="s">
        <v>175</v>
      </c>
      <c r="D4919" s="184">
        <v>45.82</v>
      </c>
    </row>
    <row r="4920" spans="1:4" ht="31.5">
      <c r="A4920" s="182">
        <v>94682</v>
      </c>
      <c r="B4920" s="183" t="s">
        <v>5119</v>
      </c>
      <c r="C4920" s="182" t="s">
        <v>175</v>
      </c>
      <c r="D4920" s="184">
        <v>114.42</v>
      </c>
    </row>
    <row r="4921" spans="1:4" ht="31.5">
      <c r="A4921" s="182">
        <v>94684</v>
      </c>
      <c r="B4921" s="183" t="s">
        <v>5120</v>
      </c>
      <c r="C4921" s="182" t="s">
        <v>175</v>
      </c>
      <c r="D4921" s="184">
        <v>138</v>
      </c>
    </row>
    <row r="4922" spans="1:4" ht="31.5">
      <c r="A4922" s="182">
        <v>105219</v>
      </c>
      <c r="B4922" s="183" t="s">
        <v>5121</v>
      </c>
      <c r="C4922" s="182" t="s">
        <v>175</v>
      </c>
      <c r="D4922" s="184">
        <v>12.87</v>
      </c>
    </row>
    <row r="4923" spans="1:4" ht="31.5">
      <c r="A4923" s="182">
        <v>105220</v>
      </c>
      <c r="B4923" s="183" t="s">
        <v>5122</v>
      </c>
      <c r="C4923" s="182" t="s">
        <v>175</v>
      </c>
      <c r="D4923" s="184">
        <v>17.73</v>
      </c>
    </row>
    <row r="4924" spans="1:4" ht="31.5">
      <c r="A4924" s="182">
        <v>105221</v>
      </c>
      <c r="B4924" s="183" t="s">
        <v>5123</v>
      </c>
      <c r="C4924" s="182" t="s">
        <v>175</v>
      </c>
      <c r="D4924" s="184">
        <v>27.57</v>
      </c>
    </row>
    <row r="4925" spans="1:4" ht="31.5">
      <c r="A4925" s="182">
        <v>105166</v>
      </c>
      <c r="B4925" s="183" t="s">
        <v>5124</v>
      </c>
      <c r="C4925" s="182" t="s">
        <v>175</v>
      </c>
      <c r="D4925" s="184">
        <v>42.14</v>
      </c>
    </row>
    <row r="4926" spans="1:4" ht="31.5">
      <c r="A4926" s="182">
        <v>105222</v>
      </c>
      <c r="B4926" s="183" t="s">
        <v>5125</v>
      </c>
      <c r="C4926" s="182" t="s">
        <v>175</v>
      </c>
      <c r="D4926" s="184">
        <v>80.53</v>
      </c>
    </row>
    <row r="4927" spans="1:4" ht="31.5">
      <c r="A4927" s="182">
        <v>105223</v>
      </c>
      <c r="B4927" s="183" t="s">
        <v>5126</v>
      </c>
      <c r="C4927" s="182" t="s">
        <v>175</v>
      </c>
      <c r="D4927" s="184">
        <v>186.35</v>
      </c>
    </row>
    <row r="4928" spans="1:4" ht="31.5">
      <c r="A4928" s="182">
        <v>105224</v>
      </c>
      <c r="B4928" s="183" t="s">
        <v>5127</v>
      </c>
      <c r="C4928" s="182" t="s">
        <v>175</v>
      </c>
      <c r="D4928" s="184">
        <v>271.37</v>
      </c>
    </row>
    <row r="4929" spans="1:4" ht="31.5">
      <c r="A4929" s="182">
        <v>105149</v>
      </c>
      <c r="B4929" s="183" t="s">
        <v>5128</v>
      </c>
      <c r="C4929" s="182" t="s">
        <v>175</v>
      </c>
      <c r="D4929" s="184">
        <v>7.38</v>
      </c>
    </row>
    <row r="4930" spans="1:4" ht="31.5">
      <c r="A4930" s="182">
        <v>105150</v>
      </c>
      <c r="B4930" s="183" t="s">
        <v>5129</v>
      </c>
      <c r="C4930" s="182" t="s">
        <v>175</v>
      </c>
      <c r="D4930" s="184">
        <v>8.65</v>
      </c>
    </row>
    <row r="4931" spans="1:4" ht="31.5">
      <c r="A4931" s="182">
        <v>105151</v>
      </c>
      <c r="B4931" s="183" t="s">
        <v>5130</v>
      </c>
      <c r="C4931" s="182" t="s">
        <v>175</v>
      </c>
      <c r="D4931" s="184">
        <v>21.23</v>
      </c>
    </row>
    <row r="4932" spans="1:4" ht="31.5">
      <c r="A4932" s="182">
        <v>105152</v>
      </c>
      <c r="B4932" s="183" t="s">
        <v>5131</v>
      </c>
      <c r="C4932" s="182" t="s">
        <v>175</v>
      </c>
      <c r="D4932" s="184">
        <v>31.55</v>
      </c>
    </row>
    <row r="4933" spans="1:4" ht="31.5">
      <c r="A4933" s="182">
        <v>105153</v>
      </c>
      <c r="B4933" s="183" t="s">
        <v>5132</v>
      </c>
      <c r="C4933" s="182" t="s">
        <v>175</v>
      </c>
      <c r="D4933" s="184">
        <v>49.49</v>
      </c>
    </row>
    <row r="4934" spans="1:4" ht="31.5">
      <c r="A4934" s="182">
        <v>105161</v>
      </c>
      <c r="B4934" s="183" t="s">
        <v>5133</v>
      </c>
      <c r="C4934" s="182" t="s">
        <v>175</v>
      </c>
      <c r="D4934" s="184">
        <v>89.05</v>
      </c>
    </row>
    <row r="4935" spans="1:4" ht="31.5">
      <c r="A4935" s="182">
        <v>105162</v>
      </c>
      <c r="B4935" s="183" t="s">
        <v>5134</v>
      </c>
      <c r="C4935" s="182" t="s">
        <v>175</v>
      </c>
      <c r="D4935" s="184">
        <v>151.86000000000001</v>
      </c>
    </row>
    <row r="4936" spans="1:4" ht="31.5">
      <c r="A4936" s="182">
        <v>105163</v>
      </c>
      <c r="B4936" s="183" t="s">
        <v>5135</v>
      </c>
      <c r="C4936" s="182" t="s">
        <v>175</v>
      </c>
      <c r="D4936" s="184">
        <v>13.51</v>
      </c>
    </row>
    <row r="4937" spans="1:4" ht="31.5">
      <c r="A4937" s="182">
        <v>105170</v>
      </c>
      <c r="B4937" s="183" t="s">
        <v>5136</v>
      </c>
      <c r="C4937" s="182" t="s">
        <v>175</v>
      </c>
      <c r="D4937" s="184">
        <v>5.87</v>
      </c>
    </row>
    <row r="4938" spans="1:4" ht="31.5">
      <c r="A4938" s="182">
        <v>105179</v>
      </c>
      <c r="B4938" s="183" t="s">
        <v>5137</v>
      </c>
      <c r="C4938" s="182" t="s">
        <v>175</v>
      </c>
      <c r="D4938" s="184">
        <v>10.14</v>
      </c>
    </row>
    <row r="4939" spans="1:4" ht="31.5">
      <c r="A4939" s="182">
        <v>105180</v>
      </c>
      <c r="B4939" s="183" t="s">
        <v>5138</v>
      </c>
      <c r="C4939" s="182" t="s">
        <v>175</v>
      </c>
      <c r="D4939" s="184">
        <v>13.9</v>
      </c>
    </row>
    <row r="4940" spans="1:4" ht="31.5">
      <c r="A4940" s="182">
        <v>105181</v>
      </c>
      <c r="B4940" s="183" t="s">
        <v>5139</v>
      </c>
      <c r="C4940" s="182" t="s">
        <v>175</v>
      </c>
      <c r="D4940" s="184">
        <v>18.72</v>
      </c>
    </row>
    <row r="4941" spans="1:4" ht="31.5">
      <c r="A4941" s="182">
        <v>105182</v>
      </c>
      <c r="B4941" s="183" t="s">
        <v>5140</v>
      </c>
      <c r="C4941" s="182" t="s">
        <v>175</v>
      </c>
      <c r="D4941" s="184">
        <v>43.91</v>
      </c>
    </row>
    <row r="4942" spans="1:4" ht="31.5">
      <c r="A4942" s="182">
        <v>105183</v>
      </c>
      <c r="B4942" s="183" t="s">
        <v>5141</v>
      </c>
      <c r="C4942" s="182" t="s">
        <v>175</v>
      </c>
      <c r="D4942" s="184">
        <v>92.34</v>
      </c>
    </row>
    <row r="4943" spans="1:4" ht="31.5">
      <c r="A4943" s="182">
        <v>105184</v>
      </c>
      <c r="B4943" s="183" t="s">
        <v>5142</v>
      </c>
      <c r="C4943" s="182" t="s">
        <v>175</v>
      </c>
      <c r="D4943" s="184">
        <v>114.36</v>
      </c>
    </row>
    <row r="4944" spans="1:4" ht="42">
      <c r="A4944" s="182">
        <v>94612</v>
      </c>
      <c r="B4944" s="183" t="s">
        <v>5143</v>
      </c>
      <c r="C4944" s="182" t="s">
        <v>175</v>
      </c>
      <c r="D4944" s="184">
        <v>433.74</v>
      </c>
    </row>
    <row r="4945" spans="1:4" ht="42">
      <c r="A4945" s="182">
        <v>105142</v>
      </c>
      <c r="B4945" s="183" t="s">
        <v>5144</v>
      </c>
      <c r="C4945" s="182" t="s">
        <v>175</v>
      </c>
      <c r="D4945" s="184">
        <v>7.14</v>
      </c>
    </row>
    <row r="4946" spans="1:4" ht="42">
      <c r="A4946" s="182">
        <v>105143</v>
      </c>
      <c r="B4946" s="183" t="s">
        <v>5145</v>
      </c>
      <c r="C4946" s="182" t="s">
        <v>175</v>
      </c>
      <c r="D4946" s="184">
        <v>10.74</v>
      </c>
    </row>
    <row r="4947" spans="1:4" ht="42">
      <c r="A4947" s="182">
        <v>105144</v>
      </c>
      <c r="B4947" s="183" t="s">
        <v>5146</v>
      </c>
      <c r="C4947" s="182" t="s">
        <v>175</v>
      </c>
      <c r="D4947" s="184">
        <v>22.8</v>
      </c>
    </row>
    <row r="4948" spans="1:4" ht="52.5">
      <c r="A4948" s="182">
        <v>105173</v>
      </c>
      <c r="B4948" s="183" t="s">
        <v>5147</v>
      </c>
      <c r="C4948" s="182" t="s">
        <v>175</v>
      </c>
      <c r="D4948" s="184">
        <v>87.98</v>
      </c>
    </row>
    <row r="4949" spans="1:4" ht="52.5">
      <c r="A4949" s="182">
        <v>105175</v>
      </c>
      <c r="B4949" s="183" t="s">
        <v>5148</v>
      </c>
      <c r="C4949" s="182" t="s">
        <v>175</v>
      </c>
      <c r="D4949" s="184">
        <v>126.01</v>
      </c>
    </row>
    <row r="4950" spans="1:4" ht="52.5">
      <c r="A4950" s="182">
        <v>105174</v>
      </c>
      <c r="B4950" s="183" t="s">
        <v>5149</v>
      </c>
      <c r="C4950" s="182" t="s">
        <v>175</v>
      </c>
      <c r="D4950" s="184">
        <v>127.49</v>
      </c>
    </row>
    <row r="4951" spans="1:4" ht="42">
      <c r="A4951" s="182">
        <v>105145</v>
      </c>
      <c r="B4951" s="183" t="s">
        <v>5150</v>
      </c>
      <c r="C4951" s="182" t="s">
        <v>175</v>
      </c>
      <c r="D4951" s="184">
        <v>12.44</v>
      </c>
    </row>
    <row r="4952" spans="1:4" ht="42">
      <c r="A4952" s="182">
        <v>94606</v>
      </c>
      <c r="B4952" s="183" t="s">
        <v>5151</v>
      </c>
      <c r="C4952" s="182" t="s">
        <v>175</v>
      </c>
      <c r="D4952" s="184">
        <v>83.46</v>
      </c>
    </row>
    <row r="4953" spans="1:4" ht="42">
      <c r="A4953" s="182">
        <v>94608</v>
      </c>
      <c r="B4953" s="183" t="s">
        <v>5152</v>
      </c>
      <c r="C4953" s="182" t="s">
        <v>175</v>
      </c>
      <c r="D4953" s="184">
        <v>208.76</v>
      </c>
    </row>
    <row r="4954" spans="1:4" ht="42">
      <c r="A4954" s="182">
        <v>94610</v>
      </c>
      <c r="B4954" s="183" t="s">
        <v>5153</v>
      </c>
      <c r="C4954" s="182" t="s">
        <v>175</v>
      </c>
      <c r="D4954" s="184">
        <v>305.24</v>
      </c>
    </row>
    <row r="4955" spans="1:4" ht="31.5">
      <c r="A4955" s="182">
        <v>94657</v>
      </c>
      <c r="B4955" s="183" t="s">
        <v>5154</v>
      </c>
      <c r="C4955" s="182" t="s">
        <v>175</v>
      </c>
      <c r="D4955" s="184">
        <v>4.1100000000000003</v>
      </c>
    </row>
    <row r="4956" spans="1:4" ht="31.5">
      <c r="A4956" s="182">
        <v>94659</v>
      </c>
      <c r="B4956" s="183" t="s">
        <v>5155</v>
      </c>
      <c r="C4956" s="182" t="s">
        <v>175</v>
      </c>
      <c r="D4956" s="184">
        <v>6.45</v>
      </c>
    </row>
    <row r="4957" spans="1:4" ht="31.5">
      <c r="A4957" s="182">
        <v>94739</v>
      </c>
      <c r="B4957" s="183" t="s">
        <v>5156</v>
      </c>
      <c r="C4957" s="182" t="s">
        <v>175</v>
      </c>
      <c r="D4957" s="184">
        <v>269.64999999999998</v>
      </c>
    </row>
    <row r="4958" spans="1:4" ht="31.5">
      <c r="A4958" s="182">
        <v>94725</v>
      </c>
      <c r="B4958" s="183" t="s">
        <v>5157</v>
      </c>
      <c r="C4958" s="182" t="s">
        <v>175</v>
      </c>
      <c r="D4958" s="184">
        <v>7.7</v>
      </c>
    </row>
    <row r="4959" spans="1:4" ht="31.5">
      <c r="A4959" s="182">
        <v>94727</v>
      </c>
      <c r="B4959" s="183" t="s">
        <v>5158</v>
      </c>
      <c r="C4959" s="182" t="s">
        <v>175</v>
      </c>
      <c r="D4959" s="184">
        <v>12.72</v>
      </c>
    </row>
    <row r="4960" spans="1:4" ht="31.5">
      <c r="A4960" s="182">
        <v>94729</v>
      </c>
      <c r="B4960" s="183" t="s">
        <v>5159</v>
      </c>
      <c r="C4960" s="182" t="s">
        <v>175</v>
      </c>
      <c r="D4960" s="184">
        <v>22.33</v>
      </c>
    </row>
    <row r="4961" spans="1:4" ht="31.5">
      <c r="A4961" s="182">
        <v>94731</v>
      </c>
      <c r="B4961" s="183" t="s">
        <v>5160</v>
      </c>
      <c r="C4961" s="182" t="s">
        <v>175</v>
      </c>
      <c r="D4961" s="184">
        <v>29.67</v>
      </c>
    </row>
    <row r="4962" spans="1:4" ht="31.5">
      <c r="A4962" s="182">
        <v>94733</v>
      </c>
      <c r="B4962" s="183" t="s">
        <v>5161</v>
      </c>
      <c r="C4962" s="182" t="s">
        <v>175</v>
      </c>
      <c r="D4962" s="184">
        <v>52.49</v>
      </c>
    </row>
    <row r="4963" spans="1:4" ht="31.5">
      <c r="A4963" s="182">
        <v>94863</v>
      </c>
      <c r="B4963" s="183" t="s">
        <v>5162</v>
      </c>
      <c r="C4963" s="182" t="s">
        <v>175</v>
      </c>
      <c r="D4963" s="184">
        <v>185.55</v>
      </c>
    </row>
    <row r="4964" spans="1:4" ht="31.5">
      <c r="A4964" s="182">
        <v>94737</v>
      </c>
      <c r="B4964" s="183" t="s">
        <v>5163</v>
      </c>
      <c r="C4964" s="182" t="s">
        <v>175</v>
      </c>
      <c r="D4964" s="184">
        <v>220.46</v>
      </c>
    </row>
    <row r="4965" spans="1:4" ht="42">
      <c r="A4965" s="182">
        <v>94465</v>
      </c>
      <c r="B4965" s="183" t="s">
        <v>5164</v>
      </c>
      <c r="C4965" s="182" t="s">
        <v>175</v>
      </c>
      <c r="D4965" s="184">
        <v>52.83</v>
      </c>
    </row>
    <row r="4966" spans="1:4" ht="42">
      <c r="A4966" s="182">
        <v>94467</v>
      </c>
      <c r="B4966" s="183" t="s">
        <v>5165</v>
      </c>
      <c r="C4966" s="182" t="s">
        <v>175</v>
      </c>
      <c r="D4966" s="184">
        <v>85.07</v>
      </c>
    </row>
    <row r="4967" spans="1:4" ht="42">
      <c r="A4967" s="182">
        <v>94469</v>
      </c>
      <c r="B4967" s="183" t="s">
        <v>5166</v>
      </c>
      <c r="C4967" s="182" t="s">
        <v>175</v>
      </c>
      <c r="D4967" s="184">
        <v>121.66</v>
      </c>
    </row>
    <row r="4968" spans="1:4" ht="31.5">
      <c r="A4968" s="182">
        <v>96746</v>
      </c>
      <c r="B4968" s="183" t="s">
        <v>5167</v>
      </c>
      <c r="C4968" s="182" t="s">
        <v>175</v>
      </c>
      <c r="D4968" s="184">
        <v>103.9</v>
      </c>
    </row>
    <row r="4969" spans="1:4" ht="31.5">
      <c r="A4969" s="182">
        <v>96736</v>
      </c>
      <c r="B4969" s="183" t="s">
        <v>5168</v>
      </c>
      <c r="C4969" s="182" t="s">
        <v>175</v>
      </c>
      <c r="D4969" s="184">
        <v>5.8</v>
      </c>
    </row>
    <row r="4970" spans="1:4" ht="31.5">
      <c r="A4970" s="182">
        <v>96737</v>
      </c>
      <c r="B4970" s="183" t="s">
        <v>5169</v>
      </c>
      <c r="C4970" s="182" t="s">
        <v>175</v>
      </c>
      <c r="D4970" s="184">
        <v>5.95</v>
      </c>
    </row>
    <row r="4971" spans="1:4" ht="31.5">
      <c r="A4971" s="182">
        <v>96739</v>
      </c>
      <c r="B4971" s="183" t="s">
        <v>5170</v>
      </c>
      <c r="C4971" s="182" t="s">
        <v>175</v>
      </c>
      <c r="D4971" s="184">
        <v>8.17</v>
      </c>
    </row>
    <row r="4972" spans="1:4" ht="31.5">
      <c r="A4972" s="182">
        <v>96741</v>
      </c>
      <c r="B4972" s="183" t="s">
        <v>5171</v>
      </c>
      <c r="C4972" s="182" t="s">
        <v>175</v>
      </c>
      <c r="D4972" s="184">
        <v>15.72</v>
      </c>
    </row>
    <row r="4973" spans="1:4" ht="31.5">
      <c r="A4973" s="182">
        <v>96742</v>
      </c>
      <c r="B4973" s="183" t="s">
        <v>5172</v>
      </c>
      <c r="C4973" s="182" t="s">
        <v>175</v>
      </c>
      <c r="D4973" s="184">
        <v>19.3</v>
      </c>
    </row>
    <row r="4974" spans="1:4" ht="31.5">
      <c r="A4974" s="182">
        <v>96743</v>
      </c>
      <c r="B4974" s="183" t="s">
        <v>5173</v>
      </c>
      <c r="C4974" s="182" t="s">
        <v>175</v>
      </c>
      <c r="D4974" s="184">
        <v>30.04</v>
      </c>
    </row>
    <row r="4975" spans="1:4" ht="31.5">
      <c r="A4975" s="182">
        <v>96744</v>
      </c>
      <c r="B4975" s="183" t="s">
        <v>5174</v>
      </c>
      <c r="C4975" s="182" t="s">
        <v>175</v>
      </c>
      <c r="D4975" s="184">
        <v>50.47</v>
      </c>
    </row>
    <row r="4976" spans="1:4" ht="31.5">
      <c r="A4976" s="182">
        <v>96745</v>
      </c>
      <c r="B4976" s="183" t="s">
        <v>5175</v>
      </c>
      <c r="C4976" s="182" t="s">
        <v>175</v>
      </c>
      <c r="D4976" s="184">
        <v>78.97</v>
      </c>
    </row>
    <row r="4977" spans="1:4" ht="31.5">
      <c r="A4977" s="182">
        <v>94671</v>
      </c>
      <c r="B4977" s="183" t="s">
        <v>5176</v>
      </c>
      <c r="C4977" s="182" t="s">
        <v>175</v>
      </c>
      <c r="D4977" s="184">
        <v>111.77</v>
      </c>
    </row>
    <row r="4978" spans="1:4" ht="31.5">
      <c r="A4978" s="182">
        <v>94661</v>
      </c>
      <c r="B4978" s="183" t="s">
        <v>5177</v>
      </c>
      <c r="C4978" s="182" t="s">
        <v>175</v>
      </c>
      <c r="D4978" s="184">
        <v>10.25</v>
      </c>
    </row>
    <row r="4979" spans="1:4" ht="31.5">
      <c r="A4979" s="182">
        <v>94663</v>
      </c>
      <c r="B4979" s="183" t="s">
        <v>5178</v>
      </c>
      <c r="C4979" s="182" t="s">
        <v>175</v>
      </c>
      <c r="D4979" s="184">
        <v>12.81</v>
      </c>
    </row>
    <row r="4980" spans="1:4" ht="31.5">
      <c r="A4980" s="182">
        <v>94665</v>
      </c>
      <c r="B4980" s="183" t="s">
        <v>5179</v>
      </c>
      <c r="C4980" s="182" t="s">
        <v>175</v>
      </c>
      <c r="D4980" s="184">
        <v>25.38</v>
      </c>
    </row>
    <row r="4981" spans="1:4" ht="31.5">
      <c r="A4981" s="182">
        <v>94667</v>
      </c>
      <c r="B4981" s="183" t="s">
        <v>5180</v>
      </c>
      <c r="C4981" s="182" t="s">
        <v>175</v>
      </c>
      <c r="D4981" s="184">
        <v>37.35</v>
      </c>
    </row>
    <row r="4982" spans="1:4" ht="31.5">
      <c r="A4982" s="182">
        <v>94669</v>
      </c>
      <c r="B4982" s="183" t="s">
        <v>5181</v>
      </c>
      <c r="C4982" s="182" t="s">
        <v>175</v>
      </c>
      <c r="D4982" s="184">
        <v>68.040000000000006</v>
      </c>
    </row>
    <row r="4983" spans="1:4" ht="52.5">
      <c r="A4983" s="182">
        <v>105177</v>
      </c>
      <c r="B4983" s="183" t="s">
        <v>5182</v>
      </c>
      <c r="C4983" s="182" t="s">
        <v>175</v>
      </c>
      <c r="D4983" s="184">
        <v>142.12</v>
      </c>
    </row>
    <row r="4984" spans="1:4" ht="52.5">
      <c r="A4984" s="182">
        <v>105176</v>
      </c>
      <c r="B4984" s="183" t="s">
        <v>5183</v>
      </c>
      <c r="C4984" s="182" t="s">
        <v>175</v>
      </c>
      <c r="D4984" s="184">
        <v>159.66999999999999</v>
      </c>
    </row>
    <row r="4985" spans="1:4" ht="42">
      <c r="A4985" s="182">
        <v>94466</v>
      </c>
      <c r="B4985" s="183" t="s">
        <v>5184</v>
      </c>
      <c r="C4985" s="182" t="s">
        <v>175</v>
      </c>
      <c r="D4985" s="184">
        <v>52.86</v>
      </c>
    </row>
    <row r="4986" spans="1:4" ht="42">
      <c r="A4986" s="182">
        <v>94468</v>
      </c>
      <c r="B4986" s="183" t="s">
        <v>5185</v>
      </c>
      <c r="C4986" s="182" t="s">
        <v>175</v>
      </c>
      <c r="D4986" s="184">
        <v>74.69</v>
      </c>
    </row>
    <row r="4987" spans="1:4" ht="42">
      <c r="A4987" s="182">
        <v>94470</v>
      </c>
      <c r="B4987" s="183" t="s">
        <v>5186</v>
      </c>
      <c r="C4987" s="182" t="s">
        <v>175</v>
      </c>
      <c r="D4987" s="184">
        <v>112.42</v>
      </c>
    </row>
    <row r="4988" spans="1:4" ht="31.5">
      <c r="A4988" s="182">
        <v>105225</v>
      </c>
      <c r="B4988" s="183" t="s">
        <v>5187</v>
      </c>
      <c r="C4988" s="182" t="s">
        <v>175</v>
      </c>
      <c r="D4988" s="184">
        <v>19.03</v>
      </c>
    </row>
    <row r="4989" spans="1:4" ht="31.5">
      <c r="A4989" s="182">
        <v>105226</v>
      </c>
      <c r="B4989" s="183" t="s">
        <v>5188</v>
      </c>
      <c r="C4989" s="182" t="s">
        <v>175</v>
      </c>
      <c r="D4989" s="184">
        <v>45.79</v>
      </c>
    </row>
    <row r="4990" spans="1:4" ht="31.5">
      <c r="A4990" s="182">
        <v>105227</v>
      </c>
      <c r="B4990" s="183" t="s">
        <v>5189</v>
      </c>
      <c r="C4990" s="182" t="s">
        <v>175</v>
      </c>
      <c r="D4990" s="184">
        <v>65.81</v>
      </c>
    </row>
    <row r="4991" spans="1:4" ht="52.5">
      <c r="A4991" s="182">
        <v>105212</v>
      </c>
      <c r="B4991" s="183" t="s">
        <v>5190</v>
      </c>
      <c r="C4991" s="182" t="s">
        <v>175</v>
      </c>
      <c r="D4991" s="184">
        <v>241.01</v>
      </c>
    </row>
    <row r="4992" spans="1:4" ht="52.5">
      <c r="A4992" s="182">
        <v>105211</v>
      </c>
      <c r="B4992" s="183" t="s">
        <v>5191</v>
      </c>
      <c r="C4992" s="182" t="s">
        <v>175</v>
      </c>
      <c r="D4992" s="184">
        <v>242.96</v>
      </c>
    </row>
    <row r="4993" spans="1:4" ht="42">
      <c r="A4993" s="182">
        <v>105189</v>
      </c>
      <c r="B4993" s="183" t="s">
        <v>5192</v>
      </c>
      <c r="C4993" s="182" t="s">
        <v>175</v>
      </c>
      <c r="D4993" s="184">
        <v>22.8</v>
      </c>
    </row>
    <row r="4994" spans="1:4" ht="42">
      <c r="A4994" s="182">
        <v>105190</v>
      </c>
      <c r="B4994" s="183" t="s">
        <v>5193</v>
      </c>
      <c r="C4994" s="182" t="s">
        <v>175</v>
      </c>
      <c r="D4994" s="184">
        <v>28.47</v>
      </c>
    </row>
    <row r="4995" spans="1:4" ht="31.5">
      <c r="A4995" s="182">
        <v>94625</v>
      </c>
      <c r="B4995" s="183" t="s">
        <v>5194</v>
      </c>
      <c r="C4995" s="182" t="s">
        <v>175</v>
      </c>
      <c r="D4995" s="184">
        <v>1555.15</v>
      </c>
    </row>
    <row r="4996" spans="1:4" ht="31.5">
      <c r="A4996" s="182">
        <v>94622</v>
      </c>
      <c r="B4996" s="183" t="s">
        <v>5195</v>
      </c>
      <c r="C4996" s="182" t="s">
        <v>175</v>
      </c>
      <c r="D4996" s="184">
        <v>207.57</v>
      </c>
    </row>
    <row r="4997" spans="1:4" ht="31.5">
      <c r="A4997" s="182">
        <v>94623</v>
      </c>
      <c r="B4997" s="183" t="s">
        <v>5196</v>
      </c>
      <c r="C4997" s="182" t="s">
        <v>175</v>
      </c>
      <c r="D4997" s="184">
        <v>493.33</v>
      </c>
    </row>
    <row r="4998" spans="1:4" ht="31.5">
      <c r="A4998" s="182">
        <v>94624</v>
      </c>
      <c r="B4998" s="183" t="s">
        <v>5197</v>
      </c>
      <c r="C4998" s="182" t="s">
        <v>175</v>
      </c>
      <c r="D4998" s="184">
        <v>742.78</v>
      </c>
    </row>
    <row r="4999" spans="1:4" ht="31.5">
      <c r="A4999" s="182">
        <v>94763</v>
      </c>
      <c r="B4999" s="183" t="s">
        <v>5198</v>
      </c>
      <c r="C4999" s="182" t="s">
        <v>175</v>
      </c>
      <c r="D4999" s="184">
        <v>410.09</v>
      </c>
    </row>
    <row r="5000" spans="1:4" ht="31.5">
      <c r="A5000" s="182">
        <v>94756</v>
      </c>
      <c r="B5000" s="183" t="s">
        <v>5199</v>
      </c>
      <c r="C5000" s="182" t="s">
        <v>175</v>
      </c>
      <c r="D5000" s="184">
        <v>14.01</v>
      </c>
    </row>
    <row r="5001" spans="1:4" ht="31.5">
      <c r="A5001" s="182">
        <v>94757</v>
      </c>
      <c r="B5001" s="183" t="s">
        <v>5200</v>
      </c>
      <c r="C5001" s="182" t="s">
        <v>175</v>
      </c>
      <c r="D5001" s="184">
        <v>22.38</v>
      </c>
    </row>
    <row r="5002" spans="1:4" ht="31.5">
      <c r="A5002" s="182">
        <v>94758</v>
      </c>
      <c r="B5002" s="183" t="s">
        <v>5201</v>
      </c>
      <c r="C5002" s="182" t="s">
        <v>175</v>
      </c>
      <c r="D5002" s="184">
        <v>58.47</v>
      </c>
    </row>
    <row r="5003" spans="1:4" ht="31.5">
      <c r="A5003" s="182">
        <v>94759</v>
      </c>
      <c r="B5003" s="183" t="s">
        <v>5202</v>
      </c>
      <c r="C5003" s="182" t="s">
        <v>175</v>
      </c>
      <c r="D5003" s="184">
        <v>74.48</v>
      </c>
    </row>
    <row r="5004" spans="1:4" ht="31.5">
      <c r="A5004" s="182">
        <v>94760</v>
      </c>
      <c r="B5004" s="183" t="s">
        <v>5203</v>
      </c>
      <c r="C5004" s="182" t="s">
        <v>175</v>
      </c>
      <c r="D5004" s="184">
        <v>119.08</v>
      </c>
    </row>
    <row r="5005" spans="1:4" ht="31.5">
      <c r="A5005" s="182">
        <v>94761</v>
      </c>
      <c r="B5005" s="183" t="s">
        <v>5204</v>
      </c>
      <c r="C5005" s="182" t="s">
        <v>175</v>
      </c>
      <c r="D5005" s="184">
        <v>259.37</v>
      </c>
    </row>
    <row r="5006" spans="1:4" ht="31.5">
      <c r="A5006" s="182">
        <v>94762</v>
      </c>
      <c r="B5006" s="183" t="s">
        <v>5205</v>
      </c>
      <c r="C5006" s="182" t="s">
        <v>175</v>
      </c>
      <c r="D5006" s="184">
        <v>313.47000000000003</v>
      </c>
    </row>
    <row r="5007" spans="1:4" ht="52.5">
      <c r="A5007" s="182">
        <v>94462</v>
      </c>
      <c r="B5007" s="183" t="s">
        <v>5206</v>
      </c>
      <c r="C5007" s="182" t="s">
        <v>184</v>
      </c>
      <c r="D5007" s="184">
        <v>91.72</v>
      </c>
    </row>
    <row r="5008" spans="1:4" ht="52.5">
      <c r="A5008" s="182">
        <v>94463</v>
      </c>
      <c r="B5008" s="183" t="s">
        <v>5207</v>
      </c>
      <c r="C5008" s="182" t="s">
        <v>184</v>
      </c>
      <c r="D5008" s="184">
        <v>112.36</v>
      </c>
    </row>
    <row r="5009" spans="1:4" ht="52.5">
      <c r="A5009" s="182">
        <v>94464</v>
      </c>
      <c r="B5009" s="183" t="s">
        <v>5208</v>
      </c>
      <c r="C5009" s="182" t="s">
        <v>184</v>
      </c>
      <c r="D5009" s="184">
        <v>147.31</v>
      </c>
    </row>
    <row r="5010" spans="1:4" ht="42">
      <c r="A5010" s="182">
        <v>94605</v>
      </c>
      <c r="B5010" s="183" t="s">
        <v>5209</v>
      </c>
      <c r="C5010" s="182" t="s">
        <v>184</v>
      </c>
      <c r="D5010" s="184">
        <v>660.44</v>
      </c>
    </row>
    <row r="5011" spans="1:4" ht="42">
      <c r="A5011" s="182">
        <v>94602</v>
      </c>
      <c r="B5011" s="183" t="s">
        <v>5210</v>
      </c>
      <c r="C5011" s="182" t="s">
        <v>184</v>
      </c>
      <c r="D5011" s="184">
        <v>233.62</v>
      </c>
    </row>
    <row r="5012" spans="1:4" ht="42">
      <c r="A5012" s="182">
        <v>94603</v>
      </c>
      <c r="B5012" s="183" t="s">
        <v>5211</v>
      </c>
      <c r="C5012" s="182" t="s">
        <v>184</v>
      </c>
      <c r="D5012" s="184">
        <v>319.48</v>
      </c>
    </row>
    <row r="5013" spans="1:4" ht="42">
      <c r="A5013" s="182">
        <v>94604</v>
      </c>
      <c r="B5013" s="183" t="s">
        <v>5212</v>
      </c>
      <c r="C5013" s="182" t="s">
        <v>184</v>
      </c>
      <c r="D5013" s="184">
        <v>455.54</v>
      </c>
    </row>
    <row r="5014" spans="1:4" ht="31.5">
      <c r="A5014" s="182">
        <v>94723</v>
      </c>
      <c r="B5014" s="183" t="s">
        <v>5213</v>
      </c>
      <c r="C5014" s="182" t="s">
        <v>184</v>
      </c>
      <c r="D5014" s="184">
        <v>535.41999999999996</v>
      </c>
    </row>
    <row r="5015" spans="1:4" ht="31.5">
      <c r="A5015" s="182">
        <v>94716</v>
      </c>
      <c r="B5015" s="183" t="s">
        <v>5214</v>
      </c>
      <c r="C5015" s="182" t="s">
        <v>184</v>
      </c>
      <c r="D5015" s="184">
        <v>26.12</v>
      </c>
    </row>
    <row r="5016" spans="1:4" ht="31.5">
      <c r="A5016" s="182">
        <v>94717</v>
      </c>
      <c r="B5016" s="183" t="s">
        <v>5215</v>
      </c>
      <c r="C5016" s="182" t="s">
        <v>184</v>
      </c>
      <c r="D5016" s="184">
        <v>43.98</v>
      </c>
    </row>
    <row r="5017" spans="1:4" ht="31.5">
      <c r="A5017" s="182">
        <v>94718</v>
      </c>
      <c r="B5017" s="183" t="s">
        <v>5216</v>
      </c>
      <c r="C5017" s="182" t="s">
        <v>184</v>
      </c>
      <c r="D5017" s="184">
        <v>57.42</v>
      </c>
    </row>
    <row r="5018" spans="1:4" ht="31.5">
      <c r="A5018" s="182">
        <v>94719</v>
      </c>
      <c r="B5018" s="183" t="s">
        <v>5217</v>
      </c>
      <c r="C5018" s="182" t="s">
        <v>184</v>
      </c>
      <c r="D5018" s="184">
        <v>76.680000000000007</v>
      </c>
    </row>
    <row r="5019" spans="1:4" ht="31.5">
      <c r="A5019" s="182">
        <v>94720</v>
      </c>
      <c r="B5019" s="183" t="s">
        <v>5218</v>
      </c>
      <c r="C5019" s="182" t="s">
        <v>184</v>
      </c>
      <c r="D5019" s="184">
        <v>112.29</v>
      </c>
    </row>
    <row r="5020" spans="1:4" ht="31.5">
      <c r="A5020" s="182">
        <v>94721</v>
      </c>
      <c r="B5020" s="183" t="s">
        <v>5219</v>
      </c>
      <c r="C5020" s="182" t="s">
        <v>184</v>
      </c>
      <c r="D5020" s="184">
        <v>181.93</v>
      </c>
    </row>
    <row r="5021" spans="1:4" ht="31.5">
      <c r="A5021" s="182">
        <v>94722</v>
      </c>
      <c r="B5021" s="183" t="s">
        <v>5220</v>
      </c>
      <c r="C5021" s="182" t="s">
        <v>184</v>
      </c>
      <c r="D5021" s="184">
        <v>284</v>
      </c>
    </row>
    <row r="5022" spans="1:4" ht="31.5">
      <c r="A5022" s="182">
        <v>96726</v>
      </c>
      <c r="B5022" s="183" t="s">
        <v>5221</v>
      </c>
      <c r="C5022" s="182" t="s">
        <v>184</v>
      </c>
      <c r="D5022" s="184">
        <v>153.4</v>
      </c>
    </row>
    <row r="5023" spans="1:4" ht="31.5">
      <c r="A5023" s="182">
        <v>96735</v>
      </c>
      <c r="B5023" s="183" t="s">
        <v>5222</v>
      </c>
      <c r="C5023" s="182" t="s">
        <v>184</v>
      </c>
      <c r="D5023" s="184">
        <v>288.79000000000002</v>
      </c>
    </row>
    <row r="5024" spans="1:4" ht="31.5">
      <c r="A5024" s="182">
        <v>96718</v>
      </c>
      <c r="B5024" s="183" t="s">
        <v>5223</v>
      </c>
      <c r="C5024" s="182" t="s">
        <v>184</v>
      </c>
      <c r="D5024" s="184">
        <v>13.9</v>
      </c>
    </row>
    <row r="5025" spans="1:4" ht="31.5">
      <c r="A5025" s="182">
        <v>96727</v>
      </c>
      <c r="B5025" s="183" t="s">
        <v>5224</v>
      </c>
      <c r="C5025" s="182" t="s">
        <v>184</v>
      </c>
      <c r="D5025" s="184">
        <v>15.84</v>
      </c>
    </row>
    <row r="5026" spans="1:4" ht="31.5">
      <c r="A5026" s="182">
        <v>96719</v>
      </c>
      <c r="B5026" s="183" t="s">
        <v>5225</v>
      </c>
      <c r="C5026" s="182" t="s">
        <v>184</v>
      </c>
      <c r="D5026" s="184">
        <v>17.72</v>
      </c>
    </row>
    <row r="5027" spans="1:4" ht="31.5">
      <c r="A5027" s="182">
        <v>96728</v>
      </c>
      <c r="B5027" s="183" t="s">
        <v>5226</v>
      </c>
      <c r="C5027" s="182" t="s">
        <v>184</v>
      </c>
      <c r="D5027" s="184">
        <v>20.38</v>
      </c>
    </row>
    <row r="5028" spans="1:4" ht="31.5">
      <c r="A5028" s="182">
        <v>96720</v>
      </c>
      <c r="B5028" s="183" t="s">
        <v>5227</v>
      </c>
      <c r="C5028" s="182" t="s">
        <v>184</v>
      </c>
      <c r="D5028" s="184">
        <v>16.170000000000002</v>
      </c>
    </row>
    <row r="5029" spans="1:4" ht="31.5">
      <c r="A5029" s="182">
        <v>96729</v>
      </c>
      <c r="B5029" s="183" t="s">
        <v>5228</v>
      </c>
      <c r="C5029" s="182" t="s">
        <v>184</v>
      </c>
      <c r="D5029" s="184">
        <v>26.24</v>
      </c>
    </row>
    <row r="5030" spans="1:4" ht="31.5">
      <c r="A5030" s="182">
        <v>96721</v>
      </c>
      <c r="B5030" s="183" t="s">
        <v>5229</v>
      </c>
      <c r="C5030" s="182" t="s">
        <v>184</v>
      </c>
      <c r="D5030" s="184">
        <v>20.96</v>
      </c>
    </row>
    <row r="5031" spans="1:4" ht="31.5">
      <c r="A5031" s="182">
        <v>96730</v>
      </c>
      <c r="B5031" s="183" t="s">
        <v>5230</v>
      </c>
      <c r="C5031" s="182" t="s">
        <v>184</v>
      </c>
      <c r="D5031" s="184">
        <v>36.17</v>
      </c>
    </row>
    <row r="5032" spans="1:4" ht="31.5">
      <c r="A5032" s="182">
        <v>96722</v>
      </c>
      <c r="B5032" s="183" t="s">
        <v>5231</v>
      </c>
      <c r="C5032" s="182" t="s">
        <v>184</v>
      </c>
      <c r="D5032" s="184">
        <v>32.03</v>
      </c>
    </row>
    <row r="5033" spans="1:4" ht="31.5">
      <c r="A5033" s="182">
        <v>96731</v>
      </c>
      <c r="B5033" s="183" t="s">
        <v>5232</v>
      </c>
      <c r="C5033" s="182" t="s">
        <v>184</v>
      </c>
      <c r="D5033" s="184">
        <v>54.53</v>
      </c>
    </row>
    <row r="5034" spans="1:4" ht="31.5">
      <c r="A5034" s="182">
        <v>96723</v>
      </c>
      <c r="B5034" s="183" t="s">
        <v>5233</v>
      </c>
      <c r="C5034" s="182" t="s">
        <v>184</v>
      </c>
      <c r="D5034" s="184">
        <v>49.6</v>
      </c>
    </row>
    <row r="5035" spans="1:4" ht="31.5">
      <c r="A5035" s="182">
        <v>96732</v>
      </c>
      <c r="B5035" s="183" t="s">
        <v>5234</v>
      </c>
      <c r="C5035" s="182" t="s">
        <v>184</v>
      </c>
      <c r="D5035" s="184">
        <v>91.62</v>
      </c>
    </row>
    <row r="5036" spans="1:4" ht="31.5">
      <c r="A5036" s="182">
        <v>96724</v>
      </c>
      <c r="B5036" s="183" t="s">
        <v>5235</v>
      </c>
      <c r="C5036" s="182" t="s">
        <v>184</v>
      </c>
      <c r="D5036" s="184">
        <v>63.69</v>
      </c>
    </row>
    <row r="5037" spans="1:4" ht="31.5">
      <c r="A5037" s="182">
        <v>96733</v>
      </c>
      <c r="B5037" s="183" t="s">
        <v>5236</v>
      </c>
      <c r="C5037" s="182" t="s">
        <v>184</v>
      </c>
      <c r="D5037" s="184">
        <v>124.77</v>
      </c>
    </row>
    <row r="5038" spans="1:4" ht="31.5">
      <c r="A5038" s="182">
        <v>96725</v>
      </c>
      <c r="B5038" s="183" t="s">
        <v>5237</v>
      </c>
      <c r="C5038" s="182" t="s">
        <v>184</v>
      </c>
      <c r="D5038" s="184">
        <v>103.88</v>
      </c>
    </row>
    <row r="5039" spans="1:4" ht="31.5">
      <c r="A5039" s="182">
        <v>96734</v>
      </c>
      <c r="B5039" s="183" t="s">
        <v>5238</v>
      </c>
      <c r="C5039" s="182" t="s">
        <v>184</v>
      </c>
      <c r="D5039" s="184">
        <v>207.63</v>
      </c>
    </row>
    <row r="5040" spans="1:4" ht="31.5">
      <c r="A5040" s="182">
        <v>94648</v>
      </c>
      <c r="B5040" s="183" t="s">
        <v>5239</v>
      </c>
      <c r="C5040" s="182" t="s">
        <v>184</v>
      </c>
      <c r="D5040" s="184">
        <v>7.23</v>
      </c>
    </row>
    <row r="5041" spans="1:4" ht="31.5">
      <c r="A5041" s="182">
        <v>94655</v>
      </c>
      <c r="B5041" s="183" t="s">
        <v>5240</v>
      </c>
      <c r="C5041" s="182" t="s">
        <v>184</v>
      </c>
      <c r="D5041" s="184">
        <v>129.57</v>
      </c>
    </row>
    <row r="5042" spans="1:4" ht="31.5">
      <c r="A5042" s="182">
        <v>94649</v>
      </c>
      <c r="B5042" s="183" t="s">
        <v>5241</v>
      </c>
      <c r="C5042" s="182" t="s">
        <v>184</v>
      </c>
      <c r="D5042" s="184">
        <v>13.52</v>
      </c>
    </row>
    <row r="5043" spans="1:4" ht="31.5">
      <c r="A5043" s="182">
        <v>94650</v>
      </c>
      <c r="B5043" s="183" t="s">
        <v>5242</v>
      </c>
      <c r="C5043" s="182" t="s">
        <v>184</v>
      </c>
      <c r="D5043" s="184">
        <v>20.5</v>
      </c>
    </row>
    <row r="5044" spans="1:4" ht="31.5">
      <c r="A5044" s="182">
        <v>94651</v>
      </c>
      <c r="B5044" s="183" t="s">
        <v>5243</v>
      </c>
      <c r="C5044" s="182" t="s">
        <v>184</v>
      </c>
      <c r="D5044" s="184">
        <v>23.77</v>
      </c>
    </row>
    <row r="5045" spans="1:4" ht="31.5">
      <c r="A5045" s="182">
        <v>94652</v>
      </c>
      <c r="B5045" s="183" t="s">
        <v>5244</v>
      </c>
      <c r="C5045" s="182" t="s">
        <v>184</v>
      </c>
      <c r="D5045" s="184">
        <v>37.31</v>
      </c>
    </row>
    <row r="5046" spans="1:4" ht="31.5">
      <c r="A5046" s="182">
        <v>94653</v>
      </c>
      <c r="B5046" s="183" t="s">
        <v>5245</v>
      </c>
      <c r="C5046" s="182" t="s">
        <v>184</v>
      </c>
      <c r="D5046" s="184">
        <v>60.34</v>
      </c>
    </row>
    <row r="5047" spans="1:4" ht="31.5">
      <c r="A5047" s="182">
        <v>94654</v>
      </c>
      <c r="B5047" s="183" t="s">
        <v>5246</v>
      </c>
      <c r="C5047" s="182" t="s">
        <v>184</v>
      </c>
      <c r="D5047" s="184">
        <v>82.29</v>
      </c>
    </row>
    <row r="5048" spans="1:4" ht="42">
      <c r="A5048" s="182">
        <v>94689</v>
      </c>
      <c r="B5048" s="183" t="s">
        <v>5247</v>
      </c>
      <c r="C5048" s="182" t="s">
        <v>175</v>
      </c>
      <c r="D5048" s="184">
        <v>9.98</v>
      </c>
    </row>
    <row r="5049" spans="1:4" ht="42">
      <c r="A5049" s="182">
        <v>94702</v>
      </c>
      <c r="B5049" s="183" t="s">
        <v>5248</v>
      </c>
      <c r="C5049" s="182" t="s">
        <v>175</v>
      </c>
      <c r="D5049" s="184">
        <v>199.35</v>
      </c>
    </row>
    <row r="5050" spans="1:4" ht="42">
      <c r="A5050" s="182">
        <v>94691</v>
      </c>
      <c r="B5050" s="183" t="s">
        <v>5249</v>
      </c>
      <c r="C5050" s="182" t="s">
        <v>175</v>
      </c>
      <c r="D5050" s="184">
        <v>14.35</v>
      </c>
    </row>
    <row r="5051" spans="1:4" ht="42">
      <c r="A5051" s="182">
        <v>94693</v>
      </c>
      <c r="B5051" s="183" t="s">
        <v>5250</v>
      </c>
      <c r="C5051" s="182" t="s">
        <v>175</v>
      </c>
      <c r="D5051" s="184">
        <v>18.78</v>
      </c>
    </row>
    <row r="5052" spans="1:4" ht="42">
      <c r="A5052" s="182">
        <v>94695</v>
      </c>
      <c r="B5052" s="183" t="s">
        <v>5251</v>
      </c>
      <c r="C5052" s="182" t="s">
        <v>175</v>
      </c>
      <c r="D5052" s="184">
        <v>32.89</v>
      </c>
    </row>
    <row r="5053" spans="1:4" ht="42">
      <c r="A5053" s="182">
        <v>94698</v>
      </c>
      <c r="B5053" s="183" t="s">
        <v>5252</v>
      </c>
      <c r="C5053" s="182" t="s">
        <v>175</v>
      </c>
      <c r="D5053" s="184">
        <v>70.75</v>
      </c>
    </row>
    <row r="5054" spans="1:4" ht="42">
      <c r="A5054" s="182">
        <v>94700</v>
      </c>
      <c r="B5054" s="183" t="s">
        <v>5253</v>
      </c>
      <c r="C5054" s="182" t="s">
        <v>175</v>
      </c>
      <c r="D5054" s="184">
        <v>138.46</v>
      </c>
    </row>
    <row r="5055" spans="1:4" ht="42">
      <c r="A5055" s="182">
        <v>94477</v>
      </c>
      <c r="B5055" s="183" t="s">
        <v>5254</v>
      </c>
      <c r="C5055" s="182" t="s">
        <v>175</v>
      </c>
      <c r="D5055" s="184">
        <v>101.39</v>
      </c>
    </row>
    <row r="5056" spans="1:4" ht="42">
      <c r="A5056" s="182">
        <v>94478</v>
      </c>
      <c r="B5056" s="183" t="s">
        <v>5255</v>
      </c>
      <c r="C5056" s="182" t="s">
        <v>175</v>
      </c>
      <c r="D5056" s="184">
        <v>167.54</v>
      </c>
    </row>
    <row r="5057" spans="1:4" ht="42">
      <c r="A5057" s="182">
        <v>94479</v>
      </c>
      <c r="B5057" s="183" t="s">
        <v>5256</v>
      </c>
      <c r="C5057" s="182" t="s">
        <v>175</v>
      </c>
      <c r="D5057" s="184">
        <v>217.97</v>
      </c>
    </row>
    <row r="5058" spans="1:4" ht="31.5">
      <c r="A5058" s="182">
        <v>96764</v>
      </c>
      <c r="B5058" s="183" t="s">
        <v>5257</v>
      </c>
      <c r="C5058" s="182" t="s">
        <v>175</v>
      </c>
      <c r="D5058" s="184">
        <v>285.7</v>
      </c>
    </row>
    <row r="5059" spans="1:4" ht="31.5">
      <c r="A5059" s="182">
        <v>105164</v>
      </c>
      <c r="B5059" s="183" t="s">
        <v>5258</v>
      </c>
      <c r="C5059" s="182" t="s">
        <v>175</v>
      </c>
      <c r="D5059" s="184">
        <v>10.54</v>
      </c>
    </row>
    <row r="5060" spans="1:4" ht="31.5">
      <c r="A5060" s="182">
        <v>105165</v>
      </c>
      <c r="B5060" s="183" t="s">
        <v>5259</v>
      </c>
      <c r="C5060" s="182" t="s">
        <v>175</v>
      </c>
      <c r="D5060" s="184">
        <v>10.8</v>
      </c>
    </row>
    <row r="5061" spans="1:4" ht="31.5">
      <c r="A5061" s="182">
        <v>96758</v>
      </c>
      <c r="B5061" s="183" t="s">
        <v>5260</v>
      </c>
      <c r="C5061" s="182" t="s">
        <v>175</v>
      </c>
      <c r="D5061" s="184">
        <v>16.32</v>
      </c>
    </row>
    <row r="5062" spans="1:4" ht="31.5">
      <c r="A5062" s="182">
        <v>96759</v>
      </c>
      <c r="B5062" s="183" t="s">
        <v>5261</v>
      </c>
      <c r="C5062" s="182" t="s">
        <v>175</v>
      </c>
      <c r="D5062" s="184">
        <v>24.01</v>
      </c>
    </row>
    <row r="5063" spans="1:4" ht="31.5">
      <c r="A5063" s="182">
        <v>96760</v>
      </c>
      <c r="B5063" s="183" t="s">
        <v>5262</v>
      </c>
      <c r="C5063" s="182" t="s">
        <v>175</v>
      </c>
      <c r="D5063" s="184">
        <v>38.9</v>
      </c>
    </row>
    <row r="5064" spans="1:4" ht="31.5">
      <c r="A5064" s="182">
        <v>96761</v>
      </c>
      <c r="B5064" s="183" t="s">
        <v>5263</v>
      </c>
      <c r="C5064" s="182" t="s">
        <v>175</v>
      </c>
      <c r="D5064" s="184">
        <v>57.87</v>
      </c>
    </row>
    <row r="5065" spans="1:4" ht="31.5">
      <c r="A5065" s="182">
        <v>96762</v>
      </c>
      <c r="B5065" s="183" t="s">
        <v>5264</v>
      </c>
      <c r="C5065" s="182" t="s">
        <v>175</v>
      </c>
      <c r="D5065" s="184">
        <v>108.29</v>
      </c>
    </row>
    <row r="5066" spans="1:4" ht="31.5">
      <c r="A5066" s="182">
        <v>96763</v>
      </c>
      <c r="B5066" s="183" t="s">
        <v>5265</v>
      </c>
      <c r="C5066" s="182" t="s">
        <v>175</v>
      </c>
      <c r="D5066" s="184">
        <v>145.03</v>
      </c>
    </row>
    <row r="5067" spans="1:4" ht="31.5">
      <c r="A5067" s="182">
        <v>94688</v>
      </c>
      <c r="B5067" s="183" t="s">
        <v>5266</v>
      </c>
      <c r="C5067" s="182" t="s">
        <v>175</v>
      </c>
      <c r="D5067" s="184">
        <v>7.18</v>
      </c>
    </row>
    <row r="5068" spans="1:4" ht="31.5">
      <c r="A5068" s="182">
        <v>94701</v>
      </c>
      <c r="B5068" s="183" t="s">
        <v>5267</v>
      </c>
      <c r="C5068" s="182" t="s">
        <v>175</v>
      </c>
      <c r="D5068" s="184">
        <v>238.99</v>
      </c>
    </row>
    <row r="5069" spans="1:4" ht="31.5">
      <c r="A5069" s="182">
        <v>94690</v>
      </c>
      <c r="B5069" s="183" t="s">
        <v>5268</v>
      </c>
      <c r="C5069" s="182" t="s">
        <v>175</v>
      </c>
      <c r="D5069" s="184">
        <v>11.87</v>
      </c>
    </row>
    <row r="5070" spans="1:4" ht="31.5">
      <c r="A5070" s="182">
        <v>94692</v>
      </c>
      <c r="B5070" s="183" t="s">
        <v>5269</v>
      </c>
      <c r="C5070" s="182" t="s">
        <v>175</v>
      </c>
      <c r="D5070" s="184">
        <v>20.28</v>
      </c>
    </row>
    <row r="5071" spans="1:4" ht="31.5">
      <c r="A5071" s="182">
        <v>94694</v>
      </c>
      <c r="B5071" s="183" t="s">
        <v>5270</v>
      </c>
      <c r="C5071" s="182" t="s">
        <v>175</v>
      </c>
      <c r="D5071" s="184">
        <v>25.08</v>
      </c>
    </row>
    <row r="5072" spans="1:4" ht="31.5">
      <c r="A5072" s="182">
        <v>94696</v>
      </c>
      <c r="B5072" s="183" t="s">
        <v>5271</v>
      </c>
      <c r="C5072" s="182" t="s">
        <v>175</v>
      </c>
      <c r="D5072" s="184">
        <v>53.41</v>
      </c>
    </row>
    <row r="5073" spans="1:4" ht="31.5">
      <c r="A5073" s="182">
        <v>94697</v>
      </c>
      <c r="B5073" s="183" t="s">
        <v>5272</v>
      </c>
      <c r="C5073" s="182" t="s">
        <v>175</v>
      </c>
      <c r="D5073" s="184">
        <v>91.79</v>
      </c>
    </row>
    <row r="5074" spans="1:4" ht="31.5">
      <c r="A5074" s="182">
        <v>94699</v>
      </c>
      <c r="B5074" s="183" t="s">
        <v>5273</v>
      </c>
      <c r="C5074" s="182" t="s">
        <v>175</v>
      </c>
      <c r="D5074" s="184">
        <v>121.72</v>
      </c>
    </row>
    <row r="5075" spans="1:4" ht="42">
      <c r="A5075" s="182">
        <v>105167</v>
      </c>
      <c r="B5075" s="183" t="s">
        <v>5274</v>
      </c>
      <c r="C5075" s="182" t="s">
        <v>175</v>
      </c>
      <c r="D5075" s="184">
        <v>204.5</v>
      </c>
    </row>
    <row r="5076" spans="1:4" ht="42">
      <c r="A5076" s="182">
        <v>105168</v>
      </c>
      <c r="B5076" s="183" t="s">
        <v>5275</v>
      </c>
      <c r="C5076" s="182" t="s">
        <v>175</v>
      </c>
      <c r="D5076" s="184">
        <v>0</v>
      </c>
    </row>
    <row r="5077" spans="1:4" ht="42">
      <c r="A5077" s="182">
        <v>105171</v>
      </c>
      <c r="B5077" s="183" t="s">
        <v>5276</v>
      </c>
      <c r="C5077" s="182" t="s">
        <v>175</v>
      </c>
      <c r="D5077" s="184">
        <v>0</v>
      </c>
    </row>
    <row r="5078" spans="1:4" ht="42">
      <c r="A5078" s="182">
        <v>105191</v>
      </c>
      <c r="B5078" s="183" t="s">
        <v>5277</v>
      </c>
      <c r="C5078" s="182" t="s">
        <v>175</v>
      </c>
      <c r="D5078" s="184">
        <v>0</v>
      </c>
    </row>
    <row r="5079" spans="1:4" ht="42">
      <c r="A5079" s="182">
        <v>105192</v>
      </c>
      <c r="B5079" s="183" t="s">
        <v>5278</v>
      </c>
      <c r="C5079" s="182" t="s">
        <v>175</v>
      </c>
      <c r="D5079" s="184">
        <v>0</v>
      </c>
    </row>
    <row r="5080" spans="1:4" ht="42">
      <c r="A5080" s="182">
        <v>96809</v>
      </c>
      <c r="B5080" s="183" t="s">
        <v>5279</v>
      </c>
      <c r="C5080" s="182" t="s">
        <v>175</v>
      </c>
      <c r="D5080" s="184">
        <v>25.09</v>
      </c>
    </row>
    <row r="5081" spans="1:4" ht="42">
      <c r="A5081" s="182">
        <v>96812</v>
      </c>
      <c r="B5081" s="183" t="s">
        <v>5280</v>
      </c>
      <c r="C5081" s="182" t="s">
        <v>175</v>
      </c>
      <c r="D5081" s="184">
        <v>26.01</v>
      </c>
    </row>
    <row r="5082" spans="1:4" ht="42">
      <c r="A5082" s="182">
        <v>96813</v>
      </c>
      <c r="B5082" s="183" t="s">
        <v>5281</v>
      </c>
      <c r="C5082" s="182" t="s">
        <v>175</v>
      </c>
      <c r="D5082" s="184">
        <v>29.85</v>
      </c>
    </row>
    <row r="5083" spans="1:4" ht="42">
      <c r="A5083" s="182">
        <v>96817</v>
      </c>
      <c r="B5083" s="183" t="s">
        <v>5282</v>
      </c>
      <c r="C5083" s="182" t="s">
        <v>175</v>
      </c>
      <c r="D5083" s="184">
        <v>47.21</v>
      </c>
    </row>
    <row r="5084" spans="1:4" ht="42">
      <c r="A5084" s="182">
        <v>96816</v>
      </c>
      <c r="B5084" s="183" t="s">
        <v>5283</v>
      </c>
      <c r="C5084" s="182" t="s">
        <v>175</v>
      </c>
      <c r="D5084" s="184">
        <v>34.119999999999997</v>
      </c>
    </row>
    <row r="5085" spans="1:4" ht="42">
      <c r="A5085" s="182">
        <v>96821</v>
      </c>
      <c r="B5085" s="183" t="s">
        <v>5284</v>
      </c>
      <c r="C5085" s="182" t="s">
        <v>175</v>
      </c>
      <c r="D5085" s="184">
        <v>52.79</v>
      </c>
    </row>
    <row r="5086" spans="1:4" ht="42">
      <c r="A5086" s="182">
        <v>96824</v>
      </c>
      <c r="B5086" s="183" t="s">
        <v>5285</v>
      </c>
      <c r="C5086" s="182" t="s">
        <v>175</v>
      </c>
      <c r="D5086" s="184">
        <v>23.83</v>
      </c>
    </row>
    <row r="5087" spans="1:4" ht="42">
      <c r="A5087" s="182">
        <v>96827</v>
      </c>
      <c r="B5087" s="183" t="s">
        <v>5286</v>
      </c>
      <c r="C5087" s="182" t="s">
        <v>175</v>
      </c>
      <c r="D5087" s="184">
        <v>26.16</v>
      </c>
    </row>
    <row r="5088" spans="1:4" ht="42">
      <c r="A5088" s="182">
        <v>96828</v>
      </c>
      <c r="B5088" s="183" t="s">
        <v>5287</v>
      </c>
      <c r="C5088" s="182" t="s">
        <v>175</v>
      </c>
      <c r="D5088" s="184">
        <v>32.869999999999997</v>
      </c>
    </row>
    <row r="5089" spans="1:4" ht="42">
      <c r="A5089" s="182">
        <v>96832</v>
      </c>
      <c r="B5089" s="183" t="s">
        <v>5288</v>
      </c>
      <c r="C5089" s="182" t="s">
        <v>175</v>
      </c>
      <c r="D5089" s="184">
        <v>42.58</v>
      </c>
    </row>
    <row r="5090" spans="1:4" ht="42">
      <c r="A5090" s="182">
        <v>104525</v>
      </c>
      <c r="B5090" s="183" t="s">
        <v>5289</v>
      </c>
      <c r="C5090" s="182" t="s">
        <v>175</v>
      </c>
      <c r="D5090" s="184">
        <v>0</v>
      </c>
    </row>
    <row r="5091" spans="1:4" ht="42">
      <c r="A5091" s="182">
        <v>104563</v>
      </c>
      <c r="B5091" s="183" t="s">
        <v>5290</v>
      </c>
      <c r="C5091" s="182" t="s">
        <v>175</v>
      </c>
      <c r="D5091" s="184">
        <v>0</v>
      </c>
    </row>
    <row r="5092" spans="1:4" ht="42">
      <c r="A5092" s="182">
        <v>104531</v>
      </c>
      <c r="B5092" s="183" t="s">
        <v>5291</v>
      </c>
      <c r="C5092" s="182" t="s">
        <v>175</v>
      </c>
      <c r="D5092" s="184">
        <v>0</v>
      </c>
    </row>
    <row r="5093" spans="1:4" ht="42">
      <c r="A5093" s="182">
        <v>104527</v>
      </c>
      <c r="B5093" s="183" t="s">
        <v>5292</v>
      </c>
      <c r="C5093" s="182" t="s">
        <v>175</v>
      </c>
      <c r="D5093" s="184">
        <v>0</v>
      </c>
    </row>
    <row r="5094" spans="1:4" ht="42">
      <c r="A5094" s="182">
        <v>104529</v>
      </c>
      <c r="B5094" s="183" t="s">
        <v>5293</v>
      </c>
      <c r="C5094" s="182" t="s">
        <v>175</v>
      </c>
      <c r="D5094" s="184">
        <v>0</v>
      </c>
    </row>
    <row r="5095" spans="1:4" ht="42">
      <c r="A5095" s="182">
        <v>104564</v>
      </c>
      <c r="B5095" s="183" t="s">
        <v>5294</v>
      </c>
      <c r="C5095" s="182" t="s">
        <v>175</v>
      </c>
      <c r="D5095" s="184">
        <v>0</v>
      </c>
    </row>
    <row r="5096" spans="1:4" ht="42">
      <c r="A5096" s="182">
        <v>104533</v>
      </c>
      <c r="B5096" s="183" t="s">
        <v>5295</v>
      </c>
      <c r="C5096" s="182" t="s">
        <v>175</v>
      </c>
      <c r="D5096" s="184">
        <v>0</v>
      </c>
    </row>
    <row r="5097" spans="1:4" ht="42">
      <c r="A5097" s="182">
        <v>104535</v>
      </c>
      <c r="B5097" s="183" t="s">
        <v>5296</v>
      </c>
      <c r="C5097" s="182" t="s">
        <v>175</v>
      </c>
      <c r="D5097" s="184">
        <v>0</v>
      </c>
    </row>
    <row r="5098" spans="1:4" ht="42">
      <c r="A5098" s="182">
        <v>96810</v>
      </c>
      <c r="B5098" s="183" t="s">
        <v>5297</v>
      </c>
      <c r="C5098" s="182" t="s">
        <v>175</v>
      </c>
      <c r="D5098" s="184">
        <v>27.08</v>
      </c>
    </row>
    <row r="5099" spans="1:4" ht="42">
      <c r="A5099" s="182">
        <v>104524</v>
      </c>
      <c r="B5099" s="183" t="s">
        <v>5298</v>
      </c>
      <c r="C5099" s="182" t="s">
        <v>175</v>
      </c>
      <c r="D5099" s="184">
        <v>0</v>
      </c>
    </row>
    <row r="5100" spans="1:4" ht="42">
      <c r="A5100" s="182">
        <v>104530</v>
      </c>
      <c r="B5100" s="183" t="s">
        <v>5299</v>
      </c>
      <c r="C5100" s="182" t="s">
        <v>175</v>
      </c>
      <c r="D5100" s="184">
        <v>0</v>
      </c>
    </row>
    <row r="5101" spans="1:4" ht="42">
      <c r="A5101" s="182">
        <v>104526</v>
      </c>
      <c r="B5101" s="183" t="s">
        <v>5300</v>
      </c>
      <c r="C5101" s="182" t="s">
        <v>175</v>
      </c>
      <c r="D5101" s="184">
        <v>0</v>
      </c>
    </row>
    <row r="5102" spans="1:4" ht="42">
      <c r="A5102" s="182">
        <v>104528</v>
      </c>
      <c r="B5102" s="183" t="s">
        <v>5301</v>
      </c>
      <c r="C5102" s="182" t="s">
        <v>175</v>
      </c>
      <c r="D5102" s="184">
        <v>0</v>
      </c>
    </row>
    <row r="5103" spans="1:4" ht="42">
      <c r="A5103" s="182">
        <v>104532</v>
      </c>
      <c r="B5103" s="183" t="s">
        <v>5302</v>
      </c>
      <c r="C5103" s="182" t="s">
        <v>175</v>
      </c>
      <c r="D5103" s="184">
        <v>0</v>
      </c>
    </row>
    <row r="5104" spans="1:4" ht="42">
      <c r="A5104" s="182">
        <v>104534</v>
      </c>
      <c r="B5104" s="183" t="s">
        <v>5303</v>
      </c>
      <c r="C5104" s="182" t="s">
        <v>175</v>
      </c>
      <c r="D5104" s="184">
        <v>0</v>
      </c>
    </row>
    <row r="5105" spans="1:4" ht="42">
      <c r="A5105" s="182">
        <v>96873</v>
      </c>
      <c r="B5105" s="183" t="s">
        <v>5304</v>
      </c>
      <c r="C5105" s="182" t="s">
        <v>175</v>
      </c>
      <c r="D5105" s="184">
        <v>91</v>
      </c>
    </row>
    <row r="5106" spans="1:4" ht="52.5">
      <c r="A5106" s="182">
        <v>96872</v>
      </c>
      <c r="B5106" s="183" t="s">
        <v>5305</v>
      </c>
      <c r="C5106" s="182" t="s">
        <v>175</v>
      </c>
      <c r="D5106" s="184">
        <v>66.38</v>
      </c>
    </row>
    <row r="5107" spans="1:4" ht="42">
      <c r="A5107" s="182">
        <v>96876</v>
      </c>
      <c r="B5107" s="183" t="s">
        <v>5306</v>
      </c>
      <c r="C5107" s="182" t="s">
        <v>175</v>
      </c>
      <c r="D5107" s="184">
        <v>266.49</v>
      </c>
    </row>
    <row r="5108" spans="1:4" ht="42">
      <c r="A5108" s="182">
        <v>96878</v>
      </c>
      <c r="B5108" s="183" t="s">
        <v>5307</v>
      </c>
      <c r="C5108" s="182" t="s">
        <v>175</v>
      </c>
      <c r="D5108" s="184">
        <v>301.02</v>
      </c>
    </row>
    <row r="5109" spans="1:4" ht="42">
      <c r="A5109" s="182">
        <v>96875</v>
      </c>
      <c r="B5109" s="183" t="s">
        <v>5308</v>
      </c>
      <c r="C5109" s="182" t="s">
        <v>175</v>
      </c>
      <c r="D5109" s="184">
        <v>109.58</v>
      </c>
    </row>
    <row r="5110" spans="1:4" ht="52.5">
      <c r="A5110" s="182">
        <v>96874</v>
      </c>
      <c r="B5110" s="183" t="s">
        <v>5309</v>
      </c>
      <c r="C5110" s="182" t="s">
        <v>175</v>
      </c>
      <c r="D5110" s="184">
        <v>81.19</v>
      </c>
    </row>
    <row r="5111" spans="1:4" ht="42">
      <c r="A5111" s="182">
        <v>96879</v>
      </c>
      <c r="B5111" s="183" t="s">
        <v>5310</v>
      </c>
      <c r="C5111" s="182" t="s">
        <v>175</v>
      </c>
      <c r="D5111" s="184">
        <v>290.60000000000002</v>
      </c>
    </row>
    <row r="5112" spans="1:4" ht="42">
      <c r="A5112" s="182">
        <v>96881</v>
      </c>
      <c r="B5112" s="183" t="s">
        <v>5311</v>
      </c>
      <c r="C5112" s="182" t="s">
        <v>175</v>
      </c>
      <c r="D5112" s="184">
        <v>347.78</v>
      </c>
    </row>
    <row r="5113" spans="1:4" ht="42">
      <c r="A5113" s="182">
        <v>96837</v>
      </c>
      <c r="B5113" s="183" t="s">
        <v>5312</v>
      </c>
      <c r="C5113" s="182" t="s">
        <v>175</v>
      </c>
      <c r="D5113" s="184">
        <v>27.95</v>
      </c>
    </row>
    <row r="5114" spans="1:4" ht="42">
      <c r="A5114" s="182">
        <v>96840</v>
      </c>
      <c r="B5114" s="183" t="s">
        <v>5313</v>
      </c>
      <c r="C5114" s="182" t="s">
        <v>175</v>
      </c>
      <c r="D5114" s="184">
        <v>33.869999999999997</v>
      </c>
    </row>
    <row r="5115" spans="1:4" ht="42">
      <c r="A5115" s="182">
        <v>96845</v>
      </c>
      <c r="B5115" s="183" t="s">
        <v>5314</v>
      </c>
      <c r="C5115" s="182" t="s">
        <v>175</v>
      </c>
      <c r="D5115" s="184">
        <v>56.33</v>
      </c>
    </row>
    <row r="5116" spans="1:4" ht="42">
      <c r="A5116" s="182">
        <v>96848</v>
      </c>
      <c r="B5116" s="183" t="s">
        <v>5315</v>
      </c>
      <c r="C5116" s="182" t="s">
        <v>175</v>
      </c>
      <c r="D5116" s="184">
        <v>75.7</v>
      </c>
    </row>
    <row r="5117" spans="1:4" ht="31.5">
      <c r="A5117" s="182">
        <v>96849</v>
      </c>
      <c r="B5117" s="183" t="s">
        <v>5316</v>
      </c>
      <c r="C5117" s="182" t="s">
        <v>175</v>
      </c>
      <c r="D5117" s="184">
        <v>22.94</v>
      </c>
    </row>
    <row r="5118" spans="1:4" ht="31.5">
      <c r="A5118" s="182">
        <v>96852</v>
      </c>
      <c r="B5118" s="183" t="s">
        <v>5317</v>
      </c>
      <c r="C5118" s="182" t="s">
        <v>175</v>
      </c>
      <c r="D5118" s="184">
        <v>29.62</v>
      </c>
    </row>
    <row r="5119" spans="1:4" ht="31.5">
      <c r="A5119" s="182">
        <v>96855</v>
      </c>
      <c r="B5119" s="183" t="s">
        <v>5318</v>
      </c>
      <c r="C5119" s="182" t="s">
        <v>175</v>
      </c>
      <c r="D5119" s="184">
        <v>48.51</v>
      </c>
    </row>
    <row r="5120" spans="1:4" ht="42">
      <c r="A5120" s="182">
        <v>96838</v>
      </c>
      <c r="B5120" s="183" t="s">
        <v>5319</v>
      </c>
      <c r="C5120" s="182" t="s">
        <v>175</v>
      </c>
      <c r="D5120" s="184">
        <v>32.72</v>
      </c>
    </row>
    <row r="5121" spans="1:4" ht="42">
      <c r="A5121" s="182">
        <v>96841</v>
      </c>
      <c r="B5121" s="183" t="s">
        <v>5320</v>
      </c>
      <c r="C5121" s="182" t="s">
        <v>175</v>
      </c>
      <c r="D5121" s="184">
        <v>36.700000000000003</v>
      </c>
    </row>
    <row r="5122" spans="1:4" ht="42">
      <c r="A5122" s="182">
        <v>96842</v>
      </c>
      <c r="B5122" s="183" t="s">
        <v>5321</v>
      </c>
      <c r="C5122" s="182" t="s">
        <v>175</v>
      </c>
      <c r="D5122" s="184">
        <v>42.39</v>
      </c>
    </row>
    <row r="5123" spans="1:4" ht="42">
      <c r="A5123" s="182">
        <v>96846</v>
      </c>
      <c r="B5123" s="183" t="s">
        <v>5322</v>
      </c>
      <c r="C5123" s="182" t="s">
        <v>175</v>
      </c>
      <c r="D5123" s="184">
        <v>50.41</v>
      </c>
    </row>
    <row r="5124" spans="1:4" ht="42">
      <c r="A5124" s="182">
        <v>96850</v>
      </c>
      <c r="B5124" s="183" t="s">
        <v>5323</v>
      </c>
      <c r="C5124" s="182" t="s">
        <v>175</v>
      </c>
      <c r="D5124" s="184">
        <v>30.92</v>
      </c>
    </row>
    <row r="5125" spans="1:4" ht="42">
      <c r="A5125" s="182">
        <v>96853</v>
      </c>
      <c r="B5125" s="183" t="s">
        <v>5324</v>
      </c>
      <c r="C5125" s="182" t="s">
        <v>175</v>
      </c>
      <c r="D5125" s="184">
        <v>33.4</v>
      </c>
    </row>
    <row r="5126" spans="1:4" ht="42">
      <c r="A5126" s="182">
        <v>96854</v>
      </c>
      <c r="B5126" s="183" t="s">
        <v>5325</v>
      </c>
      <c r="C5126" s="182" t="s">
        <v>175</v>
      </c>
      <c r="D5126" s="184">
        <v>42.03</v>
      </c>
    </row>
    <row r="5127" spans="1:4" ht="42">
      <c r="A5127" s="182">
        <v>104571</v>
      </c>
      <c r="B5127" s="183" t="s">
        <v>5326</v>
      </c>
      <c r="C5127" s="182" t="s">
        <v>175</v>
      </c>
      <c r="D5127" s="184">
        <v>0</v>
      </c>
    </row>
    <row r="5128" spans="1:4" ht="42">
      <c r="A5128" s="182">
        <v>96856</v>
      </c>
      <c r="B5128" s="183" t="s">
        <v>5327</v>
      </c>
      <c r="C5128" s="182" t="s">
        <v>175</v>
      </c>
      <c r="D5128" s="184">
        <v>50.08</v>
      </c>
    </row>
    <row r="5129" spans="1:4" ht="42">
      <c r="A5129" s="182">
        <v>104566</v>
      </c>
      <c r="B5129" s="183" t="s">
        <v>5328</v>
      </c>
      <c r="C5129" s="182" t="s">
        <v>175</v>
      </c>
      <c r="D5129" s="184">
        <v>0</v>
      </c>
    </row>
    <row r="5130" spans="1:4" ht="42">
      <c r="A5130" s="182">
        <v>104536</v>
      </c>
      <c r="B5130" s="183" t="s">
        <v>5329</v>
      </c>
      <c r="C5130" s="182" t="s">
        <v>175</v>
      </c>
      <c r="D5130" s="184">
        <v>0</v>
      </c>
    </row>
    <row r="5131" spans="1:4" ht="42">
      <c r="A5131" s="182">
        <v>104537</v>
      </c>
      <c r="B5131" s="183" t="s">
        <v>5330</v>
      </c>
      <c r="C5131" s="182" t="s">
        <v>175</v>
      </c>
      <c r="D5131" s="184">
        <v>0</v>
      </c>
    </row>
    <row r="5132" spans="1:4" ht="42">
      <c r="A5132" s="182">
        <v>104572</v>
      </c>
      <c r="B5132" s="183" t="s">
        <v>5331</v>
      </c>
      <c r="C5132" s="182" t="s">
        <v>175</v>
      </c>
      <c r="D5132" s="184">
        <v>0</v>
      </c>
    </row>
    <row r="5133" spans="1:4" ht="42">
      <c r="A5133" s="182">
        <v>104568</v>
      </c>
      <c r="B5133" s="183" t="s">
        <v>5332</v>
      </c>
      <c r="C5133" s="182" t="s">
        <v>175</v>
      </c>
      <c r="D5133" s="184">
        <v>0</v>
      </c>
    </row>
    <row r="5134" spans="1:4" ht="42">
      <c r="A5134" s="182">
        <v>104538</v>
      </c>
      <c r="B5134" s="183" t="s">
        <v>5333</v>
      </c>
      <c r="C5134" s="182" t="s">
        <v>175</v>
      </c>
      <c r="D5134" s="184">
        <v>0</v>
      </c>
    </row>
    <row r="5135" spans="1:4" ht="42">
      <c r="A5135" s="182">
        <v>104570</v>
      </c>
      <c r="B5135" s="183" t="s">
        <v>5334</v>
      </c>
      <c r="C5135" s="182" t="s">
        <v>175</v>
      </c>
      <c r="D5135" s="184">
        <v>0</v>
      </c>
    </row>
    <row r="5136" spans="1:4" ht="42">
      <c r="A5136" s="182">
        <v>104565</v>
      </c>
      <c r="B5136" s="183" t="s">
        <v>5335</v>
      </c>
      <c r="C5136" s="182" t="s">
        <v>175</v>
      </c>
      <c r="D5136" s="184">
        <v>0</v>
      </c>
    </row>
    <row r="5137" spans="1:4" ht="42">
      <c r="A5137" s="182">
        <v>104567</v>
      </c>
      <c r="B5137" s="183" t="s">
        <v>5336</v>
      </c>
      <c r="C5137" s="182" t="s">
        <v>175</v>
      </c>
      <c r="D5137" s="184">
        <v>0</v>
      </c>
    </row>
    <row r="5138" spans="1:4" ht="42">
      <c r="A5138" s="182">
        <v>104569</v>
      </c>
      <c r="B5138" s="183" t="s">
        <v>5337</v>
      </c>
      <c r="C5138" s="182" t="s">
        <v>175</v>
      </c>
      <c r="D5138" s="184">
        <v>0</v>
      </c>
    </row>
    <row r="5139" spans="1:4" ht="42">
      <c r="A5139" s="182">
        <v>96843</v>
      </c>
      <c r="B5139" s="183" t="s">
        <v>5338</v>
      </c>
      <c r="C5139" s="182" t="s">
        <v>175</v>
      </c>
      <c r="D5139" s="184">
        <v>38.619999999999997</v>
      </c>
    </row>
    <row r="5140" spans="1:4" ht="42">
      <c r="A5140" s="182">
        <v>96847</v>
      </c>
      <c r="B5140" s="183" t="s">
        <v>5339</v>
      </c>
      <c r="C5140" s="182" t="s">
        <v>175</v>
      </c>
      <c r="D5140" s="184">
        <v>49.57</v>
      </c>
    </row>
    <row r="5141" spans="1:4" ht="42">
      <c r="A5141" s="182">
        <v>96844</v>
      </c>
      <c r="B5141" s="183" t="s">
        <v>5340</v>
      </c>
      <c r="C5141" s="182" t="s">
        <v>175</v>
      </c>
      <c r="D5141" s="184">
        <v>44.87</v>
      </c>
    </row>
    <row r="5142" spans="1:4" ht="42">
      <c r="A5142" s="182">
        <v>96839</v>
      </c>
      <c r="B5142" s="183" t="s">
        <v>5341</v>
      </c>
      <c r="C5142" s="182" t="s">
        <v>175</v>
      </c>
      <c r="D5142" s="184">
        <v>34.130000000000003</v>
      </c>
    </row>
    <row r="5143" spans="1:4" ht="42">
      <c r="A5143" s="182">
        <v>104574</v>
      </c>
      <c r="B5143" s="183" t="s">
        <v>5342</v>
      </c>
      <c r="C5143" s="182" t="s">
        <v>175</v>
      </c>
      <c r="D5143" s="184">
        <v>0</v>
      </c>
    </row>
    <row r="5144" spans="1:4" ht="42">
      <c r="A5144" s="182">
        <v>104575</v>
      </c>
      <c r="B5144" s="183" t="s">
        <v>5343</v>
      </c>
      <c r="C5144" s="182" t="s">
        <v>175</v>
      </c>
      <c r="D5144" s="184">
        <v>0</v>
      </c>
    </row>
    <row r="5145" spans="1:4" ht="42">
      <c r="A5145" s="182">
        <v>104573</v>
      </c>
      <c r="B5145" s="183" t="s">
        <v>5344</v>
      </c>
      <c r="C5145" s="182" t="s">
        <v>175</v>
      </c>
      <c r="D5145" s="184">
        <v>0</v>
      </c>
    </row>
    <row r="5146" spans="1:4" ht="52.5">
      <c r="A5146" s="182">
        <v>96805</v>
      </c>
      <c r="B5146" s="183" t="s">
        <v>5345</v>
      </c>
      <c r="C5146" s="182" t="s">
        <v>175</v>
      </c>
      <c r="D5146" s="184">
        <v>339.49</v>
      </c>
    </row>
    <row r="5147" spans="1:4" ht="52.5">
      <c r="A5147" s="182">
        <v>96802</v>
      </c>
      <c r="B5147" s="183" t="s">
        <v>5346</v>
      </c>
      <c r="C5147" s="182" t="s">
        <v>175</v>
      </c>
      <c r="D5147" s="184">
        <v>678.35</v>
      </c>
    </row>
    <row r="5148" spans="1:4" ht="52.5">
      <c r="A5148" s="182">
        <v>96806</v>
      </c>
      <c r="B5148" s="183" t="s">
        <v>5347</v>
      </c>
      <c r="C5148" s="182" t="s">
        <v>175</v>
      </c>
      <c r="D5148" s="184">
        <v>121.86</v>
      </c>
    </row>
    <row r="5149" spans="1:4" ht="42">
      <c r="A5149" s="182">
        <v>96803</v>
      </c>
      <c r="B5149" s="183" t="s">
        <v>5348</v>
      </c>
      <c r="C5149" s="182" t="s">
        <v>175</v>
      </c>
      <c r="D5149" s="184">
        <v>114.82</v>
      </c>
    </row>
    <row r="5150" spans="1:4" ht="52.5">
      <c r="A5150" s="182">
        <v>96807</v>
      </c>
      <c r="B5150" s="183" t="s">
        <v>5349</v>
      </c>
      <c r="C5150" s="182" t="s">
        <v>175</v>
      </c>
      <c r="D5150" s="184">
        <v>189.97</v>
      </c>
    </row>
    <row r="5151" spans="1:4" ht="52.5">
      <c r="A5151" s="182">
        <v>96804</v>
      </c>
      <c r="B5151" s="183" t="s">
        <v>5350</v>
      </c>
      <c r="C5151" s="182" t="s">
        <v>175</v>
      </c>
      <c r="D5151" s="184">
        <v>176.43</v>
      </c>
    </row>
    <row r="5152" spans="1:4" ht="31.5">
      <c r="A5152" s="182">
        <v>104581</v>
      </c>
      <c r="B5152" s="183" t="s">
        <v>5351</v>
      </c>
      <c r="C5152" s="182" t="s">
        <v>175</v>
      </c>
      <c r="D5152" s="184">
        <v>19.809999999999999</v>
      </c>
    </row>
    <row r="5153" spans="1:4" ht="31.5">
      <c r="A5153" s="182">
        <v>104582</v>
      </c>
      <c r="B5153" s="183" t="s">
        <v>5352</v>
      </c>
      <c r="C5153" s="182" t="s">
        <v>175</v>
      </c>
      <c r="D5153" s="184">
        <v>25.69</v>
      </c>
    </row>
    <row r="5154" spans="1:4" ht="31.5">
      <c r="A5154" s="182">
        <v>104583</v>
      </c>
      <c r="B5154" s="183" t="s">
        <v>5353</v>
      </c>
      <c r="C5154" s="182" t="s">
        <v>175</v>
      </c>
      <c r="D5154" s="184">
        <v>43.41</v>
      </c>
    </row>
    <row r="5155" spans="1:4" ht="31.5">
      <c r="A5155" s="182">
        <v>104584</v>
      </c>
      <c r="B5155" s="183" t="s">
        <v>5354</v>
      </c>
      <c r="C5155" s="182" t="s">
        <v>175</v>
      </c>
      <c r="D5155" s="184">
        <v>51.88</v>
      </c>
    </row>
    <row r="5156" spans="1:4" ht="42">
      <c r="A5156" s="182">
        <v>96829</v>
      </c>
      <c r="B5156" s="183" t="s">
        <v>5355</v>
      </c>
      <c r="C5156" s="182" t="s">
        <v>175</v>
      </c>
      <c r="D5156" s="184">
        <v>26.99</v>
      </c>
    </row>
    <row r="5157" spans="1:4" ht="42">
      <c r="A5157" s="182">
        <v>96833</v>
      </c>
      <c r="B5157" s="183" t="s">
        <v>5356</v>
      </c>
      <c r="C5157" s="182" t="s">
        <v>175</v>
      </c>
      <c r="D5157" s="184">
        <v>35</v>
      </c>
    </row>
    <row r="5158" spans="1:4" ht="42">
      <c r="A5158" s="182">
        <v>96836</v>
      </c>
      <c r="B5158" s="183" t="s">
        <v>5357</v>
      </c>
      <c r="C5158" s="182" t="s">
        <v>175</v>
      </c>
      <c r="D5158" s="184">
        <v>50.56</v>
      </c>
    </row>
    <row r="5159" spans="1:4" ht="31.5">
      <c r="A5159" s="182">
        <v>104576</v>
      </c>
      <c r="B5159" s="183" t="s">
        <v>5358</v>
      </c>
      <c r="C5159" s="182" t="s">
        <v>175</v>
      </c>
      <c r="D5159" s="184">
        <v>21.7</v>
      </c>
    </row>
    <row r="5160" spans="1:4" ht="31.5">
      <c r="A5160" s="182">
        <v>104577</v>
      </c>
      <c r="B5160" s="183" t="s">
        <v>5359</v>
      </c>
      <c r="C5160" s="182" t="s">
        <v>175</v>
      </c>
      <c r="D5160" s="184">
        <v>30.35</v>
      </c>
    </row>
    <row r="5161" spans="1:4" ht="31.5">
      <c r="A5161" s="182">
        <v>104578</v>
      </c>
      <c r="B5161" s="183" t="s">
        <v>5360</v>
      </c>
      <c r="C5161" s="182" t="s">
        <v>175</v>
      </c>
      <c r="D5161" s="184">
        <v>32.51</v>
      </c>
    </row>
    <row r="5162" spans="1:4" ht="42">
      <c r="A5162" s="182">
        <v>104580</v>
      </c>
      <c r="B5162" s="183" t="s">
        <v>5361</v>
      </c>
      <c r="C5162" s="182" t="s">
        <v>175</v>
      </c>
      <c r="D5162" s="184">
        <v>0</v>
      </c>
    </row>
    <row r="5163" spans="1:4" ht="31.5">
      <c r="A5163" s="182">
        <v>104579</v>
      </c>
      <c r="B5163" s="183" t="s">
        <v>5362</v>
      </c>
      <c r="C5163" s="182" t="s">
        <v>175</v>
      </c>
      <c r="D5163" s="184">
        <v>43.27</v>
      </c>
    </row>
    <row r="5164" spans="1:4" ht="31.5">
      <c r="A5164" s="182">
        <v>96823</v>
      </c>
      <c r="B5164" s="183" t="s">
        <v>5363</v>
      </c>
      <c r="C5164" s="182" t="s">
        <v>175</v>
      </c>
      <c r="D5164" s="184">
        <v>15.58</v>
      </c>
    </row>
    <row r="5165" spans="1:4" ht="31.5">
      <c r="A5165" s="182">
        <v>96826</v>
      </c>
      <c r="B5165" s="183" t="s">
        <v>5364</v>
      </c>
      <c r="C5165" s="182" t="s">
        <v>175</v>
      </c>
      <c r="D5165" s="184">
        <v>17.989999999999998</v>
      </c>
    </row>
    <row r="5166" spans="1:4" ht="31.5">
      <c r="A5166" s="182">
        <v>96830</v>
      </c>
      <c r="B5166" s="183" t="s">
        <v>5365</v>
      </c>
      <c r="C5166" s="182" t="s">
        <v>175</v>
      </c>
      <c r="D5166" s="184">
        <v>29.76</v>
      </c>
    </row>
    <row r="5167" spans="1:4" ht="31.5">
      <c r="A5167" s="182">
        <v>96834</v>
      </c>
      <c r="B5167" s="183" t="s">
        <v>5366</v>
      </c>
      <c r="C5167" s="182" t="s">
        <v>175</v>
      </c>
      <c r="D5167" s="184">
        <v>40.86</v>
      </c>
    </row>
    <row r="5168" spans="1:4" ht="31.5">
      <c r="A5168" s="182">
        <v>104585</v>
      </c>
      <c r="B5168" s="183" t="s">
        <v>5367</v>
      </c>
      <c r="C5168" s="182" t="s">
        <v>175</v>
      </c>
      <c r="D5168" s="184">
        <v>0</v>
      </c>
    </row>
    <row r="5169" spans="1:4" ht="31.5">
      <c r="A5169" s="182">
        <v>104587</v>
      </c>
      <c r="B5169" s="183" t="s">
        <v>5368</v>
      </c>
      <c r="C5169" s="182" t="s">
        <v>175</v>
      </c>
      <c r="D5169" s="184">
        <v>0</v>
      </c>
    </row>
    <row r="5170" spans="1:4" ht="31.5">
      <c r="A5170" s="182">
        <v>104586</v>
      </c>
      <c r="B5170" s="183" t="s">
        <v>5369</v>
      </c>
      <c r="C5170" s="182" t="s">
        <v>175</v>
      </c>
      <c r="D5170" s="184">
        <v>0</v>
      </c>
    </row>
    <row r="5171" spans="1:4" ht="42">
      <c r="A5171" s="182">
        <v>96798</v>
      </c>
      <c r="B5171" s="183" t="s">
        <v>5370</v>
      </c>
      <c r="C5171" s="182" t="s">
        <v>184</v>
      </c>
      <c r="D5171" s="184">
        <v>10.94</v>
      </c>
    </row>
    <row r="5172" spans="1:4" ht="42">
      <c r="A5172" s="182">
        <v>96799</v>
      </c>
      <c r="B5172" s="183" t="s">
        <v>5371</v>
      </c>
      <c r="C5172" s="182" t="s">
        <v>184</v>
      </c>
      <c r="D5172" s="184">
        <v>14.06</v>
      </c>
    </row>
    <row r="5173" spans="1:4" ht="42">
      <c r="A5173" s="182">
        <v>96800</v>
      </c>
      <c r="B5173" s="183" t="s">
        <v>5372</v>
      </c>
      <c r="C5173" s="182" t="s">
        <v>184</v>
      </c>
      <c r="D5173" s="184">
        <v>19.350000000000001</v>
      </c>
    </row>
    <row r="5174" spans="1:4" ht="42">
      <c r="A5174" s="182">
        <v>96801</v>
      </c>
      <c r="B5174" s="183" t="s">
        <v>5373</v>
      </c>
      <c r="C5174" s="182" t="s">
        <v>184</v>
      </c>
      <c r="D5174" s="184">
        <v>29.93</v>
      </c>
    </row>
    <row r="5175" spans="1:4" ht="42">
      <c r="A5175" s="182">
        <v>104539</v>
      </c>
      <c r="B5175" s="183" t="s">
        <v>5374</v>
      </c>
      <c r="C5175" s="182" t="s">
        <v>175</v>
      </c>
      <c r="D5175" s="184">
        <v>0</v>
      </c>
    </row>
    <row r="5176" spans="1:4" ht="42">
      <c r="A5176" s="182">
        <v>104541</v>
      </c>
      <c r="B5176" s="183" t="s">
        <v>5375</v>
      </c>
      <c r="C5176" s="182" t="s">
        <v>175</v>
      </c>
      <c r="D5176" s="184">
        <v>0</v>
      </c>
    </row>
    <row r="5177" spans="1:4" ht="42">
      <c r="A5177" s="182">
        <v>104540</v>
      </c>
      <c r="B5177" s="183" t="s">
        <v>5376</v>
      </c>
      <c r="C5177" s="182" t="s">
        <v>175</v>
      </c>
      <c r="D5177" s="184">
        <v>0</v>
      </c>
    </row>
    <row r="5178" spans="1:4" ht="42">
      <c r="A5178" s="182">
        <v>104543</v>
      </c>
      <c r="B5178" s="183" t="s">
        <v>5377</v>
      </c>
      <c r="C5178" s="182" t="s">
        <v>175</v>
      </c>
      <c r="D5178" s="184">
        <v>0</v>
      </c>
    </row>
    <row r="5179" spans="1:4" ht="42">
      <c r="A5179" s="182">
        <v>104544</v>
      </c>
      <c r="B5179" s="183" t="s">
        <v>5378</v>
      </c>
      <c r="C5179" s="182" t="s">
        <v>175</v>
      </c>
      <c r="D5179" s="184">
        <v>0</v>
      </c>
    </row>
    <row r="5180" spans="1:4" ht="42">
      <c r="A5180" s="182">
        <v>104545</v>
      </c>
      <c r="B5180" s="183" t="s">
        <v>5379</v>
      </c>
      <c r="C5180" s="182" t="s">
        <v>175</v>
      </c>
      <c r="D5180" s="184">
        <v>0</v>
      </c>
    </row>
    <row r="5181" spans="1:4" ht="42">
      <c r="A5181" s="182">
        <v>104542</v>
      </c>
      <c r="B5181" s="183" t="s">
        <v>5380</v>
      </c>
      <c r="C5181" s="182" t="s">
        <v>175</v>
      </c>
      <c r="D5181" s="184">
        <v>0</v>
      </c>
    </row>
    <row r="5182" spans="1:4" ht="42">
      <c r="A5182" s="182">
        <v>104592</v>
      </c>
      <c r="B5182" s="183" t="s">
        <v>5381</v>
      </c>
      <c r="C5182" s="182" t="s">
        <v>175</v>
      </c>
      <c r="D5182" s="184">
        <v>0</v>
      </c>
    </row>
    <row r="5183" spans="1:4" ht="42">
      <c r="A5183" s="182">
        <v>104548</v>
      </c>
      <c r="B5183" s="183" t="s">
        <v>5382</v>
      </c>
      <c r="C5183" s="182" t="s">
        <v>175</v>
      </c>
      <c r="D5183" s="184">
        <v>0</v>
      </c>
    </row>
    <row r="5184" spans="1:4" ht="42">
      <c r="A5184" s="182">
        <v>104546</v>
      </c>
      <c r="B5184" s="183" t="s">
        <v>5383</v>
      </c>
      <c r="C5184" s="182" t="s">
        <v>175</v>
      </c>
      <c r="D5184" s="184">
        <v>0</v>
      </c>
    </row>
    <row r="5185" spans="1:4" ht="42">
      <c r="A5185" s="182">
        <v>104549</v>
      </c>
      <c r="B5185" s="183" t="s">
        <v>5384</v>
      </c>
      <c r="C5185" s="182" t="s">
        <v>175</v>
      </c>
      <c r="D5185" s="184">
        <v>0</v>
      </c>
    </row>
    <row r="5186" spans="1:4" ht="42">
      <c r="A5186" s="182">
        <v>104550</v>
      </c>
      <c r="B5186" s="183" t="s">
        <v>5385</v>
      </c>
      <c r="C5186" s="182" t="s">
        <v>175</v>
      </c>
      <c r="D5186" s="184">
        <v>0</v>
      </c>
    </row>
    <row r="5187" spans="1:4" ht="42">
      <c r="A5187" s="182">
        <v>104552</v>
      </c>
      <c r="B5187" s="183" t="s">
        <v>5386</v>
      </c>
      <c r="C5187" s="182" t="s">
        <v>175</v>
      </c>
      <c r="D5187" s="184">
        <v>0</v>
      </c>
    </row>
    <row r="5188" spans="1:4" ht="42">
      <c r="A5188" s="182">
        <v>104551</v>
      </c>
      <c r="B5188" s="183" t="s">
        <v>5387</v>
      </c>
      <c r="C5188" s="182" t="s">
        <v>175</v>
      </c>
      <c r="D5188" s="184">
        <v>0</v>
      </c>
    </row>
    <row r="5189" spans="1:4" ht="42">
      <c r="A5189" s="182">
        <v>104553</v>
      </c>
      <c r="B5189" s="183" t="s">
        <v>5388</v>
      </c>
      <c r="C5189" s="182" t="s">
        <v>175</v>
      </c>
      <c r="D5189" s="184">
        <v>0</v>
      </c>
    </row>
    <row r="5190" spans="1:4" ht="31.5">
      <c r="A5190" s="182">
        <v>104554</v>
      </c>
      <c r="B5190" s="183" t="s">
        <v>5389</v>
      </c>
      <c r="C5190" s="182" t="s">
        <v>175</v>
      </c>
      <c r="D5190" s="184">
        <v>0</v>
      </c>
    </row>
    <row r="5191" spans="1:4" ht="31.5">
      <c r="A5191" s="182">
        <v>104555</v>
      </c>
      <c r="B5191" s="183" t="s">
        <v>5390</v>
      </c>
      <c r="C5191" s="182" t="s">
        <v>175</v>
      </c>
      <c r="D5191" s="184">
        <v>0</v>
      </c>
    </row>
    <row r="5192" spans="1:4" ht="31.5">
      <c r="A5192" s="182">
        <v>104556</v>
      </c>
      <c r="B5192" s="183" t="s">
        <v>5391</v>
      </c>
      <c r="C5192" s="182" t="s">
        <v>175</v>
      </c>
      <c r="D5192" s="184">
        <v>0</v>
      </c>
    </row>
    <row r="5193" spans="1:4" ht="31.5">
      <c r="A5193" s="182">
        <v>104558</v>
      </c>
      <c r="B5193" s="183" t="s">
        <v>5392</v>
      </c>
      <c r="C5193" s="182" t="s">
        <v>175</v>
      </c>
      <c r="D5193" s="184">
        <v>0</v>
      </c>
    </row>
    <row r="5194" spans="1:4" ht="31.5">
      <c r="A5194" s="182">
        <v>104559</v>
      </c>
      <c r="B5194" s="183" t="s">
        <v>5393</v>
      </c>
      <c r="C5194" s="182" t="s">
        <v>175</v>
      </c>
      <c r="D5194" s="184">
        <v>0</v>
      </c>
    </row>
    <row r="5195" spans="1:4" ht="31.5">
      <c r="A5195" s="182">
        <v>104560</v>
      </c>
      <c r="B5195" s="183" t="s">
        <v>5394</v>
      </c>
      <c r="C5195" s="182" t="s">
        <v>175</v>
      </c>
      <c r="D5195" s="184">
        <v>0</v>
      </c>
    </row>
    <row r="5196" spans="1:4" ht="31.5">
      <c r="A5196" s="182">
        <v>104557</v>
      </c>
      <c r="B5196" s="183" t="s">
        <v>5395</v>
      </c>
      <c r="C5196" s="182" t="s">
        <v>175</v>
      </c>
      <c r="D5196" s="184">
        <v>0</v>
      </c>
    </row>
    <row r="5197" spans="1:4" ht="31.5">
      <c r="A5197" s="182">
        <v>104561</v>
      </c>
      <c r="B5197" s="183" t="s">
        <v>5396</v>
      </c>
      <c r="C5197" s="182" t="s">
        <v>175</v>
      </c>
      <c r="D5197" s="184">
        <v>0</v>
      </c>
    </row>
    <row r="5198" spans="1:4" ht="31.5">
      <c r="A5198" s="182">
        <v>104562</v>
      </c>
      <c r="B5198" s="183" t="s">
        <v>5397</v>
      </c>
      <c r="C5198" s="182" t="s">
        <v>175</v>
      </c>
      <c r="D5198" s="184">
        <v>0</v>
      </c>
    </row>
    <row r="5199" spans="1:4" ht="31.5">
      <c r="A5199" s="182">
        <v>96860</v>
      </c>
      <c r="B5199" s="183" t="s">
        <v>5398</v>
      </c>
      <c r="C5199" s="182" t="s">
        <v>175</v>
      </c>
      <c r="D5199" s="184">
        <v>40.619999999999997</v>
      </c>
    </row>
    <row r="5200" spans="1:4" ht="31.5">
      <c r="A5200" s="182">
        <v>96862</v>
      </c>
      <c r="B5200" s="183" t="s">
        <v>5399</v>
      </c>
      <c r="C5200" s="182" t="s">
        <v>175</v>
      </c>
      <c r="D5200" s="184">
        <v>50.31</v>
      </c>
    </row>
    <row r="5201" spans="1:4" ht="31.5">
      <c r="A5201" s="182">
        <v>96864</v>
      </c>
      <c r="B5201" s="183" t="s">
        <v>5400</v>
      </c>
      <c r="C5201" s="182" t="s">
        <v>175</v>
      </c>
      <c r="D5201" s="184">
        <v>73.39</v>
      </c>
    </row>
    <row r="5202" spans="1:4" ht="31.5">
      <c r="A5202" s="182">
        <v>96866</v>
      </c>
      <c r="B5202" s="183" t="s">
        <v>5401</v>
      </c>
      <c r="C5202" s="182" t="s">
        <v>175</v>
      </c>
      <c r="D5202" s="184">
        <v>96.37</v>
      </c>
    </row>
    <row r="5203" spans="1:4" ht="31.5">
      <c r="A5203" s="182">
        <v>96868</v>
      </c>
      <c r="B5203" s="183" t="s">
        <v>5402</v>
      </c>
      <c r="C5203" s="182" t="s">
        <v>175</v>
      </c>
      <c r="D5203" s="184">
        <v>26.14</v>
      </c>
    </row>
    <row r="5204" spans="1:4" ht="31.5">
      <c r="A5204" s="182">
        <v>96869</v>
      </c>
      <c r="B5204" s="183" t="s">
        <v>5403</v>
      </c>
      <c r="C5204" s="182" t="s">
        <v>175</v>
      </c>
      <c r="D5204" s="184">
        <v>42.19</v>
      </c>
    </row>
    <row r="5205" spans="1:4" ht="31.5">
      <c r="A5205" s="182">
        <v>96870</v>
      </c>
      <c r="B5205" s="183" t="s">
        <v>5404</v>
      </c>
      <c r="C5205" s="182" t="s">
        <v>175</v>
      </c>
      <c r="D5205" s="184">
        <v>65.62</v>
      </c>
    </row>
    <row r="5206" spans="1:4" ht="31.5">
      <c r="A5206" s="182">
        <v>96871</v>
      </c>
      <c r="B5206" s="183" t="s">
        <v>5405</v>
      </c>
      <c r="C5206" s="182" t="s">
        <v>175</v>
      </c>
      <c r="D5206" s="184">
        <v>74.239999999999995</v>
      </c>
    </row>
    <row r="5207" spans="1:4" ht="42">
      <c r="A5207" s="182">
        <v>96861</v>
      </c>
      <c r="B5207" s="183" t="s">
        <v>5406</v>
      </c>
      <c r="C5207" s="182" t="s">
        <v>175</v>
      </c>
      <c r="D5207" s="184">
        <v>51.65</v>
      </c>
    </row>
    <row r="5208" spans="1:4" ht="42">
      <c r="A5208" s="182">
        <v>96863</v>
      </c>
      <c r="B5208" s="183" t="s">
        <v>5407</v>
      </c>
      <c r="C5208" s="182" t="s">
        <v>175</v>
      </c>
      <c r="D5208" s="184">
        <v>52.1</v>
      </c>
    </row>
    <row r="5209" spans="1:4" ht="42">
      <c r="A5209" s="182">
        <v>96865</v>
      </c>
      <c r="B5209" s="183" t="s">
        <v>5408</v>
      </c>
      <c r="C5209" s="182" t="s">
        <v>175</v>
      </c>
      <c r="D5209" s="184">
        <v>61.35</v>
      </c>
    </row>
    <row r="5210" spans="1:4" ht="42">
      <c r="A5210" s="182">
        <v>96814</v>
      </c>
      <c r="B5210" s="183" t="s">
        <v>5409</v>
      </c>
      <c r="C5210" s="182" t="s">
        <v>175</v>
      </c>
      <c r="D5210" s="184">
        <v>21.7</v>
      </c>
    </row>
    <row r="5211" spans="1:4" ht="42">
      <c r="A5211" s="182">
        <v>96818</v>
      </c>
      <c r="B5211" s="183" t="s">
        <v>5410</v>
      </c>
      <c r="C5211" s="182" t="s">
        <v>175</v>
      </c>
      <c r="D5211" s="184">
        <v>30.35</v>
      </c>
    </row>
    <row r="5212" spans="1:4" ht="42">
      <c r="A5212" s="182">
        <v>96819</v>
      </c>
      <c r="B5212" s="183" t="s">
        <v>5411</v>
      </c>
      <c r="C5212" s="182" t="s">
        <v>175</v>
      </c>
      <c r="D5212" s="184">
        <v>32.51</v>
      </c>
    </row>
    <row r="5213" spans="1:4" ht="42">
      <c r="A5213" s="182">
        <v>96822</v>
      </c>
      <c r="B5213" s="183" t="s">
        <v>5412</v>
      </c>
      <c r="C5213" s="182" t="s">
        <v>175</v>
      </c>
      <c r="D5213" s="184">
        <v>43.27</v>
      </c>
    </row>
    <row r="5214" spans="1:4" ht="31.5">
      <c r="A5214" s="182">
        <v>96808</v>
      </c>
      <c r="B5214" s="183" t="s">
        <v>5413</v>
      </c>
      <c r="C5214" s="182" t="s">
        <v>175</v>
      </c>
      <c r="D5214" s="184">
        <v>22.18</v>
      </c>
    </row>
    <row r="5215" spans="1:4" ht="31.5">
      <c r="A5215" s="182">
        <v>96811</v>
      </c>
      <c r="B5215" s="183" t="s">
        <v>5414</v>
      </c>
      <c r="C5215" s="182" t="s">
        <v>175</v>
      </c>
      <c r="D5215" s="184">
        <v>28.5</v>
      </c>
    </row>
    <row r="5216" spans="1:4" ht="31.5">
      <c r="A5216" s="182">
        <v>96815</v>
      </c>
      <c r="B5216" s="183" t="s">
        <v>5415</v>
      </c>
      <c r="C5216" s="182" t="s">
        <v>175</v>
      </c>
      <c r="D5216" s="184">
        <v>46.77</v>
      </c>
    </row>
    <row r="5217" spans="1:4" ht="31.5">
      <c r="A5217" s="182">
        <v>96820</v>
      </c>
      <c r="B5217" s="183" t="s">
        <v>5416</v>
      </c>
      <c r="C5217" s="182" t="s">
        <v>175</v>
      </c>
      <c r="D5217" s="184">
        <v>56.01</v>
      </c>
    </row>
    <row r="5218" spans="1:4" ht="31.5">
      <c r="A5218" s="182">
        <v>96702</v>
      </c>
      <c r="B5218" s="183" t="s">
        <v>5417</v>
      </c>
      <c r="C5218" s="182" t="s">
        <v>175</v>
      </c>
      <c r="D5218" s="184">
        <v>11.44</v>
      </c>
    </row>
    <row r="5219" spans="1:4" ht="42">
      <c r="A5219" s="182">
        <v>96662</v>
      </c>
      <c r="B5219" s="183" t="s">
        <v>5418</v>
      </c>
      <c r="C5219" s="182" t="s">
        <v>175</v>
      </c>
      <c r="D5219" s="184">
        <v>9.1199999999999992</v>
      </c>
    </row>
    <row r="5220" spans="1:4" ht="31.5">
      <c r="A5220" s="182">
        <v>96704</v>
      </c>
      <c r="B5220" s="183" t="s">
        <v>5419</v>
      </c>
      <c r="C5220" s="182" t="s">
        <v>175</v>
      </c>
      <c r="D5220" s="184">
        <v>19.52</v>
      </c>
    </row>
    <row r="5221" spans="1:4" ht="42">
      <c r="A5221" s="182">
        <v>96664</v>
      </c>
      <c r="B5221" s="183" t="s">
        <v>5420</v>
      </c>
      <c r="C5221" s="182" t="s">
        <v>175</v>
      </c>
      <c r="D5221" s="184">
        <v>16.54</v>
      </c>
    </row>
    <row r="5222" spans="1:4" ht="31.5">
      <c r="A5222" s="182">
        <v>104191</v>
      </c>
      <c r="B5222" s="183" t="s">
        <v>5421</v>
      </c>
      <c r="C5222" s="182" t="s">
        <v>175</v>
      </c>
      <c r="D5222" s="184">
        <v>10.37</v>
      </c>
    </row>
    <row r="5223" spans="1:4" ht="42">
      <c r="A5223" s="182">
        <v>96658</v>
      </c>
      <c r="B5223" s="183" t="s">
        <v>5422</v>
      </c>
      <c r="C5223" s="182" t="s">
        <v>175</v>
      </c>
      <c r="D5223" s="184">
        <v>14.41</v>
      </c>
    </row>
    <row r="5224" spans="1:4" ht="31.5">
      <c r="A5224" s="182">
        <v>96641</v>
      </c>
      <c r="B5224" s="183" t="s">
        <v>5423</v>
      </c>
      <c r="C5224" s="182" t="s">
        <v>175</v>
      </c>
      <c r="D5224" s="184">
        <v>16.59</v>
      </c>
    </row>
    <row r="5225" spans="1:4" ht="31.5">
      <c r="A5225" s="182">
        <v>96700</v>
      </c>
      <c r="B5225" s="183" t="s">
        <v>5424</v>
      </c>
      <c r="C5225" s="182" t="s">
        <v>175</v>
      </c>
      <c r="D5225" s="184">
        <v>16.170000000000002</v>
      </c>
    </row>
    <row r="5226" spans="1:4" ht="42">
      <c r="A5226" s="182">
        <v>96661</v>
      </c>
      <c r="B5226" s="183" t="s">
        <v>5425</v>
      </c>
      <c r="C5226" s="182" t="s">
        <v>175</v>
      </c>
      <c r="D5226" s="184">
        <v>29.79</v>
      </c>
    </row>
    <row r="5227" spans="1:4" ht="42">
      <c r="A5227" s="182">
        <v>96640</v>
      </c>
      <c r="B5227" s="183" t="s">
        <v>5426</v>
      </c>
      <c r="C5227" s="182" t="s">
        <v>175</v>
      </c>
      <c r="D5227" s="184">
        <v>24.44</v>
      </c>
    </row>
    <row r="5228" spans="1:4" ht="31.5">
      <c r="A5228" s="182">
        <v>96699</v>
      </c>
      <c r="B5228" s="183" t="s">
        <v>5427</v>
      </c>
      <c r="C5228" s="182" t="s">
        <v>175</v>
      </c>
      <c r="D5228" s="184">
        <v>24.02</v>
      </c>
    </row>
    <row r="5229" spans="1:4" ht="42">
      <c r="A5229" s="182">
        <v>96657</v>
      </c>
      <c r="B5229" s="183" t="s">
        <v>5428</v>
      </c>
      <c r="C5229" s="182" t="s">
        <v>175</v>
      </c>
      <c r="D5229" s="184">
        <v>22.26</v>
      </c>
    </row>
    <row r="5230" spans="1:4" ht="42">
      <c r="A5230" s="182">
        <v>96660</v>
      </c>
      <c r="B5230" s="183" t="s">
        <v>5429</v>
      </c>
      <c r="C5230" s="182" t="s">
        <v>175</v>
      </c>
      <c r="D5230" s="184">
        <v>30.07</v>
      </c>
    </row>
    <row r="5231" spans="1:4" ht="31.5">
      <c r="A5231" s="182">
        <v>104196</v>
      </c>
      <c r="B5231" s="183" t="s">
        <v>5430</v>
      </c>
      <c r="C5231" s="182" t="s">
        <v>175</v>
      </c>
      <c r="D5231" s="184">
        <v>15.33</v>
      </c>
    </row>
    <row r="5232" spans="1:4" ht="31.5">
      <c r="A5232" s="182">
        <v>104197</v>
      </c>
      <c r="B5232" s="183" t="s">
        <v>5431</v>
      </c>
      <c r="C5232" s="182" t="s">
        <v>175</v>
      </c>
      <c r="D5232" s="184">
        <v>29.22</v>
      </c>
    </row>
    <row r="5233" spans="1:4" ht="31.5">
      <c r="A5233" s="182">
        <v>104198</v>
      </c>
      <c r="B5233" s="183" t="s">
        <v>5432</v>
      </c>
      <c r="C5233" s="182" t="s">
        <v>175</v>
      </c>
      <c r="D5233" s="184">
        <v>7.82</v>
      </c>
    </row>
    <row r="5234" spans="1:4" ht="31.5">
      <c r="A5234" s="182">
        <v>96685</v>
      </c>
      <c r="B5234" s="183" t="s">
        <v>5433</v>
      </c>
      <c r="C5234" s="182" t="s">
        <v>175</v>
      </c>
      <c r="D5234" s="184">
        <v>12</v>
      </c>
    </row>
    <row r="5235" spans="1:4" ht="42">
      <c r="A5235" s="182">
        <v>96651</v>
      </c>
      <c r="B5235" s="183" t="s">
        <v>5434</v>
      </c>
      <c r="C5235" s="182" t="s">
        <v>175</v>
      </c>
      <c r="D5235" s="184">
        <v>9.3699999999999992</v>
      </c>
    </row>
    <row r="5236" spans="1:4" ht="42">
      <c r="A5236" s="182">
        <v>96638</v>
      </c>
      <c r="B5236" s="183" t="s">
        <v>5435</v>
      </c>
      <c r="C5236" s="182" t="s">
        <v>175</v>
      </c>
      <c r="D5236" s="184">
        <v>16.690000000000001</v>
      </c>
    </row>
    <row r="5237" spans="1:4" ht="31.5">
      <c r="A5237" s="182">
        <v>96687</v>
      </c>
      <c r="B5237" s="183" t="s">
        <v>5436</v>
      </c>
      <c r="C5237" s="182" t="s">
        <v>175</v>
      </c>
      <c r="D5237" s="184">
        <v>17.96</v>
      </c>
    </row>
    <row r="5238" spans="1:4" ht="42">
      <c r="A5238" s="182">
        <v>96653</v>
      </c>
      <c r="B5238" s="183" t="s">
        <v>5437</v>
      </c>
      <c r="C5238" s="182" t="s">
        <v>175</v>
      </c>
      <c r="D5238" s="184">
        <v>13.62</v>
      </c>
    </row>
    <row r="5239" spans="1:4" ht="31.5">
      <c r="A5239" s="182">
        <v>96689</v>
      </c>
      <c r="B5239" s="183" t="s">
        <v>5438</v>
      </c>
      <c r="C5239" s="182" t="s">
        <v>175</v>
      </c>
      <c r="D5239" s="184">
        <v>26.67</v>
      </c>
    </row>
    <row r="5240" spans="1:4" ht="42">
      <c r="A5240" s="182">
        <v>96655</v>
      </c>
      <c r="B5240" s="183" t="s">
        <v>5439</v>
      </c>
      <c r="C5240" s="182" t="s">
        <v>175</v>
      </c>
      <c r="D5240" s="184">
        <v>20.399999999999999</v>
      </c>
    </row>
    <row r="5241" spans="1:4" ht="31.5">
      <c r="A5241" s="182">
        <v>96691</v>
      </c>
      <c r="B5241" s="183" t="s">
        <v>5440</v>
      </c>
      <c r="C5241" s="182" t="s">
        <v>175</v>
      </c>
      <c r="D5241" s="184">
        <v>37.770000000000003</v>
      </c>
    </row>
    <row r="5242" spans="1:4" ht="31.5">
      <c r="A5242" s="182">
        <v>96693</v>
      </c>
      <c r="B5242" s="183" t="s">
        <v>5441</v>
      </c>
      <c r="C5242" s="182" t="s">
        <v>175</v>
      </c>
      <c r="D5242" s="184">
        <v>56.03</v>
      </c>
    </row>
    <row r="5243" spans="1:4" ht="31.5">
      <c r="A5243" s="182">
        <v>96695</v>
      </c>
      <c r="B5243" s="183" t="s">
        <v>5442</v>
      </c>
      <c r="C5243" s="182" t="s">
        <v>175</v>
      </c>
      <c r="D5243" s="184">
        <v>95.2</v>
      </c>
    </row>
    <row r="5244" spans="1:4" ht="31.5">
      <c r="A5244" s="182">
        <v>104193</v>
      </c>
      <c r="B5244" s="183" t="s">
        <v>5443</v>
      </c>
      <c r="C5244" s="182" t="s">
        <v>175</v>
      </c>
      <c r="D5244" s="184">
        <v>156.51</v>
      </c>
    </row>
    <row r="5245" spans="1:4" ht="31.5">
      <c r="A5245" s="182">
        <v>96697</v>
      </c>
      <c r="B5245" s="183" t="s">
        <v>5444</v>
      </c>
      <c r="C5245" s="182" t="s">
        <v>175</v>
      </c>
      <c r="D5245" s="184">
        <v>313.48</v>
      </c>
    </row>
    <row r="5246" spans="1:4" ht="31.5">
      <c r="A5246" s="182">
        <v>104199</v>
      </c>
      <c r="B5246" s="183" t="s">
        <v>5445</v>
      </c>
      <c r="C5246" s="182" t="s">
        <v>175</v>
      </c>
      <c r="D5246" s="184">
        <v>7.6</v>
      </c>
    </row>
    <row r="5247" spans="1:4" ht="31.5">
      <c r="A5247" s="182">
        <v>96684</v>
      </c>
      <c r="B5247" s="183" t="s">
        <v>5446</v>
      </c>
      <c r="C5247" s="182" t="s">
        <v>175</v>
      </c>
      <c r="D5247" s="184">
        <v>11.64</v>
      </c>
    </row>
    <row r="5248" spans="1:4" ht="31.5">
      <c r="A5248" s="182">
        <v>96650</v>
      </c>
      <c r="B5248" s="183" t="s">
        <v>5447</v>
      </c>
      <c r="C5248" s="182" t="s">
        <v>175</v>
      </c>
      <c r="D5248" s="184">
        <v>9.01</v>
      </c>
    </row>
    <row r="5249" spans="1:4" ht="42">
      <c r="A5249" s="182">
        <v>96637</v>
      </c>
      <c r="B5249" s="183" t="s">
        <v>5448</v>
      </c>
      <c r="C5249" s="182" t="s">
        <v>175</v>
      </c>
      <c r="D5249" s="184">
        <v>16.329999999999998</v>
      </c>
    </row>
    <row r="5250" spans="1:4" ht="31.5">
      <c r="A5250" s="182">
        <v>96686</v>
      </c>
      <c r="B5250" s="183" t="s">
        <v>5449</v>
      </c>
      <c r="C5250" s="182" t="s">
        <v>175</v>
      </c>
      <c r="D5250" s="184">
        <v>14.91</v>
      </c>
    </row>
    <row r="5251" spans="1:4" ht="31.5">
      <c r="A5251" s="182">
        <v>96652</v>
      </c>
      <c r="B5251" s="183" t="s">
        <v>5450</v>
      </c>
      <c r="C5251" s="182" t="s">
        <v>175</v>
      </c>
      <c r="D5251" s="184">
        <v>10.57</v>
      </c>
    </row>
    <row r="5252" spans="1:4" ht="31.5">
      <c r="A5252" s="182">
        <v>96688</v>
      </c>
      <c r="B5252" s="183" t="s">
        <v>5451</v>
      </c>
      <c r="C5252" s="182" t="s">
        <v>175</v>
      </c>
      <c r="D5252" s="184">
        <v>21.71</v>
      </c>
    </row>
    <row r="5253" spans="1:4" ht="31.5">
      <c r="A5253" s="182">
        <v>96654</v>
      </c>
      <c r="B5253" s="183" t="s">
        <v>5452</v>
      </c>
      <c r="C5253" s="182" t="s">
        <v>175</v>
      </c>
      <c r="D5253" s="184">
        <v>15.44</v>
      </c>
    </row>
    <row r="5254" spans="1:4" ht="31.5">
      <c r="A5254" s="182">
        <v>96690</v>
      </c>
      <c r="B5254" s="183" t="s">
        <v>5453</v>
      </c>
      <c r="C5254" s="182" t="s">
        <v>175</v>
      </c>
      <c r="D5254" s="184">
        <v>29.91</v>
      </c>
    </row>
    <row r="5255" spans="1:4" ht="31.5">
      <c r="A5255" s="182">
        <v>96692</v>
      </c>
      <c r="B5255" s="183" t="s">
        <v>5454</v>
      </c>
      <c r="C5255" s="182" t="s">
        <v>175</v>
      </c>
      <c r="D5255" s="184">
        <v>41.99</v>
      </c>
    </row>
    <row r="5256" spans="1:4" ht="31.5">
      <c r="A5256" s="182">
        <v>96694</v>
      </c>
      <c r="B5256" s="183" t="s">
        <v>5455</v>
      </c>
      <c r="C5256" s="182" t="s">
        <v>175</v>
      </c>
      <c r="D5256" s="184">
        <v>86.64</v>
      </c>
    </row>
    <row r="5257" spans="1:4" ht="31.5">
      <c r="A5257" s="182">
        <v>96696</v>
      </c>
      <c r="B5257" s="183" t="s">
        <v>5456</v>
      </c>
      <c r="C5257" s="182" t="s">
        <v>175</v>
      </c>
      <c r="D5257" s="184">
        <v>107.98</v>
      </c>
    </row>
    <row r="5258" spans="1:4" ht="31.5">
      <c r="A5258" s="182">
        <v>96709</v>
      </c>
      <c r="B5258" s="183" t="s">
        <v>5457</v>
      </c>
      <c r="C5258" s="182" t="s">
        <v>175</v>
      </c>
      <c r="D5258" s="184">
        <v>104.58</v>
      </c>
    </row>
    <row r="5259" spans="1:4" ht="31.5">
      <c r="A5259" s="182">
        <v>104200</v>
      </c>
      <c r="B5259" s="183" t="s">
        <v>5458</v>
      </c>
      <c r="C5259" s="182" t="s">
        <v>175</v>
      </c>
      <c r="D5259" s="184">
        <v>6.1</v>
      </c>
    </row>
    <row r="5260" spans="1:4" ht="31.5">
      <c r="A5260" s="182">
        <v>96698</v>
      </c>
      <c r="B5260" s="183" t="s">
        <v>5459</v>
      </c>
      <c r="C5260" s="182" t="s">
        <v>175</v>
      </c>
      <c r="D5260" s="184">
        <v>8.19</v>
      </c>
    </row>
    <row r="5261" spans="1:4" ht="31.5">
      <c r="A5261" s="182">
        <v>96656</v>
      </c>
      <c r="B5261" s="183" t="s">
        <v>5460</v>
      </c>
      <c r="C5261" s="182" t="s">
        <v>175</v>
      </c>
      <c r="D5261" s="184">
        <v>6.43</v>
      </c>
    </row>
    <row r="5262" spans="1:4" ht="31.5">
      <c r="A5262" s="182">
        <v>96639</v>
      </c>
      <c r="B5262" s="183" t="s">
        <v>5461</v>
      </c>
      <c r="C5262" s="182" t="s">
        <v>175</v>
      </c>
      <c r="D5262" s="184">
        <v>11.32</v>
      </c>
    </row>
    <row r="5263" spans="1:4" ht="31.5">
      <c r="A5263" s="182">
        <v>96701</v>
      </c>
      <c r="B5263" s="183" t="s">
        <v>5462</v>
      </c>
      <c r="C5263" s="182" t="s">
        <v>175</v>
      </c>
      <c r="D5263" s="184">
        <v>11.16</v>
      </c>
    </row>
    <row r="5264" spans="1:4" ht="31.5">
      <c r="A5264" s="182">
        <v>96659</v>
      </c>
      <c r="B5264" s="183" t="s">
        <v>5463</v>
      </c>
      <c r="C5264" s="182" t="s">
        <v>175</v>
      </c>
      <c r="D5264" s="184">
        <v>8.26</v>
      </c>
    </row>
    <row r="5265" spans="1:4" ht="31.5">
      <c r="A5265" s="182">
        <v>96703</v>
      </c>
      <c r="B5265" s="183" t="s">
        <v>5464</v>
      </c>
      <c r="C5265" s="182" t="s">
        <v>175</v>
      </c>
      <c r="D5265" s="184">
        <v>19.329999999999998</v>
      </c>
    </row>
    <row r="5266" spans="1:4" ht="31.5">
      <c r="A5266" s="182">
        <v>96663</v>
      </c>
      <c r="B5266" s="183" t="s">
        <v>5465</v>
      </c>
      <c r="C5266" s="182" t="s">
        <v>175</v>
      </c>
      <c r="D5266" s="184">
        <v>15.15</v>
      </c>
    </row>
    <row r="5267" spans="1:4" ht="31.5">
      <c r="A5267" s="182">
        <v>96705</v>
      </c>
      <c r="B5267" s="183" t="s">
        <v>5466</v>
      </c>
      <c r="C5267" s="182" t="s">
        <v>175</v>
      </c>
      <c r="D5267" s="184">
        <v>23.45</v>
      </c>
    </row>
    <row r="5268" spans="1:4" ht="31.5">
      <c r="A5268" s="182">
        <v>96706</v>
      </c>
      <c r="B5268" s="183" t="s">
        <v>5467</v>
      </c>
      <c r="C5268" s="182" t="s">
        <v>175</v>
      </c>
      <c r="D5268" s="184">
        <v>34.4</v>
      </c>
    </row>
    <row r="5269" spans="1:4" ht="31.5">
      <c r="A5269" s="182">
        <v>96707</v>
      </c>
      <c r="B5269" s="183" t="s">
        <v>5468</v>
      </c>
      <c r="C5269" s="182" t="s">
        <v>175</v>
      </c>
      <c r="D5269" s="184">
        <v>54.59</v>
      </c>
    </row>
    <row r="5270" spans="1:4" ht="31.5">
      <c r="A5270" s="182">
        <v>96708</v>
      </c>
      <c r="B5270" s="183" t="s">
        <v>5469</v>
      </c>
      <c r="C5270" s="182" t="s">
        <v>175</v>
      </c>
      <c r="D5270" s="184">
        <v>82.08</v>
      </c>
    </row>
    <row r="5271" spans="1:4" ht="31.5">
      <c r="A5271" s="182">
        <v>96675</v>
      </c>
      <c r="B5271" s="183" t="s">
        <v>5470</v>
      </c>
      <c r="C5271" s="182" t="s">
        <v>184</v>
      </c>
      <c r="D5271" s="184">
        <v>145.66</v>
      </c>
    </row>
    <row r="5272" spans="1:4" ht="31.5">
      <c r="A5272" s="182">
        <v>96683</v>
      </c>
      <c r="B5272" s="183" t="s">
        <v>5471</v>
      </c>
      <c r="C5272" s="182" t="s">
        <v>184</v>
      </c>
      <c r="D5272" s="184">
        <v>281.85000000000002</v>
      </c>
    </row>
    <row r="5273" spans="1:4" ht="31.5">
      <c r="A5273" s="182">
        <v>104194</v>
      </c>
      <c r="B5273" s="183" t="s">
        <v>5472</v>
      </c>
      <c r="C5273" s="182" t="s">
        <v>184</v>
      </c>
      <c r="D5273" s="184">
        <v>21.69</v>
      </c>
    </row>
    <row r="5274" spans="1:4" ht="31.5">
      <c r="A5274" s="182">
        <v>104195</v>
      </c>
      <c r="B5274" s="183" t="s">
        <v>5473</v>
      </c>
      <c r="C5274" s="182" t="s">
        <v>184</v>
      </c>
      <c r="D5274" s="184">
        <v>22.98</v>
      </c>
    </row>
    <row r="5275" spans="1:4" ht="31.5">
      <c r="A5275" s="182">
        <v>96668</v>
      </c>
      <c r="B5275" s="183" t="s">
        <v>5474</v>
      </c>
      <c r="C5275" s="182" t="s">
        <v>184</v>
      </c>
      <c r="D5275" s="184">
        <v>16.87</v>
      </c>
    </row>
    <row r="5276" spans="1:4" ht="31.5">
      <c r="A5276" s="182">
        <v>96644</v>
      </c>
      <c r="B5276" s="183" t="s">
        <v>5475</v>
      </c>
      <c r="C5276" s="182" t="s">
        <v>184</v>
      </c>
      <c r="D5276" s="184">
        <v>22.12</v>
      </c>
    </row>
    <row r="5277" spans="1:4" ht="31.5">
      <c r="A5277" s="182">
        <v>96635</v>
      </c>
      <c r="B5277" s="183" t="s">
        <v>5476</v>
      </c>
      <c r="C5277" s="182" t="s">
        <v>184</v>
      </c>
      <c r="D5277" s="184">
        <v>41.88</v>
      </c>
    </row>
    <row r="5278" spans="1:4" ht="31.5">
      <c r="A5278" s="182">
        <v>96636</v>
      </c>
      <c r="B5278" s="183" t="s">
        <v>5477</v>
      </c>
      <c r="C5278" s="182" t="s">
        <v>184</v>
      </c>
      <c r="D5278" s="184">
        <v>44.3</v>
      </c>
    </row>
    <row r="5279" spans="1:4" ht="31.5">
      <c r="A5279" s="182">
        <v>96676</v>
      </c>
      <c r="B5279" s="183" t="s">
        <v>5478</v>
      </c>
      <c r="C5279" s="182" t="s">
        <v>184</v>
      </c>
      <c r="D5279" s="184">
        <v>21.55</v>
      </c>
    </row>
    <row r="5280" spans="1:4" ht="31.5">
      <c r="A5280" s="182">
        <v>96647</v>
      </c>
      <c r="B5280" s="183" t="s">
        <v>5479</v>
      </c>
      <c r="C5280" s="182" t="s">
        <v>184</v>
      </c>
      <c r="D5280" s="184">
        <v>23.96</v>
      </c>
    </row>
    <row r="5281" spans="1:4" ht="31.5">
      <c r="A5281" s="182">
        <v>96669</v>
      </c>
      <c r="B5281" s="183" t="s">
        <v>5480</v>
      </c>
      <c r="C5281" s="182" t="s">
        <v>184</v>
      </c>
      <c r="D5281" s="184">
        <v>16.920000000000002</v>
      </c>
    </row>
    <row r="5282" spans="1:4" ht="31.5">
      <c r="A5282" s="182">
        <v>96645</v>
      </c>
      <c r="B5282" s="183" t="s">
        <v>5481</v>
      </c>
      <c r="C5282" s="182" t="s">
        <v>184</v>
      </c>
      <c r="D5282" s="184">
        <v>19.72</v>
      </c>
    </row>
    <row r="5283" spans="1:4" ht="31.5">
      <c r="A5283" s="182">
        <v>96677</v>
      </c>
      <c r="B5283" s="183" t="s">
        <v>5482</v>
      </c>
      <c r="C5283" s="182" t="s">
        <v>184</v>
      </c>
      <c r="D5283" s="184">
        <v>28.02</v>
      </c>
    </row>
    <row r="5284" spans="1:4" ht="31.5">
      <c r="A5284" s="182">
        <v>96648</v>
      </c>
      <c r="B5284" s="183" t="s">
        <v>5483</v>
      </c>
      <c r="C5284" s="182" t="s">
        <v>184</v>
      </c>
      <c r="D5284" s="184">
        <v>29.37</v>
      </c>
    </row>
    <row r="5285" spans="1:4" ht="31.5">
      <c r="A5285" s="182">
        <v>96670</v>
      </c>
      <c r="B5285" s="183" t="s">
        <v>5484</v>
      </c>
      <c r="C5285" s="182" t="s">
        <v>184</v>
      </c>
      <c r="D5285" s="184">
        <v>21.91</v>
      </c>
    </row>
    <row r="5286" spans="1:4" ht="31.5">
      <c r="A5286" s="182">
        <v>96646</v>
      </c>
      <c r="B5286" s="183" t="s">
        <v>5485</v>
      </c>
      <c r="C5286" s="182" t="s">
        <v>184</v>
      </c>
      <c r="D5286" s="184">
        <v>23.93</v>
      </c>
    </row>
    <row r="5287" spans="1:4" ht="31.5">
      <c r="A5287" s="182">
        <v>96678</v>
      </c>
      <c r="B5287" s="183" t="s">
        <v>5486</v>
      </c>
      <c r="C5287" s="182" t="s">
        <v>184</v>
      </c>
      <c r="D5287" s="184">
        <v>38.39</v>
      </c>
    </row>
    <row r="5288" spans="1:4" ht="31.5">
      <c r="A5288" s="182">
        <v>96649</v>
      </c>
      <c r="B5288" s="183" t="s">
        <v>5487</v>
      </c>
      <c r="C5288" s="182" t="s">
        <v>184</v>
      </c>
      <c r="D5288" s="184">
        <v>38.54</v>
      </c>
    </row>
    <row r="5289" spans="1:4" ht="31.5">
      <c r="A5289" s="182">
        <v>96671</v>
      </c>
      <c r="B5289" s="183" t="s">
        <v>5488</v>
      </c>
      <c r="C5289" s="182" t="s">
        <v>184</v>
      </c>
      <c r="D5289" s="184">
        <v>32.89</v>
      </c>
    </row>
    <row r="5290" spans="1:4" ht="31.5">
      <c r="A5290" s="182">
        <v>96679</v>
      </c>
      <c r="B5290" s="183" t="s">
        <v>5489</v>
      </c>
      <c r="C5290" s="182" t="s">
        <v>184</v>
      </c>
      <c r="D5290" s="184">
        <v>56.85</v>
      </c>
    </row>
    <row r="5291" spans="1:4" ht="31.5">
      <c r="A5291" s="182">
        <v>96672</v>
      </c>
      <c r="B5291" s="183" t="s">
        <v>5490</v>
      </c>
      <c r="C5291" s="182" t="s">
        <v>184</v>
      </c>
      <c r="D5291" s="184">
        <v>49.77</v>
      </c>
    </row>
    <row r="5292" spans="1:4" ht="31.5">
      <c r="A5292" s="182">
        <v>96680</v>
      </c>
      <c r="B5292" s="183" t="s">
        <v>5491</v>
      </c>
      <c r="C5292" s="182" t="s">
        <v>184</v>
      </c>
      <c r="D5292" s="184">
        <v>93.36</v>
      </c>
    </row>
    <row r="5293" spans="1:4" ht="31.5">
      <c r="A5293" s="182">
        <v>96673</v>
      </c>
      <c r="B5293" s="183" t="s">
        <v>5492</v>
      </c>
      <c r="C5293" s="182" t="s">
        <v>184</v>
      </c>
      <c r="D5293" s="184">
        <v>62.63</v>
      </c>
    </row>
    <row r="5294" spans="1:4" ht="31.5">
      <c r="A5294" s="182">
        <v>96681</v>
      </c>
      <c r="B5294" s="183" t="s">
        <v>5493</v>
      </c>
      <c r="C5294" s="182" t="s">
        <v>184</v>
      </c>
      <c r="D5294" s="184">
        <v>125.29</v>
      </c>
    </row>
    <row r="5295" spans="1:4" ht="31.5">
      <c r="A5295" s="182">
        <v>96674</v>
      </c>
      <c r="B5295" s="183" t="s">
        <v>5494</v>
      </c>
      <c r="C5295" s="182" t="s">
        <v>184</v>
      </c>
      <c r="D5295" s="184">
        <v>100.55</v>
      </c>
    </row>
    <row r="5296" spans="1:4" ht="31.5">
      <c r="A5296" s="182">
        <v>96682</v>
      </c>
      <c r="B5296" s="183" t="s">
        <v>5495</v>
      </c>
      <c r="C5296" s="182" t="s">
        <v>184</v>
      </c>
      <c r="D5296" s="184">
        <v>205.66</v>
      </c>
    </row>
    <row r="5297" spans="1:4" ht="31.5">
      <c r="A5297" s="182">
        <v>96643</v>
      </c>
      <c r="B5297" s="183" t="s">
        <v>5496</v>
      </c>
      <c r="C5297" s="182" t="s">
        <v>175</v>
      </c>
      <c r="D5297" s="184">
        <v>43.07</v>
      </c>
    </row>
    <row r="5298" spans="1:4" ht="31.5">
      <c r="A5298" s="182">
        <v>104201</v>
      </c>
      <c r="B5298" s="183" t="s">
        <v>5497</v>
      </c>
      <c r="C5298" s="182" t="s">
        <v>175</v>
      </c>
      <c r="D5298" s="184">
        <v>19.010000000000002</v>
      </c>
    </row>
    <row r="5299" spans="1:4" ht="31.5">
      <c r="A5299" s="182">
        <v>104192</v>
      </c>
      <c r="B5299" s="183" t="s">
        <v>5498</v>
      </c>
      <c r="C5299" s="182" t="s">
        <v>175</v>
      </c>
      <c r="D5299" s="184">
        <v>28.22</v>
      </c>
    </row>
    <row r="5300" spans="1:4" ht="31.5">
      <c r="A5300" s="182">
        <v>104202</v>
      </c>
      <c r="B5300" s="183" t="s">
        <v>5499</v>
      </c>
      <c r="C5300" s="182" t="s">
        <v>175</v>
      </c>
      <c r="D5300" s="184">
        <v>11.16</v>
      </c>
    </row>
    <row r="5301" spans="1:4" ht="31.5">
      <c r="A5301" s="182">
        <v>96717</v>
      </c>
      <c r="B5301" s="183" t="s">
        <v>5500</v>
      </c>
      <c r="C5301" s="182" t="s">
        <v>175</v>
      </c>
      <c r="D5301" s="184">
        <v>287.04000000000002</v>
      </c>
    </row>
    <row r="5302" spans="1:4" ht="31.5">
      <c r="A5302" s="182">
        <v>96710</v>
      </c>
      <c r="B5302" s="183" t="s">
        <v>5501</v>
      </c>
      <c r="C5302" s="182" t="s">
        <v>175</v>
      </c>
      <c r="D5302" s="184">
        <v>15.27</v>
      </c>
    </row>
    <row r="5303" spans="1:4" ht="42">
      <c r="A5303" s="182">
        <v>96665</v>
      </c>
      <c r="B5303" s="183" t="s">
        <v>5502</v>
      </c>
      <c r="C5303" s="182" t="s">
        <v>175</v>
      </c>
      <c r="D5303" s="184">
        <v>11.75</v>
      </c>
    </row>
    <row r="5304" spans="1:4" ht="31.5">
      <c r="A5304" s="182">
        <v>96642</v>
      </c>
      <c r="B5304" s="183" t="s">
        <v>5503</v>
      </c>
      <c r="C5304" s="182" t="s">
        <v>175</v>
      </c>
      <c r="D5304" s="184">
        <v>21.52</v>
      </c>
    </row>
    <row r="5305" spans="1:4" ht="31.5">
      <c r="A5305" s="182">
        <v>96711</v>
      </c>
      <c r="B5305" s="183" t="s">
        <v>5504</v>
      </c>
      <c r="C5305" s="182" t="s">
        <v>175</v>
      </c>
      <c r="D5305" s="184">
        <v>22.27</v>
      </c>
    </row>
    <row r="5306" spans="1:4" ht="42">
      <c r="A5306" s="182">
        <v>96666</v>
      </c>
      <c r="B5306" s="183" t="s">
        <v>5505</v>
      </c>
      <c r="C5306" s="182" t="s">
        <v>175</v>
      </c>
      <c r="D5306" s="184">
        <v>16.47</v>
      </c>
    </row>
    <row r="5307" spans="1:4" ht="31.5">
      <c r="A5307" s="182">
        <v>96712</v>
      </c>
      <c r="B5307" s="183" t="s">
        <v>5506</v>
      </c>
      <c r="C5307" s="182" t="s">
        <v>175</v>
      </c>
      <c r="D5307" s="184">
        <v>31.24</v>
      </c>
    </row>
    <row r="5308" spans="1:4" ht="42">
      <c r="A5308" s="182">
        <v>96667</v>
      </c>
      <c r="B5308" s="183" t="s">
        <v>5507</v>
      </c>
      <c r="C5308" s="182" t="s">
        <v>175</v>
      </c>
      <c r="D5308" s="184">
        <v>22.88</v>
      </c>
    </row>
    <row r="5309" spans="1:4" ht="31.5">
      <c r="A5309" s="182">
        <v>96713</v>
      </c>
      <c r="B5309" s="183" t="s">
        <v>5508</v>
      </c>
      <c r="C5309" s="182" t="s">
        <v>175</v>
      </c>
      <c r="D5309" s="184">
        <v>47.2</v>
      </c>
    </row>
    <row r="5310" spans="1:4" ht="31.5">
      <c r="A5310" s="182">
        <v>96714</v>
      </c>
      <c r="B5310" s="183" t="s">
        <v>5509</v>
      </c>
      <c r="C5310" s="182" t="s">
        <v>175</v>
      </c>
      <c r="D5310" s="184">
        <v>66.59</v>
      </c>
    </row>
    <row r="5311" spans="1:4" ht="31.5">
      <c r="A5311" s="182">
        <v>96715</v>
      </c>
      <c r="B5311" s="183" t="s">
        <v>5510</v>
      </c>
      <c r="C5311" s="182" t="s">
        <v>175</v>
      </c>
      <c r="D5311" s="184">
        <v>116.49</v>
      </c>
    </row>
    <row r="5312" spans="1:4" ht="31.5">
      <c r="A5312" s="182">
        <v>96716</v>
      </c>
      <c r="B5312" s="183" t="s">
        <v>5511</v>
      </c>
      <c r="C5312" s="182" t="s">
        <v>175</v>
      </c>
      <c r="D5312" s="184">
        <v>151.24</v>
      </c>
    </row>
    <row r="5313" spans="1:4" ht="52.5">
      <c r="A5313" s="182">
        <v>104328</v>
      </c>
      <c r="B5313" s="183" t="s">
        <v>5512</v>
      </c>
      <c r="C5313" s="182" t="s">
        <v>175</v>
      </c>
      <c r="D5313" s="184">
        <v>70.45</v>
      </c>
    </row>
    <row r="5314" spans="1:4" ht="52.5">
      <c r="A5314" s="182">
        <v>104329</v>
      </c>
      <c r="B5314" s="183" t="s">
        <v>5513</v>
      </c>
      <c r="C5314" s="182" t="s">
        <v>175</v>
      </c>
      <c r="D5314" s="184">
        <v>79.099999999999994</v>
      </c>
    </row>
    <row r="5315" spans="1:4" ht="42">
      <c r="A5315" s="182">
        <v>89707</v>
      </c>
      <c r="B5315" s="183" t="s">
        <v>5514</v>
      </c>
      <c r="C5315" s="182" t="s">
        <v>175</v>
      </c>
      <c r="D5315" s="184">
        <v>49.54</v>
      </c>
    </row>
    <row r="5316" spans="1:4" ht="42">
      <c r="A5316" s="182">
        <v>89708</v>
      </c>
      <c r="B5316" s="183" t="s">
        <v>5515</v>
      </c>
      <c r="C5316" s="182" t="s">
        <v>175</v>
      </c>
      <c r="D5316" s="184">
        <v>103.46</v>
      </c>
    </row>
    <row r="5317" spans="1:4" ht="42">
      <c r="A5317" s="182">
        <v>104330</v>
      </c>
      <c r="B5317" s="183" t="s">
        <v>5516</v>
      </c>
      <c r="C5317" s="182" t="s">
        <v>175</v>
      </c>
      <c r="D5317" s="184">
        <v>0</v>
      </c>
    </row>
    <row r="5318" spans="1:4" ht="42">
      <c r="A5318" s="182">
        <v>104326</v>
      </c>
      <c r="B5318" s="183" t="s">
        <v>5517</v>
      </c>
      <c r="C5318" s="182" t="s">
        <v>175</v>
      </c>
      <c r="D5318" s="184">
        <v>20.21</v>
      </c>
    </row>
    <row r="5319" spans="1:4" ht="42">
      <c r="A5319" s="182">
        <v>89710</v>
      </c>
      <c r="B5319" s="183" t="s">
        <v>5518</v>
      </c>
      <c r="C5319" s="182" t="s">
        <v>175</v>
      </c>
      <c r="D5319" s="184">
        <v>18.71</v>
      </c>
    </row>
    <row r="5320" spans="1:4" ht="42">
      <c r="A5320" s="182">
        <v>104327</v>
      </c>
      <c r="B5320" s="183" t="s">
        <v>5519</v>
      </c>
      <c r="C5320" s="182" t="s">
        <v>175</v>
      </c>
      <c r="D5320" s="184">
        <v>19.329999999999998</v>
      </c>
    </row>
    <row r="5321" spans="1:4" ht="42">
      <c r="A5321" s="182">
        <v>89709</v>
      </c>
      <c r="B5321" s="183" t="s">
        <v>5520</v>
      </c>
      <c r="C5321" s="182" t="s">
        <v>175</v>
      </c>
      <c r="D5321" s="184">
        <v>21.14</v>
      </c>
    </row>
    <row r="5322" spans="1:4" ht="52.5">
      <c r="A5322" s="182">
        <v>104341</v>
      </c>
      <c r="B5322" s="183" t="s">
        <v>5521</v>
      </c>
      <c r="C5322" s="182" t="s">
        <v>175</v>
      </c>
      <c r="D5322" s="184">
        <v>11.37</v>
      </c>
    </row>
    <row r="5323" spans="1:4" ht="42">
      <c r="A5323" s="182">
        <v>104357</v>
      </c>
      <c r="B5323" s="183" t="s">
        <v>5522</v>
      </c>
      <c r="C5323" s="182" t="s">
        <v>175</v>
      </c>
      <c r="D5323" s="184">
        <v>19.850000000000001</v>
      </c>
    </row>
    <row r="5324" spans="1:4" ht="42">
      <c r="A5324" s="182">
        <v>89811</v>
      </c>
      <c r="B5324" s="183" t="s">
        <v>5523</v>
      </c>
      <c r="C5324" s="182" t="s">
        <v>175</v>
      </c>
      <c r="D5324" s="184">
        <v>45.65</v>
      </c>
    </row>
    <row r="5325" spans="1:4" ht="52.5">
      <c r="A5325" s="182">
        <v>89748</v>
      </c>
      <c r="B5325" s="183" t="s">
        <v>5524</v>
      </c>
      <c r="C5325" s="182" t="s">
        <v>175</v>
      </c>
      <c r="D5325" s="184">
        <v>44.35</v>
      </c>
    </row>
    <row r="5326" spans="1:4" ht="42">
      <c r="A5326" s="182">
        <v>89852</v>
      </c>
      <c r="B5326" s="183" t="s">
        <v>5525</v>
      </c>
      <c r="C5326" s="182" t="s">
        <v>175</v>
      </c>
      <c r="D5326" s="184">
        <v>48.86</v>
      </c>
    </row>
    <row r="5327" spans="1:4" ht="52.5">
      <c r="A5327" s="182">
        <v>89728</v>
      </c>
      <c r="B5327" s="183" t="s">
        <v>5526</v>
      </c>
      <c r="C5327" s="182" t="s">
        <v>175</v>
      </c>
      <c r="D5327" s="184">
        <v>14.04</v>
      </c>
    </row>
    <row r="5328" spans="1:4" ht="42">
      <c r="A5328" s="182">
        <v>89803</v>
      </c>
      <c r="B5328" s="183" t="s">
        <v>5527</v>
      </c>
      <c r="C5328" s="182" t="s">
        <v>175</v>
      </c>
      <c r="D5328" s="184">
        <v>18.850000000000001</v>
      </c>
    </row>
    <row r="5329" spans="1:4" ht="52.5">
      <c r="A5329" s="182">
        <v>89733</v>
      </c>
      <c r="B5329" s="183" t="s">
        <v>5528</v>
      </c>
      <c r="C5329" s="182" t="s">
        <v>175</v>
      </c>
      <c r="D5329" s="184">
        <v>24.37</v>
      </c>
    </row>
    <row r="5330" spans="1:4" ht="42">
      <c r="A5330" s="182">
        <v>89807</v>
      </c>
      <c r="B5330" s="183" t="s">
        <v>5529</v>
      </c>
      <c r="C5330" s="182" t="s">
        <v>175</v>
      </c>
      <c r="D5330" s="184">
        <v>39.26</v>
      </c>
    </row>
    <row r="5331" spans="1:4" ht="52.5">
      <c r="A5331" s="182">
        <v>89742</v>
      </c>
      <c r="B5331" s="183" t="s">
        <v>5530</v>
      </c>
      <c r="C5331" s="182" t="s">
        <v>175</v>
      </c>
      <c r="D5331" s="184">
        <v>41.37</v>
      </c>
    </row>
    <row r="5332" spans="1:4" ht="42">
      <c r="A5332" s="182">
        <v>89812</v>
      </c>
      <c r="B5332" s="183" t="s">
        <v>5531</v>
      </c>
      <c r="C5332" s="182" t="s">
        <v>175</v>
      </c>
      <c r="D5332" s="184">
        <v>82.58</v>
      </c>
    </row>
    <row r="5333" spans="1:4" ht="52.5">
      <c r="A5333" s="182">
        <v>89750</v>
      </c>
      <c r="B5333" s="183" t="s">
        <v>5532</v>
      </c>
      <c r="C5333" s="182" t="s">
        <v>175</v>
      </c>
      <c r="D5333" s="184">
        <v>81.28</v>
      </c>
    </row>
    <row r="5334" spans="1:4" ht="42">
      <c r="A5334" s="182">
        <v>89853</v>
      </c>
      <c r="B5334" s="183" t="s">
        <v>5533</v>
      </c>
      <c r="C5334" s="182" t="s">
        <v>175</v>
      </c>
      <c r="D5334" s="184">
        <v>85.79</v>
      </c>
    </row>
    <row r="5335" spans="1:4" ht="52.5">
      <c r="A5335" s="182">
        <v>89730</v>
      </c>
      <c r="B5335" s="183" t="s">
        <v>5534</v>
      </c>
      <c r="C5335" s="182" t="s">
        <v>175</v>
      </c>
      <c r="D5335" s="184">
        <v>16.04</v>
      </c>
    </row>
    <row r="5336" spans="1:4" ht="42">
      <c r="A5336" s="182">
        <v>89804</v>
      </c>
      <c r="B5336" s="183" t="s">
        <v>5535</v>
      </c>
      <c r="C5336" s="182" t="s">
        <v>175</v>
      </c>
      <c r="D5336" s="184">
        <v>21.15</v>
      </c>
    </row>
    <row r="5337" spans="1:4" ht="52.5">
      <c r="A5337" s="182">
        <v>89735</v>
      </c>
      <c r="B5337" s="183" t="s">
        <v>5536</v>
      </c>
      <c r="C5337" s="182" t="s">
        <v>175</v>
      </c>
      <c r="D5337" s="184">
        <v>26.67</v>
      </c>
    </row>
    <row r="5338" spans="1:4" ht="42">
      <c r="A5338" s="182">
        <v>89808</v>
      </c>
      <c r="B5338" s="183" t="s">
        <v>5537</v>
      </c>
      <c r="C5338" s="182" t="s">
        <v>175</v>
      </c>
      <c r="D5338" s="184">
        <v>60.95</v>
      </c>
    </row>
    <row r="5339" spans="1:4" ht="52.5">
      <c r="A5339" s="182">
        <v>89743</v>
      </c>
      <c r="B5339" s="183" t="s">
        <v>5538</v>
      </c>
      <c r="C5339" s="182" t="s">
        <v>175</v>
      </c>
      <c r="D5339" s="184">
        <v>63.06</v>
      </c>
    </row>
    <row r="5340" spans="1:4" ht="42">
      <c r="A5340" s="182">
        <v>89810</v>
      </c>
      <c r="B5340" s="183" t="s">
        <v>5539</v>
      </c>
      <c r="C5340" s="182" t="s">
        <v>175</v>
      </c>
      <c r="D5340" s="184">
        <v>30.68</v>
      </c>
    </row>
    <row r="5341" spans="1:4" ht="52.5">
      <c r="A5341" s="182">
        <v>89746</v>
      </c>
      <c r="B5341" s="183" t="s">
        <v>5540</v>
      </c>
      <c r="C5341" s="182" t="s">
        <v>175</v>
      </c>
      <c r="D5341" s="184">
        <v>29.38</v>
      </c>
    </row>
    <row r="5342" spans="1:4" ht="42">
      <c r="A5342" s="182">
        <v>89851</v>
      </c>
      <c r="B5342" s="183" t="s">
        <v>5541</v>
      </c>
      <c r="C5342" s="182" t="s">
        <v>175</v>
      </c>
      <c r="D5342" s="184">
        <v>33.89</v>
      </c>
    </row>
    <row r="5343" spans="1:4" ht="42">
      <c r="A5343" s="182">
        <v>89855</v>
      </c>
      <c r="B5343" s="183" t="s">
        <v>5542</v>
      </c>
      <c r="C5343" s="182" t="s">
        <v>175</v>
      </c>
      <c r="D5343" s="184">
        <v>114.57</v>
      </c>
    </row>
    <row r="5344" spans="1:4" ht="52.5">
      <c r="A5344" s="182">
        <v>89726</v>
      </c>
      <c r="B5344" s="183" t="s">
        <v>5543</v>
      </c>
      <c r="C5344" s="182" t="s">
        <v>175</v>
      </c>
      <c r="D5344" s="184">
        <v>11.2</v>
      </c>
    </row>
    <row r="5345" spans="1:4" ht="42">
      <c r="A5345" s="182">
        <v>89802</v>
      </c>
      <c r="B5345" s="183" t="s">
        <v>5544</v>
      </c>
      <c r="C5345" s="182" t="s">
        <v>175</v>
      </c>
      <c r="D5345" s="184">
        <v>10.7</v>
      </c>
    </row>
    <row r="5346" spans="1:4" ht="52.5">
      <c r="A5346" s="182">
        <v>89732</v>
      </c>
      <c r="B5346" s="183" t="s">
        <v>5545</v>
      </c>
      <c r="C5346" s="182" t="s">
        <v>175</v>
      </c>
      <c r="D5346" s="184">
        <v>16.22</v>
      </c>
    </row>
    <row r="5347" spans="1:4" ht="42">
      <c r="A5347" s="182">
        <v>89806</v>
      </c>
      <c r="B5347" s="183" t="s">
        <v>5546</v>
      </c>
      <c r="C5347" s="182" t="s">
        <v>175</v>
      </c>
      <c r="D5347" s="184">
        <v>22.29</v>
      </c>
    </row>
    <row r="5348" spans="1:4" ht="52.5">
      <c r="A5348" s="182">
        <v>89739</v>
      </c>
      <c r="B5348" s="183" t="s">
        <v>5547</v>
      </c>
      <c r="C5348" s="182" t="s">
        <v>175</v>
      </c>
      <c r="D5348" s="184">
        <v>24.4</v>
      </c>
    </row>
    <row r="5349" spans="1:4" ht="42">
      <c r="A5349" s="182">
        <v>89809</v>
      </c>
      <c r="B5349" s="183" t="s">
        <v>5548</v>
      </c>
      <c r="C5349" s="182" t="s">
        <v>175</v>
      </c>
      <c r="D5349" s="184">
        <v>29.79</v>
      </c>
    </row>
    <row r="5350" spans="1:4" ht="52.5">
      <c r="A5350" s="182">
        <v>89744</v>
      </c>
      <c r="B5350" s="183" t="s">
        <v>5549</v>
      </c>
      <c r="C5350" s="182" t="s">
        <v>175</v>
      </c>
      <c r="D5350" s="184">
        <v>28.49</v>
      </c>
    </row>
    <row r="5351" spans="1:4" ht="42">
      <c r="A5351" s="182">
        <v>89850</v>
      </c>
      <c r="B5351" s="183" t="s">
        <v>5550</v>
      </c>
      <c r="C5351" s="182" t="s">
        <v>175</v>
      </c>
      <c r="D5351" s="184">
        <v>33</v>
      </c>
    </row>
    <row r="5352" spans="1:4" ht="42">
      <c r="A5352" s="182">
        <v>89854</v>
      </c>
      <c r="B5352" s="183" t="s">
        <v>5551</v>
      </c>
      <c r="C5352" s="182" t="s">
        <v>175</v>
      </c>
      <c r="D5352" s="184">
        <v>109.07</v>
      </c>
    </row>
    <row r="5353" spans="1:4" ht="52.5">
      <c r="A5353" s="182">
        <v>89724</v>
      </c>
      <c r="B5353" s="183" t="s">
        <v>5552</v>
      </c>
      <c r="C5353" s="182" t="s">
        <v>175</v>
      </c>
      <c r="D5353" s="184">
        <v>10.96</v>
      </c>
    </row>
    <row r="5354" spans="1:4" ht="42">
      <c r="A5354" s="182">
        <v>89801</v>
      </c>
      <c r="B5354" s="183" t="s">
        <v>5553</v>
      </c>
      <c r="C5354" s="182" t="s">
        <v>175</v>
      </c>
      <c r="D5354" s="184">
        <v>9.93</v>
      </c>
    </row>
    <row r="5355" spans="1:4" ht="52.5">
      <c r="A5355" s="182">
        <v>89731</v>
      </c>
      <c r="B5355" s="183" t="s">
        <v>5554</v>
      </c>
      <c r="C5355" s="182" t="s">
        <v>175</v>
      </c>
      <c r="D5355" s="184">
        <v>15.45</v>
      </c>
    </row>
    <row r="5356" spans="1:4" ht="42">
      <c r="A5356" s="182">
        <v>89805</v>
      </c>
      <c r="B5356" s="183" t="s">
        <v>5555</v>
      </c>
      <c r="C5356" s="182" t="s">
        <v>175</v>
      </c>
      <c r="D5356" s="184">
        <v>21.26</v>
      </c>
    </row>
    <row r="5357" spans="1:4" ht="52.5">
      <c r="A5357" s="182">
        <v>89737</v>
      </c>
      <c r="B5357" s="183" t="s">
        <v>5556</v>
      </c>
      <c r="C5357" s="182" t="s">
        <v>175</v>
      </c>
      <c r="D5357" s="184">
        <v>23.37</v>
      </c>
    </row>
    <row r="5358" spans="1:4" ht="52.5">
      <c r="A5358" s="182">
        <v>104355</v>
      </c>
      <c r="B5358" s="183" t="s">
        <v>5557</v>
      </c>
      <c r="C5358" s="182" t="s">
        <v>175</v>
      </c>
      <c r="D5358" s="184">
        <v>49.78</v>
      </c>
    </row>
    <row r="5359" spans="1:4" ht="52.5">
      <c r="A5359" s="182">
        <v>104347</v>
      </c>
      <c r="B5359" s="183" t="s">
        <v>5558</v>
      </c>
      <c r="C5359" s="182" t="s">
        <v>175</v>
      </c>
      <c r="D5359" s="184">
        <v>49.55</v>
      </c>
    </row>
    <row r="5360" spans="1:4" ht="52.5">
      <c r="A5360" s="182">
        <v>104353</v>
      </c>
      <c r="B5360" s="183" t="s">
        <v>5559</v>
      </c>
      <c r="C5360" s="182" t="s">
        <v>175</v>
      </c>
      <c r="D5360" s="184">
        <v>43.15</v>
      </c>
    </row>
    <row r="5361" spans="1:4" ht="52.5">
      <c r="A5361" s="182">
        <v>104345</v>
      </c>
      <c r="B5361" s="183" t="s">
        <v>5560</v>
      </c>
      <c r="C5361" s="182" t="s">
        <v>175</v>
      </c>
      <c r="D5361" s="184">
        <v>44.44</v>
      </c>
    </row>
    <row r="5362" spans="1:4" ht="52.5">
      <c r="A5362" s="182">
        <v>104350</v>
      </c>
      <c r="B5362" s="183" t="s">
        <v>5561</v>
      </c>
      <c r="C5362" s="182" t="s">
        <v>175</v>
      </c>
      <c r="D5362" s="184">
        <v>30.84</v>
      </c>
    </row>
    <row r="5363" spans="1:4" ht="52.5">
      <c r="A5363" s="182">
        <v>104343</v>
      </c>
      <c r="B5363" s="183" t="s">
        <v>5562</v>
      </c>
      <c r="C5363" s="182" t="s">
        <v>175</v>
      </c>
      <c r="D5363" s="184">
        <v>35.159999999999997</v>
      </c>
    </row>
    <row r="5364" spans="1:4" ht="42">
      <c r="A5364" s="182">
        <v>89834</v>
      </c>
      <c r="B5364" s="183" t="s">
        <v>5563</v>
      </c>
      <c r="C5364" s="182" t="s">
        <v>175</v>
      </c>
      <c r="D5364" s="184">
        <v>54.99</v>
      </c>
    </row>
    <row r="5365" spans="1:4" ht="52.5">
      <c r="A5365" s="182">
        <v>89797</v>
      </c>
      <c r="B5365" s="183" t="s">
        <v>5564</v>
      </c>
      <c r="C5365" s="182" t="s">
        <v>175</v>
      </c>
      <c r="D5365" s="184">
        <v>53.24</v>
      </c>
    </row>
    <row r="5366" spans="1:4" ht="42">
      <c r="A5366" s="182">
        <v>89861</v>
      </c>
      <c r="B5366" s="183" t="s">
        <v>5565</v>
      </c>
      <c r="C5366" s="182" t="s">
        <v>175</v>
      </c>
      <c r="D5366" s="184">
        <v>59.26</v>
      </c>
    </row>
    <row r="5367" spans="1:4" ht="52.5">
      <c r="A5367" s="182">
        <v>89783</v>
      </c>
      <c r="B5367" s="183" t="s">
        <v>5566</v>
      </c>
      <c r="C5367" s="182" t="s">
        <v>175</v>
      </c>
      <c r="D5367" s="184">
        <v>15.96</v>
      </c>
    </row>
    <row r="5368" spans="1:4" ht="42">
      <c r="A5368" s="182">
        <v>89827</v>
      </c>
      <c r="B5368" s="183" t="s">
        <v>5567</v>
      </c>
      <c r="C5368" s="182" t="s">
        <v>175</v>
      </c>
      <c r="D5368" s="184">
        <v>20.170000000000002</v>
      </c>
    </row>
    <row r="5369" spans="1:4" ht="52.5">
      <c r="A5369" s="182">
        <v>89785</v>
      </c>
      <c r="B5369" s="183" t="s">
        <v>5568</v>
      </c>
      <c r="C5369" s="182" t="s">
        <v>175</v>
      </c>
      <c r="D5369" s="184">
        <v>27.53</v>
      </c>
    </row>
    <row r="5370" spans="1:4" ht="42">
      <c r="A5370" s="182">
        <v>89830</v>
      </c>
      <c r="B5370" s="183" t="s">
        <v>5569</v>
      </c>
      <c r="C5370" s="182" t="s">
        <v>175</v>
      </c>
      <c r="D5370" s="184">
        <v>39.5</v>
      </c>
    </row>
    <row r="5371" spans="1:4" ht="52.5">
      <c r="A5371" s="182">
        <v>89795</v>
      </c>
      <c r="B5371" s="183" t="s">
        <v>5570</v>
      </c>
      <c r="C5371" s="182" t="s">
        <v>175</v>
      </c>
      <c r="D5371" s="184">
        <v>42.31</v>
      </c>
    </row>
    <row r="5372" spans="1:4" ht="42">
      <c r="A5372" s="182">
        <v>89823</v>
      </c>
      <c r="B5372" s="183" t="s">
        <v>5571</v>
      </c>
      <c r="C5372" s="182" t="s">
        <v>175</v>
      </c>
      <c r="D5372" s="184">
        <v>36.65</v>
      </c>
    </row>
    <row r="5373" spans="1:4" ht="52.5">
      <c r="A5373" s="182">
        <v>89779</v>
      </c>
      <c r="B5373" s="183" t="s">
        <v>5572</v>
      </c>
      <c r="C5373" s="182" t="s">
        <v>175</v>
      </c>
      <c r="D5373" s="184">
        <v>35.78</v>
      </c>
    </row>
    <row r="5374" spans="1:4" ht="42">
      <c r="A5374" s="182">
        <v>89857</v>
      </c>
      <c r="B5374" s="183" t="s">
        <v>5573</v>
      </c>
      <c r="C5374" s="182" t="s">
        <v>175</v>
      </c>
      <c r="D5374" s="184">
        <v>38.79</v>
      </c>
    </row>
    <row r="5375" spans="1:4" ht="42">
      <c r="A5375" s="182">
        <v>89814</v>
      </c>
      <c r="B5375" s="183" t="s">
        <v>5574</v>
      </c>
      <c r="C5375" s="182" t="s">
        <v>175</v>
      </c>
      <c r="D5375" s="184">
        <v>17.96</v>
      </c>
    </row>
    <row r="5376" spans="1:4" ht="52.5">
      <c r="A5376" s="182">
        <v>89754</v>
      </c>
      <c r="B5376" s="183" t="s">
        <v>5575</v>
      </c>
      <c r="C5376" s="182" t="s">
        <v>175</v>
      </c>
      <c r="D5376" s="184">
        <v>21.65</v>
      </c>
    </row>
    <row r="5377" spans="1:4" ht="42">
      <c r="A5377" s="182">
        <v>89819</v>
      </c>
      <c r="B5377" s="183" t="s">
        <v>5576</v>
      </c>
      <c r="C5377" s="182" t="s">
        <v>175</v>
      </c>
      <c r="D5377" s="184">
        <v>24.89</v>
      </c>
    </row>
    <row r="5378" spans="1:4" ht="52.5">
      <c r="A5378" s="182">
        <v>89776</v>
      </c>
      <c r="B5378" s="183" t="s">
        <v>5577</v>
      </c>
      <c r="C5378" s="182" t="s">
        <v>175</v>
      </c>
      <c r="D5378" s="184">
        <v>26.3</v>
      </c>
    </row>
    <row r="5379" spans="1:4" ht="42">
      <c r="A5379" s="182">
        <v>89821</v>
      </c>
      <c r="B5379" s="183" t="s">
        <v>5578</v>
      </c>
      <c r="C5379" s="182" t="s">
        <v>175</v>
      </c>
      <c r="D5379" s="184">
        <v>19.73</v>
      </c>
    </row>
    <row r="5380" spans="1:4" ht="52.5">
      <c r="A5380" s="182">
        <v>89778</v>
      </c>
      <c r="B5380" s="183" t="s">
        <v>5579</v>
      </c>
      <c r="C5380" s="182" t="s">
        <v>175</v>
      </c>
      <c r="D5380" s="184">
        <v>18.86</v>
      </c>
    </row>
    <row r="5381" spans="1:4" ht="42">
      <c r="A5381" s="182">
        <v>89856</v>
      </c>
      <c r="B5381" s="183" t="s">
        <v>5580</v>
      </c>
      <c r="C5381" s="182" t="s">
        <v>175</v>
      </c>
      <c r="D5381" s="184">
        <v>21.88</v>
      </c>
    </row>
    <row r="5382" spans="1:4" ht="52.5">
      <c r="A5382" s="182">
        <v>89752</v>
      </c>
      <c r="B5382" s="183" t="s">
        <v>5581</v>
      </c>
      <c r="C5382" s="182" t="s">
        <v>175</v>
      </c>
      <c r="D5382" s="184">
        <v>8.16</v>
      </c>
    </row>
    <row r="5383" spans="1:4" ht="42">
      <c r="A5383" s="182">
        <v>89813</v>
      </c>
      <c r="B5383" s="183" t="s">
        <v>5582</v>
      </c>
      <c r="C5383" s="182" t="s">
        <v>175</v>
      </c>
      <c r="D5383" s="184">
        <v>6.15</v>
      </c>
    </row>
    <row r="5384" spans="1:4" ht="52.5">
      <c r="A5384" s="182">
        <v>89753</v>
      </c>
      <c r="B5384" s="183" t="s">
        <v>5583</v>
      </c>
      <c r="C5384" s="182" t="s">
        <v>175</v>
      </c>
      <c r="D5384" s="184">
        <v>9.92</v>
      </c>
    </row>
    <row r="5385" spans="1:4" ht="42">
      <c r="A5385" s="182">
        <v>89817</v>
      </c>
      <c r="B5385" s="183" t="s">
        <v>5584</v>
      </c>
      <c r="C5385" s="182" t="s">
        <v>175</v>
      </c>
      <c r="D5385" s="184">
        <v>14.98</v>
      </c>
    </row>
    <row r="5386" spans="1:4" ht="52.5">
      <c r="A5386" s="182">
        <v>89774</v>
      </c>
      <c r="B5386" s="183" t="s">
        <v>5585</v>
      </c>
      <c r="C5386" s="182" t="s">
        <v>175</v>
      </c>
      <c r="D5386" s="184">
        <v>16.43</v>
      </c>
    </row>
    <row r="5387" spans="1:4" ht="42">
      <c r="A5387" s="182">
        <v>95693</v>
      </c>
      <c r="B5387" s="183" t="s">
        <v>5586</v>
      </c>
      <c r="C5387" s="182" t="s">
        <v>175</v>
      </c>
      <c r="D5387" s="184">
        <v>53.83</v>
      </c>
    </row>
    <row r="5388" spans="1:4" ht="42">
      <c r="A5388" s="182">
        <v>89833</v>
      </c>
      <c r="B5388" s="183" t="s">
        <v>5587</v>
      </c>
      <c r="C5388" s="182" t="s">
        <v>175</v>
      </c>
      <c r="D5388" s="184">
        <v>46.51</v>
      </c>
    </row>
    <row r="5389" spans="1:4" ht="42">
      <c r="A5389" s="182">
        <v>89796</v>
      </c>
      <c r="B5389" s="183" t="s">
        <v>5588</v>
      </c>
      <c r="C5389" s="182" t="s">
        <v>175</v>
      </c>
      <c r="D5389" s="184">
        <v>44.76</v>
      </c>
    </row>
    <row r="5390" spans="1:4" ht="42">
      <c r="A5390" s="182">
        <v>89860</v>
      </c>
      <c r="B5390" s="183" t="s">
        <v>5589</v>
      </c>
      <c r="C5390" s="182" t="s">
        <v>175</v>
      </c>
      <c r="D5390" s="184">
        <v>50.78</v>
      </c>
    </row>
    <row r="5391" spans="1:4" ht="42">
      <c r="A5391" s="182">
        <v>89782</v>
      </c>
      <c r="B5391" s="183" t="s">
        <v>5590</v>
      </c>
      <c r="C5391" s="182" t="s">
        <v>175</v>
      </c>
      <c r="D5391" s="184">
        <v>15.85</v>
      </c>
    </row>
    <row r="5392" spans="1:4" ht="42">
      <c r="A5392" s="182">
        <v>89825</v>
      </c>
      <c r="B5392" s="183" t="s">
        <v>5591</v>
      </c>
      <c r="C5392" s="182" t="s">
        <v>175</v>
      </c>
      <c r="D5392" s="184">
        <v>17.690000000000001</v>
      </c>
    </row>
    <row r="5393" spans="1:4" ht="42">
      <c r="A5393" s="182">
        <v>89784</v>
      </c>
      <c r="B5393" s="183" t="s">
        <v>5592</v>
      </c>
      <c r="C5393" s="182" t="s">
        <v>175</v>
      </c>
      <c r="D5393" s="184">
        <v>25.05</v>
      </c>
    </row>
    <row r="5394" spans="1:4" ht="42">
      <c r="A5394" s="182">
        <v>89829</v>
      </c>
      <c r="B5394" s="183" t="s">
        <v>5593</v>
      </c>
      <c r="C5394" s="182" t="s">
        <v>175</v>
      </c>
      <c r="D5394" s="184">
        <v>37.32</v>
      </c>
    </row>
    <row r="5395" spans="1:4" ht="42">
      <c r="A5395" s="182">
        <v>89786</v>
      </c>
      <c r="B5395" s="183" t="s">
        <v>5594</v>
      </c>
      <c r="C5395" s="182" t="s">
        <v>175</v>
      </c>
      <c r="D5395" s="184">
        <v>40.130000000000003</v>
      </c>
    </row>
    <row r="5396" spans="1:4" ht="42">
      <c r="A5396" s="182">
        <v>104352</v>
      </c>
      <c r="B5396" s="183" t="s">
        <v>5595</v>
      </c>
      <c r="C5396" s="182" t="s">
        <v>175</v>
      </c>
      <c r="D5396" s="184">
        <v>40.96</v>
      </c>
    </row>
    <row r="5397" spans="1:4" ht="42">
      <c r="A5397" s="182">
        <v>104344</v>
      </c>
      <c r="B5397" s="183" t="s">
        <v>5596</v>
      </c>
      <c r="C5397" s="182" t="s">
        <v>175</v>
      </c>
      <c r="D5397" s="184">
        <v>42.25</v>
      </c>
    </row>
    <row r="5398" spans="1:4" ht="42">
      <c r="A5398" s="182">
        <v>104354</v>
      </c>
      <c r="B5398" s="183" t="s">
        <v>5597</v>
      </c>
      <c r="C5398" s="182" t="s">
        <v>175</v>
      </c>
      <c r="D5398" s="184">
        <v>46.96</v>
      </c>
    </row>
    <row r="5399" spans="1:4" ht="42">
      <c r="A5399" s="182">
        <v>104346</v>
      </c>
      <c r="B5399" s="183" t="s">
        <v>5598</v>
      </c>
      <c r="C5399" s="182" t="s">
        <v>175</v>
      </c>
      <c r="D5399" s="184">
        <v>46.73</v>
      </c>
    </row>
    <row r="5400" spans="1:4" ht="42">
      <c r="A5400" s="182">
        <v>104356</v>
      </c>
      <c r="B5400" s="183" t="s">
        <v>5599</v>
      </c>
      <c r="C5400" s="182" t="s">
        <v>175</v>
      </c>
      <c r="D5400" s="184">
        <v>32.119999999999997</v>
      </c>
    </row>
    <row r="5401" spans="1:4" ht="42">
      <c r="A5401" s="182">
        <v>104348</v>
      </c>
      <c r="B5401" s="183" t="s">
        <v>5600</v>
      </c>
      <c r="C5401" s="182" t="s">
        <v>175</v>
      </c>
      <c r="D5401" s="184">
        <v>11.7</v>
      </c>
    </row>
    <row r="5402" spans="1:4" ht="42">
      <c r="A5402" s="182">
        <v>104351</v>
      </c>
      <c r="B5402" s="183" t="s">
        <v>5601</v>
      </c>
      <c r="C5402" s="182" t="s">
        <v>175</v>
      </c>
      <c r="D5402" s="184">
        <v>24.2</v>
      </c>
    </row>
    <row r="5403" spans="1:4" ht="42">
      <c r="A5403" s="182">
        <v>89800</v>
      </c>
      <c r="B5403" s="183" t="s">
        <v>5602</v>
      </c>
      <c r="C5403" s="182" t="s">
        <v>184</v>
      </c>
      <c r="D5403" s="184">
        <v>30.65</v>
      </c>
    </row>
    <row r="5404" spans="1:4" ht="42">
      <c r="A5404" s="182">
        <v>89714</v>
      </c>
      <c r="B5404" s="183" t="s">
        <v>5603</v>
      </c>
      <c r="C5404" s="182" t="s">
        <v>184</v>
      </c>
      <c r="D5404" s="184">
        <v>40.32</v>
      </c>
    </row>
    <row r="5405" spans="1:4" ht="42">
      <c r="A5405" s="182">
        <v>89848</v>
      </c>
      <c r="B5405" s="183" t="s">
        <v>5604</v>
      </c>
      <c r="C5405" s="182" t="s">
        <v>184</v>
      </c>
      <c r="D5405" s="184">
        <v>29.38</v>
      </c>
    </row>
    <row r="5406" spans="1:4" ht="42">
      <c r="A5406" s="182">
        <v>89849</v>
      </c>
      <c r="B5406" s="183" t="s">
        <v>5605</v>
      </c>
      <c r="C5406" s="182" t="s">
        <v>184</v>
      </c>
      <c r="D5406" s="184">
        <v>60.01</v>
      </c>
    </row>
    <row r="5407" spans="1:4" ht="42">
      <c r="A5407" s="182">
        <v>89711</v>
      </c>
      <c r="B5407" s="183" t="s">
        <v>5606</v>
      </c>
      <c r="C5407" s="182" t="s">
        <v>184</v>
      </c>
      <c r="D5407" s="184">
        <v>22.88</v>
      </c>
    </row>
    <row r="5408" spans="1:4" ht="42">
      <c r="A5408" s="182">
        <v>89798</v>
      </c>
      <c r="B5408" s="183" t="s">
        <v>5607</v>
      </c>
      <c r="C5408" s="182" t="s">
        <v>184</v>
      </c>
      <c r="D5408" s="184">
        <v>14.24</v>
      </c>
    </row>
    <row r="5409" spans="1:4" ht="42">
      <c r="A5409" s="182">
        <v>89712</v>
      </c>
      <c r="B5409" s="183" t="s">
        <v>5608</v>
      </c>
      <c r="C5409" s="182" t="s">
        <v>184</v>
      </c>
      <c r="D5409" s="184">
        <v>28.96</v>
      </c>
    </row>
    <row r="5410" spans="1:4" ht="42">
      <c r="A5410" s="182">
        <v>89799</v>
      </c>
      <c r="B5410" s="183" t="s">
        <v>5609</v>
      </c>
      <c r="C5410" s="182" t="s">
        <v>184</v>
      </c>
      <c r="D5410" s="184">
        <v>23.84</v>
      </c>
    </row>
    <row r="5411" spans="1:4" ht="42">
      <c r="A5411" s="182">
        <v>89713</v>
      </c>
      <c r="B5411" s="183" t="s">
        <v>5610</v>
      </c>
      <c r="C5411" s="182" t="s">
        <v>184</v>
      </c>
      <c r="D5411" s="184">
        <v>36.06</v>
      </c>
    </row>
    <row r="5412" spans="1:4" ht="42">
      <c r="A5412" s="182">
        <v>89376</v>
      </c>
      <c r="B5412" s="183" t="s">
        <v>5611</v>
      </c>
      <c r="C5412" s="182" t="s">
        <v>175</v>
      </c>
      <c r="D5412" s="184">
        <v>6.07</v>
      </c>
    </row>
    <row r="5413" spans="1:4" ht="52.5">
      <c r="A5413" s="182">
        <v>89429</v>
      </c>
      <c r="B5413" s="183" t="s">
        <v>5612</v>
      </c>
      <c r="C5413" s="182" t="s">
        <v>175</v>
      </c>
      <c r="D5413" s="184">
        <v>6.53</v>
      </c>
    </row>
    <row r="5414" spans="1:4" ht="42">
      <c r="A5414" s="182">
        <v>89383</v>
      </c>
      <c r="B5414" s="183" t="s">
        <v>5613</v>
      </c>
      <c r="C5414" s="182" t="s">
        <v>175</v>
      </c>
      <c r="D5414" s="184">
        <v>7.06</v>
      </c>
    </row>
    <row r="5415" spans="1:4" ht="42">
      <c r="A5415" s="182">
        <v>89553</v>
      </c>
      <c r="B5415" s="183" t="s">
        <v>5614</v>
      </c>
      <c r="C5415" s="182" t="s">
        <v>175</v>
      </c>
      <c r="D5415" s="184">
        <v>6.14</v>
      </c>
    </row>
    <row r="5416" spans="1:4" ht="52.5">
      <c r="A5416" s="182">
        <v>89436</v>
      </c>
      <c r="B5416" s="183" t="s">
        <v>5615</v>
      </c>
      <c r="C5416" s="182" t="s">
        <v>175</v>
      </c>
      <c r="D5416" s="184">
        <v>8.69</v>
      </c>
    </row>
    <row r="5417" spans="1:4" ht="42">
      <c r="A5417" s="182">
        <v>89391</v>
      </c>
      <c r="B5417" s="183" t="s">
        <v>5616</v>
      </c>
      <c r="C5417" s="182" t="s">
        <v>175</v>
      </c>
      <c r="D5417" s="184">
        <v>9.32</v>
      </c>
    </row>
    <row r="5418" spans="1:4" ht="42">
      <c r="A5418" s="182">
        <v>89570</v>
      </c>
      <c r="B5418" s="183" t="s">
        <v>5617</v>
      </c>
      <c r="C5418" s="182" t="s">
        <v>175</v>
      </c>
      <c r="D5418" s="184">
        <v>12.16</v>
      </c>
    </row>
    <row r="5419" spans="1:4" ht="52.5">
      <c r="A5419" s="182">
        <v>103994</v>
      </c>
      <c r="B5419" s="183" t="s">
        <v>5618</v>
      </c>
      <c r="C5419" s="182" t="s">
        <v>175</v>
      </c>
      <c r="D5419" s="184">
        <v>15.08</v>
      </c>
    </row>
    <row r="5420" spans="1:4" ht="42">
      <c r="A5420" s="182">
        <v>89572</v>
      </c>
      <c r="B5420" s="183" t="s">
        <v>5619</v>
      </c>
      <c r="C5420" s="182" t="s">
        <v>175</v>
      </c>
      <c r="D5420" s="184">
        <v>9.27</v>
      </c>
    </row>
    <row r="5421" spans="1:4" ht="52.5">
      <c r="A5421" s="182">
        <v>103992</v>
      </c>
      <c r="B5421" s="183" t="s">
        <v>5620</v>
      </c>
      <c r="C5421" s="182" t="s">
        <v>175</v>
      </c>
      <c r="D5421" s="184">
        <v>12.24</v>
      </c>
    </row>
    <row r="5422" spans="1:4" ht="42">
      <c r="A5422" s="182">
        <v>89596</v>
      </c>
      <c r="B5422" s="183" t="s">
        <v>5621</v>
      </c>
      <c r="C5422" s="182" t="s">
        <v>175</v>
      </c>
      <c r="D5422" s="184">
        <v>11.13</v>
      </c>
    </row>
    <row r="5423" spans="1:4" ht="52.5">
      <c r="A5423" s="182">
        <v>104001</v>
      </c>
      <c r="B5423" s="183" t="s">
        <v>5622</v>
      </c>
      <c r="C5423" s="182" t="s">
        <v>175</v>
      </c>
      <c r="D5423" s="184">
        <v>14.68</v>
      </c>
    </row>
    <row r="5424" spans="1:4" ht="42">
      <c r="A5424" s="182">
        <v>89595</v>
      </c>
      <c r="B5424" s="183" t="s">
        <v>5623</v>
      </c>
      <c r="C5424" s="182" t="s">
        <v>175</v>
      </c>
      <c r="D5424" s="184">
        <v>15.34</v>
      </c>
    </row>
    <row r="5425" spans="1:4" ht="52.5">
      <c r="A5425" s="182">
        <v>104002</v>
      </c>
      <c r="B5425" s="183" t="s">
        <v>5624</v>
      </c>
      <c r="C5425" s="182" t="s">
        <v>175</v>
      </c>
      <c r="D5425" s="184">
        <v>18.579999999999998</v>
      </c>
    </row>
    <row r="5426" spans="1:4" ht="42">
      <c r="A5426" s="182">
        <v>89610</v>
      </c>
      <c r="B5426" s="183" t="s">
        <v>5625</v>
      </c>
      <c r="C5426" s="182" t="s">
        <v>175</v>
      </c>
      <c r="D5426" s="184">
        <v>20.73</v>
      </c>
    </row>
    <row r="5427" spans="1:4" ht="42">
      <c r="A5427" s="182">
        <v>89613</v>
      </c>
      <c r="B5427" s="183" t="s">
        <v>5626</v>
      </c>
      <c r="C5427" s="182" t="s">
        <v>175</v>
      </c>
      <c r="D5427" s="184">
        <v>32.299999999999997</v>
      </c>
    </row>
    <row r="5428" spans="1:4" ht="42">
      <c r="A5428" s="182">
        <v>89616</v>
      </c>
      <c r="B5428" s="183" t="s">
        <v>5627</v>
      </c>
      <c r="C5428" s="182" t="s">
        <v>175</v>
      </c>
      <c r="D5428" s="184">
        <v>43.13</v>
      </c>
    </row>
    <row r="5429" spans="1:4" ht="42">
      <c r="A5429" s="182">
        <v>103967</v>
      </c>
      <c r="B5429" s="183" t="s">
        <v>5628</v>
      </c>
      <c r="C5429" s="182" t="s">
        <v>175</v>
      </c>
      <c r="D5429" s="184">
        <v>12.38</v>
      </c>
    </row>
    <row r="5430" spans="1:4" ht="42">
      <c r="A5430" s="182">
        <v>104003</v>
      </c>
      <c r="B5430" s="183" t="s">
        <v>5629</v>
      </c>
      <c r="C5430" s="182" t="s">
        <v>175</v>
      </c>
      <c r="D5430" s="184">
        <v>15.62</v>
      </c>
    </row>
    <row r="5431" spans="1:4" ht="42">
      <c r="A5431" s="182">
        <v>103952</v>
      </c>
      <c r="B5431" s="183" t="s">
        <v>5630</v>
      </c>
      <c r="C5431" s="182" t="s">
        <v>175</v>
      </c>
      <c r="D5431" s="184">
        <v>6.21</v>
      </c>
    </row>
    <row r="5432" spans="1:4" ht="42">
      <c r="A5432" s="182">
        <v>103947</v>
      </c>
      <c r="B5432" s="183" t="s">
        <v>5631</v>
      </c>
      <c r="C5432" s="182" t="s">
        <v>175</v>
      </c>
      <c r="D5432" s="184">
        <v>6.74</v>
      </c>
    </row>
    <row r="5433" spans="1:4" ht="31.5">
      <c r="A5433" s="182">
        <v>103957</v>
      </c>
      <c r="B5433" s="183" t="s">
        <v>5632</v>
      </c>
      <c r="C5433" s="182" t="s">
        <v>175</v>
      </c>
      <c r="D5433" s="184">
        <v>5.22</v>
      </c>
    </row>
    <row r="5434" spans="1:4" ht="42">
      <c r="A5434" s="182">
        <v>103953</v>
      </c>
      <c r="B5434" s="183" t="s">
        <v>5633</v>
      </c>
      <c r="C5434" s="182" t="s">
        <v>175</v>
      </c>
      <c r="D5434" s="184">
        <v>7.77</v>
      </c>
    </row>
    <row r="5435" spans="1:4" ht="42">
      <c r="A5435" s="182">
        <v>103948</v>
      </c>
      <c r="B5435" s="183" t="s">
        <v>5634</v>
      </c>
      <c r="C5435" s="182" t="s">
        <v>175</v>
      </c>
      <c r="D5435" s="184">
        <v>8.4</v>
      </c>
    </row>
    <row r="5436" spans="1:4" ht="31.5">
      <c r="A5436" s="182">
        <v>103958</v>
      </c>
      <c r="B5436" s="183" t="s">
        <v>5635</v>
      </c>
      <c r="C5436" s="182" t="s">
        <v>175</v>
      </c>
      <c r="D5436" s="184">
        <v>10.66</v>
      </c>
    </row>
    <row r="5437" spans="1:4" ht="42">
      <c r="A5437" s="182">
        <v>104009</v>
      </c>
      <c r="B5437" s="183" t="s">
        <v>5636</v>
      </c>
      <c r="C5437" s="182" t="s">
        <v>175</v>
      </c>
      <c r="D5437" s="184">
        <v>14.12</v>
      </c>
    </row>
    <row r="5438" spans="1:4" ht="31.5">
      <c r="A5438" s="182">
        <v>103959</v>
      </c>
      <c r="B5438" s="183" t="s">
        <v>5637</v>
      </c>
      <c r="C5438" s="182" t="s">
        <v>175</v>
      </c>
      <c r="D5438" s="184">
        <v>15.96</v>
      </c>
    </row>
    <row r="5439" spans="1:4" ht="31.5">
      <c r="A5439" s="182">
        <v>103962</v>
      </c>
      <c r="B5439" s="183" t="s">
        <v>5638</v>
      </c>
      <c r="C5439" s="182" t="s">
        <v>175</v>
      </c>
      <c r="D5439" s="184">
        <v>6.84</v>
      </c>
    </row>
    <row r="5440" spans="1:4" ht="42">
      <c r="A5440" s="182">
        <v>103954</v>
      </c>
      <c r="B5440" s="183" t="s">
        <v>5639</v>
      </c>
      <c r="C5440" s="182" t="s">
        <v>175</v>
      </c>
      <c r="D5440" s="184">
        <v>9.31</v>
      </c>
    </row>
    <row r="5441" spans="1:4" ht="42">
      <c r="A5441" s="182">
        <v>103949</v>
      </c>
      <c r="B5441" s="183" t="s">
        <v>5640</v>
      </c>
      <c r="C5441" s="182" t="s">
        <v>175</v>
      </c>
      <c r="D5441" s="184">
        <v>9.92</v>
      </c>
    </row>
    <row r="5442" spans="1:4" ht="31.5">
      <c r="A5442" s="182">
        <v>103964</v>
      </c>
      <c r="B5442" s="183" t="s">
        <v>5641</v>
      </c>
      <c r="C5442" s="182" t="s">
        <v>175</v>
      </c>
      <c r="D5442" s="184">
        <v>8.6999999999999993</v>
      </c>
    </row>
    <row r="5443" spans="1:4" ht="42">
      <c r="A5443" s="182">
        <v>104014</v>
      </c>
      <c r="B5443" s="183" t="s">
        <v>5642</v>
      </c>
      <c r="C5443" s="182" t="s">
        <v>175</v>
      </c>
      <c r="D5443" s="184">
        <v>11.48</v>
      </c>
    </row>
    <row r="5444" spans="1:4" ht="31.5">
      <c r="A5444" s="182">
        <v>103966</v>
      </c>
      <c r="B5444" s="183" t="s">
        <v>5643</v>
      </c>
      <c r="C5444" s="182" t="s">
        <v>175</v>
      </c>
      <c r="D5444" s="184">
        <v>10.28</v>
      </c>
    </row>
    <row r="5445" spans="1:4" ht="42">
      <c r="A5445" s="182">
        <v>103999</v>
      </c>
      <c r="B5445" s="183" t="s">
        <v>5644</v>
      </c>
      <c r="C5445" s="182" t="s">
        <v>175</v>
      </c>
      <c r="D5445" s="184">
        <v>13.33</v>
      </c>
    </row>
    <row r="5446" spans="1:4" ht="31.5">
      <c r="A5446" s="182">
        <v>103968</v>
      </c>
      <c r="B5446" s="183" t="s">
        <v>5645</v>
      </c>
      <c r="C5446" s="182" t="s">
        <v>175</v>
      </c>
      <c r="D5446" s="184">
        <v>17.690000000000001</v>
      </c>
    </row>
    <row r="5447" spans="1:4" ht="31.5">
      <c r="A5447" s="182">
        <v>103969</v>
      </c>
      <c r="B5447" s="183" t="s">
        <v>5646</v>
      </c>
      <c r="C5447" s="182" t="s">
        <v>175</v>
      </c>
      <c r="D5447" s="184">
        <v>20.88</v>
      </c>
    </row>
    <row r="5448" spans="1:4" ht="31.5">
      <c r="A5448" s="182">
        <v>103971</v>
      </c>
      <c r="B5448" s="183" t="s">
        <v>5647</v>
      </c>
      <c r="C5448" s="182" t="s">
        <v>175</v>
      </c>
      <c r="D5448" s="184">
        <v>26.57</v>
      </c>
    </row>
    <row r="5449" spans="1:4" ht="31.5">
      <c r="A5449" s="182">
        <v>103972</v>
      </c>
      <c r="B5449" s="183" t="s">
        <v>5648</v>
      </c>
      <c r="C5449" s="182" t="s">
        <v>175</v>
      </c>
      <c r="D5449" s="184">
        <v>30.76</v>
      </c>
    </row>
    <row r="5450" spans="1:4" ht="42">
      <c r="A5450" s="182">
        <v>103993</v>
      </c>
      <c r="B5450" s="183" t="s">
        <v>5649</v>
      </c>
      <c r="C5450" s="182" t="s">
        <v>175</v>
      </c>
      <c r="D5450" s="184">
        <v>10.48</v>
      </c>
    </row>
    <row r="5451" spans="1:4" ht="42">
      <c r="A5451" s="182">
        <v>89407</v>
      </c>
      <c r="B5451" s="183" t="s">
        <v>5650</v>
      </c>
      <c r="C5451" s="182" t="s">
        <v>175</v>
      </c>
      <c r="D5451" s="184">
        <v>9.51</v>
      </c>
    </row>
    <row r="5452" spans="1:4" ht="31.5">
      <c r="A5452" s="182">
        <v>89361</v>
      </c>
      <c r="B5452" s="183" t="s">
        <v>5651</v>
      </c>
      <c r="C5452" s="182" t="s">
        <v>175</v>
      </c>
      <c r="D5452" s="184">
        <v>10.26</v>
      </c>
    </row>
    <row r="5453" spans="1:4" ht="31.5">
      <c r="A5453" s="182">
        <v>89490</v>
      </c>
      <c r="B5453" s="183" t="s">
        <v>5652</v>
      </c>
      <c r="C5453" s="182" t="s">
        <v>175</v>
      </c>
      <c r="D5453" s="184">
        <v>7.64</v>
      </c>
    </row>
    <row r="5454" spans="1:4" ht="42">
      <c r="A5454" s="182">
        <v>89411</v>
      </c>
      <c r="B5454" s="183" t="s">
        <v>5653</v>
      </c>
      <c r="C5454" s="182" t="s">
        <v>175</v>
      </c>
      <c r="D5454" s="184">
        <v>11.17</v>
      </c>
    </row>
    <row r="5455" spans="1:4" ht="31.5">
      <c r="A5455" s="182">
        <v>89365</v>
      </c>
      <c r="B5455" s="183" t="s">
        <v>5654</v>
      </c>
      <c r="C5455" s="182" t="s">
        <v>175</v>
      </c>
      <c r="D5455" s="184">
        <v>12.03</v>
      </c>
    </row>
    <row r="5456" spans="1:4" ht="31.5">
      <c r="A5456" s="182">
        <v>89496</v>
      </c>
      <c r="B5456" s="183" t="s">
        <v>5655</v>
      </c>
      <c r="C5456" s="182" t="s">
        <v>175</v>
      </c>
      <c r="D5456" s="184">
        <v>11.09</v>
      </c>
    </row>
    <row r="5457" spans="1:4" ht="42">
      <c r="A5457" s="182">
        <v>89416</v>
      </c>
      <c r="B5457" s="183" t="s">
        <v>5656</v>
      </c>
      <c r="C5457" s="182" t="s">
        <v>175</v>
      </c>
      <c r="D5457" s="184">
        <v>15.21</v>
      </c>
    </row>
    <row r="5458" spans="1:4" ht="31.5">
      <c r="A5458" s="182">
        <v>89370</v>
      </c>
      <c r="B5458" s="183" t="s">
        <v>5657</v>
      </c>
      <c r="C5458" s="182" t="s">
        <v>175</v>
      </c>
      <c r="D5458" s="184">
        <v>16.23</v>
      </c>
    </row>
    <row r="5459" spans="1:4" ht="31.5">
      <c r="A5459" s="182">
        <v>89500</v>
      </c>
      <c r="B5459" s="183" t="s">
        <v>5658</v>
      </c>
      <c r="C5459" s="182" t="s">
        <v>175</v>
      </c>
      <c r="D5459" s="184">
        <v>13.56</v>
      </c>
    </row>
    <row r="5460" spans="1:4" ht="42">
      <c r="A5460" s="182">
        <v>103983</v>
      </c>
      <c r="B5460" s="183" t="s">
        <v>5659</v>
      </c>
      <c r="C5460" s="182" t="s">
        <v>175</v>
      </c>
      <c r="D5460" s="184">
        <v>18.28</v>
      </c>
    </row>
    <row r="5461" spans="1:4" ht="31.5">
      <c r="A5461" s="182">
        <v>89504</v>
      </c>
      <c r="B5461" s="183" t="s">
        <v>5660</v>
      </c>
      <c r="C5461" s="182" t="s">
        <v>175</v>
      </c>
      <c r="D5461" s="184">
        <v>19.989999999999998</v>
      </c>
    </row>
    <row r="5462" spans="1:4" ht="42">
      <c r="A5462" s="182">
        <v>103987</v>
      </c>
      <c r="B5462" s="183" t="s">
        <v>5661</v>
      </c>
      <c r="C5462" s="182" t="s">
        <v>175</v>
      </c>
      <c r="D5462" s="184">
        <v>25.53</v>
      </c>
    </row>
    <row r="5463" spans="1:4" ht="31.5">
      <c r="A5463" s="182">
        <v>89510</v>
      </c>
      <c r="B5463" s="183" t="s">
        <v>5662</v>
      </c>
      <c r="C5463" s="182" t="s">
        <v>175</v>
      </c>
      <c r="D5463" s="184">
        <v>28.48</v>
      </c>
    </row>
    <row r="5464" spans="1:4" ht="31.5">
      <c r="A5464" s="182">
        <v>89519</v>
      </c>
      <c r="B5464" s="183" t="s">
        <v>5663</v>
      </c>
      <c r="C5464" s="182" t="s">
        <v>175</v>
      </c>
      <c r="D5464" s="184">
        <v>49.84</v>
      </c>
    </row>
    <row r="5465" spans="1:4" ht="31.5">
      <c r="A5465" s="182">
        <v>89527</v>
      </c>
      <c r="B5465" s="183" t="s">
        <v>5664</v>
      </c>
      <c r="C5465" s="182" t="s">
        <v>175</v>
      </c>
      <c r="D5465" s="184">
        <v>60.04</v>
      </c>
    </row>
    <row r="5466" spans="1:4" ht="42">
      <c r="A5466" s="182">
        <v>89406</v>
      </c>
      <c r="B5466" s="183" t="s">
        <v>5665</v>
      </c>
      <c r="C5466" s="182" t="s">
        <v>175</v>
      </c>
      <c r="D5466" s="184">
        <v>9.43</v>
      </c>
    </row>
    <row r="5467" spans="1:4" ht="31.5">
      <c r="A5467" s="182">
        <v>89360</v>
      </c>
      <c r="B5467" s="183" t="s">
        <v>5666</v>
      </c>
      <c r="C5467" s="182" t="s">
        <v>175</v>
      </c>
      <c r="D5467" s="184">
        <v>10.18</v>
      </c>
    </row>
    <row r="5468" spans="1:4" ht="31.5">
      <c r="A5468" s="182">
        <v>89489</v>
      </c>
      <c r="B5468" s="183" t="s">
        <v>5667</v>
      </c>
      <c r="C5468" s="182" t="s">
        <v>175</v>
      </c>
      <c r="D5468" s="184">
        <v>8.2200000000000006</v>
      </c>
    </row>
    <row r="5469" spans="1:4" ht="42">
      <c r="A5469" s="182">
        <v>89410</v>
      </c>
      <c r="B5469" s="183" t="s">
        <v>5668</v>
      </c>
      <c r="C5469" s="182" t="s">
        <v>175</v>
      </c>
      <c r="D5469" s="184">
        <v>11.75</v>
      </c>
    </row>
    <row r="5470" spans="1:4" ht="31.5">
      <c r="A5470" s="182">
        <v>89364</v>
      </c>
      <c r="B5470" s="183" t="s">
        <v>5669</v>
      </c>
      <c r="C5470" s="182" t="s">
        <v>175</v>
      </c>
      <c r="D5470" s="184">
        <v>12.61</v>
      </c>
    </row>
    <row r="5471" spans="1:4" ht="31.5">
      <c r="A5471" s="182">
        <v>89494</v>
      </c>
      <c r="B5471" s="183" t="s">
        <v>5670</v>
      </c>
      <c r="C5471" s="182" t="s">
        <v>175</v>
      </c>
      <c r="D5471" s="184">
        <v>13.26</v>
      </c>
    </row>
    <row r="5472" spans="1:4" ht="42">
      <c r="A5472" s="182">
        <v>89415</v>
      </c>
      <c r="B5472" s="183" t="s">
        <v>5671</v>
      </c>
      <c r="C5472" s="182" t="s">
        <v>175</v>
      </c>
      <c r="D5472" s="184">
        <v>17.38</v>
      </c>
    </row>
    <row r="5473" spans="1:4" ht="31.5">
      <c r="A5473" s="182">
        <v>89369</v>
      </c>
      <c r="B5473" s="183" t="s">
        <v>5672</v>
      </c>
      <c r="C5473" s="182" t="s">
        <v>175</v>
      </c>
      <c r="D5473" s="184">
        <v>18.399999999999999</v>
      </c>
    </row>
    <row r="5474" spans="1:4" ht="31.5">
      <c r="A5474" s="182">
        <v>89499</v>
      </c>
      <c r="B5474" s="183" t="s">
        <v>5673</v>
      </c>
      <c r="C5474" s="182" t="s">
        <v>175</v>
      </c>
      <c r="D5474" s="184">
        <v>20.79</v>
      </c>
    </row>
    <row r="5475" spans="1:4" ht="42">
      <c r="A5475" s="182">
        <v>103982</v>
      </c>
      <c r="B5475" s="183" t="s">
        <v>5674</v>
      </c>
      <c r="C5475" s="182" t="s">
        <v>175</v>
      </c>
      <c r="D5475" s="184">
        <v>25.51</v>
      </c>
    </row>
    <row r="5476" spans="1:4" ht="31.5">
      <c r="A5476" s="182">
        <v>89503</v>
      </c>
      <c r="B5476" s="183" t="s">
        <v>5675</v>
      </c>
      <c r="C5476" s="182" t="s">
        <v>175</v>
      </c>
      <c r="D5476" s="184">
        <v>24.12</v>
      </c>
    </row>
    <row r="5477" spans="1:4" ht="42">
      <c r="A5477" s="182">
        <v>103986</v>
      </c>
      <c r="B5477" s="183" t="s">
        <v>5676</v>
      </c>
      <c r="C5477" s="182" t="s">
        <v>175</v>
      </c>
      <c r="D5477" s="184">
        <v>29.66</v>
      </c>
    </row>
    <row r="5478" spans="1:4" ht="31.5">
      <c r="A5478" s="182">
        <v>89507</v>
      </c>
      <c r="B5478" s="183" t="s">
        <v>5677</v>
      </c>
      <c r="C5478" s="182" t="s">
        <v>175</v>
      </c>
      <c r="D5478" s="184">
        <v>49.43</v>
      </c>
    </row>
    <row r="5479" spans="1:4" ht="31.5">
      <c r="A5479" s="182">
        <v>89517</v>
      </c>
      <c r="B5479" s="183" t="s">
        <v>5678</v>
      </c>
      <c r="C5479" s="182" t="s">
        <v>175</v>
      </c>
      <c r="D5479" s="184">
        <v>73.290000000000006</v>
      </c>
    </row>
    <row r="5480" spans="1:4" ht="31.5">
      <c r="A5480" s="182">
        <v>89525</v>
      </c>
      <c r="B5480" s="183" t="s">
        <v>5679</v>
      </c>
      <c r="C5480" s="182" t="s">
        <v>175</v>
      </c>
      <c r="D5480" s="184">
        <v>92.12</v>
      </c>
    </row>
    <row r="5481" spans="1:4" ht="42">
      <c r="A5481" s="182">
        <v>89423</v>
      </c>
      <c r="B5481" s="183" t="s">
        <v>5680</v>
      </c>
      <c r="C5481" s="182" t="s">
        <v>175</v>
      </c>
      <c r="D5481" s="184">
        <v>10.43</v>
      </c>
    </row>
    <row r="5482" spans="1:4" ht="42">
      <c r="A5482" s="182">
        <v>89377</v>
      </c>
      <c r="B5482" s="183" t="s">
        <v>5681</v>
      </c>
      <c r="C5482" s="182" t="s">
        <v>175</v>
      </c>
      <c r="D5482" s="184">
        <v>10.94</v>
      </c>
    </row>
    <row r="5483" spans="1:4" ht="31.5">
      <c r="A5483" s="182">
        <v>89540</v>
      </c>
      <c r="B5483" s="183" t="s">
        <v>5682</v>
      </c>
      <c r="C5483" s="182" t="s">
        <v>175</v>
      </c>
      <c r="D5483" s="184">
        <v>11.01</v>
      </c>
    </row>
    <row r="5484" spans="1:4" ht="42">
      <c r="A5484" s="182">
        <v>89430</v>
      </c>
      <c r="B5484" s="183" t="s">
        <v>5683</v>
      </c>
      <c r="C5484" s="182" t="s">
        <v>175</v>
      </c>
      <c r="D5484" s="184">
        <v>13.38</v>
      </c>
    </row>
    <row r="5485" spans="1:4" ht="42">
      <c r="A5485" s="182">
        <v>89384</v>
      </c>
      <c r="B5485" s="183" t="s">
        <v>5684</v>
      </c>
      <c r="C5485" s="182" t="s">
        <v>175</v>
      </c>
      <c r="D5485" s="184">
        <v>13.97</v>
      </c>
    </row>
    <row r="5486" spans="1:4" ht="31.5">
      <c r="A5486" s="182">
        <v>89555</v>
      </c>
      <c r="B5486" s="183" t="s">
        <v>5685</v>
      </c>
      <c r="C5486" s="182" t="s">
        <v>175</v>
      </c>
      <c r="D5486" s="184">
        <v>22.76</v>
      </c>
    </row>
    <row r="5487" spans="1:4" ht="42">
      <c r="A5487" s="182">
        <v>89437</v>
      </c>
      <c r="B5487" s="183" t="s">
        <v>5686</v>
      </c>
      <c r="C5487" s="182" t="s">
        <v>175</v>
      </c>
      <c r="D5487" s="184">
        <v>25.5</v>
      </c>
    </row>
    <row r="5488" spans="1:4" ht="42">
      <c r="A5488" s="182">
        <v>89392</v>
      </c>
      <c r="B5488" s="183" t="s">
        <v>5687</v>
      </c>
      <c r="C5488" s="182" t="s">
        <v>175</v>
      </c>
      <c r="D5488" s="184">
        <v>26.19</v>
      </c>
    </row>
    <row r="5489" spans="1:4" ht="42">
      <c r="A5489" s="182">
        <v>89405</v>
      </c>
      <c r="B5489" s="183" t="s">
        <v>5688</v>
      </c>
      <c r="C5489" s="182" t="s">
        <v>175</v>
      </c>
      <c r="D5489" s="184">
        <v>8.36</v>
      </c>
    </row>
    <row r="5490" spans="1:4" ht="31.5">
      <c r="A5490" s="182">
        <v>89359</v>
      </c>
      <c r="B5490" s="183" t="s">
        <v>5689</v>
      </c>
      <c r="C5490" s="182" t="s">
        <v>175</v>
      </c>
      <c r="D5490" s="184">
        <v>9.11</v>
      </c>
    </row>
    <row r="5491" spans="1:4" ht="31.5">
      <c r="A5491" s="182">
        <v>89485</v>
      </c>
      <c r="B5491" s="183" t="s">
        <v>5690</v>
      </c>
      <c r="C5491" s="182" t="s">
        <v>175</v>
      </c>
      <c r="D5491" s="184">
        <v>6.59</v>
      </c>
    </row>
    <row r="5492" spans="1:4" ht="42">
      <c r="A5492" s="182">
        <v>89409</v>
      </c>
      <c r="B5492" s="183" t="s">
        <v>5691</v>
      </c>
      <c r="C5492" s="182" t="s">
        <v>175</v>
      </c>
      <c r="D5492" s="184">
        <v>10.119999999999999</v>
      </c>
    </row>
    <row r="5493" spans="1:4" ht="31.5">
      <c r="A5493" s="182">
        <v>89363</v>
      </c>
      <c r="B5493" s="183" t="s">
        <v>5692</v>
      </c>
      <c r="C5493" s="182" t="s">
        <v>175</v>
      </c>
      <c r="D5493" s="184">
        <v>10.98</v>
      </c>
    </row>
    <row r="5494" spans="1:4" ht="31.5">
      <c r="A5494" s="182">
        <v>89493</v>
      </c>
      <c r="B5494" s="183" t="s">
        <v>5693</v>
      </c>
      <c r="C5494" s="182" t="s">
        <v>175</v>
      </c>
      <c r="D5494" s="184">
        <v>10.73</v>
      </c>
    </row>
    <row r="5495" spans="1:4" ht="42">
      <c r="A5495" s="182">
        <v>89414</v>
      </c>
      <c r="B5495" s="183" t="s">
        <v>5694</v>
      </c>
      <c r="C5495" s="182" t="s">
        <v>175</v>
      </c>
      <c r="D5495" s="184">
        <v>14.85</v>
      </c>
    </row>
    <row r="5496" spans="1:4" ht="31.5">
      <c r="A5496" s="182">
        <v>89368</v>
      </c>
      <c r="B5496" s="183" t="s">
        <v>5695</v>
      </c>
      <c r="C5496" s="182" t="s">
        <v>175</v>
      </c>
      <c r="D5496" s="184">
        <v>15.87</v>
      </c>
    </row>
    <row r="5497" spans="1:4" ht="31.5">
      <c r="A5497" s="182">
        <v>89498</v>
      </c>
      <c r="B5497" s="183" t="s">
        <v>5696</v>
      </c>
      <c r="C5497" s="182" t="s">
        <v>175</v>
      </c>
      <c r="D5497" s="184">
        <v>14.15</v>
      </c>
    </row>
    <row r="5498" spans="1:4" ht="42">
      <c r="A5498" s="182">
        <v>103981</v>
      </c>
      <c r="B5498" s="183" t="s">
        <v>5697</v>
      </c>
      <c r="C5498" s="182" t="s">
        <v>175</v>
      </c>
      <c r="D5498" s="184">
        <v>18.87</v>
      </c>
    </row>
    <row r="5499" spans="1:4" ht="31.5">
      <c r="A5499" s="182">
        <v>89502</v>
      </c>
      <c r="B5499" s="183" t="s">
        <v>5698</v>
      </c>
      <c r="C5499" s="182" t="s">
        <v>175</v>
      </c>
      <c r="D5499" s="184">
        <v>18.03</v>
      </c>
    </row>
    <row r="5500" spans="1:4" ht="42">
      <c r="A5500" s="182">
        <v>103985</v>
      </c>
      <c r="B5500" s="183" t="s">
        <v>5699</v>
      </c>
      <c r="C5500" s="182" t="s">
        <v>175</v>
      </c>
      <c r="D5500" s="184">
        <v>23.57</v>
      </c>
    </row>
    <row r="5501" spans="1:4" ht="31.5">
      <c r="A5501" s="182">
        <v>89506</v>
      </c>
      <c r="B5501" s="183" t="s">
        <v>5700</v>
      </c>
      <c r="C5501" s="182" t="s">
        <v>175</v>
      </c>
      <c r="D5501" s="184">
        <v>41.88</v>
      </c>
    </row>
    <row r="5502" spans="1:4" ht="31.5">
      <c r="A5502" s="182">
        <v>89515</v>
      </c>
      <c r="B5502" s="183" t="s">
        <v>5701</v>
      </c>
      <c r="C5502" s="182" t="s">
        <v>175</v>
      </c>
      <c r="D5502" s="184">
        <v>87.38</v>
      </c>
    </row>
    <row r="5503" spans="1:4" ht="31.5">
      <c r="A5503" s="182">
        <v>89523</v>
      </c>
      <c r="B5503" s="183" t="s">
        <v>5702</v>
      </c>
      <c r="C5503" s="182" t="s">
        <v>175</v>
      </c>
      <c r="D5503" s="184">
        <v>106.82</v>
      </c>
    </row>
    <row r="5504" spans="1:4" ht="42">
      <c r="A5504" s="182">
        <v>90373</v>
      </c>
      <c r="B5504" s="183" t="s">
        <v>5703</v>
      </c>
      <c r="C5504" s="182" t="s">
        <v>175</v>
      </c>
      <c r="D5504" s="184">
        <v>13.93</v>
      </c>
    </row>
    <row r="5505" spans="1:4" ht="42">
      <c r="A5505" s="182">
        <v>89366</v>
      </c>
      <c r="B5505" s="183" t="s">
        <v>5704</v>
      </c>
      <c r="C5505" s="182" t="s">
        <v>175</v>
      </c>
      <c r="D5505" s="184">
        <v>17.45</v>
      </c>
    </row>
    <row r="5506" spans="1:4" ht="42">
      <c r="A5506" s="182">
        <v>89404</v>
      </c>
      <c r="B5506" s="183" t="s">
        <v>5705</v>
      </c>
      <c r="C5506" s="182" t="s">
        <v>175</v>
      </c>
      <c r="D5506" s="184">
        <v>7.77</v>
      </c>
    </row>
    <row r="5507" spans="1:4" ht="31.5">
      <c r="A5507" s="182">
        <v>89358</v>
      </c>
      <c r="B5507" s="183" t="s">
        <v>5706</v>
      </c>
      <c r="C5507" s="182" t="s">
        <v>175</v>
      </c>
      <c r="D5507" s="184">
        <v>8.52</v>
      </c>
    </row>
    <row r="5508" spans="1:4" ht="31.5">
      <c r="A5508" s="182">
        <v>89481</v>
      </c>
      <c r="B5508" s="183" t="s">
        <v>5707</v>
      </c>
      <c r="C5508" s="182" t="s">
        <v>175</v>
      </c>
      <c r="D5508" s="184">
        <v>5.75</v>
      </c>
    </row>
    <row r="5509" spans="1:4" ht="42">
      <c r="A5509" s="182">
        <v>89408</v>
      </c>
      <c r="B5509" s="183" t="s">
        <v>5708</v>
      </c>
      <c r="C5509" s="182" t="s">
        <v>175</v>
      </c>
      <c r="D5509" s="184">
        <v>9.2799999999999994</v>
      </c>
    </row>
    <row r="5510" spans="1:4" ht="31.5">
      <c r="A5510" s="182">
        <v>89362</v>
      </c>
      <c r="B5510" s="183" t="s">
        <v>5709</v>
      </c>
      <c r="C5510" s="182" t="s">
        <v>175</v>
      </c>
      <c r="D5510" s="184">
        <v>10.14</v>
      </c>
    </row>
    <row r="5511" spans="1:4" ht="42">
      <c r="A5511" s="182">
        <v>89412</v>
      </c>
      <c r="B5511" s="183" t="s">
        <v>5710</v>
      </c>
      <c r="C5511" s="182" t="s">
        <v>175</v>
      </c>
      <c r="D5511" s="184">
        <v>10.47</v>
      </c>
    </row>
    <row r="5512" spans="1:4" ht="31.5">
      <c r="A5512" s="182">
        <v>89492</v>
      </c>
      <c r="B5512" s="183" t="s">
        <v>5711</v>
      </c>
      <c r="C5512" s="182" t="s">
        <v>175</v>
      </c>
      <c r="D5512" s="184">
        <v>8.85</v>
      </c>
    </row>
    <row r="5513" spans="1:4" ht="42">
      <c r="A5513" s="182">
        <v>89413</v>
      </c>
      <c r="B5513" s="183" t="s">
        <v>5712</v>
      </c>
      <c r="C5513" s="182" t="s">
        <v>175</v>
      </c>
      <c r="D5513" s="184">
        <v>12.97</v>
      </c>
    </row>
    <row r="5514" spans="1:4" ht="31.5">
      <c r="A5514" s="182">
        <v>89367</v>
      </c>
      <c r="B5514" s="183" t="s">
        <v>5713</v>
      </c>
      <c r="C5514" s="182" t="s">
        <v>175</v>
      </c>
      <c r="D5514" s="184">
        <v>13.99</v>
      </c>
    </row>
    <row r="5515" spans="1:4" ht="31.5">
      <c r="A5515" s="182">
        <v>89497</v>
      </c>
      <c r="B5515" s="183" t="s">
        <v>5714</v>
      </c>
      <c r="C5515" s="182" t="s">
        <v>175</v>
      </c>
      <c r="D5515" s="184">
        <v>14.09</v>
      </c>
    </row>
    <row r="5516" spans="1:4" ht="42">
      <c r="A5516" s="182">
        <v>103980</v>
      </c>
      <c r="B5516" s="183" t="s">
        <v>5715</v>
      </c>
      <c r="C5516" s="182" t="s">
        <v>175</v>
      </c>
      <c r="D5516" s="184">
        <v>18.809999999999999</v>
      </c>
    </row>
    <row r="5517" spans="1:4" ht="31.5">
      <c r="A5517" s="182">
        <v>89501</v>
      </c>
      <c r="B5517" s="183" t="s">
        <v>5716</v>
      </c>
      <c r="C5517" s="182" t="s">
        <v>175</v>
      </c>
      <c r="D5517" s="184">
        <v>15.3</v>
      </c>
    </row>
    <row r="5518" spans="1:4" ht="42">
      <c r="A5518" s="182">
        <v>103984</v>
      </c>
      <c r="B5518" s="183" t="s">
        <v>5717</v>
      </c>
      <c r="C5518" s="182" t="s">
        <v>175</v>
      </c>
      <c r="D5518" s="184">
        <v>20.84</v>
      </c>
    </row>
    <row r="5519" spans="1:4" ht="31.5">
      <c r="A5519" s="182">
        <v>89505</v>
      </c>
      <c r="B5519" s="183" t="s">
        <v>5718</v>
      </c>
      <c r="C5519" s="182" t="s">
        <v>175</v>
      </c>
      <c r="D5519" s="184">
        <v>43.79</v>
      </c>
    </row>
    <row r="5520" spans="1:4" ht="31.5">
      <c r="A5520" s="182">
        <v>89513</v>
      </c>
      <c r="B5520" s="183" t="s">
        <v>5719</v>
      </c>
      <c r="C5520" s="182" t="s">
        <v>175</v>
      </c>
      <c r="D5520" s="184">
        <v>109.46</v>
      </c>
    </row>
    <row r="5521" spans="1:4" ht="31.5">
      <c r="A5521" s="182">
        <v>89521</v>
      </c>
      <c r="B5521" s="183" t="s">
        <v>5720</v>
      </c>
      <c r="C5521" s="182" t="s">
        <v>175</v>
      </c>
      <c r="D5521" s="184">
        <v>130.46</v>
      </c>
    </row>
    <row r="5522" spans="1:4" ht="42">
      <c r="A5522" s="182">
        <v>103955</v>
      </c>
      <c r="B5522" s="183" t="s">
        <v>5721</v>
      </c>
      <c r="C5522" s="182" t="s">
        <v>175</v>
      </c>
      <c r="D5522" s="184">
        <v>10.81</v>
      </c>
    </row>
    <row r="5523" spans="1:4" ht="42">
      <c r="A5523" s="182">
        <v>103950</v>
      </c>
      <c r="B5523" s="183" t="s">
        <v>5722</v>
      </c>
      <c r="C5523" s="182" t="s">
        <v>175</v>
      </c>
      <c r="D5523" s="184">
        <v>11.61</v>
      </c>
    </row>
    <row r="5524" spans="1:4" ht="42">
      <c r="A5524" s="182">
        <v>103974</v>
      </c>
      <c r="B5524" s="183" t="s">
        <v>5723</v>
      </c>
      <c r="C5524" s="182" t="s">
        <v>175</v>
      </c>
      <c r="D5524" s="184">
        <v>11.23</v>
      </c>
    </row>
    <row r="5525" spans="1:4" ht="42">
      <c r="A5525" s="182">
        <v>103956</v>
      </c>
      <c r="B5525" s="183" t="s">
        <v>5724</v>
      </c>
      <c r="C5525" s="182" t="s">
        <v>175</v>
      </c>
      <c r="D5525" s="184">
        <v>15.05</v>
      </c>
    </row>
    <row r="5526" spans="1:4" ht="42">
      <c r="A5526" s="182">
        <v>103951</v>
      </c>
      <c r="B5526" s="183" t="s">
        <v>5725</v>
      </c>
      <c r="C5526" s="182" t="s">
        <v>175</v>
      </c>
      <c r="D5526" s="184">
        <v>15.99</v>
      </c>
    </row>
    <row r="5527" spans="1:4" ht="42">
      <c r="A5527" s="182">
        <v>89374</v>
      </c>
      <c r="B5527" s="183" t="s">
        <v>5726</v>
      </c>
      <c r="C5527" s="182" t="s">
        <v>175</v>
      </c>
      <c r="D5527" s="184">
        <v>10.84</v>
      </c>
    </row>
    <row r="5528" spans="1:4" ht="42">
      <c r="A5528" s="182">
        <v>89427</v>
      </c>
      <c r="B5528" s="183" t="s">
        <v>5727</v>
      </c>
      <c r="C5528" s="182" t="s">
        <v>175</v>
      </c>
      <c r="D5528" s="184">
        <v>12.75</v>
      </c>
    </row>
    <row r="5529" spans="1:4" ht="42">
      <c r="A5529" s="182">
        <v>89381</v>
      </c>
      <c r="B5529" s="183" t="s">
        <v>5728</v>
      </c>
      <c r="C5529" s="182" t="s">
        <v>175</v>
      </c>
      <c r="D5529" s="184">
        <v>13.28</v>
      </c>
    </row>
    <row r="5530" spans="1:4" ht="42">
      <c r="A5530" s="182">
        <v>95237</v>
      </c>
      <c r="B5530" s="183" t="s">
        <v>5729</v>
      </c>
      <c r="C5530" s="182" t="s">
        <v>175</v>
      </c>
      <c r="D5530" s="184">
        <v>25.77</v>
      </c>
    </row>
    <row r="5531" spans="1:4" ht="42">
      <c r="A5531" s="182">
        <v>89979</v>
      </c>
      <c r="B5531" s="183" t="s">
        <v>5730</v>
      </c>
      <c r="C5531" s="182" t="s">
        <v>175</v>
      </c>
      <c r="D5531" s="184">
        <v>26.4</v>
      </c>
    </row>
    <row r="5532" spans="1:4" ht="31.5">
      <c r="A5532" s="182">
        <v>89564</v>
      </c>
      <c r="B5532" s="183" t="s">
        <v>5731</v>
      </c>
      <c r="C5532" s="182" t="s">
        <v>175</v>
      </c>
      <c r="D5532" s="184">
        <v>16.52</v>
      </c>
    </row>
    <row r="5533" spans="1:4" ht="42">
      <c r="A5533" s="182">
        <v>103991</v>
      </c>
      <c r="B5533" s="183" t="s">
        <v>5732</v>
      </c>
      <c r="C5533" s="182" t="s">
        <v>175</v>
      </c>
      <c r="D5533" s="184">
        <v>19.489999999999998</v>
      </c>
    </row>
    <row r="5534" spans="1:4" ht="31.5">
      <c r="A5534" s="182">
        <v>89593</v>
      </c>
      <c r="B5534" s="183" t="s">
        <v>5733</v>
      </c>
      <c r="C5534" s="182" t="s">
        <v>175</v>
      </c>
      <c r="D5534" s="184">
        <v>26.26</v>
      </c>
    </row>
    <row r="5535" spans="1:4" ht="42">
      <c r="A5535" s="182">
        <v>104000</v>
      </c>
      <c r="B5535" s="183" t="s">
        <v>5734</v>
      </c>
      <c r="C5535" s="182" t="s">
        <v>175</v>
      </c>
      <c r="D5535" s="184">
        <v>29.81</v>
      </c>
    </row>
    <row r="5536" spans="1:4" ht="42">
      <c r="A5536" s="182">
        <v>89418</v>
      </c>
      <c r="B5536" s="183" t="s">
        <v>5735</v>
      </c>
      <c r="C5536" s="182" t="s">
        <v>175</v>
      </c>
      <c r="D5536" s="184">
        <v>16.66</v>
      </c>
    </row>
    <row r="5537" spans="1:4" ht="31.5">
      <c r="A5537" s="182">
        <v>89372</v>
      </c>
      <c r="B5537" s="183" t="s">
        <v>5736</v>
      </c>
      <c r="C5537" s="182" t="s">
        <v>175</v>
      </c>
      <c r="D5537" s="184">
        <v>17.170000000000002</v>
      </c>
    </row>
    <row r="5538" spans="1:4" ht="31.5">
      <c r="A5538" s="182">
        <v>89530</v>
      </c>
      <c r="B5538" s="183" t="s">
        <v>5737</v>
      </c>
      <c r="C5538" s="182" t="s">
        <v>175</v>
      </c>
      <c r="D5538" s="184">
        <v>17.21</v>
      </c>
    </row>
    <row r="5539" spans="1:4" ht="42">
      <c r="A5539" s="182">
        <v>89425</v>
      </c>
      <c r="B5539" s="183" t="s">
        <v>5738</v>
      </c>
      <c r="C5539" s="182" t="s">
        <v>175</v>
      </c>
      <c r="D5539" s="184">
        <v>19.579999999999998</v>
      </c>
    </row>
    <row r="5540" spans="1:4" ht="31.5">
      <c r="A5540" s="182">
        <v>89379</v>
      </c>
      <c r="B5540" s="183" t="s">
        <v>5739</v>
      </c>
      <c r="C5540" s="182" t="s">
        <v>175</v>
      </c>
      <c r="D5540" s="184">
        <v>20.170000000000002</v>
      </c>
    </row>
    <row r="5541" spans="1:4" ht="31.5">
      <c r="A5541" s="182">
        <v>89542</v>
      </c>
      <c r="B5541" s="183" t="s">
        <v>5740</v>
      </c>
      <c r="C5541" s="182" t="s">
        <v>175</v>
      </c>
      <c r="D5541" s="184">
        <v>28.7</v>
      </c>
    </row>
    <row r="5542" spans="1:4" ht="42">
      <c r="A5542" s="182">
        <v>89432</v>
      </c>
      <c r="B5542" s="183" t="s">
        <v>5741</v>
      </c>
      <c r="C5542" s="182" t="s">
        <v>175</v>
      </c>
      <c r="D5542" s="184">
        <v>31.44</v>
      </c>
    </row>
    <row r="5543" spans="1:4" ht="31.5">
      <c r="A5543" s="182">
        <v>89387</v>
      </c>
      <c r="B5543" s="183" t="s">
        <v>5742</v>
      </c>
      <c r="C5543" s="182" t="s">
        <v>175</v>
      </c>
      <c r="D5543" s="184">
        <v>32.130000000000003</v>
      </c>
    </row>
    <row r="5544" spans="1:4" ht="31.5">
      <c r="A5544" s="182">
        <v>89560</v>
      </c>
      <c r="B5544" s="183" t="s">
        <v>5743</v>
      </c>
      <c r="C5544" s="182" t="s">
        <v>175</v>
      </c>
      <c r="D5544" s="184">
        <v>36.770000000000003</v>
      </c>
    </row>
    <row r="5545" spans="1:4" ht="42">
      <c r="A5545" s="182">
        <v>104159</v>
      </c>
      <c r="B5545" s="183" t="s">
        <v>5744</v>
      </c>
      <c r="C5545" s="182" t="s">
        <v>175</v>
      </c>
      <c r="D5545" s="184">
        <v>39.96</v>
      </c>
    </row>
    <row r="5546" spans="1:4" ht="31.5">
      <c r="A5546" s="182">
        <v>89577</v>
      </c>
      <c r="B5546" s="183" t="s">
        <v>5745</v>
      </c>
      <c r="C5546" s="182" t="s">
        <v>175</v>
      </c>
      <c r="D5546" s="184">
        <v>38.86</v>
      </c>
    </row>
    <row r="5547" spans="1:4" ht="42">
      <c r="A5547" s="182">
        <v>103996</v>
      </c>
      <c r="B5547" s="183" t="s">
        <v>5746</v>
      </c>
      <c r="C5547" s="182" t="s">
        <v>175</v>
      </c>
      <c r="D5547" s="184">
        <v>42.58</v>
      </c>
    </row>
    <row r="5548" spans="1:4" ht="31.5">
      <c r="A5548" s="182">
        <v>89598</v>
      </c>
      <c r="B5548" s="183" t="s">
        <v>5747</v>
      </c>
      <c r="C5548" s="182" t="s">
        <v>175</v>
      </c>
      <c r="D5548" s="184">
        <v>52.4</v>
      </c>
    </row>
    <row r="5549" spans="1:4" ht="42">
      <c r="A5549" s="182">
        <v>89419</v>
      </c>
      <c r="B5549" s="183" t="s">
        <v>5748</v>
      </c>
      <c r="C5549" s="182" t="s">
        <v>175</v>
      </c>
      <c r="D5549" s="184">
        <v>7.09</v>
      </c>
    </row>
    <row r="5550" spans="1:4" ht="42">
      <c r="A5550" s="182">
        <v>89373</v>
      </c>
      <c r="B5550" s="183" t="s">
        <v>5749</v>
      </c>
      <c r="C5550" s="182" t="s">
        <v>175</v>
      </c>
      <c r="D5550" s="184">
        <v>7.62</v>
      </c>
    </row>
    <row r="5551" spans="1:4" ht="31.5">
      <c r="A5551" s="182">
        <v>89532</v>
      </c>
      <c r="B5551" s="183" t="s">
        <v>5750</v>
      </c>
      <c r="C5551" s="182" t="s">
        <v>175</v>
      </c>
      <c r="D5551" s="184">
        <v>7.58</v>
      </c>
    </row>
    <row r="5552" spans="1:4" ht="42">
      <c r="A5552" s="182">
        <v>89426</v>
      </c>
      <c r="B5552" s="183" t="s">
        <v>5751</v>
      </c>
      <c r="C5552" s="182" t="s">
        <v>175</v>
      </c>
      <c r="D5552" s="184">
        <v>10.130000000000001</v>
      </c>
    </row>
    <row r="5553" spans="1:4" ht="42">
      <c r="A5553" s="182">
        <v>89380</v>
      </c>
      <c r="B5553" s="183" t="s">
        <v>5752</v>
      </c>
      <c r="C5553" s="182" t="s">
        <v>175</v>
      </c>
      <c r="D5553" s="184">
        <v>10.76</v>
      </c>
    </row>
    <row r="5554" spans="1:4" ht="31.5">
      <c r="A5554" s="182">
        <v>89562</v>
      </c>
      <c r="B5554" s="183" t="s">
        <v>5753</v>
      </c>
      <c r="C5554" s="182" t="s">
        <v>175</v>
      </c>
      <c r="D5554" s="184">
        <v>11.02</v>
      </c>
    </row>
    <row r="5555" spans="1:4" ht="42">
      <c r="A5555" s="182">
        <v>89433</v>
      </c>
      <c r="B5555" s="183" t="s">
        <v>5754</v>
      </c>
      <c r="C5555" s="182" t="s">
        <v>175</v>
      </c>
      <c r="D5555" s="184">
        <v>13.99</v>
      </c>
    </row>
    <row r="5556" spans="1:4" ht="31.5">
      <c r="A5556" s="182">
        <v>89579</v>
      </c>
      <c r="B5556" s="183" t="s">
        <v>5755</v>
      </c>
      <c r="C5556" s="182" t="s">
        <v>175</v>
      </c>
      <c r="D5556" s="184">
        <v>12.45</v>
      </c>
    </row>
    <row r="5557" spans="1:4" ht="42">
      <c r="A5557" s="182">
        <v>103998</v>
      </c>
      <c r="B5557" s="183" t="s">
        <v>5756</v>
      </c>
      <c r="C5557" s="182" t="s">
        <v>175</v>
      </c>
      <c r="D5557" s="184">
        <v>15.5</v>
      </c>
    </row>
    <row r="5558" spans="1:4" ht="31.5">
      <c r="A5558" s="182">
        <v>89605</v>
      </c>
      <c r="B5558" s="183" t="s">
        <v>5757</v>
      </c>
      <c r="C5558" s="182" t="s">
        <v>175</v>
      </c>
      <c r="D5558" s="184">
        <v>21.89</v>
      </c>
    </row>
    <row r="5559" spans="1:4" ht="42">
      <c r="A5559" s="182">
        <v>89981</v>
      </c>
      <c r="B5559" s="183" t="s">
        <v>5758</v>
      </c>
      <c r="C5559" s="182" t="s">
        <v>175</v>
      </c>
      <c r="D5559" s="184">
        <v>23.22</v>
      </c>
    </row>
    <row r="5560" spans="1:4" ht="42">
      <c r="A5560" s="182">
        <v>89385</v>
      </c>
      <c r="B5560" s="183" t="s">
        <v>5759</v>
      </c>
      <c r="C5560" s="182" t="s">
        <v>175</v>
      </c>
      <c r="D5560" s="184">
        <v>7.75</v>
      </c>
    </row>
    <row r="5561" spans="1:4" ht="42">
      <c r="A5561" s="182">
        <v>89551</v>
      </c>
      <c r="B5561" s="183" t="s">
        <v>5760</v>
      </c>
      <c r="C5561" s="182" t="s">
        <v>175</v>
      </c>
      <c r="D5561" s="184">
        <v>9.11</v>
      </c>
    </row>
    <row r="5562" spans="1:4" ht="42">
      <c r="A5562" s="182">
        <v>89434</v>
      </c>
      <c r="B5562" s="183" t="s">
        <v>5761</v>
      </c>
      <c r="C5562" s="182" t="s">
        <v>175</v>
      </c>
      <c r="D5562" s="184">
        <v>11.66</v>
      </c>
    </row>
    <row r="5563" spans="1:4" ht="42">
      <c r="A5563" s="182">
        <v>89389</v>
      </c>
      <c r="B5563" s="183" t="s">
        <v>5762</v>
      </c>
      <c r="C5563" s="182" t="s">
        <v>175</v>
      </c>
      <c r="D5563" s="184">
        <v>12.29</v>
      </c>
    </row>
    <row r="5564" spans="1:4" ht="31.5">
      <c r="A5564" s="182">
        <v>89417</v>
      </c>
      <c r="B5564" s="183" t="s">
        <v>5763</v>
      </c>
      <c r="C5564" s="182" t="s">
        <v>175</v>
      </c>
      <c r="D5564" s="184">
        <v>5.88</v>
      </c>
    </row>
    <row r="5565" spans="1:4" ht="31.5">
      <c r="A5565" s="182">
        <v>89371</v>
      </c>
      <c r="B5565" s="183" t="s">
        <v>5764</v>
      </c>
      <c r="C5565" s="182" t="s">
        <v>175</v>
      </c>
      <c r="D5565" s="184">
        <v>6.39</v>
      </c>
    </row>
    <row r="5566" spans="1:4" ht="31.5">
      <c r="A5566" s="182">
        <v>89528</v>
      </c>
      <c r="B5566" s="183" t="s">
        <v>5765</v>
      </c>
      <c r="C5566" s="182" t="s">
        <v>175</v>
      </c>
      <c r="D5566" s="184">
        <v>4.59</v>
      </c>
    </row>
    <row r="5567" spans="1:4" ht="31.5">
      <c r="A5567" s="182">
        <v>89424</v>
      </c>
      <c r="B5567" s="183" t="s">
        <v>5766</v>
      </c>
      <c r="C5567" s="182" t="s">
        <v>175</v>
      </c>
      <c r="D5567" s="184">
        <v>6.96</v>
      </c>
    </row>
    <row r="5568" spans="1:4" ht="31.5">
      <c r="A5568" s="182">
        <v>89378</v>
      </c>
      <c r="B5568" s="183" t="s">
        <v>5767</v>
      </c>
      <c r="C5568" s="182" t="s">
        <v>175</v>
      </c>
      <c r="D5568" s="184">
        <v>7.55</v>
      </c>
    </row>
    <row r="5569" spans="1:4" ht="31.5">
      <c r="A5569" s="182">
        <v>89541</v>
      </c>
      <c r="B5569" s="183" t="s">
        <v>5768</v>
      </c>
      <c r="C5569" s="182" t="s">
        <v>175</v>
      </c>
      <c r="D5569" s="184">
        <v>6.88</v>
      </c>
    </row>
    <row r="5570" spans="1:4" ht="31.5">
      <c r="A5570" s="182">
        <v>89431</v>
      </c>
      <c r="B5570" s="183" t="s">
        <v>5769</v>
      </c>
      <c r="C5570" s="182" t="s">
        <v>175</v>
      </c>
      <c r="D5570" s="184">
        <v>9.6199999999999992</v>
      </c>
    </row>
    <row r="5571" spans="1:4" ht="31.5">
      <c r="A5571" s="182">
        <v>89386</v>
      </c>
      <c r="B5571" s="183" t="s">
        <v>5770</v>
      </c>
      <c r="C5571" s="182" t="s">
        <v>175</v>
      </c>
      <c r="D5571" s="184">
        <v>10.31</v>
      </c>
    </row>
    <row r="5572" spans="1:4" ht="31.5">
      <c r="A5572" s="182">
        <v>89558</v>
      </c>
      <c r="B5572" s="183" t="s">
        <v>5771</v>
      </c>
      <c r="C5572" s="182" t="s">
        <v>175</v>
      </c>
      <c r="D5572" s="184">
        <v>10.4</v>
      </c>
    </row>
    <row r="5573" spans="1:4" ht="31.5">
      <c r="A5573" s="182">
        <v>103988</v>
      </c>
      <c r="B5573" s="183" t="s">
        <v>5772</v>
      </c>
      <c r="C5573" s="182" t="s">
        <v>175</v>
      </c>
      <c r="D5573" s="184">
        <v>13.59</v>
      </c>
    </row>
    <row r="5574" spans="1:4" ht="31.5">
      <c r="A5574" s="182">
        <v>89575</v>
      </c>
      <c r="B5574" s="183" t="s">
        <v>5773</v>
      </c>
      <c r="C5574" s="182" t="s">
        <v>175</v>
      </c>
      <c r="D5574" s="184">
        <v>12.35</v>
      </c>
    </row>
    <row r="5575" spans="1:4" ht="31.5">
      <c r="A5575" s="182">
        <v>103995</v>
      </c>
      <c r="B5575" s="183" t="s">
        <v>5774</v>
      </c>
      <c r="C5575" s="182" t="s">
        <v>175</v>
      </c>
      <c r="D5575" s="184">
        <v>16.07</v>
      </c>
    </row>
    <row r="5576" spans="1:4" ht="31.5">
      <c r="A5576" s="182">
        <v>89597</v>
      </c>
      <c r="B5576" s="183" t="s">
        <v>5775</v>
      </c>
      <c r="C5576" s="182" t="s">
        <v>175</v>
      </c>
      <c r="D5576" s="184">
        <v>24.02</v>
      </c>
    </row>
    <row r="5577" spans="1:4" ht="31.5">
      <c r="A5577" s="182">
        <v>89611</v>
      </c>
      <c r="B5577" s="183" t="s">
        <v>5776</v>
      </c>
      <c r="C5577" s="182" t="s">
        <v>175</v>
      </c>
      <c r="D5577" s="184">
        <v>34.020000000000003</v>
      </c>
    </row>
    <row r="5578" spans="1:4" ht="31.5">
      <c r="A5578" s="182">
        <v>89614</v>
      </c>
      <c r="B5578" s="183" t="s">
        <v>5777</v>
      </c>
      <c r="C5578" s="182" t="s">
        <v>175</v>
      </c>
      <c r="D5578" s="184">
        <v>63</v>
      </c>
    </row>
    <row r="5579" spans="1:4" ht="42">
      <c r="A5579" s="182">
        <v>103975</v>
      </c>
      <c r="B5579" s="183" t="s">
        <v>5778</v>
      </c>
      <c r="C5579" s="182" t="s">
        <v>175</v>
      </c>
      <c r="D5579" s="184">
        <v>18.920000000000002</v>
      </c>
    </row>
    <row r="5580" spans="1:4" ht="42">
      <c r="A5580" s="182">
        <v>104007</v>
      </c>
      <c r="B5580" s="183" t="s">
        <v>5779</v>
      </c>
      <c r="C5580" s="182" t="s">
        <v>175</v>
      </c>
      <c r="D5580" s="184">
        <v>23.43</v>
      </c>
    </row>
    <row r="5581" spans="1:4" ht="42">
      <c r="A5581" s="182">
        <v>103976</v>
      </c>
      <c r="B5581" s="183" t="s">
        <v>5780</v>
      </c>
      <c r="C5581" s="182" t="s">
        <v>175</v>
      </c>
      <c r="D5581" s="184">
        <v>27.29</v>
      </c>
    </row>
    <row r="5582" spans="1:4" ht="42">
      <c r="A5582" s="182">
        <v>104008</v>
      </c>
      <c r="B5582" s="183" t="s">
        <v>5781</v>
      </c>
      <c r="C5582" s="182" t="s">
        <v>175</v>
      </c>
      <c r="D5582" s="184">
        <v>33.729999999999997</v>
      </c>
    </row>
    <row r="5583" spans="1:4" ht="31.5">
      <c r="A5583" s="182">
        <v>89630</v>
      </c>
      <c r="B5583" s="183" t="s">
        <v>5782</v>
      </c>
      <c r="C5583" s="182" t="s">
        <v>175</v>
      </c>
      <c r="D5583" s="184">
        <v>64.599999999999994</v>
      </c>
    </row>
    <row r="5584" spans="1:4" ht="31.5">
      <c r="A5584" s="182">
        <v>89632</v>
      </c>
      <c r="B5584" s="183" t="s">
        <v>5783</v>
      </c>
      <c r="C5584" s="182" t="s">
        <v>175</v>
      </c>
      <c r="D5584" s="184">
        <v>129.30000000000001</v>
      </c>
    </row>
    <row r="5585" spans="1:4" ht="31.5">
      <c r="A5585" s="182">
        <v>89438</v>
      </c>
      <c r="B5585" s="183" t="s">
        <v>5784</v>
      </c>
      <c r="C5585" s="182" t="s">
        <v>175</v>
      </c>
      <c r="D5585" s="184">
        <v>10.83</v>
      </c>
    </row>
    <row r="5586" spans="1:4" ht="31.5">
      <c r="A5586" s="182">
        <v>89393</v>
      </c>
      <c r="B5586" s="183" t="s">
        <v>5785</v>
      </c>
      <c r="C5586" s="182" t="s">
        <v>175</v>
      </c>
      <c r="D5586" s="184">
        <v>11.82</v>
      </c>
    </row>
    <row r="5587" spans="1:4" ht="31.5">
      <c r="A5587" s="182">
        <v>89617</v>
      </c>
      <c r="B5587" s="183" t="s">
        <v>5786</v>
      </c>
      <c r="C5587" s="182" t="s">
        <v>175</v>
      </c>
      <c r="D5587" s="184">
        <v>8.1300000000000008</v>
      </c>
    </row>
    <row r="5588" spans="1:4" ht="31.5">
      <c r="A5588" s="182">
        <v>89440</v>
      </c>
      <c r="B5588" s="183" t="s">
        <v>5787</v>
      </c>
      <c r="C5588" s="182" t="s">
        <v>175</v>
      </c>
      <c r="D5588" s="184">
        <v>12.84</v>
      </c>
    </row>
    <row r="5589" spans="1:4" ht="31.5">
      <c r="A5589" s="182">
        <v>89395</v>
      </c>
      <c r="B5589" s="183" t="s">
        <v>5788</v>
      </c>
      <c r="C5589" s="182" t="s">
        <v>175</v>
      </c>
      <c r="D5589" s="184">
        <v>14</v>
      </c>
    </row>
    <row r="5590" spans="1:4" ht="31.5">
      <c r="A5590" s="182">
        <v>89620</v>
      </c>
      <c r="B5590" s="183" t="s">
        <v>5789</v>
      </c>
      <c r="C5590" s="182" t="s">
        <v>175</v>
      </c>
      <c r="D5590" s="184">
        <v>12.71</v>
      </c>
    </row>
    <row r="5591" spans="1:4" ht="31.5">
      <c r="A5591" s="182">
        <v>89443</v>
      </c>
      <c r="B5591" s="183" t="s">
        <v>5790</v>
      </c>
      <c r="C5591" s="182" t="s">
        <v>175</v>
      </c>
      <c r="D5591" s="184">
        <v>18.170000000000002</v>
      </c>
    </row>
    <row r="5592" spans="1:4" ht="31.5">
      <c r="A5592" s="182">
        <v>89398</v>
      </c>
      <c r="B5592" s="183" t="s">
        <v>5791</v>
      </c>
      <c r="C5592" s="182" t="s">
        <v>175</v>
      </c>
      <c r="D5592" s="184">
        <v>19.54</v>
      </c>
    </row>
    <row r="5593" spans="1:4" ht="31.5">
      <c r="A5593" s="182">
        <v>89623</v>
      </c>
      <c r="B5593" s="183" t="s">
        <v>5792</v>
      </c>
      <c r="C5593" s="182" t="s">
        <v>175</v>
      </c>
      <c r="D5593" s="184">
        <v>20.63</v>
      </c>
    </row>
    <row r="5594" spans="1:4" ht="31.5">
      <c r="A5594" s="182">
        <v>104011</v>
      </c>
      <c r="B5594" s="183" t="s">
        <v>5793</v>
      </c>
      <c r="C5594" s="182" t="s">
        <v>175</v>
      </c>
      <c r="D5594" s="184">
        <v>26.92</v>
      </c>
    </row>
    <row r="5595" spans="1:4" ht="31.5">
      <c r="A5595" s="182">
        <v>89625</v>
      </c>
      <c r="B5595" s="183" t="s">
        <v>5794</v>
      </c>
      <c r="C5595" s="182" t="s">
        <v>175</v>
      </c>
      <c r="D5595" s="184">
        <v>24.18</v>
      </c>
    </row>
    <row r="5596" spans="1:4" ht="31.5">
      <c r="A5596" s="182">
        <v>104004</v>
      </c>
      <c r="B5596" s="183" t="s">
        <v>5795</v>
      </c>
      <c r="C5596" s="182" t="s">
        <v>175</v>
      </c>
      <c r="D5596" s="184">
        <v>31.58</v>
      </c>
    </row>
    <row r="5597" spans="1:4" ht="31.5">
      <c r="A5597" s="182">
        <v>89628</v>
      </c>
      <c r="B5597" s="183" t="s">
        <v>5796</v>
      </c>
      <c r="C5597" s="182" t="s">
        <v>175</v>
      </c>
      <c r="D5597" s="184">
        <v>50.67</v>
      </c>
    </row>
    <row r="5598" spans="1:4" ht="31.5">
      <c r="A5598" s="182">
        <v>89629</v>
      </c>
      <c r="B5598" s="183" t="s">
        <v>5797</v>
      </c>
      <c r="C5598" s="182" t="s">
        <v>175</v>
      </c>
      <c r="D5598" s="184">
        <v>85.16</v>
      </c>
    </row>
    <row r="5599" spans="1:4" ht="31.5">
      <c r="A5599" s="182">
        <v>89631</v>
      </c>
      <c r="B5599" s="183" t="s">
        <v>5798</v>
      </c>
      <c r="C5599" s="182" t="s">
        <v>175</v>
      </c>
      <c r="D5599" s="184">
        <v>111.7</v>
      </c>
    </row>
    <row r="5600" spans="1:4" ht="31.5">
      <c r="A5600" s="182">
        <v>89401</v>
      </c>
      <c r="B5600" s="183" t="s">
        <v>5799</v>
      </c>
      <c r="C5600" s="182" t="s">
        <v>184</v>
      </c>
      <c r="D5600" s="184">
        <v>11.58</v>
      </c>
    </row>
    <row r="5601" spans="1:4" ht="31.5">
      <c r="A5601" s="182">
        <v>89355</v>
      </c>
      <c r="B5601" s="183" t="s">
        <v>5800</v>
      </c>
      <c r="C5601" s="182" t="s">
        <v>184</v>
      </c>
      <c r="D5601" s="184">
        <v>21.88</v>
      </c>
    </row>
    <row r="5602" spans="1:4" ht="31.5">
      <c r="A5602" s="182">
        <v>89446</v>
      </c>
      <c r="B5602" s="183" t="s">
        <v>5801</v>
      </c>
      <c r="C5602" s="182" t="s">
        <v>184</v>
      </c>
      <c r="D5602" s="184">
        <v>5.81</v>
      </c>
    </row>
    <row r="5603" spans="1:4" ht="31.5">
      <c r="A5603" s="182">
        <v>89402</v>
      </c>
      <c r="B5603" s="183" t="s">
        <v>5802</v>
      </c>
      <c r="C5603" s="182" t="s">
        <v>184</v>
      </c>
      <c r="D5603" s="184">
        <v>13.3</v>
      </c>
    </row>
    <row r="5604" spans="1:4" ht="31.5">
      <c r="A5604" s="182">
        <v>89356</v>
      </c>
      <c r="B5604" s="183" t="s">
        <v>5803</v>
      </c>
      <c r="C5604" s="182" t="s">
        <v>184</v>
      </c>
      <c r="D5604" s="184">
        <v>25.23</v>
      </c>
    </row>
    <row r="5605" spans="1:4" ht="31.5">
      <c r="A5605" s="182">
        <v>89447</v>
      </c>
      <c r="B5605" s="183" t="s">
        <v>5804</v>
      </c>
      <c r="C5605" s="182" t="s">
        <v>184</v>
      </c>
      <c r="D5605" s="184">
        <v>11.55</v>
      </c>
    </row>
    <row r="5606" spans="1:4" ht="31.5">
      <c r="A5606" s="182">
        <v>89403</v>
      </c>
      <c r="B5606" s="183" t="s">
        <v>5805</v>
      </c>
      <c r="C5606" s="182" t="s">
        <v>184</v>
      </c>
      <c r="D5606" s="184">
        <v>20.47</v>
      </c>
    </row>
    <row r="5607" spans="1:4" ht="31.5">
      <c r="A5607" s="182">
        <v>89357</v>
      </c>
      <c r="B5607" s="183" t="s">
        <v>5806</v>
      </c>
      <c r="C5607" s="182" t="s">
        <v>184</v>
      </c>
      <c r="D5607" s="184">
        <v>34.71</v>
      </c>
    </row>
    <row r="5608" spans="1:4" ht="31.5">
      <c r="A5608" s="182">
        <v>89448</v>
      </c>
      <c r="B5608" s="183" t="s">
        <v>5807</v>
      </c>
      <c r="C5608" s="182" t="s">
        <v>184</v>
      </c>
      <c r="D5608" s="184">
        <v>17.68</v>
      </c>
    </row>
    <row r="5609" spans="1:4" ht="31.5">
      <c r="A5609" s="182">
        <v>103978</v>
      </c>
      <c r="B5609" s="183" t="s">
        <v>5808</v>
      </c>
      <c r="C5609" s="182" t="s">
        <v>184</v>
      </c>
      <c r="D5609" s="184">
        <v>28.17</v>
      </c>
    </row>
    <row r="5610" spans="1:4" ht="31.5">
      <c r="A5610" s="182">
        <v>89449</v>
      </c>
      <c r="B5610" s="183" t="s">
        <v>5809</v>
      </c>
      <c r="C5610" s="182" t="s">
        <v>184</v>
      </c>
      <c r="D5610" s="184">
        <v>19.57</v>
      </c>
    </row>
    <row r="5611" spans="1:4" ht="31.5">
      <c r="A5611" s="182">
        <v>103979</v>
      </c>
      <c r="B5611" s="183" t="s">
        <v>5810</v>
      </c>
      <c r="C5611" s="182" t="s">
        <v>184</v>
      </c>
      <c r="D5611" s="184">
        <v>32.07</v>
      </c>
    </row>
    <row r="5612" spans="1:4" ht="31.5">
      <c r="A5612" s="182">
        <v>89450</v>
      </c>
      <c r="B5612" s="183" t="s">
        <v>5811</v>
      </c>
      <c r="C5612" s="182" t="s">
        <v>184</v>
      </c>
      <c r="D5612" s="184">
        <v>31.33</v>
      </c>
    </row>
    <row r="5613" spans="1:4" ht="31.5">
      <c r="A5613" s="182">
        <v>89451</v>
      </c>
      <c r="B5613" s="183" t="s">
        <v>5812</v>
      </c>
      <c r="C5613" s="182" t="s">
        <v>184</v>
      </c>
      <c r="D5613" s="184">
        <v>51.03</v>
      </c>
    </row>
    <row r="5614" spans="1:4" ht="31.5">
      <c r="A5614" s="182">
        <v>89452</v>
      </c>
      <c r="B5614" s="183" t="s">
        <v>5813</v>
      </c>
      <c r="C5614" s="182" t="s">
        <v>184</v>
      </c>
      <c r="D5614" s="184">
        <v>70.27</v>
      </c>
    </row>
    <row r="5615" spans="1:4" ht="42">
      <c r="A5615" s="182">
        <v>89394</v>
      </c>
      <c r="B5615" s="183" t="s">
        <v>5814</v>
      </c>
      <c r="C5615" s="182" t="s">
        <v>175</v>
      </c>
      <c r="D5615" s="184">
        <v>19.97</v>
      </c>
    </row>
    <row r="5616" spans="1:4" ht="42">
      <c r="A5616" s="182">
        <v>89396</v>
      </c>
      <c r="B5616" s="183" t="s">
        <v>5815</v>
      </c>
      <c r="C5616" s="182" t="s">
        <v>175</v>
      </c>
      <c r="D5616" s="184">
        <v>21.88</v>
      </c>
    </row>
    <row r="5617" spans="1:4" ht="42">
      <c r="A5617" s="182">
        <v>90374</v>
      </c>
      <c r="B5617" s="183" t="s">
        <v>5816</v>
      </c>
      <c r="C5617" s="182" t="s">
        <v>175</v>
      </c>
      <c r="D5617" s="184">
        <v>23.73</v>
      </c>
    </row>
    <row r="5618" spans="1:4" ht="42">
      <c r="A5618" s="182">
        <v>89444</v>
      </c>
      <c r="B5618" s="183" t="s">
        <v>5817</v>
      </c>
      <c r="C5618" s="182" t="s">
        <v>175</v>
      </c>
      <c r="D5618" s="184">
        <v>25.89</v>
      </c>
    </row>
    <row r="5619" spans="1:4" ht="42">
      <c r="A5619" s="182">
        <v>89399</v>
      </c>
      <c r="B5619" s="183" t="s">
        <v>5818</v>
      </c>
      <c r="C5619" s="182" t="s">
        <v>175</v>
      </c>
      <c r="D5619" s="184">
        <v>26.56</v>
      </c>
    </row>
    <row r="5620" spans="1:4" ht="42">
      <c r="A5620" s="182">
        <v>89442</v>
      </c>
      <c r="B5620" s="183" t="s">
        <v>5819</v>
      </c>
      <c r="C5620" s="182" t="s">
        <v>175</v>
      </c>
      <c r="D5620" s="184">
        <v>14.8</v>
      </c>
    </row>
    <row r="5621" spans="1:4" ht="42">
      <c r="A5621" s="182">
        <v>89397</v>
      </c>
      <c r="B5621" s="183" t="s">
        <v>5820</v>
      </c>
      <c r="C5621" s="182" t="s">
        <v>175</v>
      </c>
      <c r="D5621" s="184">
        <v>15.86</v>
      </c>
    </row>
    <row r="5622" spans="1:4" ht="31.5">
      <c r="A5622" s="182">
        <v>89622</v>
      </c>
      <c r="B5622" s="183" t="s">
        <v>5821</v>
      </c>
      <c r="C5622" s="182" t="s">
        <v>175</v>
      </c>
      <c r="D5622" s="184">
        <v>15.01</v>
      </c>
    </row>
    <row r="5623" spans="1:4" ht="42">
      <c r="A5623" s="182">
        <v>89445</v>
      </c>
      <c r="B5623" s="183" t="s">
        <v>5822</v>
      </c>
      <c r="C5623" s="182" t="s">
        <v>175</v>
      </c>
      <c r="D5623" s="184">
        <v>20.100000000000001</v>
      </c>
    </row>
    <row r="5624" spans="1:4" ht="42">
      <c r="A5624" s="182">
        <v>89400</v>
      </c>
      <c r="B5624" s="183" t="s">
        <v>5823</v>
      </c>
      <c r="C5624" s="182" t="s">
        <v>175</v>
      </c>
      <c r="D5624" s="184">
        <v>21.37</v>
      </c>
    </row>
    <row r="5625" spans="1:4" ht="31.5">
      <c r="A5625" s="182">
        <v>89624</v>
      </c>
      <c r="B5625" s="183" t="s">
        <v>5824</v>
      </c>
      <c r="C5625" s="182" t="s">
        <v>175</v>
      </c>
      <c r="D5625" s="184">
        <v>19.05</v>
      </c>
    </row>
    <row r="5626" spans="1:4" ht="42">
      <c r="A5626" s="182">
        <v>104012</v>
      </c>
      <c r="B5626" s="183" t="s">
        <v>5825</v>
      </c>
      <c r="C5626" s="182" t="s">
        <v>175</v>
      </c>
      <c r="D5626" s="184">
        <v>24.94</v>
      </c>
    </row>
    <row r="5627" spans="1:4" ht="31.5">
      <c r="A5627" s="182">
        <v>89627</v>
      </c>
      <c r="B5627" s="183" t="s">
        <v>5826</v>
      </c>
      <c r="C5627" s="182" t="s">
        <v>175</v>
      </c>
      <c r="D5627" s="184">
        <v>21.36</v>
      </c>
    </row>
    <row r="5628" spans="1:4" ht="42">
      <c r="A5628" s="182">
        <v>104006</v>
      </c>
      <c r="B5628" s="183" t="s">
        <v>5827</v>
      </c>
      <c r="C5628" s="182" t="s">
        <v>175</v>
      </c>
      <c r="D5628" s="184">
        <v>26.77</v>
      </c>
    </row>
    <row r="5629" spans="1:4" ht="31.5">
      <c r="A5629" s="182">
        <v>89626</v>
      </c>
      <c r="B5629" s="183" t="s">
        <v>5828</v>
      </c>
      <c r="C5629" s="182" t="s">
        <v>175</v>
      </c>
      <c r="D5629" s="184">
        <v>31.89</v>
      </c>
    </row>
    <row r="5630" spans="1:4" ht="42">
      <c r="A5630" s="182">
        <v>104005</v>
      </c>
      <c r="B5630" s="183" t="s">
        <v>5829</v>
      </c>
      <c r="C5630" s="182" t="s">
        <v>175</v>
      </c>
      <c r="D5630" s="184">
        <v>38.74</v>
      </c>
    </row>
    <row r="5631" spans="1:4" ht="42">
      <c r="A5631" s="182">
        <v>89439</v>
      </c>
      <c r="B5631" s="183" t="s">
        <v>5830</v>
      </c>
      <c r="C5631" s="182" t="s">
        <v>175</v>
      </c>
      <c r="D5631" s="184">
        <v>12.45</v>
      </c>
    </row>
    <row r="5632" spans="1:4" ht="31.5">
      <c r="A5632" s="182">
        <v>89421</v>
      </c>
      <c r="B5632" s="183" t="s">
        <v>5831</v>
      </c>
      <c r="C5632" s="182" t="s">
        <v>175</v>
      </c>
      <c r="D5632" s="184">
        <v>12.3</v>
      </c>
    </row>
    <row r="5633" spans="1:4" ht="31.5">
      <c r="A5633" s="182">
        <v>89375</v>
      </c>
      <c r="B5633" s="183" t="s">
        <v>5832</v>
      </c>
      <c r="C5633" s="182" t="s">
        <v>175</v>
      </c>
      <c r="D5633" s="184">
        <v>12.81</v>
      </c>
    </row>
    <row r="5634" spans="1:4" ht="31.5">
      <c r="A5634" s="182">
        <v>89536</v>
      </c>
      <c r="B5634" s="183" t="s">
        <v>5833</v>
      </c>
      <c r="C5634" s="182" t="s">
        <v>175</v>
      </c>
      <c r="D5634" s="184">
        <v>12.44</v>
      </c>
    </row>
    <row r="5635" spans="1:4" ht="31.5">
      <c r="A5635" s="182">
        <v>89428</v>
      </c>
      <c r="B5635" s="183" t="s">
        <v>5834</v>
      </c>
      <c r="C5635" s="182" t="s">
        <v>175</v>
      </c>
      <c r="D5635" s="184">
        <v>14.81</v>
      </c>
    </row>
    <row r="5636" spans="1:4" ht="31.5">
      <c r="A5636" s="182">
        <v>89382</v>
      </c>
      <c r="B5636" s="183" t="s">
        <v>5835</v>
      </c>
      <c r="C5636" s="182" t="s">
        <v>175</v>
      </c>
      <c r="D5636" s="184">
        <v>15.4</v>
      </c>
    </row>
    <row r="5637" spans="1:4" ht="31.5">
      <c r="A5637" s="182">
        <v>89552</v>
      </c>
      <c r="B5637" s="183" t="s">
        <v>5836</v>
      </c>
      <c r="C5637" s="182" t="s">
        <v>175</v>
      </c>
      <c r="D5637" s="184">
        <v>19.43</v>
      </c>
    </row>
    <row r="5638" spans="1:4" ht="31.5">
      <c r="A5638" s="182">
        <v>89435</v>
      </c>
      <c r="B5638" s="183" t="s">
        <v>5837</v>
      </c>
      <c r="C5638" s="182" t="s">
        <v>175</v>
      </c>
      <c r="D5638" s="184">
        <v>22.17</v>
      </c>
    </row>
    <row r="5639" spans="1:4" ht="31.5">
      <c r="A5639" s="182">
        <v>89390</v>
      </c>
      <c r="B5639" s="183" t="s">
        <v>5838</v>
      </c>
      <c r="C5639" s="182" t="s">
        <v>175</v>
      </c>
      <c r="D5639" s="184">
        <v>22.86</v>
      </c>
    </row>
    <row r="5640" spans="1:4" ht="31.5">
      <c r="A5640" s="182">
        <v>89568</v>
      </c>
      <c r="B5640" s="183" t="s">
        <v>5839</v>
      </c>
      <c r="C5640" s="182" t="s">
        <v>175</v>
      </c>
      <c r="D5640" s="184">
        <v>34.090000000000003</v>
      </c>
    </row>
    <row r="5641" spans="1:4" ht="31.5">
      <c r="A5641" s="182">
        <v>103990</v>
      </c>
      <c r="B5641" s="183" t="s">
        <v>5840</v>
      </c>
      <c r="C5641" s="182" t="s">
        <v>175</v>
      </c>
      <c r="D5641" s="184">
        <v>37.28</v>
      </c>
    </row>
    <row r="5642" spans="1:4" ht="31.5">
      <c r="A5642" s="182">
        <v>89594</v>
      </c>
      <c r="B5642" s="183" t="s">
        <v>5841</v>
      </c>
      <c r="C5642" s="182" t="s">
        <v>175</v>
      </c>
      <c r="D5642" s="184">
        <v>37.840000000000003</v>
      </c>
    </row>
    <row r="5643" spans="1:4" ht="31.5">
      <c r="A5643" s="182">
        <v>103997</v>
      </c>
      <c r="B5643" s="183" t="s">
        <v>5842</v>
      </c>
      <c r="C5643" s="182" t="s">
        <v>175</v>
      </c>
      <c r="D5643" s="184">
        <v>41.56</v>
      </c>
    </row>
    <row r="5644" spans="1:4" ht="31.5">
      <c r="A5644" s="182">
        <v>89609</v>
      </c>
      <c r="B5644" s="183" t="s">
        <v>5843</v>
      </c>
      <c r="C5644" s="182" t="s">
        <v>175</v>
      </c>
      <c r="D5644" s="184">
        <v>88.16</v>
      </c>
    </row>
    <row r="5645" spans="1:4" ht="31.5">
      <c r="A5645" s="182">
        <v>89612</v>
      </c>
      <c r="B5645" s="183" t="s">
        <v>5844</v>
      </c>
      <c r="C5645" s="182" t="s">
        <v>175</v>
      </c>
      <c r="D5645" s="184">
        <v>173.04</v>
      </c>
    </row>
    <row r="5646" spans="1:4" ht="31.5">
      <c r="A5646" s="182">
        <v>89615</v>
      </c>
      <c r="B5646" s="183" t="s">
        <v>5845</v>
      </c>
      <c r="C5646" s="182" t="s">
        <v>175</v>
      </c>
      <c r="D5646" s="184">
        <v>204.36</v>
      </c>
    </row>
    <row r="5647" spans="1:4" ht="42">
      <c r="A5647" s="182">
        <v>89747</v>
      </c>
      <c r="B5647" s="183" t="s">
        <v>5846</v>
      </c>
      <c r="C5647" s="182" t="s">
        <v>175</v>
      </c>
      <c r="D5647" s="184">
        <v>34.92</v>
      </c>
    </row>
    <row r="5648" spans="1:4" ht="31.5">
      <c r="A5648" s="182">
        <v>89656</v>
      </c>
      <c r="B5648" s="183" t="s">
        <v>5847</v>
      </c>
      <c r="C5648" s="182" t="s">
        <v>175</v>
      </c>
      <c r="D5648" s="184">
        <v>26.45</v>
      </c>
    </row>
    <row r="5649" spans="1:4" ht="31.5">
      <c r="A5649" s="182">
        <v>89663</v>
      </c>
      <c r="B5649" s="183" t="s">
        <v>5848</v>
      </c>
      <c r="C5649" s="182" t="s">
        <v>175</v>
      </c>
      <c r="D5649" s="184">
        <v>35.450000000000003</v>
      </c>
    </row>
    <row r="5650" spans="1:4" ht="42">
      <c r="A5650" s="182">
        <v>89759</v>
      </c>
      <c r="B5650" s="183" t="s">
        <v>5849</v>
      </c>
      <c r="C5650" s="182" t="s">
        <v>175</v>
      </c>
      <c r="D5650" s="184">
        <v>13.22</v>
      </c>
    </row>
    <row r="5651" spans="1:4" ht="42">
      <c r="A5651" s="182">
        <v>89832</v>
      </c>
      <c r="B5651" s="183" t="s">
        <v>5850</v>
      </c>
      <c r="C5651" s="182" t="s">
        <v>175</v>
      </c>
      <c r="D5651" s="184">
        <v>48.88</v>
      </c>
    </row>
    <row r="5652" spans="1:4" ht="42">
      <c r="A5652" s="182">
        <v>89666</v>
      </c>
      <c r="B5652" s="183" t="s">
        <v>5851</v>
      </c>
      <c r="C5652" s="182" t="s">
        <v>175</v>
      </c>
      <c r="D5652" s="184">
        <v>8.33</v>
      </c>
    </row>
    <row r="5653" spans="1:4" ht="42">
      <c r="A5653" s="182">
        <v>89678</v>
      </c>
      <c r="B5653" s="183" t="s">
        <v>5852</v>
      </c>
      <c r="C5653" s="182" t="s">
        <v>175</v>
      </c>
      <c r="D5653" s="184">
        <v>13.8</v>
      </c>
    </row>
    <row r="5654" spans="1:4" ht="42">
      <c r="A5654" s="182">
        <v>89764</v>
      </c>
      <c r="B5654" s="183" t="s">
        <v>5853</v>
      </c>
      <c r="C5654" s="182" t="s">
        <v>175</v>
      </c>
      <c r="D5654" s="184">
        <v>43.77</v>
      </c>
    </row>
    <row r="5655" spans="1:4" ht="42">
      <c r="A5655" s="182">
        <v>89689</v>
      </c>
      <c r="B5655" s="183" t="s">
        <v>5854</v>
      </c>
      <c r="C5655" s="182" t="s">
        <v>175</v>
      </c>
      <c r="D5655" s="184">
        <v>44.44</v>
      </c>
    </row>
    <row r="5656" spans="1:4" ht="31.5">
      <c r="A5656" s="182">
        <v>89655</v>
      </c>
      <c r="B5656" s="183" t="s">
        <v>5855</v>
      </c>
      <c r="C5656" s="182" t="s">
        <v>175</v>
      </c>
      <c r="D5656" s="184">
        <v>28.43</v>
      </c>
    </row>
    <row r="5657" spans="1:4" ht="31.5">
      <c r="A5657" s="182">
        <v>89662</v>
      </c>
      <c r="B5657" s="183" t="s">
        <v>5856</v>
      </c>
      <c r="C5657" s="182" t="s">
        <v>175</v>
      </c>
      <c r="D5657" s="184">
        <v>36.869999999999997</v>
      </c>
    </row>
    <row r="5658" spans="1:4" ht="42">
      <c r="A5658" s="182">
        <v>89758</v>
      </c>
      <c r="B5658" s="183" t="s">
        <v>5857</v>
      </c>
      <c r="C5658" s="182" t="s">
        <v>175</v>
      </c>
      <c r="D5658" s="184">
        <v>43.55</v>
      </c>
    </row>
    <row r="5659" spans="1:4" ht="31.5">
      <c r="A5659" s="182">
        <v>89676</v>
      </c>
      <c r="B5659" s="183" t="s">
        <v>5858</v>
      </c>
      <c r="C5659" s="182" t="s">
        <v>175</v>
      </c>
      <c r="D5659" s="184">
        <v>43.65</v>
      </c>
    </row>
    <row r="5660" spans="1:4" ht="31.5">
      <c r="A5660" s="182">
        <v>89818</v>
      </c>
      <c r="B5660" s="183" t="s">
        <v>5859</v>
      </c>
      <c r="C5660" s="182" t="s">
        <v>175</v>
      </c>
      <c r="D5660" s="184">
        <v>63.47</v>
      </c>
    </row>
    <row r="5661" spans="1:4" ht="42">
      <c r="A5661" s="182">
        <v>89763</v>
      </c>
      <c r="B5661" s="183" t="s">
        <v>5860</v>
      </c>
      <c r="C5661" s="182" t="s">
        <v>175</v>
      </c>
      <c r="D5661" s="184">
        <v>66.23</v>
      </c>
    </row>
    <row r="5662" spans="1:4" ht="31.5">
      <c r="A5662" s="182">
        <v>89686</v>
      </c>
      <c r="B5662" s="183" t="s">
        <v>5861</v>
      </c>
      <c r="C5662" s="182" t="s">
        <v>175</v>
      </c>
      <c r="D5662" s="184">
        <v>66.930000000000007</v>
      </c>
    </row>
    <row r="5663" spans="1:4" ht="31.5">
      <c r="A5663" s="182">
        <v>89831</v>
      </c>
      <c r="B5663" s="183" t="s">
        <v>5862</v>
      </c>
      <c r="C5663" s="182" t="s">
        <v>175</v>
      </c>
      <c r="D5663" s="184">
        <v>76.78</v>
      </c>
    </row>
    <row r="5664" spans="1:4" ht="42">
      <c r="A5664" s="182">
        <v>104029</v>
      </c>
      <c r="B5664" s="183" t="s">
        <v>5863</v>
      </c>
      <c r="C5664" s="182" t="s">
        <v>175</v>
      </c>
      <c r="D5664" s="184">
        <v>79.790000000000006</v>
      </c>
    </row>
    <row r="5665" spans="1:4" ht="31.5">
      <c r="A5665" s="182">
        <v>89668</v>
      </c>
      <c r="B5665" s="183" t="s">
        <v>5864</v>
      </c>
      <c r="C5665" s="182" t="s">
        <v>175</v>
      </c>
      <c r="D5665" s="184">
        <v>34.6</v>
      </c>
    </row>
    <row r="5666" spans="1:4" ht="31.5">
      <c r="A5666" s="182">
        <v>89639</v>
      </c>
      <c r="B5666" s="183" t="s">
        <v>5865</v>
      </c>
      <c r="C5666" s="182" t="s">
        <v>175</v>
      </c>
      <c r="D5666" s="184">
        <v>13.98</v>
      </c>
    </row>
    <row r="5667" spans="1:4" ht="42">
      <c r="A5667" s="182">
        <v>89721</v>
      </c>
      <c r="B5667" s="183" t="s">
        <v>5866</v>
      </c>
      <c r="C5667" s="182" t="s">
        <v>175</v>
      </c>
      <c r="D5667" s="184">
        <v>18.309999999999999</v>
      </c>
    </row>
    <row r="5668" spans="1:4" ht="31.5">
      <c r="A5668" s="182">
        <v>89643</v>
      </c>
      <c r="B5668" s="183" t="s">
        <v>5867</v>
      </c>
      <c r="C5668" s="182" t="s">
        <v>175</v>
      </c>
      <c r="D5668" s="184">
        <v>19.100000000000001</v>
      </c>
    </row>
    <row r="5669" spans="1:4" ht="42">
      <c r="A5669" s="182">
        <v>89727</v>
      </c>
      <c r="B5669" s="183" t="s">
        <v>5868</v>
      </c>
      <c r="C5669" s="182" t="s">
        <v>175</v>
      </c>
      <c r="D5669" s="184">
        <v>28.14</v>
      </c>
    </row>
    <row r="5670" spans="1:4" ht="31.5">
      <c r="A5670" s="182">
        <v>89648</v>
      </c>
      <c r="B5670" s="183" t="s">
        <v>5869</v>
      </c>
      <c r="C5670" s="182" t="s">
        <v>175</v>
      </c>
      <c r="D5670" s="184">
        <v>29.06</v>
      </c>
    </row>
    <row r="5671" spans="1:4" ht="42">
      <c r="A5671" s="182">
        <v>89749</v>
      </c>
      <c r="B5671" s="183" t="s">
        <v>5870</v>
      </c>
      <c r="C5671" s="182" t="s">
        <v>175</v>
      </c>
      <c r="D5671" s="184">
        <v>19.45</v>
      </c>
    </row>
    <row r="5672" spans="1:4" ht="42">
      <c r="A5672" s="182">
        <v>89657</v>
      </c>
      <c r="B5672" s="183" t="s">
        <v>5871</v>
      </c>
      <c r="C5672" s="182" t="s">
        <v>175</v>
      </c>
      <c r="D5672" s="184">
        <v>16.21</v>
      </c>
    </row>
    <row r="5673" spans="1:4" ht="42">
      <c r="A5673" s="182">
        <v>89664</v>
      </c>
      <c r="B5673" s="183" t="s">
        <v>5872</v>
      </c>
      <c r="C5673" s="182" t="s">
        <v>175</v>
      </c>
      <c r="D5673" s="184">
        <v>19.98</v>
      </c>
    </row>
    <row r="5674" spans="1:4" ht="31.5">
      <c r="A5674" s="182">
        <v>89638</v>
      </c>
      <c r="B5674" s="183" t="s">
        <v>5873</v>
      </c>
      <c r="C5674" s="182" t="s">
        <v>175</v>
      </c>
      <c r="D5674" s="184">
        <v>13.21</v>
      </c>
    </row>
    <row r="5675" spans="1:4" ht="42">
      <c r="A5675" s="182">
        <v>89720</v>
      </c>
      <c r="B5675" s="183" t="s">
        <v>5874</v>
      </c>
      <c r="C5675" s="182" t="s">
        <v>175</v>
      </c>
      <c r="D5675" s="184">
        <v>16.77</v>
      </c>
    </row>
    <row r="5676" spans="1:4" ht="31.5">
      <c r="A5676" s="182">
        <v>89642</v>
      </c>
      <c r="B5676" s="183" t="s">
        <v>5875</v>
      </c>
      <c r="C5676" s="182" t="s">
        <v>175</v>
      </c>
      <c r="D5676" s="184">
        <v>17.559999999999999</v>
      </c>
    </row>
    <row r="5677" spans="1:4" ht="42">
      <c r="A5677" s="182">
        <v>89725</v>
      </c>
      <c r="B5677" s="183" t="s">
        <v>5876</v>
      </c>
      <c r="C5677" s="182" t="s">
        <v>175</v>
      </c>
      <c r="D5677" s="184">
        <v>22.13</v>
      </c>
    </row>
    <row r="5678" spans="1:4" ht="31.5">
      <c r="A5678" s="182">
        <v>89647</v>
      </c>
      <c r="B5678" s="183" t="s">
        <v>5877</v>
      </c>
      <c r="C5678" s="182" t="s">
        <v>175</v>
      </c>
      <c r="D5678" s="184">
        <v>23.05</v>
      </c>
    </row>
    <row r="5679" spans="1:4" ht="31.5">
      <c r="A5679" s="182">
        <v>89780</v>
      </c>
      <c r="B5679" s="183" t="s">
        <v>5878</v>
      </c>
      <c r="C5679" s="182" t="s">
        <v>175</v>
      </c>
      <c r="D5679" s="184">
        <v>28.04</v>
      </c>
    </row>
    <row r="5680" spans="1:4" ht="42">
      <c r="A5680" s="182">
        <v>89734</v>
      </c>
      <c r="B5680" s="183" t="s">
        <v>5879</v>
      </c>
      <c r="C5680" s="182" t="s">
        <v>175</v>
      </c>
      <c r="D5680" s="184">
        <v>32.32</v>
      </c>
    </row>
    <row r="5681" spans="1:4" ht="31.5">
      <c r="A5681" s="182">
        <v>89650</v>
      </c>
      <c r="B5681" s="183" t="s">
        <v>5880</v>
      </c>
      <c r="C5681" s="182" t="s">
        <v>175</v>
      </c>
      <c r="D5681" s="184">
        <v>33.409999999999997</v>
      </c>
    </row>
    <row r="5682" spans="1:4" ht="31.5">
      <c r="A5682" s="182">
        <v>89787</v>
      </c>
      <c r="B5682" s="183" t="s">
        <v>5881</v>
      </c>
      <c r="C5682" s="182" t="s">
        <v>175</v>
      </c>
      <c r="D5682" s="184">
        <v>42.23</v>
      </c>
    </row>
    <row r="5683" spans="1:4" ht="42">
      <c r="A5683" s="182">
        <v>104024</v>
      </c>
      <c r="B5683" s="183" t="s">
        <v>5882</v>
      </c>
      <c r="C5683" s="182" t="s">
        <v>175</v>
      </c>
      <c r="D5683" s="184">
        <v>47.04</v>
      </c>
    </row>
    <row r="5684" spans="1:4" ht="31.5">
      <c r="A5684" s="182">
        <v>89789</v>
      </c>
      <c r="B5684" s="183" t="s">
        <v>5883</v>
      </c>
      <c r="C5684" s="182" t="s">
        <v>175</v>
      </c>
      <c r="D5684" s="184">
        <v>79.36</v>
      </c>
    </row>
    <row r="5685" spans="1:4" ht="31.5">
      <c r="A5685" s="182">
        <v>89791</v>
      </c>
      <c r="B5685" s="183" t="s">
        <v>5884</v>
      </c>
      <c r="C5685" s="182" t="s">
        <v>175</v>
      </c>
      <c r="D5685" s="184">
        <v>181.84</v>
      </c>
    </row>
    <row r="5686" spans="1:4" ht="31.5">
      <c r="A5686" s="182">
        <v>89793</v>
      </c>
      <c r="B5686" s="183" t="s">
        <v>5885</v>
      </c>
      <c r="C5686" s="182" t="s">
        <v>175</v>
      </c>
      <c r="D5686" s="184">
        <v>262.74</v>
      </c>
    </row>
    <row r="5687" spans="1:4" ht="31.5">
      <c r="A5687" s="182">
        <v>89637</v>
      </c>
      <c r="B5687" s="183" t="s">
        <v>5886</v>
      </c>
      <c r="C5687" s="182" t="s">
        <v>175</v>
      </c>
      <c r="D5687" s="184">
        <v>12.11</v>
      </c>
    </row>
    <row r="5688" spans="1:4" ht="42">
      <c r="A5688" s="182">
        <v>89719</v>
      </c>
      <c r="B5688" s="183" t="s">
        <v>5887</v>
      </c>
      <c r="C5688" s="182" t="s">
        <v>175</v>
      </c>
      <c r="D5688" s="184">
        <v>14.84</v>
      </c>
    </row>
    <row r="5689" spans="1:4" ht="31.5">
      <c r="A5689" s="182">
        <v>89641</v>
      </c>
      <c r="B5689" s="183" t="s">
        <v>5888</v>
      </c>
      <c r="C5689" s="182" t="s">
        <v>175</v>
      </c>
      <c r="D5689" s="184">
        <v>15.63</v>
      </c>
    </row>
    <row r="5690" spans="1:4" ht="42">
      <c r="A5690" s="182">
        <v>89723</v>
      </c>
      <c r="B5690" s="183" t="s">
        <v>5889</v>
      </c>
      <c r="C5690" s="182" t="s">
        <v>175</v>
      </c>
      <c r="D5690" s="184">
        <v>22.93</v>
      </c>
    </row>
    <row r="5691" spans="1:4" ht="31.5">
      <c r="A5691" s="182">
        <v>89646</v>
      </c>
      <c r="B5691" s="183" t="s">
        <v>5890</v>
      </c>
      <c r="C5691" s="182" t="s">
        <v>175</v>
      </c>
      <c r="D5691" s="184">
        <v>23.85</v>
      </c>
    </row>
    <row r="5692" spans="1:4" ht="31.5">
      <c r="A5692" s="182">
        <v>89777</v>
      </c>
      <c r="B5692" s="183" t="s">
        <v>5891</v>
      </c>
      <c r="C5692" s="182" t="s">
        <v>175</v>
      </c>
      <c r="D5692" s="184">
        <v>30.01</v>
      </c>
    </row>
    <row r="5693" spans="1:4" ht="42">
      <c r="A5693" s="182">
        <v>89729</v>
      </c>
      <c r="B5693" s="183" t="s">
        <v>5892</v>
      </c>
      <c r="C5693" s="182" t="s">
        <v>175</v>
      </c>
      <c r="D5693" s="184">
        <v>34.29</v>
      </c>
    </row>
    <row r="5694" spans="1:4" ht="31.5">
      <c r="A5694" s="182">
        <v>89649</v>
      </c>
      <c r="B5694" s="183" t="s">
        <v>5893</v>
      </c>
      <c r="C5694" s="182" t="s">
        <v>175</v>
      </c>
      <c r="D5694" s="184">
        <v>35.380000000000003</v>
      </c>
    </row>
    <row r="5695" spans="1:4" ht="31.5">
      <c r="A5695" s="182">
        <v>89781</v>
      </c>
      <c r="B5695" s="183" t="s">
        <v>5894</v>
      </c>
      <c r="C5695" s="182" t="s">
        <v>175</v>
      </c>
      <c r="D5695" s="184">
        <v>42.72</v>
      </c>
    </row>
    <row r="5696" spans="1:4" ht="42">
      <c r="A5696" s="182">
        <v>104023</v>
      </c>
      <c r="B5696" s="183" t="s">
        <v>5895</v>
      </c>
      <c r="C5696" s="182" t="s">
        <v>175</v>
      </c>
      <c r="D5696" s="184">
        <v>47.53</v>
      </c>
    </row>
    <row r="5697" spans="1:4" ht="31.5">
      <c r="A5697" s="182">
        <v>89788</v>
      </c>
      <c r="B5697" s="183" t="s">
        <v>5896</v>
      </c>
      <c r="C5697" s="182" t="s">
        <v>175</v>
      </c>
      <c r="D5697" s="184">
        <v>93.75</v>
      </c>
    </row>
    <row r="5698" spans="1:4" ht="31.5">
      <c r="A5698" s="182">
        <v>89790</v>
      </c>
      <c r="B5698" s="183" t="s">
        <v>5897</v>
      </c>
      <c r="C5698" s="182" t="s">
        <v>175</v>
      </c>
      <c r="D5698" s="184">
        <v>188.35</v>
      </c>
    </row>
    <row r="5699" spans="1:4" ht="31.5">
      <c r="A5699" s="182">
        <v>89792</v>
      </c>
      <c r="B5699" s="183" t="s">
        <v>5898</v>
      </c>
      <c r="C5699" s="182" t="s">
        <v>175</v>
      </c>
      <c r="D5699" s="184">
        <v>222.25</v>
      </c>
    </row>
    <row r="5700" spans="1:4" ht="42">
      <c r="A5700" s="182">
        <v>89640</v>
      </c>
      <c r="B5700" s="183" t="s">
        <v>5899</v>
      </c>
      <c r="C5700" s="182" t="s">
        <v>175</v>
      </c>
      <c r="D5700" s="184">
        <v>22.32</v>
      </c>
    </row>
    <row r="5701" spans="1:4" ht="42">
      <c r="A5701" s="182">
        <v>89644</v>
      </c>
      <c r="B5701" s="183" t="s">
        <v>5900</v>
      </c>
      <c r="C5701" s="182" t="s">
        <v>175</v>
      </c>
      <c r="D5701" s="184">
        <v>27.27</v>
      </c>
    </row>
    <row r="5702" spans="1:4" ht="42">
      <c r="A5702" s="182">
        <v>89645</v>
      </c>
      <c r="B5702" s="183" t="s">
        <v>5901</v>
      </c>
      <c r="C5702" s="182" t="s">
        <v>175</v>
      </c>
      <c r="D5702" s="184">
        <v>38.29</v>
      </c>
    </row>
    <row r="5703" spans="1:4" ht="31.5">
      <c r="A5703" s="182">
        <v>89652</v>
      </c>
      <c r="B5703" s="183" t="s">
        <v>5902</v>
      </c>
      <c r="C5703" s="182" t="s">
        <v>175</v>
      </c>
      <c r="D5703" s="184">
        <v>14.25</v>
      </c>
    </row>
    <row r="5704" spans="1:4" ht="42">
      <c r="A5704" s="182">
        <v>89738</v>
      </c>
      <c r="B5704" s="183" t="s">
        <v>5903</v>
      </c>
      <c r="C5704" s="182" t="s">
        <v>175</v>
      </c>
      <c r="D5704" s="184">
        <v>19.54</v>
      </c>
    </row>
    <row r="5705" spans="1:4" ht="31.5">
      <c r="A5705" s="182">
        <v>89659</v>
      </c>
      <c r="B5705" s="183" t="s">
        <v>5904</v>
      </c>
      <c r="C5705" s="182" t="s">
        <v>175</v>
      </c>
      <c r="D5705" s="184">
        <v>20.07</v>
      </c>
    </row>
    <row r="5706" spans="1:4" ht="42">
      <c r="A5706" s="182">
        <v>89756</v>
      </c>
      <c r="B5706" s="183" t="s">
        <v>5905</v>
      </c>
      <c r="C5706" s="182" t="s">
        <v>175</v>
      </c>
      <c r="D5706" s="184">
        <v>27.14</v>
      </c>
    </row>
    <row r="5707" spans="1:4" ht="31.5">
      <c r="A5707" s="182">
        <v>89672</v>
      </c>
      <c r="B5707" s="183" t="s">
        <v>5906</v>
      </c>
      <c r="C5707" s="182" t="s">
        <v>175</v>
      </c>
      <c r="D5707" s="184">
        <v>27.76</v>
      </c>
    </row>
    <row r="5708" spans="1:4" ht="31.5">
      <c r="A5708" s="182">
        <v>89815</v>
      </c>
      <c r="B5708" s="183" t="s">
        <v>5907</v>
      </c>
      <c r="C5708" s="182" t="s">
        <v>175</v>
      </c>
      <c r="D5708" s="184">
        <v>33.51</v>
      </c>
    </row>
    <row r="5709" spans="1:4" ht="42">
      <c r="A5709" s="182">
        <v>89761</v>
      </c>
      <c r="B5709" s="183" t="s">
        <v>5908</v>
      </c>
      <c r="C5709" s="182" t="s">
        <v>175</v>
      </c>
      <c r="D5709" s="184">
        <v>36.33</v>
      </c>
    </row>
    <row r="5710" spans="1:4" ht="31.5">
      <c r="A5710" s="182">
        <v>89682</v>
      </c>
      <c r="B5710" s="183" t="s">
        <v>5909</v>
      </c>
      <c r="C5710" s="182" t="s">
        <v>175</v>
      </c>
      <c r="D5710" s="184">
        <v>37.06</v>
      </c>
    </row>
    <row r="5711" spans="1:4" ht="31.5">
      <c r="A5711" s="182">
        <v>89824</v>
      </c>
      <c r="B5711" s="183" t="s">
        <v>5910</v>
      </c>
      <c r="C5711" s="182" t="s">
        <v>175</v>
      </c>
      <c r="D5711" s="184">
        <v>45.67</v>
      </c>
    </row>
    <row r="5712" spans="1:4" ht="42">
      <c r="A5712" s="182">
        <v>104026</v>
      </c>
      <c r="B5712" s="183" t="s">
        <v>5911</v>
      </c>
      <c r="C5712" s="182" t="s">
        <v>175</v>
      </c>
      <c r="D5712" s="184">
        <v>48.88</v>
      </c>
    </row>
    <row r="5713" spans="1:4" ht="42">
      <c r="A5713" s="182">
        <v>89740</v>
      </c>
      <c r="B5713" s="183" t="s">
        <v>5912</v>
      </c>
      <c r="C5713" s="182" t="s">
        <v>175</v>
      </c>
      <c r="D5713" s="184">
        <v>10.46</v>
      </c>
    </row>
    <row r="5714" spans="1:4" ht="31.5">
      <c r="A5714" s="182">
        <v>89836</v>
      </c>
      <c r="B5714" s="183" t="s">
        <v>5913</v>
      </c>
      <c r="C5714" s="182" t="s">
        <v>175</v>
      </c>
      <c r="D5714" s="184">
        <v>238.5</v>
      </c>
    </row>
    <row r="5715" spans="1:4" ht="42">
      <c r="A5715" s="182">
        <v>89653</v>
      </c>
      <c r="B5715" s="183" t="s">
        <v>5914</v>
      </c>
      <c r="C5715" s="182" t="s">
        <v>175</v>
      </c>
      <c r="D5715" s="184">
        <v>20.46</v>
      </c>
    </row>
    <row r="5716" spans="1:4" ht="42">
      <c r="A5716" s="182">
        <v>89660</v>
      </c>
      <c r="B5716" s="183" t="s">
        <v>5915</v>
      </c>
      <c r="C5716" s="182" t="s">
        <v>175</v>
      </c>
      <c r="D5716" s="184">
        <v>11.01</v>
      </c>
    </row>
    <row r="5717" spans="1:4" ht="31.5">
      <c r="A5717" s="182">
        <v>89826</v>
      </c>
      <c r="B5717" s="183" t="s">
        <v>5916</v>
      </c>
      <c r="C5717" s="182" t="s">
        <v>175</v>
      </c>
      <c r="D5717" s="184">
        <v>151.54</v>
      </c>
    </row>
    <row r="5718" spans="1:4" ht="42">
      <c r="A5718" s="182">
        <v>104028</v>
      </c>
      <c r="B5718" s="183" t="s">
        <v>5917</v>
      </c>
      <c r="C5718" s="182" t="s">
        <v>175</v>
      </c>
      <c r="D5718" s="184">
        <v>154.55000000000001</v>
      </c>
    </row>
    <row r="5719" spans="1:4" ht="31.5">
      <c r="A5719" s="182">
        <v>89651</v>
      </c>
      <c r="B5719" s="183" t="s">
        <v>5918</v>
      </c>
      <c r="C5719" s="182" t="s">
        <v>175</v>
      </c>
      <c r="D5719" s="184">
        <v>8.1300000000000008</v>
      </c>
    </row>
    <row r="5720" spans="1:4" ht="31.5">
      <c r="A5720" s="182">
        <v>89736</v>
      </c>
      <c r="B5720" s="183" t="s">
        <v>5919</v>
      </c>
      <c r="C5720" s="182" t="s">
        <v>175</v>
      </c>
      <c r="D5720" s="184">
        <v>10.3</v>
      </c>
    </row>
    <row r="5721" spans="1:4" ht="31.5">
      <c r="A5721" s="182">
        <v>89658</v>
      </c>
      <c r="B5721" s="183" t="s">
        <v>5920</v>
      </c>
      <c r="C5721" s="182" t="s">
        <v>175</v>
      </c>
      <c r="D5721" s="184">
        <v>10.83</v>
      </c>
    </row>
    <row r="5722" spans="1:4" ht="31.5">
      <c r="A5722" s="182">
        <v>89755</v>
      </c>
      <c r="B5722" s="183" t="s">
        <v>5921</v>
      </c>
      <c r="C5722" s="182" t="s">
        <v>175</v>
      </c>
      <c r="D5722" s="184">
        <v>15.65</v>
      </c>
    </row>
    <row r="5723" spans="1:4" ht="31.5">
      <c r="A5723" s="182">
        <v>89670</v>
      </c>
      <c r="B5723" s="183" t="s">
        <v>5922</v>
      </c>
      <c r="C5723" s="182" t="s">
        <v>175</v>
      </c>
      <c r="D5723" s="184">
        <v>16.27</v>
      </c>
    </row>
    <row r="5724" spans="1:4" ht="31.5">
      <c r="A5724" s="182">
        <v>89794</v>
      </c>
      <c r="B5724" s="183" t="s">
        <v>5923</v>
      </c>
      <c r="C5724" s="182" t="s">
        <v>175</v>
      </c>
      <c r="D5724" s="184">
        <v>22.67</v>
      </c>
    </row>
    <row r="5725" spans="1:4" ht="31.5">
      <c r="A5725" s="182">
        <v>89760</v>
      </c>
      <c r="B5725" s="183" t="s">
        <v>5924</v>
      </c>
      <c r="C5725" s="182" t="s">
        <v>175</v>
      </c>
      <c r="D5725" s="184">
        <v>25.49</v>
      </c>
    </row>
    <row r="5726" spans="1:4" ht="31.5">
      <c r="A5726" s="182">
        <v>89680</v>
      </c>
      <c r="B5726" s="183" t="s">
        <v>5925</v>
      </c>
      <c r="C5726" s="182" t="s">
        <v>175</v>
      </c>
      <c r="D5726" s="184">
        <v>26.22</v>
      </c>
    </row>
    <row r="5727" spans="1:4" ht="31.5">
      <c r="A5727" s="182">
        <v>89822</v>
      </c>
      <c r="B5727" s="183" t="s">
        <v>5926</v>
      </c>
      <c r="C5727" s="182" t="s">
        <v>175</v>
      </c>
      <c r="D5727" s="184">
        <v>29.73</v>
      </c>
    </row>
    <row r="5728" spans="1:4" ht="31.5">
      <c r="A5728" s="182">
        <v>104025</v>
      </c>
      <c r="B5728" s="183" t="s">
        <v>5927</v>
      </c>
      <c r="C5728" s="182" t="s">
        <v>175</v>
      </c>
      <c r="D5728" s="184">
        <v>32.94</v>
      </c>
    </row>
    <row r="5729" spans="1:4" ht="31.5">
      <c r="A5729" s="182">
        <v>89835</v>
      </c>
      <c r="B5729" s="183" t="s">
        <v>5928</v>
      </c>
      <c r="C5729" s="182" t="s">
        <v>175</v>
      </c>
      <c r="D5729" s="184">
        <v>51.69</v>
      </c>
    </row>
    <row r="5730" spans="1:4" ht="31.5">
      <c r="A5730" s="182">
        <v>89838</v>
      </c>
      <c r="B5730" s="183" t="s">
        <v>5929</v>
      </c>
      <c r="C5730" s="182" t="s">
        <v>175</v>
      </c>
      <c r="D5730" s="184">
        <v>182.55</v>
      </c>
    </row>
    <row r="5731" spans="1:4" ht="31.5">
      <c r="A5731" s="182">
        <v>89840</v>
      </c>
      <c r="B5731" s="183" t="s">
        <v>5930</v>
      </c>
      <c r="C5731" s="182" t="s">
        <v>175</v>
      </c>
      <c r="D5731" s="184">
        <v>214.72</v>
      </c>
    </row>
    <row r="5732" spans="1:4" ht="42">
      <c r="A5732" s="182">
        <v>104015</v>
      </c>
      <c r="B5732" s="183" t="s">
        <v>5931</v>
      </c>
      <c r="C5732" s="182" t="s">
        <v>175</v>
      </c>
      <c r="D5732" s="184">
        <v>18.760000000000002</v>
      </c>
    </row>
    <row r="5733" spans="1:4" ht="42">
      <c r="A5733" s="182">
        <v>104018</v>
      </c>
      <c r="B5733" s="183" t="s">
        <v>5932</v>
      </c>
      <c r="C5733" s="182" t="s">
        <v>175</v>
      </c>
      <c r="D5733" s="184">
        <v>24.16</v>
      </c>
    </row>
    <row r="5734" spans="1:4" ht="42">
      <c r="A5734" s="182">
        <v>104016</v>
      </c>
      <c r="B5734" s="183" t="s">
        <v>5933</v>
      </c>
      <c r="C5734" s="182" t="s">
        <v>175</v>
      </c>
      <c r="D5734" s="184">
        <v>25.31</v>
      </c>
    </row>
    <row r="5735" spans="1:4" ht="42">
      <c r="A5735" s="182">
        <v>104019</v>
      </c>
      <c r="B5735" s="183" t="s">
        <v>5934</v>
      </c>
      <c r="C5735" s="182" t="s">
        <v>175</v>
      </c>
      <c r="D5735" s="184">
        <v>51.41</v>
      </c>
    </row>
    <row r="5736" spans="1:4" ht="42">
      <c r="A5736" s="182">
        <v>104017</v>
      </c>
      <c r="B5736" s="183" t="s">
        <v>5935</v>
      </c>
      <c r="C5736" s="182" t="s">
        <v>175</v>
      </c>
      <c r="D5736" s="184">
        <v>52.75</v>
      </c>
    </row>
    <row r="5737" spans="1:4" ht="31.5">
      <c r="A5737" s="182">
        <v>104020</v>
      </c>
      <c r="B5737" s="183" t="s">
        <v>5936</v>
      </c>
      <c r="C5737" s="182" t="s">
        <v>175</v>
      </c>
      <c r="D5737" s="184">
        <v>65.67</v>
      </c>
    </row>
    <row r="5738" spans="1:4" ht="42">
      <c r="A5738" s="182">
        <v>104030</v>
      </c>
      <c r="B5738" s="183" t="s">
        <v>5937</v>
      </c>
      <c r="C5738" s="182" t="s">
        <v>175</v>
      </c>
      <c r="D5738" s="184">
        <v>71.72</v>
      </c>
    </row>
    <row r="5739" spans="1:4" ht="42">
      <c r="A5739" s="182">
        <v>89694</v>
      </c>
      <c r="B5739" s="183" t="s">
        <v>5938</v>
      </c>
      <c r="C5739" s="182" t="s">
        <v>175</v>
      </c>
      <c r="D5739" s="184">
        <v>23.4</v>
      </c>
    </row>
    <row r="5740" spans="1:4" ht="42">
      <c r="A5740" s="182">
        <v>89700</v>
      </c>
      <c r="B5740" s="183" t="s">
        <v>5939</v>
      </c>
      <c r="C5740" s="182" t="s">
        <v>175</v>
      </c>
      <c r="D5740" s="184">
        <v>26.75</v>
      </c>
    </row>
    <row r="5741" spans="1:4" ht="42">
      <c r="A5741" s="182">
        <v>89703</v>
      </c>
      <c r="B5741" s="183" t="s">
        <v>5940</v>
      </c>
      <c r="C5741" s="182" t="s">
        <v>175</v>
      </c>
      <c r="D5741" s="184">
        <v>56.45</v>
      </c>
    </row>
    <row r="5742" spans="1:4" ht="31.5">
      <c r="A5742" s="182">
        <v>89844</v>
      </c>
      <c r="B5742" s="183" t="s">
        <v>5941</v>
      </c>
      <c r="C5742" s="182" t="s">
        <v>175</v>
      </c>
      <c r="D5742" s="184">
        <v>74.61</v>
      </c>
    </row>
    <row r="5743" spans="1:4" ht="31.5">
      <c r="A5743" s="182">
        <v>104022</v>
      </c>
      <c r="B5743" s="183" t="s">
        <v>5942</v>
      </c>
      <c r="C5743" s="182" t="s">
        <v>175</v>
      </c>
      <c r="D5743" s="184">
        <v>81</v>
      </c>
    </row>
    <row r="5744" spans="1:4" ht="31.5">
      <c r="A5744" s="182">
        <v>89691</v>
      </c>
      <c r="B5744" s="183" t="s">
        <v>5943</v>
      </c>
      <c r="C5744" s="182" t="s">
        <v>175</v>
      </c>
      <c r="D5744" s="184">
        <v>15.54</v>
      </c>
    </row>
    <row r="5745" spans="1:4" ht="31.5">
      <c r="A5745" s="182">
        <v>89765</v>
      </c>
      <c r="B5745" s="183" t="s">
        <v>5944</v>
      </c>
      <c r="C5745" s="182" t="s">
        <v>175</v>
      </c>
      <c r="D5745" s="184">
        <v>19.22</v>
      </c>
    </row>
    <row r="5746" spans="1:4" ht="31.5">
      <c r="A5746" s="182">
        <v>89697</v>
      </c>
      <c r="B5746" s="183" t="s">
        <v>5945</v>
      </c>
      <c r="C5746" s="182" t="s">
        <v>175</v>
      </c>
      <c r="D5746" s="184">
        <v>20.28</v>
      </c>
    </row>
    <row r="5747" spans="1:4" ht="31.5">
      <c r="A5747" s="182">
        <v>89633</v>
      </c>
      <c r="B5747" s="183" t="s">
        <v>5946</v>
      </c>
      <c r="C5747" s="182" t="s">
        <v>184</v>
      </c>
      <c r="D5747" s="184">
        <v>29.66</v>
      </c>
    </row>
    <row r="5748" spans="1:4" ht="31.5">
      <c r="A5748" s="182">
        <v>89716</v>
      </c>
      <c r="B5748" s="183" t="s">
        <v>5947</v>
      </c>
      <c r="C5748" s="182" t="s">
        <v>184</v>
      </c>
      <c r="D5748" s="184">
        <v>31.67</v>
      </c>
    </row>
    <row r="5749" spans="1:4" ht="31.5">
      <c r="A5749" s="182">
        <v>89634</v>
      </c>
      <c r="B5749" s="183" t="s">
        <v>5948</v>
      </c>
      <c r="C5749" s="182" t="s">
        <v>184</v>
      </c>
      <c r="D5749" s="184">
        <v>42.5</v>
      </c>
    </row>
    <row r="5750" spans="1:4" ht="31.5">
      <c r="A5750" s="182">
        <v>89717</v>
      </c>
      <c r="B5750" s="183" t="s">
        <v>5949</v>
      </c>
      <c r="C5750" s="182" t="s">
        <v>184</v>
      </c>
      <c r="D5750" s="184">
        <v>50.35</v>
      </c>
    </row>
    <row r="5751" spans="1:4" ht="31.5">
      <c r="A5751" s="182">
        <v>89635</v>
      </c>
      <c r="B5751" s="183" t="s">
        <v>5950</v>
      </c>
      <c r="C5751" s="182" t="s">
        <v>184</v>
      </c>
      <c r="D5751" s="184">
        <v>63.12</v>
      </c>
    </row>
    <row r="5752" spans="1:4" ht="31.5">
      <c r="A5752" s="182">
        <v>89770</v>
      </c>
      <c r="B5752" s="183" t="s">
        <v>5951</v>
      </c>
      <c r="C5752" s="182" t="s">
        <v>184</v>
      </c>
      <c r="D5752" s="184">
        <v>55.14</v>
      </c>
    </row>
    <row r="5753" spans="1:4" ht="31.5">
      <c r="A5753" s="182">
        <v>89718</v>
      </c>
      <c r="B5753" s="183" t="s">
        <v>5952</v>
      </c>
      <c r="C5753" s="182" t="s">
        <v>184</v>
      </c>
      <c r="D5753" s="184">
        <v>64.599999999999994</v>
      </c>
    </row>
    <row r="5754" spans="1:4" ht="31.5">
      <c r="A5754" s="182">
        <v>89636</v>
      </c>
      <c r="B5754" s="183" t="s">
        <v>5953</v>
      </c>
      <c r="C5754" s="182" t="s">
        <v>184</v>
      </c>
      <c r="D5754" s="184">
        <v>79.62</v>
      </c>
    </row>
    <row r="5755" spans="1:4" ht="31.5">
      <c r="A5755" s="182">
        <v>89771</v>
      </c>
      <c r="B5755" s="183" t="s">
        <v>5954</v>
      </c>
      <c r="C5755" s="182" t="s">
        <v>184</v>
      </c>
      <c r="D5755" s="184">
        <v>73.63</v>
      </c>
    </row>
    <row r="5756" spans="1:4" ht="31.5">
      <c r="A5756" s="182">
        <v>104021</v>
      </c>
      <c r="B5756" s="183" t="s">
        <v>5955</v>
      </c>
      <c r="C5756" s="182" t="s">
        <v>184</v>
      </c>
      <c r="D5756" s="184">
        <v>84.47</v>
      </c>
    </row>
    <row r="5757" spans="1:4" ht="31.5">
      <c r="A5757" s="182">
        <v>89772</v>
      </c>
      <c r="B5757" s="183" t="s">
        <v>5956</v>
      </c>
      <c r="C5757" s="182" t="s">
        <v>184</v>
      </c>
      <c r="D5757" s="184">
        <v>107.44</v>
      </c>
    </row>
    <row r="5758" spans="1:4" ht="31.5">
      <c r="A5758" s="182">
        <v>89773</v>
      </c>
      <c r="B5758" s="183" t="s">
        <v>5957</v>
      </c>
      <c r="C5758" s="182" t="s">
        <v>184</v>
      </c>
      <c r="D5758" s="184">
        <v>173.16</v>
      </c>
    </row>
    <row r="5759" spans="1:4" ht="31.5">
      <c r="A5759" s="182">
        <v>89775</v>
      </c>
      <c r="B5759" s="183" t="s">
        <v>5958</v>
      </c>
      <c r="C5759" s="182" t="s">
        <v>184</v>
      </c>
      <c r="D5759" s="184">
        <v>270.83999999999997</v>
      </c>
    </row>
    <row r="5760" spans="1:4" ht="42">
      <c r="A5760" s="182">
        <v>89767</v>
      </c>
      <c r="B5760" s="183" t="s">
        <v>5959</v>
      </c>
      <c r="C5760" s="182" t="s">
        <v>175</v>
      </c>
      <c r="D5760" s="184">
        <v>24.37</v>
      </c>
    </row>
    <row r="5761" spans="1:4" ht="31.5">
      <c r="A5761" s="182">
        <v>89695</v>
      </c>
      <c r="B5761" s="183" t="s">
        <v>5960</v>
      </c>
      <c r="C5761" s="182" t="s">
        <v>175</v>
      </c>
      <c r="D5761" s="184">
        <v>19.77</v>
      </c>
    </row>
    <row r="5762" spans="1:4" ht="31.5">
      <c r="A5762" s="182">
        <v>89702</v>
      </c>
      <c r="B5762" s="183" t="s">
        <v>5961</v>
      </c>
      <c r="C5762" s="182" t="s">
        <v>175</v>
      </c>
      <c r="D5762" s="184">
        <v>25.43</v>
      </c>
    </row>
    <row r="5763" spans="1:4" ht="31.5">
      <c r="A5763" s="182">
        <v>89768</v>
      </c>
      <c r="B5763" s="183" t="s">
        <v>5962</v>
      </c>
      <c r="C5763" s="182" t="s">
        <v>175</v>
      </c>
      <c r="D5763" s="184">
        <v>28.24</v>
      </c>
    </row>
    <row r="5764" spans="1:4" ht="31.5">
      <c r="A5764" s="182">
        <v>89842</v>
      </c>
      <c r="B5764" s="183" t="s">
        <v>5963</v>
      </c>
      <c r="C5764" s="182" t="s">
        <v>175</v>
      </c>
      <c r="D5764" s="184">
        <v>59.15</v>
      </c>
    </row>
    <row r="5765" spans="1:4" ht="31.5">
      <c r="A5765" s="182">
        <v>89845</v>
      </c>
      <c r="B5765" s="183" t="s">
        <v>5964</v>
      </c>
      <c r="C5765" s="182" t="s">
        <v>175</v>
      </c>
      <c r="D5765" s="184">
        <v>117.55</v>
      </c>
    </row>
    <row r="5766" spans="1:4" ht="31.5">
      <c r="A5766" s="182">
        <v>89846</v>
      </c>
      <c r="B5766" s="183" t="s">
        <v>5965</v>
      </c>
      <c r="C5766" s="182" t="s">
        <v>175</v>
      </c>
      <c r="D5766" s="184">
        <v>253.37</v>
      </c>
    </row>
    <row r="5767" spans="1:4" ht="31.5">
      <c r="A5767" s="182">
        <v>89847</v>
      </c>
      <c r="B5767" s="183" t="s">
        <v>5966</v>
      </c>
      <c r="C5767" s="182" t="s">
        <v>175</v>
      </c>
      <c r="D5767" s="184">
        <v>301.93</v>
      </c>
    </row>
    <row r="5768" spans="1:4" ht="31.5">
      <c r="A5768" s="182">
        <v>89705</v>
      </c>
      <c r="B5768" s="183" t="s">
        <v>5967</v>
      </c>
      <c r="C5768" s="182" t="s">
        <v>175</v>
      </c>
      <c r="D5768" s="184">
        <v>29.48</v>
      </c>
    </row>
    <row r="5769" spans="1:4" ht="31.5">
      <c r="A5769" s="182">
        <v>89769</v>
      </c>
      <c r="B5769" s="183" t="s">
        <v>5968</v>
      </c>
      <c r="C5769" s="182" t="s">
        <v>175</v>
      </c>
      <c r="D5769" s="184">
        <v>64.83</v>
      </c>
    </row>
    <row r="5770" spans="1:4" ht="31.5">
      <c r="A5770" s="182">
        <v>89706</v>
      </c>
      <c r="B5770" s="183" t="s">
        <v>5969</v>
      </c>
      <c r="C5770" s="182" t="s">
        <v>175</v>
      </c>
      <c r="D5770" s="184">
        <v>66.27</v>
      </c>
    </row>
    <row r="5771" spans="1:4" ht="31.5">
      <c r="A5771" s="182">
        <v>89741</v>
      </c>
      <c r="B5771" s="183" t="s">
        <v>5970</v>
      </c>
      <c r="C5771" s="182" t="s">
        <v>175</v>
      </c>
      <c r="D5771" s="184">
        <v>27.12</v>
      </c>
    </row>
    <row r="5772" spans="1:4" ht="31.5">
      <c r="A5772" s="182">
        <v>89757</v>
      </c>
      <c r="B5772" s="183" t="s">
        <v>5971</v>
      </c>
      <c r="C5772" s="182" t="s">
        <v>175</v>
      </c>
      <c r="D5772" s="184">
        <v>35.450000000000003</v>
      </c>
    </row>
    <row r="5773" spans="1:4" ht="31.5">
      <c r="A5773" s="182">
        <v>104027</v>
      </c>
      <c r="B5773" s="183" t="s">
        <v>5972</v>
      </c>
      <c r="C5773" s="182" t="s">
        <v>175</v>
      </c>
      <c r="D5773" s="184">
        <v>74.88</v>
      </c>
    </row>
    <row r="5774" spans="1:4" ht="31.5">
      <c r="A5774" s="182">
        <v>89837</v>
      </c>
      <c r="B5774" s="183" t="s">
        <v>5973</v>
      </c>
      <c r="C5774" s="182" t="s">
        <v>175</v>
      </c>
      <c r="D5774" s="184">
        <v>159.47999999999999</v>
      </c>
    </row>
    <row r="5775" spans="1:4" ht="31.5">
      <c r="A5775" s="182">
        <v>89839</v>
      </c>
      <c r="B5775" s="183" t="s">
        <v>5974</v>
      </c>
      <c r="C5775" s="182" t="s">
        <v>175</v>
      </c>
      <c r="D5775" s="184">
        <v>207.23</v>
      </c>
    </row>
    <row r="5776" spans="1:4" ht="31.5">
      <c r="A5776" s="182">
        <v>89841</v>
      </c>
      <c r="B5776" s="183" t="s">
        <v>5975</v>
      </c>
      <c r="C5776" s="182" t="s">
        <v>175</v>
      </c>
      <c r="D5776" s="184">
        <v>314.82</v>
      </c>
    </row>
    <row r="5777" spans="1:4" ht="31.5">
      <c r="A5777" s="182">
        <v>89654</v>
      </c>
      <c r="B5777" s="183" t="s">
        <v>5976</v>
      </c>
      <c r="C5777" s="182" t="s">
        <v>175</v>
      </c>
      <c r="D5777" s="184">
        <v>23.78</v>
      </c>
    </row>
    <row r="5778" spans="1:4" ht="31.5">
      <c r="A5778" s="182">
        <v>89661</v>
      </c>
      <c r="B5778" s="183" t="s">
        <v>5977</v>
      </c>
      <c r="C5778" s="182" t="s">
        <v>175</v>
      </c>
      <c r="D5778" s="184">
        <v>27.65</v>
      </c>
    </row>
    <row r="5779" spans="1:4" ht="31.5">
      <c r="A5779" s="182">
        <v>89674</v>
      </c>
      <c r="B5779" s="183" t="s">
        <v>5978</v>
      </c>
      <c r="C5779" s="182" t="s">
        <v>175</v>
      </c>
      <c r="D5779" s="184">
        <v>36.07</v>
      </c>
    </row>
    <row r="5780" spans="1:4" ht="31.5">
      <c r="A5780" s="182">
        <v>89816</v>
      </c>
      <c r="B5780" s="183" t="s">
        <v>5979</v>
      </c>
      <c r="C5780" s="182" t="s">
        <v>175</v>
      </c>
      <c r="D5780" s="184">
        <v>49.05</v>
      </c>
    </row>
    <row r="5781" spans="1:4" ht="31.5">
      <c r="A5781" s="182">
        <v>89762</v>
      </c>
      <c r="B5781" s="183" t="s">
        <v>5980</v>
      </c>
      <c r="C5781" s="182" t="s">
        <v>175</v>
      </c>
      <c r="D5781" s="184">
        <v>51.87</v>
      </c>
    </row>
    <row r="5782" spans="1:4" ht="31.5">
      <c r="A5782" s="182">
        <v>89684</v>
      </c>
      <c r="B5782" s="183" t="s">
        <v>5981</v>
      </c>
      <c r="C5782" s="182" t="s">
        <v>175</v>
      </c>
      <c r="D5782" s="184">
        <v>52.6</v>
      </c>
    </row>
    <row r="5783" spans="1:4" ht="31.5">
      <c r="A5783" s="182">
        <v>89828</v>
      </c>
      <c r="B5783" s="183" t="s">
        <v>5982</v>
      </c>
      <c r="C5783" s="182" t="s">
        <v>175</v>
      </c>
      <c r="D5783" s="184">
        <v>71.67</v>
      </c>
    </row>
    <row r="5784" spans="1:4" ht="42">
      <c r="A5784" s="182">
        <v>89546</v>
      </c>
      <c r="B5784" s="183" t="s">
        <v>5983</v>
      </c>
      <c r="C5784" s="182" t="s">
        <v>175</v>
      </c>
      <c r="D5784" s="184">
        <v>11.48</v>
      </c>
    </row>
    <row r="5785" spans="1:4" ht="42">
      <c r="A5785" s="182">
        <v>89482</v>
      </c>
      <c r="B5785" s="183" t="s">
        <v>5984</v>
      </c>
      <c r="C5785" s="182" t="s">
        <v>175</v>
      </c>
      <c r="D5785" s="184">
        <v>39.86</v>
      </c>
    </row>
    <row r="5786" spans="1:4" ht="42">
      <c r="A5786" s="182">
        <v>89491</v>
      </c>
      <c r="B5786" s="183" t="s">
        <v>5985</v>
      </c>
      <c r="C5786" s="182" t="s">
        <v>175</v>
      </c>
      <c r="D5786" s="184">
        <v>99.54</v>
      </c>
    </row>
    <row r="5787" spans="1:4" ht="31.5">
      <c r="A5787" s="182">
        <v>104178</v>
      </c>
      <c r="B5787" s="183" t="s">
        <v>5986</v>
      </c>
      <c r="C5787" s="182" t="s">
        <v>175</v>
      </c>
      <c r="D5787" s="184">
        <v>22.27</v>
      </c>
    </row>
    <row r="5788" spans="1:4" ht="31.5">
      <c r="A5788" s="182">
        <v>104179</v>
      </c>
      <c r="B5788" s="183" t="s">
        <v>5987</v>
      </c>
      <c r="C5788" s="182" t="s">
        <v>175</v>
      </c>
      <c r="D5788" s="184">
        <v>85.03</v>
      </c>
    </row>
    <row r="5789" spans="1:4" ht="42">
      <c r="A5789" s="182">
        <v>89587</v>
      </c>
      <c r="B5789" s="183" t="s">
        <v>5988</v>
      </c>
      <c r="C5789" s="182" t="s">
        <v>175</v>
      </c>
      <c r="D5789" s="184">
        <v>51.26</v>
      </c>
    </row>
    <row r="5790" spans="1:4" ht="42">
      <c r="A5790" s="182">
        <v>89535</v>
      </c>
      <c r="B5790" s="183" t="s">
        <v>5989</v>
      </c>
      <c r="C5790" s="182" t="s">
        <v>175</v>
      </c>
      <c r="D5790" s="184">
        <v>43.58</v>
      </c>
    </row>
    <row r="5791" spans="1:4" ht="42">
      <c r="A5791" s="182">
        <v>89592</v>
      </c>
      <c r="B5791" s="183" t="s">
        <v>5990</v>
      </c>
      <c r="C5791" s="182" t="s">
        <v>175</v>
      </c>
      <c r="D5791" s="184">
        <v>161.91999999999999</v>
      </c>
    </row>
    <row r="5792" spans="1:4" ht="42">
      <c r="A5792" s="182">
        <v>104169</v>
      </c>
      <c r="B5792" s="183" t="s">
        <v>5991</v>
      </c>
      <c r="C5792" s="182" t="s">
        <v>175</v>
      </c>
      <c r="D5792" s="184">
        <v>150.66999999999999</v>
      </c>
    </row>
    <row r="5793" spans="1:4" ht="42">
      <c r="A5793" s="182">
        <v>89583</v>
      </c>
      <c r="B5793" s="183" t="s">
        <v>5992</v>
      </c>
      <c r="C5793" s="182" t="s">
        <v>175</v>
      </c>
      <c r="D5793" s="184">
        <v>44.05</v>
      </c>
    </row>
    <row r="5794" spans="1:4" ht="42">
      <c r="A5794" s="182">
        <v>89526</v>
      </c>
      <c r="B5794" s="183" t="s">
        <v>5993</v>
      </c>
      <c r="C5794" s="182" t="s">
        <v>175</v>
      </c>
      <c r="D5794" s="184">
        <v>39.82</v>
      </c>
    </row>
    <row r="5795" spans="1:4" ht="42">
      <c r="A5795" s="182">
        <v>95695</v>
      </c>
      <c r="B5795" s="183" t="s">
        <v>5994</v>
      </c>
      <c r="C5795" s="182" t="s">
        <v>175</v>
      </c>
      <c r="D5795" s="184">
        <v>62.48</v>
      </c>
    </row>
    <row r="5796" spans="1:4" ht="42">
      <c r="A5796" s="182">
        <v>95694</v>
      </c>
      <c r="B5796" s="183" t="s">
        <v>5995</v>
      </c>
      <c r="C5796" s="182" t="s">
        <v>175</v>
      </c>
      <c r="D5796" s="184">
        <v>54.8</v>
      </c>
    </row>
    <row r="5797" spans="1:4" ht="42">
      <c r="A5797" s="182">
        <v>89585</v>
      </c>
      <c r="B5797" s="183" t="s">
        <v>5996</v>
      </c>
      <c r="C5797" s="182" t="s">
        <v>175</v>
      </c>
      <c r="D5797" s="184">
        <v>46.61</v>
      </c>
    </row>
    <row r="5798" spans="1:4" ht="42">
      <c r="A5798" s="182">
        <v>89531</v>
      </c>
      <c r="B5798" s="183" t="s">
        <v>5997</v>
      </c>
      <c r="C5798" s="182" t="s">
        <v>175</v>
      </c>
      <c r="D5798" s="184">
        <v>38.93</v>
      </c>
    </row>
    <row r="5799" spans="1:4" ht="42">
      <c r="A5799" s="182">
        <v>89591</v>
      </c>
      <c r="B5799" s="183" t="s">
        <v>5998</v>
      </c>
      <c r="C5799" s="182" t="s">
        <v>175</v>
      </c>
      <c r="D5799" s="184">
        <v>132.81</v>
      </c>
    </row>
    <row r="5800" spans="1:4" ht="42">
      <c r="A5800" s="182">
        <v>104168</v>
      </c>
      <c r="B5800" s="183" t="s">
        <v>5999</v>
      </c>
      <c r="C5800" s="182" t="s">
        <v>175</v>
      </c>
      <c r="D5800" s="184">
        <v>121.56</v>
      </c>
    </row>
    <row r="5801" spans="1:4" ht="42">
      <c r="A5801" s="182">
        <v>89516</v>
      </c>
      <c r="B5801" s="183" t="s">
        <v>6000</v>
      </c>
      <c r="C5801" s="182" t="s">
        <v>175</v>
      </c>
      <c r="D5801" s="184">
        <v>8.7799999999999994</v>
      </c>
    </row>
    <row r="5802" spans="1:4" ht="42">
      <c r="A5802" s="182">
        <v>89520</v>
      </c>
      <c r="B5802" s="183" t="s">
        <v>6001</v>
      </c>
      <c r="C5802" s="182" t="s">
        <v>175</v>
      </c>
      <c r="D5802" s="184">
        <v>16.25</v>
      </c>
    </row>
    <row r="5803" spans="1:4" ht="42">
      <c r="A5803" s="182">
        <v>89582</v>
      </c>
      <c r="B5803" s="183" t="s">
        <v>6002</v>
      </c>
      <c r="C5803" s="182" t="s">
        <v>175</v>
      </c>
      <c r="D5803" s="184">
        <v>35.159999999999997</v>
      </c>
    </row>
    <row r="5804" spans="1:4" ht="42">
      <c r="A5804" s="182">
        <v>89524</v>
      </c>
      <c r="B5804" s="183" t="s">
        <v>6003</v>
      </c>
      <c r="C5804" s="182" t="s">
        <v>175</v>
      </c>
      <c r="D5804" s="184">
        <v>30.93</v>
      </c>
    </row>
    <row r="5805" spans="1:4" ht="42">
      <c r="A5805" s="182">
        <v>89584</v>
      </c>
      <c r="B5805" s="183" t="s">
        <v>6004</v>
      </c>
      <c r="C5805" s="182" t="s">
        <v>175</v>
      </c>
      <c r="D5805" s="184">
        <v>45.53</v>
      </c>
    </row>
    <row r="5806" spans="1:4" ht="42">
      <c r="A5806" s="182">
        <v>89529</v>
      </c>
      <c r="B5806" s="183" t="s">
        <v>6005</v>
      </c>
      <c r="C5806" s="182" t="s">
        <v>175</v>
      </c>
      <c r="D5806" s="184">
        <v>37.85</v>
      </c>
    </row>
    <row r="5807" spans="1:4" ht="42">
      <c r="A5807" s="182">
        <v>89590</v>
      </c>
      <c r="B5807" s="183" t="s">
        <v>6006</v>
      </c>
      <c r="C5807" s="182" t="s">
        <v>175</v>
      </c>
      <c r="D5807" s="184">
        <v>136.12</v>
      </c>
    </row>
    <row r="5808" spans="1:4" ht="42">
      <c r="A5808" s="182">
        <v>104167</v>
      </c>
      <c r="B5808" s="183" t="s">
        <v>6007</v>
      </c>
      <c r="C5808" s="182" t="s">
        <v>175</v>
      </c>
      <c r="D5808" s="184">
        <v>124.87</v>
      </c>
    </row>
    <row r="5809" spans="1:4" ht="42">
      <c r="A5809" s="182">
        <v>89514</v>
      </c>
      <c r="B5809" s="183" t="s">
        <v>6008</v>
      </c>
      <c r="C5809" s="182" t="s">
        <v>175</v>
      </c>
      <c r="D5809" s="184">
        <v>8.69</v>
      </c>
    </row>
    <row r="5810" spans="1:4" ht="42">
      <c r="A5810" s="182">
        <v>89518</v>
      </c>
      <c r="B5810" s="183" t="s">
        <v>6009</v>
      </c>
      <c r="C5810" s="182" t="s">
        <v>175</v>
      </c>
      <c r="D5810" s="184">
        <v>15.49</v>
      </c>
    </row>
    <row r="5811" spans="1:4" ht="42">
      <c r="A5811" s="182">
        <v>89581</v>
      </c>
      <c r="B5811" s="183" t="s">
        <v>6010</v>
      </c>
      <c r="C5811" s="182" t="s">
        <v>175</v>
      </c>
      <c r="D5811" s="184">
        <v>34.68</v>
      </c>
    </row>
    <row r="5812" spans="1:4" ht="42">
      <c r="A5812" s="182">
        <v>89522</v>
      </c>
      <c r="B5812" s="183" t="s">
        <v>6011</v>
      </c>
      <c r="C5812" s="182" t="s">
        <v>175</v>
      </c>
      <c r="D5812" s="184">
        <v>30.45</v>
      </c>
    </row>
    <row r="5813" spans="1:4" ht="42">
      <c r="A5813" s="182">
        <v>89574</v>
      </c>
      <c r="B5813" s="183" t="s">
        <v>6012</v>
      </c>
      <c r="C5813" s="182" t="s">
        <v>175</v>
      </c>
      <c r="D5813" s="184">
        <v>158.55000000000001</v>
      </c>
    </row>
    <row r="5814" spans="1:4" ht="42">
      <c r="A5814" s="182">
        <v>89690</v>
      </c>
      <c r="B5814" s="183" t="s">
        <v>6013</v>
      </c>
      <c r="C5814" s="182" t="s">
        <v>175</v>
      </c>
      <c r="D5814" s="184">
        <v>92.34</v>
      </c>
    </row>
    <row r="5815" spans="1:4" ht="42">
      <c r="A5815" s="182">
        <v>89567</v>
      </c>
      <c r="B5815" s="183" t="s">
        <v>6014</v>
      </c>
      <c r="C5815" s="182" t="s">
        <v>175</v>
      </c>
      <c r="D5815" s="184">
        <v>82.11</v>
      </c>
    </row>
    <row r="5816" spans="1:4" ht="42">
      <c r="A5816" s="182">
        <v>89692</v>
      </c>
      <c r="B5816" s="183" t="s">
        <v>6015</v>
      </c>
      <c r="C5816" s="182" t="s">
        <v>175</v>
      </c>
      <c r="D5816" s="184">
        <v>104.56</v>
      </c>
    </row>
    <row r="5817" spans="1:4" ht="42">
      <c r="A5817" s="182">
        <v>89569</v>
      </c>
      <c r="B5817" s="183" t="s">
        <v>6016</v>
      </c>
      <c r="C5817" s="182" t="s">
        <v>175</v>
      </c>
      <c r="D5817" s="184">
        <v>95.86</v>
      </c>
    </row>
    <row r="5818" spans="1:4" ht="42">
      <c r="A5818" s="182">
        <v>89699</v>
      </c>
      <c r="B5818" s="183" t="s">
        <v>6017</v>
      </c>
      <c r="C5818" s="182" t="s">
        <v>175</v>
      </c>
      <c r="D5818" s="184">
        <v>204.86</v>
      </c>
    </row>
    <row r="5819" spans="1:4" ht="42">
      <c r="A5819" s="182">
        <v>104174</v>
      </c>
      <c r="B5819" s="183" t="s">
        <v>6018</v>
      </c>
      <c r="C5819" s="182" t="s">
        <v>175</v>
      </c>
      <c r="D5819" s="184">
        <v>193.02</v>
      </c>
    </row>
    <row r="5820" spans="1:4" ht="42">
      <c r="A5820" s="182">
        <v>89698</v>
      </c>
      <c r="B5820" s="183" t="s">
        <v>6019</v>
      </c>
      <c r="C5820" s="182" t="s">
        <v>175</v>
      </c>
      <c r="D5820" s="184">
        <v>270.94</v>
      </c>
    </row>
    <row r="5821" spans="1:4" ht="42">
      <c r="A5821" s="182">
        <v>104176</v>
      </c>
      <c r="B5821" s="183" t="s">
        <v>6020</v>
      </c>
      <c r="C5821" s="182" t="s">
        <v>175</v>
      </c>
      <c r="D5821" s="184">
        <v>255.94</v>
      </c>
    </row>
    <row r="5822" spans="1:4" ht="42">
      <c r="A5822" s="182">
        <v>89561</v>
      </c>
      <c r="B5822" s="183" t="s">
        <v>6021</v>
      </c>
      <c r="C5822" s="182" t="s">
        <v>175</v>
      </c>
      <c r="D5822" s="184">
        <v>15.45</v>
      </c>
    </row>
    <row r="5823" spans="1:4" ht="42">
      <c r="A5823" s="182">
        <v>89563</v>
      </c>
      <c r="B5823" s="183" t="s">
        <v>6022</v>
      </c>
      <c r="C5823" s="182" t="s">
        <v>175</v>
      </c>
      <c r="D5823" s="184">
        <v>35.4</v>
      </c>
    </row>
    <row r="5824" spans="1:4" ht="42">
      <c r="A5824" s="182">
        <v>89685</v>
      </c>
      <c r="B5824" s="183" t="s">
        <v>6023</v>
      </c>
      <c r="C5824" s="182" t="s">
        <v>175</v>
      </c>
      <c r="D5824" s="184">
        <v>62.83</v>
      </c>
    </row>
    <row r="5825" spans="1:4" ht="42">
      <c r="A5825" s="182">
        <v>89565</v>
      </c>
      <c r="B5825" s="183" t="s">
        <v>6024</v>
      </c>
      <c r="C5825" s="182" t="s">
        <v>175</v>
      </c>
      <c r="D5825" s="184">
        <v>57.17</v>
      </c>
    </row>
    <row r="5826" spans="1:4" ht="42">
      <c r="A5826" s="182">
        <v>89671</v>
      </c>
      <c r="B5826" s="183" t="s">
        <v>6025</v>
      </c>
      <c r="C5826" s="182" t="s">
        <v>175</v>
      </c>
      <c r="D5826" s="184">
        <v>46.06</v>
      </c>
    </row>
    <row r="5827" spans="1:4" ht="42">
      <c r="A5827" s="182">
        <v>89556</v>
      </c>
      <c r="B5827" s="183" t="s">
        <v>6026</v>
      </c>
      <c r="C5827" s="182" t="s">
        <v>175</v>
      </c>
      <c r="D5827" s="184">
        <v>40.94</v>
      </c>
    </row>
    <row r="5828" spans="1:4" ht="42">
      <c r="A5828" s="182">
        <v>89679</v>
      </c>
      <c r="B5828" s="183" t="s">
        <v>6027</v>
      </c>
      <c r="C5828" s="182" t="s">
        <v>175</v>
      </c>
      <c r="D5828" s="184">
        <v>125.4</v>
      </c>
    </row>
    <row r="5829" spans="1:4" ht="42">
      <c r="A5829" s="182">
        <v>104171</v>
      </c>
      <c r="B5829" s="183" t="s">
        <v>6028</v>
      </c>
      <c r="C5829" s="182" t="s">
        <v>175</v>
      </c>
      <c r="D5829" s="184">
        <v>98.77</v>
      </c>
    </row>
    <row r="5830" spans="1:4" ht="42">
      <c r="A5830" s="182">
        <v>89600</v>
      </c>
      <c r="B5830" s="183" t="s">
        <v>6029</v>
      </c>
      <c r="C5830" s="182" t="s">
        <v>175</v>
      </c>
      <c r="D5830" s="184">
        <v>26.25</v>
      </c>
    </row>
    <row r="5831" spans="1:4" ht="42">
      <c r="A5831" s="182">
        <v>89548</v>
      </c>
      <c r="B5831" s="183" t="s">
        <v>6030</v>
      </c>
      <c r="C5831" s="182" t="s">
        <v>175</v>
      </c>
      <c r="D5831" s="184">
        <v>23.42</v>
      </c>
    </row>
    <row r="5832" spans="1:4" ht="42">
      <c r="A5832" s="182">
        <v>89669</v>
      </c>
      <c r="B5832" s="183" t="s">
        <v>6031</v>
      </c>
      <c r="C5832" s="182" t="s">
        <v>175</v>
      </c>
      <c r="D5832" s="184">
        <v>34.5</v>
      </c>
    </row>
    <row r="5833" spans="1:4" ht="42">
      <c r="A5833" s="182">
        <v>89554</v>
      </c>
      <c r="B5833" s="183" t="s">
        <v>6032</v>
      </c>
      <c r="C5833" s="182" t="s">
        <v>175</v>
      </c>
      <c r="D5833" s="184">
        <v>29.34</v>
      </c>
    </row>
    <row r="5834" spans="1:4" ht="42">
      <c r="A5834" s="182">
        <v>89677</v>
      </c>
      <c r="B5834" s="183" t="s">
        <v>6033</v>
      </c>
      <c r="C5834" s="182" t="s">
        <v>175</v>
      </c>
      <c r="D5834" s="184">
        <v>79.48</v>
      </c>
    </row>
    <row r="5835" spans="1:4" ht="42">
      <c r="A5835" s="182">
        <v>104170</v>
      </c>
      <c r="B5835" s="183" t="s">
        <v>6034</v>
      </c>
      <c r="C5835" s="182" t="s">
        <v>175</v>
      </c>
      <c r="D5835" s="184">
        <v>71.75</v>
      </c>
    </row>
    <row r="5836" spans="1:4" ht="42">
      <c r="A5836" s="182">
        <v>89544</v>
      </c>
      <c r="B5836" s="183" t="s">
        <v>6035</v>
      </c>
      <c r="C5836" s="182" t="s">
        <v>175</v>
      </c>
      <c r="D5836" s="184">
        <v>8.89</v>
      </c>
    </row>
    <row r="5837" spans="1:4" ht="42">
      <c r="A5837" s="182">
        <v>89545</v>
      </c>
      <c r="B5837" s="183" t="s">
        <v>6036</v>
      </c>
      <c r="C5837" s="182" t="s">
        <v>175</v>
      </c>
      <c r="D5837" s="184">
        <v>17.29</v>
      </c>
    </row>
    <row r="5838" spans="1:4" ht="42">
      <c r="A5838" s="182">
        <v>89599</v>
      </c>
      <c r="B5838" s="183" t="s">
        <v>6037</v>
      </c>
      <c r="C5838" s="182" t="s">
        <v>175</v>
      </c>
      <c r="D5838" s="184">
        <v>25.93</v>
      </c>
    </row>
    <row r="5839" spans="1:4" ht="42">
      <c r="A5839" s="182">
        <v>89547</v>
      </c>
      <c r="B5839" s="183" t="s">
        <v>6038</v>
      </c>
      <c r="C5839" s="182" t="s">
        <v>175</v>
      </c>
      <c r="D5839" s="184">
        <v>23.08</v>
      </c>
    </row>
    <row r="5840" spans="1:4" ht="42">
      <c r="A5840" s="182">
        <v>89495</v>
      </c>
      <c r="B5840" s="183" t="s">
        <v>6039</v>
      </c>
      <c r="C5840" s="182" t="s">
        <v>175</v>
      </c>
      <c r="D5840" s="184">
        <v>18.239999999999998</v>
      </c>
    </row>
    <row r="5841" spans="1:4" ht="42">
      <c r="A5841" s="182">
        <v>89673</v>
      </c>
      <c r="B5841" s="183" t="s">
        <v>6040</v>
      </c>
      <c r="C5841" s="182" t="s">
        <v>175</v>
      </c>
      <c r="D5841" s="184">
        <v>36.46</v>
      </c>
    </row>
    <row r="5842" spans="1:4" ht="42">
      <c r="A5842" s="182">
        <v>89557</v>
      </c>
      <c r="B5842" s="183" t="s">
        <v>6041</v>
      </c>
      <c r="C5842" s="182" t="s">
        <v>175</v>
      </c>
      <c r="D5842" s="184">
        <v>32.479999999999997</v>
      </c>
    </row>
    <row r="5843" spans="1:4" ht="42">
      <c r="A5843" s="182">
        <v>89681</v>
      </c>
      <c r="B5843" s="183" t="s">
        <v>6042</v>
      </c>
      <c r="C5843" s="182" t="s">
        <v>175</v>
      </c>
      <c r="D5843" s="184">
        <v>91.62</v>
      </c>
    </row>
    <row r="5844" spans="1:4" ht="42">
      <c r="A5844" s="182">
        <v>104173</v>
      </c>
      <c r="B5844" s="183" t="s">
        <v>6043</v>
      </c>
      <c r="C5844" s="182" t="s">
        <v>175</v>
      </c>
      <c r="D5844" s="184">
        <v>86.5</v>
      </c>
    </row>
    <row r="5845" spans="1:4" ht="42">
      <c r="A5845" s="182">
        <v>89549</v>
      </c>
      <c r="B5845" s="183" t="s">
        <v>6044</v>
      </c>
      <c r="C5845" s="182" t="s">
        <v>175</v>
      </c>
      <c r="D5845" s="184">
        <v>19.38</v>
      </c>
    </row>
    <row r="5846" spans="1:4" ht="31.5">
      <c r="A5846" s="182">
        <v>89578</v>
      </c>
      <c r="B5846" s="183" t="s">
        <v>6045</v>
      </c>
      <c r="C5846" s="182" t="s">
        <v>184</v>
      </c>
      <c r="D5846" s="184">
        <v>34.82</v>
      </c>
    </row>
    <row r="5847" spans="1:4" ht="31.5">
      <c r="A5847" s="182">
        <v>89512</v>
      </c>
      <c r="B5847" s="183" t="s">
        <v>6046</v>
      </c>
      <c r="C5847" s="182" t="s">
        <v>184</v>
      </c>
      <c r="D5847" s="184">
        <v>52.16</v>
      </c>
    </row>
    <row r="5848" spans="1:4" ht="31.5">
      <c r="A5848" s="182">
        <v>89580</v>
      </c>
      <c r="B5848" s="183" t="s">
        <v>6047</v>
      </c>
      <c r="C5848" s="182" t="s">
        <v>184</v>
      </c>
      <c r="D5848" s="184">
        <v>71.98</v>
      </c>
    </row>
    <row r="5849" spans="1:4" ht="31.5">
      <c r="A5849" s="182">
        <v>104166</v>
      </c>
      <c r="B5849" s="183" t="s">
        <v>6048</v>
      </c>
      <c r="C5849" s="182" t="s">
        <v>184</v>
      </c>
      <c r="D5849" s="184">
        <v>78.34</v>
      </c>
    </row>
    <row r="5850" spans="1:4" ht="31.5">
      <c r="A5850" s="182">
        <v>89508</v>
      </c>
      <c r="B5850" s="183" t="s">
        <v>6049</v>
      </c>
      <c r="C5850" s="182" t="s">
        <v>184</v>
      </c>
      <c r="D5850" s="184">
        <v>17.86</v>
      </c>
    </row>
    <row r="5851" spans="1:4" ht="31.5">
      <c r="A5851" s="182">
        <v>89509</v>
      </c>
      <c r="B5851" s="183" t="s">
        <v>6050</v>
      </c>
      <c r="C5851" s="182" t="s">
        <v>184</v>
      </c>
      <c r="D5851" s="184">
        <v>24.13</v>
      </c>
    </row>
    <row r="5852" spans="1:4" ht="31.5">
      <c r="A5852" s="182">
        <v>89576</v>
      </c>
      <c r="B5852" s="183" t="s">
        <v>6051</v>
      </c>
      <c r="C5852" s="182" t="s">
        <v>184</v>
      </c>
      <c r="D5852" s="184">
        <v>28.04</v>
      </c>
    </row>
    <row r="5853" spans="1:4" ht="31.5">
      <c r="A5853" s="182">
        <v>89511</v>
      </c>
      <c r="B5853" s="183" t="s">
        <v>6052</v>
      </c>
      <c r="C5853" s="182" t="s">
        <v>184</v>
      </c>
      <c r="D5853" s="184">
        <v>41.1</v>
      </c>
    </row>
    <row r="5854" spans="1:4" ht="42">
      <c r="A5854" s="182">
        <v>89675</v>
      </c>
      <c r="B5854" s="183" t="s">
        <v>6053</v>
      </c>
      <c r="C5854" s="182" t="s">
        <v>175</v>
      </c>
      <c r="D5854" s="184">
        <v>73.58</v>
      </c>
    </row>
    <row r="5855" spans="1:4" ht="42">
      <c r="A5855" s="182">
        <v>89559</v>
      </c>
      <c r="B5855" s="183" t="s">
        <v>6054</v>
      </c>
      <c r="C5855" s="182" t="s">
        <v>175</v>
      </c>
      <c r="D5855" s="184">
        <v>68.459999999999994</v>
      </c>
    </row>
    <row r="5856" spans="1:4" ht="42">
      <c r="A5856" s="182">
        <v>104172</v>
      </c>
      <c r="B5856" s="183" t="s">
        <v>6055</v>
      </c>
      <c r="C5856" s="182" t="s">
        <v>175</v>
      </c>
      <c r="D5856" s="184">
        <v>281.17</v>
      </c>
    </row>
    <row r="5857" spans="1:4" ht="42">
      <c r="A5857" s="182">
        <v>89683</v>
      </c>
      <c r="B5857" s="183" t="s">
        <v>6056</v>
      </c>
      <c r="C5857" s="182" t="s">
        <v>175</v>
      </c>
      <c r="D5857" s="184">
        <v>288.67</v>
      </c>
    </row>
    <row r="5858" spans="1:4" ht="42">
      <c r="A5858" s="182">
        <v>89667</v>
      </c>
      <c r="B5858" s="183" t="s">
        <v>6057</v>
      </c>
      <c r="C5858" s="182" t="s">
        <v>175</v>
      </c>
      <c r="D5858" s="184">
        <v>44.87</v>
      </c>
    </row>
    <row r="5859" spans="1:4" ht="42">
      <c r="A5859" s="182">
        <v>89550</v>
      </c>
      <c r="B5859" s="183" t="s">
        <v>6058</v>
      </c>
      <c r="C5859" s="182" t="s">
        <v>175</v>
      </c>
      <c r="D5859" s="184">
        <v>42.04</v>
      </c>
    </row>
    <row r="5860" spans="1:4" ht="42">
      <c r="A5860" s="182">
        <v>89693</v>
      </c>
      <c r="B5860" s="183" t="s">
        <v>6059</v>
      </c>
      <c r="C5860" s="182" t="s">
        <v>175</v>
      </c>
      <c r="D5860" s="184">
        <v>81.36</v>
      </c>
    </row>
    <row r="5861" spans="1:4" ht="31.5">
      <c r="A5861" s="182">
        <v>89571</v>
      </c>
      <c r="B5861" s="183" t="s">
        <v>6060</v>
      </c>
      <c r="C5861" s="182" t="s">
        <v>175</v>
      </c>
      <c r="D5861" s="184">
        <v>71.13</v>
      </c>
    </row>
    <row r="5862" spans="1:4" ht="42">
      <c r="A5862" s="182">
        <v>89696</v>
      </c>
      <c r="B5862" s="183" t="s">
        <v>6061</v>
      </c>
      <c r="C5862" s="182" t="s">
        <v>175</v>
      </c>
      <c r="D5862" s="184">
        <v>86.77</v>
      </c>
    </row>
    <row r="5863" spans="1:4" ht="31.5">
      <c r="A5863" s="182">
        <v>89573</v>
      </c>
      <c r="B5863" s="183" t="s">
        <v>6062</v>
      </c>
      <c r="C5863" s="182" t="s">
        <v>175</v>
      </c>
      <c r="D5863" s="184">
        <v>78.069999999999993</v>
      </c>
    </row>
    <row r="5864" spans="1:4" ht="42">
      <c r="A5864" s="182">
        <v>89704</v>
      </c>
      <c r="B5864" s="183" t="s">
        <v>6063</v>
      </c>
      <c r="C5864" s="182" t="s">
        <v>175</v>
      </c>
      <c r="D5864" s="184">
        <v>155.11000000000001</v>
      </c>
    </row>
    <row r="5865" spans="1:4" ht="31.5">
      <c r="A5865" s="182">
        <v>104175</v>
      </c>
      <c r="B5865" s="183" t="s">
        <v>6064</v>
      </c>
      <c r="C5865" s="182" t="s">
        <v>175</v>
      </c>
      <c r="D5865" s="184">
        <v>143.27000000000001</v>
      </c>
    </row>
    <row r="5866" spans="1:4" ht="42">
      <c r="A5866" s="182">
        <v>89701</v>
      </c>
      <c r="B5866" s="183" t="s">
        <v>6065</v>
      </c>
      <c r="C5866" s="182" t="s">
        <v>175</v>
      </c>
      <c r="D5866" s="184">
        <v>200.37</v>
      </c>
    </row>
    <row r="5867" spans="1:4" ht="31.5">
      <c r="A5867" s="182">
        <v>104177</v>
      </c>
      <c r="B5867" s="183" t="s">
        <v>6066</v>
      </c>
      <c r="C5867" s="182" t="s">
        <v>175</v>
      </c>
      <c r="D5867" s="184">
        <v>185.37</v>
      </c>
    </row>
    <row r="5868" spans="1:4" ht="31.5">
      <c r="A5868" s="182">
        <v>89566</v>
      </c>
      <c r="B5868" s="183" t="s">
        <v>6067</v>
      </c>
      <c r="C5868" s="182" t="s">
        <v>175</v>
      </c>
      <c r="D5868" s="184">
        <v>48.45</v>
      </c>
    </row>
    <row r="5869" spans="1:4" ht="42">
      <c r="A5869" s="182">
        <v>89687</v>
      </c>
      <c r="B5869" s="183" t="s">
        <v>6068</v>
      </c>
      <c r="C5869" s="182" t="s">
        <v>175</v>
      </c>
      <c r="D5869" s="184">
        <v>54.11</v>
      </c>
    </row>
    <row r="5870" spans="1:4" ht="42">
      <c r="A5870" s="182">
        <v>102237</v>
      </c>
      <c r="B5870" s="183" t="s">
        <v>6069</v>
      </c>
      <c r="C5870" s="182" t="s">
        <v>196</v>
      </c>
      <c r="D5870" s="184">
        <v>0</v>
      </c>
    </row>
    <row r="5871" spans="1:4" ht="31.5">
      <c r="A5871" s="182">
        <v>102450</v>
      </c>
      <c r="B5871" s="183" t="s">
        <v>6070</v>
      </c>
      <c r="C5871" s="182" t="s">
        <v>196</v>
      </c>
      <c r="D5871" s="184">
        <v>0</v>
      </c>
    </row>
    <row r="5872" spans="1:4" ht="31.5">
      <c r="A5872" s="182">
        <v>102250</v>
      </c>
      <c r="B5872" s="183" t="s">
        <v>6071</v>
      </c>
      <c r="C5872" s="182" t="s">
        <v>196</v>
      </c>
      <c r="D5872" s="184">
        <v>0</v>
      </c>
    </row>
    <row r="5873" spans="1:4" ht="31.5">
      <c r="A5873" s="182">
        <v>102240</v>
      </c>
      <c r="B5873" s="183" t="s">
        <v>6072</v>
      </c>
      <c r="C5873" s="182" t="s">
        <v>196</v>
      </c>
      <c r="D5873" s="184">
        <v>0</v>
      </c>
    </row>
    <row r="5874" spans="1:4" ht="31.5">
      <c r="A5874" s="182">
        <v>102449</v>
      </c>
      <c r="B5874" s="183" t="s">
        <v>6073</v>
      </c>
      <c r="C5874" s="182" t="s">
        <v>196</v>
      </c>
      <c r="D5874" s="184">
        <v>0</v>
      </c>
    </row>
    <row r="5875" spans="1:4" ht="31.5">
      <c r="A5875" s="182">
        <v>102249</v>
      </c>
      <c r="B5875" s="183" t="s">
        <v>6074</v>
      </c>
      <c r="C5875" s="182" t="s">
        <v>196</v>
      </c>
      <c r="D5875" s="184">
        <v>0</v>
      </c>
    </row>
    <row r="5876" spans="1:4" ht="21">
      <c r="A5876" s="182">
        <v>102238</v>
      </c>
      <c r="B5876" s="183" t="s">
        <v>6075</v>
      </c>
      <c r="C5876" s="182" t="s">
        <v>196</v>
      </c>
      <c r="D5876" s="184">
        <v>0</v>
      </c>
    </row>
    <row r="5877" spans="1:4" ht="31.5">
      <c r="A5877" s="182">
        <v>102448</v>
      </c>
      <c r="B5877" s="183" t="s">
        <v>6076</v>
      </c>
      <c r="C5877" s="182" t="s">
        <v>196</v>
      </c>
      <c r="D5877" s="184">
        <v>0</v>
      </c>
    </row>
    <row r="5878" spans="1:4" ht="31.5">
      <c r="A5878" s="182">
        <v>102248</v>
      </c>
      <c r="B5878" s="183" t="s">
        <v>6077</v>
      </c>
      <c r="C5878" s="182" t="s">
        <v>196</v>
      </c>
      <c r="D5878" s="184">
        <v>0</v>
      </c>
    </row>
    <row r="5879" spans="1:4" ht="42">
      <c r="A5879" s="182">
        <v>102253</v>
      </c>
      <c r="B5879" s="183" t="s">
        <v>6078</v>
      </c>
      <c r="C5879" s="182" t="s">
        <v>196</v>
      </c>
      <c r="D5879" s="184">
        <v>1052.78</v>
      </c>
    </row>
    <row r="5880" spans="1:4" ht="42">
      <c r="A5880" s="182">
        <v>102254</v>
      </c>
      <c r="B5880" s="183" t="s">
        <v>6079</v>
      </c>
      <c r="C5880" s="182" t="s">
        <v>196</v>
      </c>
      <c r="D5880" s="184">
        <v>859.58</v>
      </c>
    </row>
    <row r="5881" spans="1:4" ht="42">
      <c r="A5881" s="182">
        <v>102257</v>
      </c>
      <c r="B5881" s="183" t="s">
        <v>6080</v>
      </c>
      <c r="C5881" s="182" t="s">
        <v>196</v>
      </c>
      <c r="D5881" s="184">
        <v>346.12</v>
      </c>
    </row>
    <row r="5882" spans="1:4" ht="31.5">
      <c r="A5882" s="182">
        <v>102239</v>
      </c>
      <c r="B5882" s="183" t="s">
        <v>6081</v>
      </c>
      <c r="C5882" s="182" t="s">
        <v>196</v>
      </c>
      <c r="D5882" s="184">
        <v>0</v>
      </c>
    </row>
    <row r="5883" spans="1:4" ht="31.5">
      <c r="A5883" s="182">
        <v>102236</v>
      </c>
      <c r="B5883" s="183" t="s">
        <v>6082</v>
      </c>
      <c r="C5883" s="182" t="s">
        <v>196</v>
      </c>
      <c r="D5883" s="184">
        <v>0</v>
      </c>
    </row>
    <row r="5884" spans="1:4" ht="21">
      <c r="A5884" s="182">
        <v>102235</v>
      </c>
      <c r="B5884" s="183" t="s">
        <v>6083</v>
      </c>
      <c r="C5884" s="182" t="s">
        <v>196</v>
      </c>
      <c r="D5884" s="184">
        <v>384.63</v>
      </c>
    </row>
    <row r="5885" spans="1:4" ht="31.5">
      <c r="A5885" s="182">
        <v>102260</v>
      </c>
      <c r="B5885" s="183" t="s">
        <v>6084</v>
      </c>
      <c r="C5885" s="182" t="s">
        <v>196</v>
      </c>
      <c r="D5885" s="184">
        <v>0</v>
      </c>
    </row>
    <row r="5886" spans="1:4" ht="31.5">
      <c r="A5886" s="182">
        <v>102259</v>
      </c>
      <c r="B5886" s="183" t="s">
        <v>6085</v>
      </c>
      <c r="C5886" s="182" t="s">
        <v>196</v>
      </c>
      <c r="D5886" s="184">
        <v>0</v>
      </c>
    </row>
    <row r="5887" spans="1:4" ht="42">
      <c r="A5887" s="182">
        <v>102262</v>
      </c>
      <c r="B5887" s="183" t="s">
        <v>6086</v>
      </c>
      <c r="C5887" s="182" t="s">
        <v>175</v>
      </c>
      <c r="D5887" s="184">
        <v>0</v>
      </c>
    </row>
    <row r="5888" spans="1:4" ht="42">
      <c r="A5888" s="182">
        <v>102242</v>
      </c>
      <c r="B5888" s="183" t="s">
        <v>6087</v>
      </c>
      <c r="C5888" s="182" t="s">
        <v>196</v>
      </c>
      <c r="D5888" s="184">
        <v>0</v>
      </c>
    </row>
    <row r="5889" spans="1:4" ht="42">
      <c r="A5889" s="182">
        <v>102246</v>
      </c>
      <c r="B5889" s="183" t="s">
        <v>6088</v>
      </c>
      <c r="C5889" s="182" t="s">
        <v>196</v>
      </c>
      <c r="D5889" s="184">
        <v>0</v>
      </c>
    </row>
    <row r="5890" spans="1:4" ht="42">
      <c r="A5890" s="182">
        <v>102251</v>
      </c>
      <c r="B5890" s="183" t="s">
        <v>6089</v>
      </c>
      <c r="C5890" s="182" t="s">
        <v>196</v>
      </c>
      <c r="D5890" s="184">
        <v>0</v>
      </c>
    </row>
    <row r="5891" spans="1:4" ht="42">
      <c r="A5891" s="182">
        <v>102241</v>
      </c>
      <c r="B5891" s="183" t="s">
        <v>6090</v>
      </c>
      <c r="C5891" s="182" t="s">
        <v>196</v>
      </c>
      <c r="D5891" s="184">
        <v>0</v>
      </c>
    </row>
    <row r="5892" spans="1:4" ht="42">
      <c r="A5892" s="182">
        <v>102247</v>
      </c>
      <c r="B5892" s="183" t="s">
        <v>6091</v>
      </c>
      <c r="C5892" s="182" t="s">
        <v>196</v>
      </c>
      <c r="D5892" s="184">
        <v>0</v>
      </c>
    </row>
    <row r="5893" spans="1:4" ht="42">
      <c r="A5893" s="182">
        <v>102252</v>
      </c>
      <c r="B5893" s="183" t="s">
        <v>6092</v>
      </c>
      <c r="C5893" s="182" t="s">
        <v>196</v>
      </c>
      <c r="D5893" s="184">
        <v>0</v>
      </c>
    </row>
    <row r="5894" spans="1:4" ht="31.5">
      <c r="A5894" s="182">
        <v>102255</v>
      </c>
      <c r="B5894" s="183" t="s">
        <v>6093</v>
      </c>
      <c r="C5894" s="182" t="s">
        <v>196</v>
      </c>
      <c r="D5894" s="184">
        <v>1088.45</v>
      </c>
    </row>
    <row r="5895" spans="1:4" ht="31.5">
      <c r="A5895" s="182">
        <v>102256</v>
      </c>
      <c r="B5895" s="183" t="s">
        <v>6094</v>
      </c>
      <c r="C5895" s="182" t="s">
        <v>196</v>
      </c>
      <c r="D5895" s="184">
        <v>904.45</v>
      </c>
    </row>
    <row r="5896" spans="1:4" ht="31.5">
      <c r="A5896" s="182">
        <v>102258</v>
      </c>
      <c r="B5896" s="183" t="s">
        <v>6095</v>
      </c>
      <c r="C5896" s="182" t="s">
        <v>196</v>
      </c>
      <c r="D5896" s="184">
        <v>406.23</v>
      </c>
    </row>
    <row r="5897" spans="1:4" ht="63">
      <c r="A5897" s="182">
        <v>101912</v>
      </c>
      <c r="B5897" s="183" t="s">
        <v>6096</v>
      </c>
      <c r="C5897" s="182" t="s">
        <v>175</v>
      </c>
      <c r="D5897" s="184">
        <v>1821.28</v>
      </c>
    </row>
    <row r="5898" spans="1:4" ht="63">
      <c r="A5898" s="182">
        <v>96765</v>
      </c>
      <c r="B5898" s="183" t="s">
        <v>6097</v>
      </c>
      <c r="C5898" s="182" t="s">
        <v>175</v>
      </c>
      <c r="D5898" s="184">
        <v>1451</v>
      </c>
    </row>
    <row r="5899" spans="1:4" ht="42">
      <c r="A5899" s="182">
        <v>97430</v>
      </c>
      <c r="B5899" s="183" t="s">
        <v>6098</v>
      </c>
      <c r="C5899" s="182" t="s">
        <v>175</v>
      </c>
      <c r="D5899" s="184">
        <v>39.76</v>
      </c>
    </row>
    <row r="5900" spans="1:4" ht="42">
      <c r="A5900" s="182">
        <v>97431</v>
      </c>
      <c r="B5900" s="183" t="s">
        <v>6099</v>
      </c>
      <c r="C5900" s="182" t="s">
        <v>175</v>
      </c>
      <c r="D5900" s="184">
        <v>44.49</v>
      </c>
    </row>
    <row r="5901" spans="1:4" ht="42">
      <c r="A5901" s="182">
        <v>97432</v>
      </c>
      <c r="B5901" s="183" t="s">
        <v>6100</v>
      </c>
      <c r="C5901" s="182" t="s">
        <v>175</v>
      </c>
      <c r="D5901" s="184">
        <v>50.22</v>
      </c>
    </row>
    <row r="5902" spans="1:4" ht="21">
      <c r="A5902" s="182">
        <v>101913</v>
      </c>
      <c r="B5902" s="183" t="s">
        <v>6101</v>
      </c>
      <c r="C5902" s="182" t="s">
        <v>175</v>
      </c>
      <c r="D5902" s="184">
        <v>405.55</v>
      </c>
    </row>
    <row r="5903" spans="1:4" ht="21">
      <c r="A5903" s="182">
        <v>101914</v>
      </c>
      <c r="B5903" s="183" t="s">
        <v>6102</v>
      </c>
      <c r="C5903" s="182" t="s">
        <v>175</v>
      </c>
      <c r="D5903" s="184">
        <v>515.78</v>
      </c>
    </row>
    <row r="5904" spans="1:4" ht="52.5">
      <c r="A5904" s="182">
        <v>101915</v>
      </c>
      <c r="B5904" s="183" t="s">
        <v>6103</v>
      </c>
      <c r="C5904" s="182" t="s">
        <v>175</v>
      </c>
      <c r="D5904" s="184">
        <v>354.47</v>
      </c>
    </row>
    <row r="5905" spans="1:4" ht="42">
      <c r="A5905" s="182">
        <v>97433</v>
      </c>
      <c r="B5905" s="183" t="s">
        <v>6104</v>
      </c>
      <c r="C5905" s="182" t="s">
        <v>175</v>
      </c>
      <c r="D5905" s="184">
        <v>87.92</v>
      </c>
    </row>
    <row r="5906" spans="1:4" ht="42">
      <c r="A5906" s="182">
        <v>97435</v>
      </c>
      <c r="B5906" s="183" t="s">
        <v>6105</v>
      </c>
      <c r="C5906" s="182" t="s">
        <v>175</v>
      </c>
      <c r="D5906" s="184">
        <v>102.76</v>
      </c>
    </row>
    <row r="5907" spans="1:4" ht="42">
      <c r="A5907" s="182">
        <v>97437</v>
      </c>
      <c r="B5907" s="183" t="s">
        <v>6106</v>
      </c>
      <c r="C5907" s="182" t="s">
        <v>175</v>
      </c>
      <c r="D5907" s="184">
        <v>117.55</v>
      </c>
    </row>
    <row r="5908" spans="1:4" ht="42">
      <c r="A5908" s="182">
        <v>97546</v>
      </c>
      <c r="B5908" s="183" t="s">
        <v>6107</v>
      </c>
      <c r="C5908" s="182" t="s">
        <v>175</v>
      </c>
      <c r="D5908" s="184">
        <v>46.97</v>
      </c>
    </row>
    <row r="5909" spans="1:4" ht="42">
      <c r="A5909" s="182">
        <v>97548</v>
      </c>
      <c r="B5909" s="183" t="s">
        <v>6108</v>
      </c>
      <c r="C5909" s="182" t="s">
        <v>175</v>
      </c>
      <c r="D5909" s="184">
        <v>68.2</v>
      </c>
    </row>
    <row r="5910" spans="1:4" ht="42">
      <c r="A5910" s="182">
        <v>97550</v>
      </c>
      <c r="B5910" s="183" t="s">
        <v>6109</v>
      </c>
      <c r="C5910" s="182" t="s">
        <v>175</v>
      </c>
      <c r="D5910" s="184">
        <v>110.13</v>
      </c>
    </row>
    <row r="5911" spans="1:4" ht="42">
      <c r="A5911" s="182">
        <v>97479</v>
      </c>
      <c r="B5911" s="183" t="s">
        <v>6110</v>
      </c>
      <c r="C5911" s="182" t="s">
        <v>175</v>
      </c>
      <c r="D5911" s="184">
        <v>80.37</v>
      </c>
    </row>
    <row r="5912" spans="1:4" ht="42">
      <c r="A5912" s="182">
        <v>97517</v>
      </c>
      <c r="B5912" s="183" t="s">
        <v>6111</v>
      </c>
      <c r="C5912" s="182" t="s">
        <v>175</v>
      </c>
      <c r="D5912" s="184">
        <v>75.989999999999995</v>
      </c>
    </row>
    <row r="5913" spans="1:4" ht="42">
      <c r="A5913" s="182">
        <v>97481</v>
      </c>
      <c r="B5913" s="183" t="s">
        <v>6112</v>
      </c>
      <c r="C5913" s="182" t="s">
        <v>175</v>
      </c>
      <c r="D5913" s="184">
        <v>117.87</v>
      </c>
    </row>
    <row r="5914" spans="1:4" ht="42">
      <c r="A5914" s="182">
        <v>97519</v>
      </c>
      <c r="B5914" s="183" t="s">
        <v>6113</v>
      </c>
      <c r="C5914" s="182" t="s">
        <v>175</v>
      </c>
      <c r="D5914" s="184">
        <v>110.16</v>
      </c>
    </row>
    <row r="5915" spans="1:4" ht="42">
      <c r="A5915" s="182">
        <v>97483</v>
      </c>
      <c r="B5915" s="183" t="s">
        <v>6114</v>
      </c>
      <c r="C5915" s="182" t="s">
        <v>175</v>
      </c>
      <c r="D5915" s="184">
        <v>166.66</v>
      </c>
    </row>
    <row r="5916" spans="1:4" ht="42">
      <c r="A5916" s="182">
        <v>97521</v>
      </c>
      <c r="B5916" s="183" t="s">
        <v>6115</v>
      </c>
      <c r="C5916" s="182" t="s">
        <v>175</v>
      </c>
      <c r="D5916" s="184">
        <v>155.18</v>
      </c>
    </row>
    <row r="5917" spans="1:4" ht="31.5">
      <c r="A5917" s="182">
        <v>97452</v>
      </c>
      <c r="B5917" s="183" t="s">
        <v>6116</v>
      </c>
      <c r="C5917" s="182" t="s">
        <v>175</v>
      </c>
      <c r="D5917" s="184">
        <v>258.63</v>
      </c>
    </row>
    <row r="5918" spans="1:4" ht="42">
      <c r="A5918" s="182">
        <v>97485</v>
      </c>
      <c r="B5918" s="183" t="s">
        <v>6117</v>
      </c>
      <c r="C5918" s="182" t="s">
        <v>175</v>
      </c>
      <c r="D5918" s="184">
        <v>231.54</v>
      </c>
    </row>
    <row r="5919" spans="1:4" ht="42">
      <c r="A5919" s="182">
        <v>97523</v>
      </c>
      <c r="B5919" s="183" t="s">
        <v>6118</v>
      </c>
      <c r="C5919" s="182" t="s">
        <v>175</v>
      </c>
      <c r="D5919" s="184">
        <v>215.31</v>
      </c>
    </row>
    <row r="5920" spans="1:4" ht="31.5">
      <c r="A5920" s="182">
        <v>97454</v>
      </c>
      <c r="B5920" s="183" t="s">
        <v>6119</v>
      </c>
      <c r="C5920" s="182" t="s">
        <v>175</v>
      </c>
      <c r="D5920" s="184">
        <v>457.65</v>
      </c>
    </row>
    <row r="5921" spans="1:4" ht="42">
      <c r="A5921" s="182">
        <v>97487</v>
      </c>
      <c r="B5921" s="183" t="s">
        <v>6120</v>
      </c>
      <c r="C5921" s="182" t="s">
        <v>175</v>
      </c>
      <c r="D5921" s="184">
        <v>435.16</v>
      </c>
    </row>
    <row r="5922" spans="1:4" ht="42">
      <c r="A5922" s="182">
        <v>97525</v>
      </c>
      <c r="B5922" s="183" t="s">
        <v>6121</v>
      </c>
      <c r="C5922" s="182" t="s">
        <v>175</v>
      </c>
      <c r="D5922" s="184">
        <v>411.75</v>
      </c>
    </row>
    <row r="5923" spans="1:4" ht="31.5">
      <c r="A5923" s="182">
        <v>97456</v>
      </c>
      <c r="B5923" s="183" t="s">
        <v>6122</v>
      </c>
      <c r="C5923" s="182" t="s">
        <v>175</v>
      </c>
      <c r="D5923" s="184">
        <v>1074.4000000000001</v>
      </c>
    </row>
    <row r="5924" spans="1:4" ht="42">
      <c r="A5924" s="182">
        <v>97489</v>
      </c>
      <c r="B5924" s="183" t="s">
        <v>6123</v>
      </c>
      <c r="C5924" s="182" t="s">
        <v>175</v>
      </c>
      <c r="D5924" s="184">
        <v>1056.48</v>
      </c>
    </row>
    <row r="5925" spans="1:4" ht="42">
      <c r="A5925" s="182">
        <v>97527</v>
      </c>
      <c r="B5925" s="183" t="s">
        <v>6124</v>
      </c>
      <c r="C5925" s="182" t="s">
        <v>175</v>
      </c>
      <c r="D5925" s="184">
        <v>1025.93</v>
      </c>
    </row>
    <row r="5926" spans="1:4" ht="42">
      <c r="A5926" s="182">
        <v>97434</v>
      </c>
      <c r="B5926" s="183" t="s">
        <v>6125</v>
      </c>
      <c r="C5926" s="182" t="s">
        <v>175</v>
      </c>
      <c r="D5926" s="184">
        <v>89.46</v>
      </c>
    </row>
    <row r="5927" spans="1:4" ht="42">
      <c r="A5927" s="182">
        <v>97436</v>
      </c>
      <c r="B5927" s="183" t="s">
        <v>6126</v>
      </c>
      <c r="C5927" s="182" t="s">
        <v>175</v>
      </c>
      <c r="D5927" s="184">
        <v>105.74</v>
      </c>
    </row>
    <row r="5928" spans="1:4" ht="42">
      <c r="A5928" s="182">
        <v>97438</v>
      </c>
      <c r="B5928" s="183" t="s">
        <v>6127</v>
      </c>
      <c r="C5928" s="182" t="s">
        <v>175</v>
      </c>
      <c r="D5928" s="184">
        <v>120.74</v>
      </c>
    </row>
    <row r="5929" spans="1:4" ht="42">
      <c r="A5929" s="182">
        <v>97547</v>
      </c>
      <c r="B5929" s="183" t="s">
        <v>6128</v>
      </c>
      <c r="C5929" s="182" t="s">
        <v>175</v>
      </c>
      <c r="D5929" s="184">
        <v>46.97</v>
      </c>
    </row>
    <row r="5930" spans="1:4" ht="42">
      <c r="A5930" s="182">
        <v>97549</v>
      </c>
      <c r="B5930" s="183" t="s">
        <v>6129</v>
      </c>
      <c r="C5930" s="182" t="s">
        <v>175</v>
      </c>
      <c r="D5930" s="184">
        <v>68.2</v>
      </c>
    </row>
    <row r="5931" spans="1:4" ht="42">
      <c r="A5931" s="182">
        <v>97551</v>
      </c>
      <c r="B5931" s="183" t="s">
        <v>6130</v>
      </c>
      <c r="C5931" s="182" t="s">
        <v>175</v>
      </c>
      <c r="D5931" s="184">
        <v>110.13</v>
      </c>
    </row>
    <row r="5932" spans="1:4" ht="42">
      <c r="A5932" s="182">
        <v>97480</v>
      </c>
      <c r="B5932" s="183" t="s">
        <v>6131</v>
      </c>
      <c r="C5932" s="182" t="s">
        <v>175</v>
      </c>
      <c r="D5932" s="184">
        <v>80.37</v>
      </c>
    </row>
    <row r="5933" spans="1:4" ht="42">
      <c r="A5933" s="182">
        <v>97518</v>
      </c>
      <c r="B5933" s="183" t="s">
        <v>6132</v>
      </c>
      <c r="C5933" s="182" t="s">
        <v>175</v>
      </c>
      <c r="D5933" s="184">
        <v>75.989999999999995</v>
      </c>
    </row>
    <row r="5934" spans="1:4" ht="42">
      <c r="A5934" s="182">
        <v>97482</v>
      </c>
      <c r="B5934" s="183" t="s">
        <v>6133</v>
      </c>
      <c r="C5934" s="182" t="s">
        <v>175</v>
      </c>
      <c r="D5934" s="184">
        <v>117.87</v>
      </c>
    </row>
    <row r="5935" spans="1:4" ht="42">
      <c r="A5935" s="182">
        <v>97520</v>
      </c>
      <c r="B5935" s="183" t="s">
        <v>6134</v>
      </c>
      <c r="C5935" s="182" t="s">
        <v>175</v>
      </c>
      <c r="D5935" s="184">
        <v>110.16</v>
      </c>
    </row>
    <row r="5936" spans="1:4" ht="42">
      <c r="A5936" s="182">
        <v>97484</v>
      </c>
      <c r="B5936" s="183" t="s">
        <v>6135</v>
      </c>
      <c r="C5936" s="182" t="s">
        <v>175</v>
      </c>
      <c r="D5936" s="184">
        <v>166.66</v>
      </c>
    </row>
    <row r="5937" spans="1:4" ht="42">
      <c r="A5937" s="182">
        <v>97522</v>
      </c>
      <c r="B5937" s="183" t="s">
        <v>6136</v>
      </c>
      <c r="C5937" s="182" t="s">
        <v>175</v>
      </c>
      <c r="D5937" s="184">
        <v>155.18</v>
      </c>
    </row>
    <row r="5938" spans="1:4" ht="31.5">
      <c r="A5938" s="182">
        <v>97453</v>
      </c>
      <c r="B5938" s="183" t="s">
        <v>6137</v>
      </c>
      <c r="C5938" s="182" t="s">
        <v>175</v>
      </c>
      <c r="D5938" s="184">
        <v>276.33999999999997</v>
      </c>
    </row>
    <row r="5939" spans="1:4" ht="42">
      <c r="A5939" s="182">
        <v>97486</v>
      </c>
      <c r="B5939" s="183" t="s">
        <v>6138</v>
      </c>
      <c r="C5939" s="182" t="s">
        <v>175</v>
      </c>
      <c r="D5939" s="184">
        <v>249.25</v>
      </c>
    </row>
    <row r="5940" spans="1:4" ht="42">
      <c r="A5940" s="182">
        <v>97524</v>
      </c>
      <c r="B5940" s="183" t="s">
        <v>6139</v>
      </c>
      <c r="C5940" s="182" t="s">
        <v>175</v>
      </c>
      <c r="D5940" s="184">
        <v>233.02</v>
      </c>
    </row>
    <row r="5941" spans="1:4" ht="31.5">
      <c r="A5941" s="182">
        <v>97455</v>
      </c>
      <c r="B5941" s="183" t="s">
        <v>6140</v>
      </c>
      <c r="C5941" s="182" t="s">
        <v>175</v>
      </c>
      <c r="D5941" s="184">
        <v>485.97</v>
      </c>
    </row>
    <row r="5942" spans="1:4" ht="42">
      <c r="A5942" s="182">
        <v>97488</v>
      </c>
      <c r="B5942" s="183" t="s">
        <v>6141</v>
      </c>
      <c r="C5942" s="182" t="s">
        <v>175</v>
      </c>
      <c r="D5942" s="184">
        <v>463.48</v>
      </c>
    </row>
    <row r="5943" spans="1:4" ht="42">
      <c r="A5943" s="182">
        <v>97526</v>
      </c>
      <c r="B5943" s="183" t="s">
        <v>6142</v>
      </c>
      <c r="C5943" s="182" t="s">
        <v>175</v>
      </c>
      <c r="D5943" s="184">
        <v>440.07</v>
      </c>
    </row>
    <row r="5944" spans="1:4" ht="31.5">
      <c r="A5944" s="182">
        <v>97457</v>
      </c>
      <c r="B5944" s="183" t="s">
        <v>6143</v>
      </c>
      <c r="C5944" s="182" t="s">
        <v>175</v>
      </c>
      <c r="D5944" s="184">
        <v>947.37</v>
      </c>
    </row>
    <row r="5945" spans="1:4" ht="42">
      <c r="A5945" s="182">
        <v>97490</v>
      </c>
      <c r="B5945" s="183" t="s">
        <v>6144</v>
      </c>
      <c r="C5945" s="182" t="s">
        <v>175</v>
      </c>
      <c r="D5945" s="184">
        <v>929.45</v>
      </c>
    </row>
    <row r="5946" spans="1:4" ht="42">
      <c r="A5946" s="182">
        <v>97528</v>
      </c>
      <c r="B5946" s="183" t="s">
        <v>6145</v>
      </c>
      <c r="C5946" s="182" t="s">
        <v>175</v>
      </c>
      <c r="D5946" s="184">
        <v>898.9</v>
      </c>
    </row>
    <row r="5947" spans="1:4" ht="31.5">
      <c r="A5947" s="182">
        <v>101906</v>
      </c>
      <c r="B5947" s="183" t="s">
        <v>6146</v>
      </c>
      <c r="C5947" s="182" t="s">
        <v>175</v>
      </c>
      <c r="D5947" s="184">
        <v>680.69</v>
      </c>
    </row>
    <row r="5948" spans="1:4" ht="31.5">
      <c r="A5948" s="182">
        <v>101907</v>
      </c>
      <c r="B5948" s="183" t="s">
        <v>6147</v>
      </c>
      <c r="C5948" s="182" t="s">
        <v>175</v>
      </c>
      <c r="D5948" s="184">
        <v>735.27</v>
      </c>
    </row>
    <row r="5949" spans="1:4" ht="31.5">
      <c r="A5949" s="182">
        <v>101911</v>
      </c>
      <c r="B5949" s="183" t="s">
        <v>6148</v>
      </c>
      <c r="C5949" s="182" t="s">
        <v>175</v>
      </c>
      <c r="D5949" s="184">
        <v>353.23</v>
      </c>
    </row>
    <row r="5950" spans="1:4" ht="31.5">
      <c r="A5950" s="182">
        <v>101908</v>
      </c>
      <c r="B5950" s="183" t="s">
        <v>6149</v>
      </c>
      <c r="C5950" s="182" t="s">
        <v>175</v>
      </c>
      <c r="D5950" s="184">
        <v>225.88</v>
      </c>
    </row>
    <row r="5951" spans="1:4" ht="31.5">
      <c r="A5951" s="182">
        <v>101909</v>
      </c>
      <c r="B5951" s="183" t="s">
        <v>6150</v>
      </c>
      <c r="C5951" s="182" t="s">
        <v>175</v>
      </c>
      <c r="D5951" s="184">
        <v>262.27</v>
      </c>
    </row>
    <row r="5952" spans="1:4" ht="31.5">
      <c r="A5952" s="182">
        <v>101910</v>
      </c>
      <c r="B5952" s="183" t="s">
        <v>6151</v>
      </c>
      <c r="C5952" s="182" t="s">
        <v>175</v>
      </c>
      <c r="D5952" s="184">
        <v>307.75</v>
      </c>
    </row>
    <row r="5953" spans="1:4" ht="31.5">
      <c r="A5953" s="182">
        <v>101905</v>
      </c>
      <c r="B5953" s="183" t="s">
        <v>6152</v>
      </c>
      <c r="C5953" s="182" t="s">
        <v>175</v>
      </c>
      <c r="D5953" s="184">
        <v>232.7</v>
      </c>
    </row>
    <row r="5954" spans="1:4" ht="31.5">
      <c r="A5954" s="182">
        <v>101916</v>
      </c>
      <c r="B5954" s="183" t="s">
        <v>6153</v>
      </c>
      <c r="C5954" s="182" t="s">
        <v>175</v>
      </c>
      <c r="D5954" s="184">
        <v>3404.39</v>
      </c>
    </row>
    <row r="5955" spans="1:4" ht="63">
      <c r="A5955" s="182">
        <v>101936</v>
      </c>
      <c r="B5955" s="183" t="s">
        <v>6154</v>
      </c>
      <c r="C5955" s="182" t="s">
        <v>175</v>
      </c>
      <c r="D5955" s="184">
        <v>9048.93</v>
      </c>
    </row>
    <row r="5956" spans="1:4" ht="63">
      <c r="A5956" s="182">
        <v>101937</v>
      </c>
      <c r="B5956" s="183" t="s">
        <v>6155</v>
      </c>
      <c r="C5956" s="182" t="s">
        <v>175</v>
      </c>
      <c r="D5956" s="184">
        <v>16345.58</v>
      </c>
    </row>
    <row r="5957" spans="1:4" ht="42">
      <c r="A5957" s="182">
        <v>92698</v>
      </c>
      <c r="B5957" s="183" t="s">
        <v>6156</v>
      </c>
      <c r="C5957" s="182" t="s">
        <v>175</v>
      </c>
      <c r="D5957" s="184">
        <v>22.36</v>
      </c>
    </row>
    <row r="5958" spans="1:4" ht="42">
      <c r="A5958" s="182">
        <v>92700</v>
      </c>
      <c r="B5958" s="183" t="s">
        <v>6157</v>
      </c>
      <c r="C5958" s="182" t="s">
        <v>175</v>
      </c>
      <c r="D5958" s="184">
        <v>36.51</v>
      </c>
    </row>
    <row r="5959" spans="1:4" ht="42">
      <c r="A5959" s="182">
        <v>92702</v>
      </c>
      <c r="B5959" s="183" t="s">
        <v>6158</v>
      </c>
      <c r="C5959" s="182" t="s">
        <v>175</v>
      </c>
      <c r="D5959" s="184">
        <v>57.15</v>
      </c>
    </row>
    <row r="5960" spans="1:4" ht="42">
      <c r="A5960" s="182">
        <v>92669</v>
      </c>
      <c r="B5960" s="183" t="s">
        <v>6159</v>
      </c>
      <c r="C5960" s="182" t="s">
        <v>175</v>
      </c>
      <c r="D5960" s="184">
        <v>42.6</v>
      </c>
    </row>
    <row r="5961" spans="1:4" ht="52.5">
      <c r="A5961" s="182">
        <v>92671</v>
      </c>
      <c r="B5961" s="183" t="s">
        <v>6160</v>
      </c>
      <c r="C5961" s="182" t="s">
        <v>175</v>
      </c>
      <c r="D5961" s="184">
        <v>55.47</v>
      </c>
    </row>
    <row r="5962" spans="1:4" ht="52.5">
      <c r="A5962" s="182">
        <v>92673</v>
      </c>
      <c r="B5962" s="183" t="s">
        <v>6161</v>
      </c>
      <c r="C5962" s="182" t="s">
        <v>175</v>
      </c>
      <c r="D5962" s="184">
        <v>63.68</v>
      </c>
    </row>
    <row r="5963" spans="1:4" ht="42">
      <c r="A5963" s="182">
        <v>92675</v>
      </c>
      <c r="B5963" s="183" t="s">
        <v>6162</v>
      </c>
      <c r="C5963" s="182" t="s">
        <v>175</v>
      </c>
      <c r="D5963" s="184">
        <v>82.34</v>
      </c>
    </row>
    <row r="5964" spans="1:4" ht="52.5">
      <c r="A5964" s="182">
        <v>92677</v>
      </c>
      <c r="B5964" s="183" t="s">
        <v>6163</v>
      </c>
      <c r="C5964" s="182" t="s">
        <v>175</v>
      </c>
      <c r="D5964" s="184">
        <v>134.6</v>
      </c>
    </row>
    <row r="5965" spans="1:4" ht="42">
      <c r="A5965" s="182">
        <v>92635</v>
      </c>
      <c r="B5965" s="183" t="s">
        <v>6164</v>
      </c>
      <c r="C5965" s="182" t="s">
        <v>175</v>
      </c>
      <c r="D5965" s="184">
        <v>216.14</v>
      </c>
    </row>
    <row r="5966" spans="1:4" ht="42">
      <c r="A5966" s="182">
        <v>92679</v>
      </c>
      <c r="B5966" s="183" t="s">
        <v>6165</v>
      </c>
      <c r="C5966" s="182" t="s">
        <v>175</v>
      </c>
      <c r="D5966" s="184">
        <v>184.75</v>
      </c>
    </row>
    <row r="5967" spans="1:4" ht="42">
      <c r="A5967" s="182">
        <v>92381</v>
      </c>
      <c r="B5967" s="183" t="s">
        <v>6166</v>
      </c>
      <c r="C5967" s="182" t="s">
        <v>175</v>
      </c>
      <c r="D5967" s="184">
        <v>57.73</v>
      </c>
    </row>
    <row r="5968" spans="1:4" ht="42">
      <c r="A5968" s="182">
        <v>92383</v>
      </c>
      <c r="B5968" s="183" t="s">
        <v>6167</v>
      </c>
      <c r="C5968" s="182" t="s">
        <v>175</v>
      </c>
      <c r="D5968" s="184">
        <v>72.63</v>
      </c>
    </row>
    <row r="5969" spans="1:4" ht="42">
      <c r="A5969" s="182">
        <v>92385</v>
      </c>
      <c r="B5969" s="183" t="s">
        <v>6168</v>
      </c>
      <c r="C5969" s="182" t="s">
        <v>175</v>
      </c>
      <c r="D5969" s="184">
        <v>83.23</v>
      </c>
    </row>
    <row r="5970" spans="1:4" ht="42">
      <c r="A5970" s="182">
        <v>92350</v>
      </c>
      <c r="B5970" s="183" t="s">
        <v>6169</v>
      </c>
      <c r="C5970" s="182" t="s">
        <v>175</v>
      </c>
      <c r="D5970" s="184">
        <v>104.93</v>
      </c>
    </row>
    <row r="5971" spans="1:4" ht="42">
      <c r="A5971" s="182">
        <v>92387</v>
      </c>
      <c r="B5971" s="183" t="s">
        <v>6170</v>
      </c>
      <c r="C5971" s="182" t="s">
        <v>175</v>
      </c>
      <c r="D5971" s="184">
        <v>104.83</v>
      </c>
    </row>
    <row r="5972" spans="1:4" ht="42">
      <c r="A5972" s="182">
        <v>92352</v>
      </c>
      <c r="B5972" s="183" t="s">
        <v>6171</v>
      </c>
      <c r="C5972" s="182" t="s">
        <v>175</v>
      </c>
      <c r="D5972" s="184">
        <v>158.79</v>
      </c>
    </row>
    <row r="5973" spans="1:4" ht="42">
      <c r="A5973" s="182">
        <v>92389</v>
      </c>
      <c r="B5973" s="183" t="s">
        <v>6172</v>
      </c>
      <c r="C5973" s="182" t="s">
        <v>175</v>
      </c>
      <c r="D5973" s="184">
        <v>161.56</v>
      </c>
    </row>
    <row r="5974" spans="1:4" ht="42">
      <c r="A5974" s="182">
        <v>92354</v>
      </c>
      <c r="B5974" s="183" t="s">
        <v>6173</v>
      </c>
      <c r="C5974" s="182" t="s">
        <v>175</v>
      </c>
      <c r="D5974" s="184">
        <v>210.53</v>
      </c>
    </row>
    <row r="5975" spans="1:4" ht="42">
      <c r="A5975" s="182">
        <v>92699</v>
      </c>
      <c r="B5975" s="183" t="s">
        <v>6174</v>
      </c>
      <c r="C5975" s="182" t="s">
        <v>175</v>
      </c>
      <c r="D5975" s="184">
        <v>21.01</v>
      </c>
    </row>
    <row r="5976" spans="1:4" ht="42">
      <c r="A5976" s="182">
        <v>92701</v>
      </c>
      <c r="B5976" s="183" t="s">
        <v>6175</v>
      </c>
      <c r="C5976" s="182" t="s">
        <v>175</v>
      </c>
      <c r="D5976" s="184">
        <v>34.5</v>
      </c>
    </row>
    <row r="5977" spans="1:4" ht="42">
      <c r="A5977" s="182">
        <v>92703</v>
      </c>
      <c r="B5977" s="183" t="s">
        <v>6176</v>
      </c>
      <c r="C5977" s="182" t="s">
        <v>175</v>
      </c>
      <c r="D5977" s="184">
        <v>54.67</v>
      </c>
    </row>
    <row r="5978" spans="1:4" ht="42">
      <c r="A5978" s="182">
        <v>92670</v>
      </c>
      <c r="B5978" s="183" t="s">
        <v>6177</v>
      </c>
      <c r="C5978" s="182" t="s">
        <v>175</v>
      </c>
      <c r="D5978" s="184">
        <v>40.119999999999997</v>
      </c>
    </row>
    <row r="5979" spans="1:4" ht="52.5">
      <c r="A5979" s="182">
        <v>92672</v>
      </c>
      <c r="B5979" s="183" t="s">
        <v>6178</v>
      </c>
      <c r="C5979" s="182" t="s">
        <v>175</v>
      </c>
      <c r="D5979" s="184">
        <v>50.54</v>
      </c>
    </row>
    <row r="5980" spans="1:4" ht="52.5">
      <c r="A5980" s="182">
        <v>92674</v>
      </c>
      <c r="B5980" s="183" t="s">
        <v>6179</v>
      </c>
      <c r="C5980" s="182" t="s">
        <v>175</v>
      </c>
      <c r="D5980" s="184">
        <v>60.28</v>
      </c>
    </row>
    <row r="5981" spans="1:4" ht="42">
      <c r="A5981" s="182">
        <v>92676</v>
      </c>
      <c r="B5981" s="183" t="s">
        <v>6180</v>
      </c>
      <c r="C5981" s="182" t="s">
        <v>175</v>
      </c>
      <c r="D5981" s="184">
        <v>80.03</v>
      </c>
    </row>
    <row r="5982" spans="1:4" ht="52.5">
      <c r="A5982" s="182">
        <v>92678</v>
      </c>
      <c r="B5982" s="183" t="s">
        <v>6181</v>
      </c>
      <c r="C5982" s="182" t="s">
        <v>175</v>
      </c>
      <c r="D5982" s="184">
        <v>124.44</v>
      </c>
    </row>
    <row r="5983" spans="1:4" ht="42">
      <c r="A5983" s="182">
        <v>92636</v>
      </c>
      <c r="B5983" s="183" t="s">
        <v>6182</v>
      </c>
      <c r="C5983" s="182" t="s">
        <v>175</v>
      </c>
      <c r="D5983" s="184">
        <v>196.55</v>
      </c>
    </row>
    <row r="5984" spans="1:4" ht="42">
      <c r="A5984" s="182">
        <v>92680</v>
      </c>
      <c r="B5984" s="183" t="s">
        <v>6183</v>
      </c>
      <c r="C5984" s="182" t="s">
        <v>175</v>
      </c>
      <c r="D5984" s="184">
        <v>165.16</v>
      </c>
    </row>
    <row r="5985" spans="1:4" ht="42">
      <c r="A5985" s="182">
        <v>92382</v>
      </c>
      <c r="B5985" s="183" t="s">
        <v>6184</v>
      </c>
      <c r="C5985" s="182" t="s">
        <v>175</v>
      </c>
      <c r="D5985" s="184">
        <v>55.25</v>
      </c>
    </row>
    <row r="5986" spans="1:4" ht="42">
      <c r="A5986" s="182">
        <v>92384</v>
      </c>
      <c r="B5986" s="183" t="s">
        <v>6185</v>
      </c>
      <c r="C5986" s="182" t="s">
        <v>175</v>
      </c>
      <c r="D5986" s="184">
        <v>67.7</v>
      </c>
    </row>
    <row r="5987" spans="1:4" ht="42">
      <c r="A5987" s="182">
        <v>92386</v>
      </c>
      <c r="B5987" s="183" t="s">
        <v>6186</v>
      </c>
      <c r="C5987" s="182" t="s">
        <v>175</v>
      </c>
      <c r="D5987" s="184">
        <v>79.83</v>
      </c>
    </row>
    <row r="5988" spans="1:4" ht="42">
      <c r="A5988" s="182">
        <v>92351</v>
      </c>
      <c r="B5988" s="183" t="s">
        <v>6187</v>
      </c>
      <c r="C5988" s="182" t="s">
        <v>175</v>
      </c>
      <c r="D5988" s="184">
        <v>102.62</v>
      </c>
    </row>
    <row r="5989" spans="1:4" ht="42">
      <c r="A5989" s="182">
        <v>92388</v>
      </c>
      <c r="B5989" s="183" t="s">
        <v>6188</v>
      </c>
      <c r="C5989" s="182" t="s">
        <v>175</v>
      </c>
      <c r="D5989" s="184">
        <v>102.52</v>
      </c>
    </row>
    <row r="5990" spans="1:4" ht="42">
      <c r="A5990" s="182">
        <v>92353</v>
      </c>
      <c r="B5990" s="183" t="s">
        <v>6189</v>
      </c>
      <c r="C5990" s="182" t="s">
        <v>175</v>
      </c>
      <c r="D5990" s="184">
        <v>148.63</v>
      </c>
    </row>
    <row r="5991" spans="1:4" ht="42">
      <c r="A5991" s="182">
        <v>92390</v>
      </c>
      <c r="B5991" s="183" t="s">
        <v>6190</v>
      </c>
      <c r="C5991" s="182" t="s">
        <v>175</v>
      </c>
      <c r="D5991" s="184">
        <v>151.4</v>
      </c>
    </row>
    <row r="5992" spans="1:4" ht="42">
      <c r="A5992" s="182">
        <v>92355</v>
      </c>
      <c r="B5992" s="183" t="s">
        <v>6191</v>
      </c>
      <c r="C5992" s="182" t="s">
        <v>175</v>
      </c>
      <c r="D5992" s="184">
        <v>190.94</v>
      </c>
    </row>
    <row r="5993" spans="1:4" ht="42">
      <c r="A5993" s="182">
        <v>101925</v>
      </c>
      <c r="B5993" s="183" t="s">
        <v>6192</v>
      </c>
      <c r="C5993" s="182" t="s">
        <v>175</v>
      </c>
      <c r="D5993" s="184">
        <v>314.38</v>
      </c>
    </row>
    <row r="5994" spans="1:4" ht="42">
      <c r="A5994" s="182">
        <v>101934</v>
      </c>
      <c r="B5994" s="183" t="s">
        <v>6193</v>
      </c>
      <c r="C5994" s="182" t="s">
        <v>175</v>
      </c>
      <c r="D5994" s="184">
        <v>323.64</v>
      </c>
    </row>
    <row r="5995" spans="1:4" ht="42">
      <c r="A5995" s="182">
        <v>97541</v>
      </c>
      <c r="B5995" s="183" t="s">
        <v>6194</v>
      </c>
      <c r="C5995" s="182" t="s">
        <v>175</v>
      </c>
      <c r="D5995" s="184">
        <v>36.46</v>
      </c>
    </row>
    <row r="5996" spans="1:4" ht="42">
      <c r="A5996" s="182">
        <v>97462</v>
      </c>
      <c r="B5996" s="183" t="s">
        <v>6195</v>
      </c>
      <c r="C5996" s="182" t="s">
        <v>175</v>
      </c>
      <c r="D5996" s="184">
        <v>40.380000000000003</v>
      </c>
    </row>
    <row r="5997" spans="1:4" ht="42">
      <c r="A5997" s="182">
        <v>97544</v>
      </c>
      <c r="B5997" s="183" t="s">
        <v>6196</v>
      </c>
      <c r="C5997" s="182" t="s">
        <v>175</v>
      </c>
      <c r="D5997" s="184">
        <v>60.18</v>
      </c>
    </row>
    <row r="5998" spans="1:4" ht="42">
      <c r="A5998" s="182">
        <v>97500</v>
      </c>
      <c r="B5998" s="183" t="s">
        <v>6197</v>
      </c>
      <c r="C5998" s="182" t="s">
        <v>175</v>
      </c>
      <c r="D5998" s="184">
        <v>37.450000000000003</v>
      </c>
    </row>
    <row r="5999" spans="1:4" ht="52.5">
      <c r="A5999" s="182">
        <v>97465</v>
      </c>
      <c r="B5999" s="183" t="s">
        <v>6198</v>
      </c>
      <c r="C5999" s="182" t="s">
        <v>175</v>
      </c>
      <c r="D5999" s="184">
        <v>87.44</v>
      </c>
    </row>
    <row r="6000" spans="1:4" ht="52.5">
      <c r="A6000" s="182">
        <v>97503</v>
      </c>
      <c r="B6000" s="183" t="s">
        <v>6199</v>
      </c>
      <c r="C6000" s="182" t="s">
        <v>175</v>
      </c>
      <c r="D6000" s="184">
        <v>82.3</v>
      </c>
    </row>
    <row r="6001" spans="1:4" ht="52.5">
      <c r="A6001" s="182">
        <v>97468</v>
      </c>
      <c r="B6001" s="183" t="s">
        <v>6200</v>
      </c>
      <c r="C6001" s="182" t="s">
        <v>175</v>
      </c>
      <c r="D6001" s="184">
        <v>111.27</v>
      </c>
    </row>
    <row r="6002" spans="1:4" ht="52.5">
      <c r="A6002" s="182">
        <v>97506</v>
      </c>
      <c r="B6002" s="183" t="s">
        <v>6201</v>
      </c>
      <c r="C6002" s="182" t="s">
        <v>175</v>
      </c>
      <c r="D6002" s="184">
        <v>103.64</v>
      </c>
    </row>
    <row r="6003" spans="1:4" ht="42">
      <c r="A6003" s="182">
        <v>97444</v>
      </c>
      <c r="B6003" s="183" t="s">
        <v>6202</v>
      </c>
      <c r="C6003" s="182" t="s">
        <v>175</v>
      </c>
      <c r="D6003" s="184">
        <v>186.51</v>
      </c>
    </row>
    <row r="6004" spans="1:4" ht="52.5">
      <c r="A6004" s="182">
        <v>97471</v>
      </c>
      <c r="B6004" s="183" t="s">
        <v>6203</v>
      </c>
      <c r="C6004" s="182" t="s">
        <v>175</v>
      </c>
      <c r="D6004" s="184">
        <v>168.41</v>
      </c>
    </row>
    <row r="6005" spans="1:4" ht="52.5">
      <c r="A6005" s="182">
        <v>97509</v>
      </c>
      <c r="B6005" s="183" t="s">
        <v>6204</v>
      </c>
      <c r="C6005" s="182" t="s">
        <v>175</v>
      </c>
      <c r="D6005" s="184">
        <v>157.6</v>
      </c>
    </row>
    <row r="6006" spans="1:4" ht="42">
      <c r="A6006" s="182">
        <v>97447</v>
      </c>
      <c r="B6006" s="183" t="s">
        <v>6205</v>
      </c>
      <c r="C6006" s="182" t="s">
        <v>175</v>
      </c>
      <c r="D6006" s="184">
        <v>334.93</v>
      </c>
    </row>
    <row r="6007" spans="1:4" ht="52.5">
      <c r="A6007" s="182">
        <v>97475</v>
      </c>
      <c r="B6007" s="183" t="s">
        <v>6206</v>
      </c>
      <c r="C6007" s="182" t="s">
        <v>175</v>
      </c>
      <c r="D6007" s="184">
        <v>319.93</v>
      </c>
    </row>
    <row r="6008" spans="1:4" ht="52.5">
      <c r="A6008" s="182">
        <v>97512</v>
      </c>
      <c r="B6008" s="183" t="s">
        <v>6207</v>
      </c>
      <c r="C6008" s="182" t="s">
        <v>175</v>
      </c>
      <c r="D6008" s="184">
        <v>304.41000000000003</v>
      </c>
    </row>
    <row r="6009" spans="1:4" ht="42">
      <c r="A6009" s="182">
        <v>97450</v>
      </c>
      <c r="B6009" s="183" t="s">
        <v>6208</v>
      </c>
      <c r="C6009" s="182" t="s">
        <v>175</v>
      </c>
      <c r="D6009" s="184">
        <v>440.5</v>
      </c>
    </row>
    <row r="6010" spans="1:4" ht="52.5">
      <c r="A6010" s="182">
        <v>97478</v>
      </c>
      <c r="B6010" s="183" t="s">
        <v>6209</v>
      </c>
      <c r="C6010" s="182" t="s">
        <v>175</v>
      </c>
      <c r="D6010" s="184">
        <v>428.57</v>
      </c>
    </row>
    <row r="6011" spans="1:4" ht="52.5">
      <c r="A6011" s="182">
        <v>97515</v>
      </c>
      <c r="B6011" s="183" t="s">
        <v>6210</v>
      </c>
      <c r="C6011" s="182" t="s">
        <v>175</v>
      </c>
      <c r="D6011" s="184">
        <v>408.15</v>
      </c>
    </row>
    <row r="6012" spans="1:4" ht="42">
      <c r="A6012" s="182">
        <v>92928</v>
      </c>
      <c r="B6012" s="183" t="s">
        <v>6211</v>
      </c>
      <c r="C6012" s="182" t="s">
        <v>175</v>
      </c>
      <c r="D6012" s="184">
        <v>56.16</v>
      </c>
    </row>
    <row r="6013" spans="1:4" ht="42">
      <c r="A6013" s="182">
        <v>92943</v>
      </c>
      <c r="B6013" s="183" t="s">
        <v>6212</v>
      </c>
      <c r="C6013" s="182" t="s">
        <v>175</v>
      </c>
      <c r="D6013" s="184">
        <v>43.1</v>
      </c>
    </row>
    <row r="6014" spans="1:4" ht="42">
      <c r="A6014" s="182">
        <v>92929</v>
      </c>
      <c r="B6014" s="183" t="s">
        <v>6213</v>
      </c>
      <c r="C6014" s="182" t="s">
        <v>175</v>
      </c>
      <c r="D6014" s="184">
        <v>56.16</v>
      </c>
    </row>
    <row r="6015" spans="1:4" ht="42">
      <c r="A6015" s="182">
        <v>92944</v>
      </c>
      <c r="B6015" s="183" t="s">
        <v>6214</v>
      </c>
      <c r="C6015" s="182" t="s">
        <v>175</v>
      </c>
      <c r="D6015" s="184">
        <v>43.1</v>
      </c>
    </row>
    <row r="6016" spans="1:4" ht="42">
      <c r="A6016" s="182">
        <v>92930</v>
      </c>
      <c r="B6016" s="183" t="s">
        <v>6215</v>
      </c>
      <c r="C6016" s="182" t="s">
        <v>175</v>
      </c>
      <c r="D6016" s="184">
        <v>56.16</v>
      </c>
    </row>
    <row r="6017" spans="1:4" ht="42">
      <c r="A6017" s="182">
        <v>92945</v>
      </c>
      <c r="B6017" s="183" t="s">
        <v>6216</v>
      </c>
      <c r="C6017" s="182" t="s">
        <v>175</v>
      </c>
      <c r="D6017" s="184">
        <v>43.1</v>
      </c>
    </row>
    <row r="6018" spans="1:4" ht="42">
      <c r="A6018" s="182">
        <v>92925</v>
      </c>
      <c r="B6018" s="183" t="s">
        <v>6217</v>
      </c>
      <c r="C6018" s="182" t="s">
        <v>175</v>
      </c>
      <c r="D6018" s="184">
        <v>49.18</v>
      </c>
    </row>
    <row r="6019" spans="1:4" ht="42">
      <c r="A6019" s="182">
        <v>92940</v>
      </c>
      <c r="B6019" s="183" t="s">
        <v>6218</v>
      </c>
      <c r="C6019" s="182" t="s">
        <v>175</v>
      </c>
      <c r="D6019" s="184">
        <v>37.729999999999997</v>
      </c>
    </row>
    <row r="6020" spans="1:4" ht="42">
      <c r="A6020" s="182">
        <v>92926</v>
      </c>
      <c r="B6020" s="183" t="s">
        <v>6219</v>
      </c>
      <c r="C6020" s="182" t="s">
        <v>175</v>
      </c>
      <c r="D6020" s="184">
        <v>49.17</v>
      </c>
    </row>
    <row r="6021" spans="1:4" ht="42">
      <c r="A6021" s="182">
        <v>92941</v>
      </c>
      <c r="B6021" s="183" t="s">
        <v>6220</v>
      </c>
      <c r="C6021" s="182" t="s">
        <v>175</v>
      </c>
      <c r="D6021" s="184">
        <v>37.72</v>
      </c>
    </row>
    <row r="6022" spans="1:4" ht="42">
      <c r="A6022" s="182">
        <v>92927</v>
      </c>
      <c r="B6022" s="183" t="s">
        <v>6221</v>
      </c>
      <c r="C6022" s="182" t="s">
        <v>175</v>
      </c>
      <c r="D6022" s="184">
        <v>49.17</v>
      </c>
    </row>
    <row r="6023" spans="1:4" ht="42">
      <c r="A6023" s="182">
        <v>92942</v>
      </c>
      <c r="B6023" s="183" t="s">
        <v>6222</v>
      </c>
      <c r="C6023" s="182" t="s">
        <v>175</v>
      </c>
      <c r="D6023" s="184">
        <v>37.72</v>
      </c>
    </row>
    <row r="6024" spans="1:4" ht="42">
      <c r="A6024" s="182">
        <v>92918</v>
      </c>
      <c r="B6024" s="183" t="s">
        <v>6223</v>
      </c>
      <c r="C6024" s="182" t="s">
        <v>175</v>
      </c>
      <c r="D6024" s="184">
        <v>39.85</v>
      </c>
    </row>
    <row r="6025" spans="1:4" ht="42">
      <c r="A6025" s="182">
        <v>92938</v>
      </c>
      <c r="B6025" s="183" t="s">
        <v>6224</v>
      </c>
      <c r="C6025" s="182" t="s">
        <v>175</v>
      </c>
      <c r="D6025" s="184">
        <v>29.78</v>
      </c>
    </row>
    <row r="6026" spans="1:4" ht="42">
      <c r="A6026" s="182">
        <v>92920</v>
      </c>
      <c r="B6026" s="183" t="s">
        <v>6225</v>
      </c>
      <c r="C6026" s="182" t="s">
        <v>175</v>
      </c>
      <c r="D6026" s="184">
        <v>40.11</v>
      </c>
    </row>
    <row r="6027" spans="1:4" ht="42">
      <c r="A6027" s="182">
        <v>92939</v>
      </c>
      <c r="B6027" s="183" t="s">
        <v>6226</v>
      </c>
      <c r="C6027" s="182" t="s">
        <v>175</v>
      </c>
      <c r="D6027" s="184">
        <v>30.04</v>
      </c>
    </row>
    <row r="6028" spans="1:4" ht="42">
      <c r="A6028" s="182">
        <v>92910</v>
      </c>
      <c r="B6028" s="183" t="s">
        <v>6227</v>
      </c>
      <c r="C6028" s="182" t="s">
        <v>175</v>
      </c>
      <c r="D6028" s="184">
        <v>107.36</v>
      </c>
    </row>
    <row r="6029" spans="1:4" ht="42">
      <c r="A6029" s="182">
        <v>92934</v>
      </c>
      <c r="B6029" s="183" t="s">
        <v>6228</v>
      </c>
      <c r="C6029" s="182" t="s">
        <v>175</v>
      </c>
      <c r="D6029" s="184">
        <v>109.17</v>
      </c>
    </row>
    <row r="6030" spans="1:4" ht="42">
      <c r="A6030" s="182">
        <v>92949</v>
      </c>
      <c r="B6030" s="183" t="s">
        <v>6229</v>
      </c>
      <c r="C6030" s="182" t="s">
        <v>175</v>
      </c>
      <c r="D6030" s="184">
        <v>91.16</v>
      </c>
    </row>
    <row r="6031" spans="1:4" ht="42">
      <c r="A6031" s="182">
        <v>92911</v>
      </c>
      <c r="B6031" s="183" t="s">
        <v>6230</v>
      </c>
      <c r="C6031" s="182" t="s">
        <v>175</v>
      </c>
      <c r="D6031" s="184">
        <v>107.36</v>
      </c>
    </row>
    <row r="6032" spans="1:4" ht="42">
      <c r="A6032" s="182">
        <v>92935</v>
      </c>
      <c r="B6032" s="183" t="s">
        <v>6231</v>
      </c>
      <c r="C6032" s="182" t="s">
        <v>175</v>
      </c>
      <c r="D6032" s="184">
        <v>109.17</v>
      </c>
    </row>
    <row r="6033" spans="1:4" ht="42">
      <c r="A6033" s="182">
        <v>92950</v>
      </c>
      <c r="B6033" s="183" t="s">
        <v>6232</v>
      </c>
      <c r="C6033" s="182" t="s">
        <v>175</v>
      </c>
      <c r="D6033" s="184">
        <v>91.16</v>
      </c>
    </row>
    <row r="6034" spans="1:4" ht="42">
      <c r="A6034" s="182">
        <v>92907</v>
      </c>
      <c r="B6034" s="183" t="s">
        <v>6233</v>
      </c>
      <c r="C6034" s="182" t="s">
        <v>175</v>
      </c>
      <c r="D6034" s="184">
        <v>74.459999999999994</v>
      </c>
    </row>
    <row r="6035" spans="1:4" ht="42">
      <c r="A6035" s="182">
        <v>92931</v>
      </c>
      <c r="B6035" s="183" t="s">
        <v>6234</v>
      </c>
      <c r="C6035" s="182" t="s">
        <v>175</v>
      </c>
      <c r="D6035" s="184">
        <v>74.400000000000006</v>
      </c>
    </row>
    <row r="6036" spans="1:4" ht="42">
      <c r="A6036" s="182">
        <v>92946</v>
      </c>
      <c r="B6036" s="183" t="s">
        <v>6235</v>
      </c>
      <c r="C6036" s="182" t="s">
        <v>175</v>
      </c>
      <c r="D6036" s="184">
        <v>59.38</v>
      </c>
    </row>
    <row r="6037" spans="1:4" ht="42">
      <c r="A6037" s="182">
        <v>92908</v>
      </c>
      <c r="B6037" s="183" t="s">
        <v>6236</v>
      </c>
      <c r="C6037" s="182" t="s">
        <v>175</v>
      </c>
      <c r="D6037" s="184">
        <v>74.459999999999994</v>
      </c>
    </row>
    <row r="6038" spans="1:4" ht="42">
      <c r="A6038" s="182">
        <v>92932</v>
      </c>
      <c r="B6038" s="183" t="s">
        <v>6237</v>
      </c>
      <c r="C6038" s="182" t="s">
        <v>175</v>
      </c>
      <c r="D6038" s="184">
        <v>74.400000000000006</v>
      </c>
    </row>
    <row r="6039" spans="1:4" ht="42">
      <c r="A6039" s="182">
        <v>92947</v>
      </c>
      <c r="B6039" s="183" t="s">
        <v>6238</v>
      </c>
      <c r="C6039" s="182" t="s">
        <v>175</v>
      </c>
      <c r="D6039" s="184">
        <v>59.38</v>
      </c>
    </row>
    <row r="6040" spans="1:4" ht="42">
      <c r="A6040" s="182">
        <v>92909</v>
      </c>
      <c r="B6040" s="183" t="s">
        <v>6239</v>
      </c>
      <c r="C6040" s="182" t="s">
        <v>175</v>
      </c>
      <c r="D6040" s="184">
        <v>74.459999999999994</v>
      </c>
    </row>
    <row r="6041" spans="1:4" ht="42">
      <c r="A6041" s="182">
        <v>92933</v>
      </c>
      <c r="B6041" s="183" t="s">
        <v>6240</v>
      </c>
      <c r="C6041" s="182" t="s">
        <v>175</v>
      </c>
      <c r="D6041" s="184">
        <v>74.400000000000006</v>
      </c>
    </row>
    <row r="6042" spans="1:4" ht="42">
      <c r="A6042" s="182">
        <v>92948</v>
      </c>
      <c r="B6042" s="183" t="s">
        <v>6241</v>
      </c>
      <c r="C6042" s="182" t="s">
        <v>175</v>
      </c>
      <c r="D6042" s="184">
        <v>59.38</v>
      </c>
    </row>
    <row r="6043" spans="1:4" ht="42">
      <c r="A6043" s="182">
        <v>92912</v>
      </c>
      <c r="B6043" s="183" t="s">
        <v>6242</v>
      </c>
      <c r="C6043" s="182" t="s">
        <v>175</v>
      </c>
      <c r="D6043" s="184">
        <v>143.56</v>
      </c>
    </row>
    <row r="6044" spans="1:4" ht="42">
      <c r="A6044" s="182">
        <v>92913</v>
      </c>
      <c r="B6044" s="183" t="s">
        <v>6243</v>
      </c>
      <c r="C6044" s="182" t="s">
        <v>175</v>
      </c>
      <c r="D6044" s="184">
        <v>146.66999999999999</v>
      </c>
    </row>
    <row r="6045" spans="1:4" ht="42">
      <c r="A6045" s="182">
        <v>92936</v>
      </c>
      <c r="B6045" s="183" t="s">
        <v>6244</v>
      </c>
      <c r="C6045" s="182" t="s">
        <v>175</v>
      </c>
      <c r="D6045" s="184">
        <v>150.41</v>
      </c>
    </row>
    <row r="6046" spans="1:4" ht="42">
      <c r="A6046" s="182">
        <v>92951</v>
      </c>
      <c r="B6046" s="183" t="s">
        <v>6245</v>
      </c>
      <c r="C6046" s="182" t="s">
        <v>175</v>
      </c>
      <c r="D6046" s="184">
        <v>129.47</v>
      </c>
    </row>
    <row r="6047" spans="1:4" ht="42">
      <c r="A6047" s="182">
        <v>92914</v>
      </c>
      <c r="B6047" s="183" t="s">
        <v>6246</v>
      </c>
      <c r="C6047" s="182" t="s">
        <v>175</v>
      </c>
      <c r="D6047" s="184">
        <v>146.66999999999999</v>
      </c>
    </row>
    <row r="6048" spans="1:4" ht="42">
      <c r="A6048" s="182">
        <v>92937</v>
      </c>
      <c r="B6048" s="183" t="s">
        <v>6247</v>
      </c>
      <c r="C6048" s="182" t="s">
        <v>175</v>
      </c>
      <c r="D6048" s="184">
        <v>150.41</v>
      </c>
    </row>
    <row r="6049" spans="1:4" ht="42">
      <c r="A6049" s="182">
        <v>92952</v>
      </c>
      <c r="B6049" s="183" t="s">
        <v>6248</v>
      </c>
      <c r="C6049" s="182" t="s">
        <v>175</v>
      </c>
      <c r="D6049" s="184">
        <v>129.47</v>
      </c>
    </row>
    <row r="6050" spans="1:4" ht="42">
      <c r="A6050" s="182">
        <v>92953</v>
      </c>
      <c r="B6050" s="183" t="s">
        <v>6249</v>
      </c>
      <c r="C6050" s="182" t="s">
        <v>175</v>
      </c>
      <c r="D6050" s="184">
        <v>25.82</v>
      </c>
    </row>
    <row r="6051" spans="1:4" ht="42">
      <c r="A6051" s="182">
        <v>101921</v>
      </c>
      <c r="B6051" s="183" t="s">
        <v>6250</v>
      </c>
      <c r="C6051" s="182" t="s">
        <v>175</v>
      </c>
      <c r="D6051" s="184">
        <v>227.8</v>
      </c>
    </row>
    <row r="6052" spans="1:4" ht="42">
      <c r="A6052" s="182">
        <v>101930</v>
      </c>
      <c r="B6052" s="183" t="s">
        <v>6251</v>
      </c>
      <c r="C6052" s="182" t="s">
        <v>175</v>
      </c>
      <c r="D6052" s="184">
        <v>233.98</v>
      </c>
    </row>
    <row r="6053" spans="1:4" ht="42">
      <c r="A6053" s="182">
        <v>101922</v>
      </c>
      <c r="B6053" s="183" t="s">
        <v>6252</v>
      </c>
      <c r="C6053" s="182" t="s">
        <v>175</v>
      </c>
      <c r="D6053" s="184">
        <v>227.8</v>
      </c>
    </row>
    <row r="6054" spans="1:4" ht="42">
      <c r="A6054" s="182">
        <v>101931</v>
      </c>
      <c r="B6054" s="183" t="s">
        <v>6253</v>
      </c>
      <c r="C6054" s="182" t="s">
        <v>175</v>
      </c>
      <c r="D6054" s="184">
        <v>233.98</v>
      </c>
    </row>
    <row r="6055" spans="1:4" ht="42">
      <c r="A6055" s="182">
        <v>101923</v>
      </c>
      <c r="B6055" s="183" t="s">
        <v>6254</v>
      </c>
      <c r="C6055" s="182" t="s">
        <v>175</v>
      </c>
      <c r="D6055" s="184">
        <v>227.8</v>
      </c>
    </row>
    <row r="6056" spans="1:4" ht="42">
      <c r="A6056" s="182">
        <v>101932</v>
      </c>
      <c r="B6056" s="183" t="s">
        <v>6255</v>
      </c>
      <c r="C6056" s="182" t="s">
        <v>175</v>
      </c>
      <c r="D6056" s="184">
        <v>233.98</v>
      </c>
    </row>
    <row r="6057" spans="1:4" ht="31.5">
      <c r="A6057" s="182">
        <v>97537</v>
      </c>
      <c r="B6057" s="183" t="s">
        <v>6256</v>
      </c>
      <c r="C6057" s="182" t="s">
        <v>175</v>
      </c>
      <c r="D6057" s="184">
        <v>33.909999999999997</v>
      </c>
    </row>
    <row r="6058" spans="1:4" ht="31.5">
      <c r="A6058" s="182">
        <v>97540</v>
      </c>
      <c r="B6058" s="183" t="s">
        <v>6257</v>
      </c>
      <c r="C6058" s="182" t="s">
        <v>175</v>
      </c>
      <c r="D6058" s="184">
        <v>44.01</v>
      </c>
    </row>
    <row r="6059" spans="1:4" ht="31.5">
      <c r="A6059" s="182">
        <v>97543</v>
      </c>
      <c r="B6059" s="183" t="s">
        <v>6258</v>
      </c>
      <c r="C6059" s="182" t="s">
        <v>175</v>
      </c>
      <c r="D6059" s="184">
        <v>69.260000000000005</v>
      </c>
    </row>
    <row r="6060" spans="1:4" ht="42">
      <c r="A6060" s="182">
        <v>97461</v>
      </c>
      <c r="B6060" s="183" t="s">
        <v>6259</v>
      </c>
      <c r="C6060" s="182" t="s">
        <v>175</v>
      </c>
      <c r="D6060" s="184">
        <v>49.46</v>
      </c>
    </row>
    <row r="6061" spans="1:4" ht="42">
      <c r="A6061" s="182">
        <v>97499</v>
      </c>
      <c r="B6061" s="183" t="s">
        <v>6260</v>
      </c>
      <c r="C6061" s="182" t="s">
        <v>175</v>
      </c>
      <c r="D6061" s="184">
        <v>46.53</v>
      </c>
    </row>
    <row r="6062" spans="1:4" ht="42">
      <c r="A6062" s="182">
        <v>97464</v>
      </c>
      <c r="B6062" s="183" t="s">
        <v>6261</v>
      </c>
      <c r="C6062" s="182" t="s">
        <v>175</v>
      </c>
      <c r="D6062" s="184">
        <v>72.12</v>
      </c>
    </row>
    <row r="6063" spans="1:4" ht="42">
      <c r="A6063" s="182">
        <v>97502</v>
      </c>
      <c r="B6063" s="183" t="s">
        <v>6262</v>
      </c>
      <c r="C6063" s="182" t="s">
        <v>175</v>
      </c>
      <c r="D6063" s="184">
        <v>66.709999999999994</v>
      </c>
    </row>
    <row r="6064" spans="1:4" ht="42">
      <c r="A6064" s="182">
        <v>97467</v>
      </c>
      <c r="B6064" s="183" t="s">
        <v>6263</v>
      </c>
      <c r="C6064" s="182" t="s">
        <v>175</v>
      </c>
      <c r="D6064" s="184">
        <v>91.65</v>
      </c>
    </row>
    <row r="6065" spans="1:4" ht="42">
      <c r="A6065" s="182">
        <v>97505</v>
      </c>
      <c r="B6065" s="183" t="s">
        <v>6264</v>
      </c>
      <c r="C6065" s="182" t="s">
        <v>175</v>
      </c>
      <c r="D6065" s="184">
        <v>84.02</v>
      </c>
    </row>
    <row r="6066" spans="1:4" ht="31.5">
      <c r="A6066" s="182">
        <v>97443</v>
      </c>
      <c r="B6066" s="183" t="s">
        <v>6265</v>
      </c>
      <c r="C6066" s="182" t="s">
        <v>175</v>
      </c>
      <c r="D6066" s="184">
        <v>155.49</v>
      </c>
    </row>
    <row r="6067" spans="1:4" ht="42">
      <c r="A6067" s="182">
        <v>97470</v>
      </c>
      <c r="B6067" s="183" t="s">
        <v>6266</v>
      </c>
      <c r="C6067" s="182" t="s">
        <v>175</v>
      </c>
      <c r="D6067" s="184">
        <v>137.38999999999999</v>
      </c>
    </row>
    <row r="6068" spans="1:4" ht="42">
      <c r="A6068" s="182">
        <v>97508</v>
      </c>
      <c r="B6068" s="183" t="s">
        <v>6267</v>
      </c>
      <c r="C6068" s="182" t="s">
        <v>175</v>
      </c>
      <c r="D6068" s="184">
        <v>126.58</v>
      </c>
    </row>
    <row r="6069" spans="1:4" ht="31.5">
      <c r="A6069" s="182">
        <v>97446</v>
      </c>
      <c r="B6069" s="183" t="s">
        <v>6268</v>
      </c>
      <c r="C6069" s="182" t="s">
        <v>175</v>
      </c>
      <c r="D6069" s="184">
        <v>334.93</v>
      </c>
    </row>
    <row r="6070" spans="1:4" ht="42">
      <c r="A6070" s="182">
        <v>97474</v>
      </c>
      <c r="B6070" s="183" t="s">
        <v>6269</v>
      </c>
      <c r="C6070" s="182" t="s">
        <v>175</v>
      </c>
      <c r="D6070" s="184">
        <v>257.23</v>
      </c>
    </row>
    <row r="6071" spans="1:4" ht="42">
      <c r="A6071" s="182">
        <v>97511</v>
      </c>
      <c r="B6071" s="183" t="s">
        <v>6270</v>
      </c>
      <c r="C6071" s="182" t="s">
        <v>175</v>
      </c>
      <c r="D6071" s="184">
        <v>241.71</v>
      </c>
    </row>
    <row r="6072" spans="1:4" ht="31.5">
      <c r="A6072" s="182">
        <v>97449</v>
      </c>
      <c r="B6072" s="183" t="s">
        <v>6271</v>
      </c>
      <c r="C6072" s="182" t="s">
        <v>175</v>
      </c>
      <c r="D6072" s="184">
        <v>356.03</v>
      </c>
    </row>
    <row r="6073" spans="1:4" ht="42">
      <c r="A6073" s="182">
        <v>97477</v>
      </c>
      <c r="B6073" s="183" t="s">
        <v>6272</v>
      </c>
      <c r="C6073" s="182" t="s">
        <v>175</v>
      </c>
      <c r="D6073" s="184">
        <v>344.1</v>
      </c>
    </row>
    <row r="6074" spans="1:4" ht="42">
      <c r="A6074" s="182">
        <v>97514</v>
      </c>
      <c r="B6074" s="183" t="s">
        <v>6273</v>
      </c>
      <c r="C6074" s="182" t="s">
        <v>175</v>
      </c>
      <c r="D6074" s="184">
        <v>323.68</v>
      </c>
    </row>
    <row r="6075" spans="1:4" ht="31.5">
      <c r="A6075" s="182">
        <v>101920</v>
      </c>
      <c r="B6075" s="183" t="s">
        <v>6274</v>
      </c>
      <c r="C6075" s="182" t="s">
        <v>175</v>
      </c>
      <c r="D6075" s="184">
        <v>199.95</v>
      </c>
    </row>
    <row r="6076" spans="1:4" ht="42">
      <c r="A6076" s="182">
        <v>101929</v>
      </c>
      <c r="B6076" s="183" t="s">
        <v>6275</v>
      </c>
      <c r="C6076" s="182" t="s">
        <v>175</v>
      </c>
      <c r="D6076" s="184">
        <v>206.13</v>
      </c>
    </row>
    <row r="6077" spans="1:4" ht="42">
      <c r="A6077" s="182">
        <v>92693</v>
      </c>
      <c r="B6077" s="183" t="s">
        <v>6276</v>
      </c>
      <c r="C6077" s="182" t="s">
        <v>175</v>
      </c>
      <c r="D6077" s="184">
        <v>15.55</v>
      </c>
    </row>
    <row r="6078" spans="1:4" ht="42">
      <c r="A6078" s="182">
        <v>92695</v>
      </c>
      <c r="B6078" s="183" t="s">
        <v>6277</v>
      </c>
      <c r="C6078" s="182" t="s">
        <v>175</v>
      </c>
      <c r="D6078" s="184">
        <v>24.47</v>
      </c>
    </row>
    <row r="6079" spans="1:4" ht="42">
      <c r="A6079" s="182">
        <v>92697</v>
      </c>
      <c r="B6079" s="183" t="s">
        <v>6278</v>
      </c>
      <c r="C6079" s="182" t="s">
        <v>175</v>
      </c>
      <c r="D6079" s="184">
        <v>39.57</v>
      </c>
    </row>
    <row r="6080" spans="1:4" ht="42">
      <c r="A6080" s="182">
        <v>92658</v>
      </c>
      <c r="B6080" s="183" t="s">
        <v>6279</v>
      </c>
      <c r="C6080" s="182" t="s">
        <v>175</v>
      </c>
      <c r="D6080" s="184">
        <v>29.93</v>
      </c>
    </row>
    <row r="6081" spans="1:4" ht="42">
      <c r="A6081" s="182">
        <v>92660</v>
      </c>
      <c r="B6081" s="183" t="s">
        <v>6280</v>
      </c>
      <c r="C6081" s="182" t="s">
        <v>175</v>
      </c>
      <c r="D6081" s="184">
        <v>36.340000000000003</v>
      </c>
    </row>
    <row r="6082" spans="1:4" ht="42">
      <c r="A6082" s="182">
        <v>92662</v>
      </c>
      <c r="B6082" s="183" t="s">
        <v>6281</v>
      </c>
      <c r="C6082" s="182" t="s">
        <v>175</v>
      </c>
      <c r="D6082" s="184">
        <v>41.66</v>
      </c>
    </row>
    <row r="6083" spans="1:4" ht="42">
      <c r="A6083" s="182">
        <v>92664</v>
      </c>
      <c r="B6083" s="183" t="s">
        <v>6282</v>
      </c>
      <c r="C6083" s="182" t="s">
        <v>175</v>
      </c>
      <c r="D6083" s="184">
        <v>55.46</v>
      </c>
    </row>
    <row r="6084" spans="1:4" ht="42">
      <c r="A6084" s="182">
        <v>92666</v>
      </c>
      <c r="B6084" s="183" t="s">
        <v>6283</v>
      </c>
      <c r="C6084" s="182" t="s">
        <v>175</v>
      </c>
      <c r="D6084" s="184">
        <v>86.77</v>
      </c>
    </row>
    <row r="6085" spans="1:4" ht="42">
      <c r="A6085" s="182">
        <v>92668</v>
      </c>
      <c r="B6085" s="183" t="s">
        <v>6284</v>
      </c>
      <c r="C6085" s="182" t="s">
        <v>175</v>
      </c>
      <c r="D6085" s="184">
        <v>121.81</v>
      </c>
    </row>
    <row r="6086" spans="1:4" ht="42">
      <c r="A6086" s="182">
        <v>92370</v>
      </c>
      <c r="B6086" s="183" t="s">
        <v>6285</v>
      </c>
      <c r="C6086" s="182" t="s">
        <v>175</v>
      </c>
      <c r="D6086" s="184">
        <v>40</v>
      </c>
    </row>
    <row r="6087" spans="1:4" ht="42">
      <c r="A6087" s="182">
        <v>92372</v>
      </c>
      <c r="B6087" s="183" t="s">
        <v>6286</v>
      </c>
      <c r="C6087" s="182" t="s">
        <v>175</v>
      </c>
      <c r="D6087" s="184">
        <v>47.79</v>
      </c>
    </row>
    <row r="6088" spans="1:4" ht="42">
      <c r="A6088" s="182">
        <v>92374</v>
      </c>
      <c r="B6088" s="183" t="s">
        <v>6287</v>
      </c>
      <c r="C6088" s="182" t="s">
        <v>175</v>
      </c>
      <c r="D6088" s="184">
        <v>54.72</v>
      </c>
    </row>
    <row r="6089" spans="1:4" ht="42">
      <c r="A6089" s="182">
        <v>92345</v>
      </c>
      <c r="B6089" s="183" t="s">
        <v>6288</v>
      </c>
      <c r="C6089" s="182" t="s">
        <v>175</v>
      </c>
      <c r="D6089" s="184">
        <v>70.540000000000006</v>
      </c>
    </row>
    <row r="6090" spans="1:4" ht="42">
      <c r="A6090" s="182">
        <v>92376</v>
      </c>
      <c r="B6090" s="183" t="s">
        <v>6289</v>
      </c>
      <c r="C6090" s="182" t="s">
        <v>175</v>
      </c>
      <c r="D6090" s="184">
        <v>70.48</v>
      </c>
    </row>
    <row r="6091" spans="1:4" ht="42">
      <c r="A6091" s="182">
        <v>92347</v>
      </c>
      <c r="B6091" s="183" t="s">
        <v>6290</v>
      </c>
      <c r="C6091" s="182" t="s">
        <v>175</v>
      </c>
      <c r="D6091" s="184">
        <v>102.97</v>
      </c>
    </row>
    <row r="6092" spans="1:4" ht="42">
      <c r="A6092" s="182">
        <v>92378</v>
      </c>
      <c r="B6092" s="183" t="s">
        <v>6291</v>
      </c>
      <c r="C6092" s="182" t="s">
        <v>175</v>
      </c>
      <c r="D6092" s="184">
        <v>104.78</v>
      </c>
    </row>
    <row r="6093" spans="1:4" ht="42">
      <c r="A6093" s="182">
        <v>92349</v>
      </c>
      <c r="B6093" s="183" t="s">
        <v>6292</v>
      </c>
      <c r="C6093" s="182" t="s">
        <v>175</v>
      </c>
      <c r="D6093" s="184">
        <v>139.01</v>
      </c>
    </row>
    <row r="6094" spans="1:4" ht="42">
      <c r="A6094" s="182">
        <v>92380</v>
      </c>
      <c r="B6094" s="183" t="s">
        <v>6293</v>
      </c>
      <c r="C6094" s="182" t="s">
        <v>175</v>
      </c>
      <c r="D6094" s="184">
        <v>142.75</v>
      </c>
    </row>
    <row r="6095" spans="1:4" ht="31.5">
      <c r="A6095" s="182">
        <v>101917</v>
      </c>
      <c r="B6095" s="183" t="s">
        <v>6294</v>
      </c>
      <c r="C6095" s="182" t="s">
        <v>175</v>
      </c>
      <c r="D6095" s="184">
        <v>173.31</v>
      </c>
    </row>
    <row r="6096" spans="1:4" ht="31.5">
      <c r="A6096" s="182">
        <v>101924</v>
      </c>
      <c r="B6096" s="183" t="s">
        <v>6295</v>
      </c>
      <c r="C6096" s="182" t="s">
        <v>175</v>
      </c>
      <c r="D6096" s="184">
        <v>188.3</v>
      </c>
    </row>
    <row r="6097" spans="1:4" ht="42">
      <c r="A6097" s="182">
        <v>101933</v>
      </c>
      <c r="B6097" s="183" t="s">
        <v>6296</v>
      </c>
      <c r="C6097" s="182" t="s">
        <v>175</v>
      </c>
      <c r="D6097" s="184">
        <v>194.48</v>
      </c>
    </row>
    <row r="6098" spans="1:4" ht="42">
      <c r="A6098" s="182">
        <v>92692</v>
      </c>
      <c r="B6098" s="183" t="s">
        <v>6297</v>
      </c>
      <c r="C6098" s="182" t="s">
        <v>175</v>
      </c>
      <c r="D6098" s="184">
        <v>15.14</v>
      </c>
    </row>
    <row r="6099" spans="1:4" ht="42">
      <c r="A6099" s="182">
        <v>92694</v>
      </c>
      <c r="B6099" s="183" t="s">
        <v>6298</v>
      </c>
      <c r="C6099" s="182" t="s">
        <v>175</v>
      </c>
      <c r="D6099" s="184">
        <v>24.05</v>
      </c>
    </row>
    <row r="6100" spans="1:4" ht="42">
      <c r="A6100" s="182">
        <v>92696</v>
      </c>
      <c r="B6100" s="183" t="s">
        <v>6299</v>
      </c>
      <c r="C6100" s="182" t="s">
        <v>175</v>
      </c>
      <c r="D6100" s="184">
        <v>37.71</v>
      </c>
    </row>
    <row r="6101" spans="1:4" ht="42">
      <c r="A6101" s="182">
        <v>92657</v>
      </c>
      <c r="B6101" s="183" t="s">
        <v>6300</v>
      </c>
      <c r="C6101" s="182" t="s">
        <v>175</v>
      </c>
      <c r="D6101" s="184">
        <v>28.07</v>
      </c>
    </row>
    <row r="6102" spans="1:4" ht="42">
      <c r="A6102" s="182">
        <v>92659</v>
      </c>
      <c r="B6102" s="183" t="s">
        <v>6301</v>
      </c>
      <c r="C6102" s="182" t="s">
        <v>175</v>
      </c>
      <c r="D6102" s="184">
        <v>34.6</v>
      </c>
    </row>
    <row r="6103" spans="1:4" ht="42">
      <c r="A6103" s="182">
        <v>92661</v>
      </c>
      <c r="B6103" s="183" t="s">
        <v>6302</v>
      </c>
      <c r="C6103" s="182" t="s">
        <v>175</v>
      </c>
      <c r="D6103" s="184">
        <v>41.33</v>
      </c>
    </row>
    <row r="6104" spans="1:4" ht="42">
      <c r="A6104" s="182">
        <v>92663</v>
      </c>
      <c r="B6104" s="183" t="s">
        <v>6303</v>
      </c>
      <c r="C6104" s="182" t="s">
        <v>175</v>
      </c>
      <c r="D6104" s="184">
        <v>55.49</v>
      </c>
    </row>
    <row r="6105" spans="1:4" ht="42">
      <c r="A6105" s="182">
        <v>92665</v>
      </c>
      <c r="B6105" s="183" t="s">
        <v>6304</v>
      </c>
      <c r="C6105" s="182" t="s">
        <v>175</v>
      </c>
      <c r="D6105" s="184">
        <v>76.39</v>
      </c>
    </row>
    <row r="6106" spans="1:4" ht="42">
      <c r="A6106" s="182">
        <v>92667</v>
      </c>
      <c r="B6106" s="183" t="s">
        <v>6305</v>
      </c>
      <c r="C6106" s="182" t="s">
        <v>175</v>
      </c>
      <c r="D6106" s="184">
        <v>112.57</v>
      </c>
    </row>
    <row r="6107" spans="1:4" ht="42">
      <c r="A6107" s="182">
        <v>92369</v>
      </c>
      <c r="B6107" s="183" t="s">
        <v>6306</v>
      </c>
      <c r="C6107" s="182" t="s">
        <v>175</v>
      </c>
      <c r="D6107" s="184">
        <v>38.14</v>
      </c>
    </row>
    <row r="6108" spans="1:4" ht="42">
      <c r="A6108" s="182">
        <v>92371</v>
      </c>
      <c r="B6108" s="183" t="s">
        <v>6307</v>
      </c>
      <c r="C6108" s="182" t="s">
        <v>175</v>
      </c>
      <c r="D6108" s="184">
        <v>46.05</v>
      </c>
    </row>
    <row r="6109" spans="1:4" ht="42">
      <c r="A6109" s="182">
        <v>92373</v>
      </c>
      <c r="B6109" s="183" t="s">
        <v>6308</v>
      </c>
      <c r="C6109" s="182" t="s">
        <v>175</v>
      </c>
      <c r="D6109" s="184">
        <v>54.39</v>
      </c>
    </row>
    <row r="6110" spans="1:4" ht="42">
      <c r="A6110" s="182">
        <v>92344</v>
      </c>
      <c r="B6110" s="183" t="s">
        <v>6309</v>
      </c>
      <c r="C6110" s="182" t="s">
        <v>175</v>
      </c>
      <c r="D6110" s="184">
        <v>70.569999999999993</v>
      </c>
    </row>
    <row r="6111" spans="1:4" ht="42">
      <c r="A6111" s="182">
        <v>92375</v>
      </c>
      <c r="B6111" s="183" t="s">
        <v>6310</v>
      </c>
      <c r="C6111" s="182" t="s">
        <v>175</v>
      </c>
      <c r="D6111" s="184">
        <v>70.510000000000005</v>
      </c>
    </row>
    <row r="6112" spans="1:4" ht="42">
      <c r="A6112" s="182">
        <v>92346</v>
      </c>
      <c r="B6112" s="183" t="s">
        <v>6311</v>
      </c>
      <c r="C6112" s="182" t="s">
        <v>175</v>
      </c>
      <c r="D6112" s="184">
        <v>92.59</v>
      </c>
    </row>
    <row r="6113" spans="1:4" ht="42">
      <c r="A6113" s="182">
        <v>92377</v>
      </c>
      <c r="B6113" s="183" t="s">
        <v>6312</v>
      </c>
      <c r="C6113" s="182" t="s">
        <v>175</v>
      </c>
      <c r="D6113" s="184">
        <v>94.4</v>
      </c>
    </row>
    <row r="6114" spans="1:4" ht="42">
      <c r="A6114" s="182">
        <v>92348</v>
      </c>
      <c r="B6114" s="183" t="s">
        <v>6313</v>
      </c>
      <c r="C6114" s="182" t="s">
        <v>175</v>
      </c>
      <c r="D6114" s="184">
        <v>129.77000000000001</v>
      </c>
    </row>
    <row r="6115" spans="1:4" ht="42">
      <c r="A6115" s="182">
        <v>92379</v>
      </c>
      <c r="B6115" s="183" t="s">
        <v>6314</v>
      </c>
      <c r="C6115" s="182" t="s">
        <v>175</v>
      </c>
      <c r="D6115" s="184">
        <v>133.51</v>
      </c>
    </row>
    <row r="6116" spans="1:4" ht="31.5">
      <c r="A6116" s="182">
        <v>95696</v>
      </c>
      <c r="B6116" s="183" t="s">
        <v>6315</v>
      </c>
      <c r="C6116" s="182" t="s">
        <v>175</v>
      </c>
      <c r="D6116" s="184">
        <v>32.86</v>
      </c>
    </row>
    <row r="6117" spans="1:4" ht="42">
      <c r="A6117" s="182">
        <v>92335</v>
      </c>
      <c r="B6117" s="183" t="s">
        <v>6316</v>
      </c>
      <c r="C6117" s="182" t="s">
        <v>184</v>
      </c>
      <c r="D6117" s="184">
        <v>85.71</v>
      </c>
    </row>
    <row r="6118" spans="1:4" ht="42">
      <c r="A6118" s="182">
        <v>92336</v>
      </c>
      <c r="B6118" s="183" t="s">
        <v>6317</v>
      </c>
      <c r="C6118" s="182" t="s">
        <v>184</v>
      </c>
      <c r="D6118" s="184">
        <v>105.11</v>
      </c>
    </row>
    <row r="6119" spans="1:4" ht="42">
      <c r="A6119" s="182">
        <v>92337</v>
      </c>
      <c r="B6119" s="183" t="s">
        <v>6318</v>
      </c>
      <c r="C6119" s="182" t="s">
        <v>184</v>
      </c>
      <c r="D6119" s="184">
        <v>137.94999999999999</v>
      </c>
    </row>
    <row r="6120" spans="1:4" ht="42">
      <c r="A6120" s="182">
        <v>92687</v>
      </c>
      <c r="B6120" s="183" t="s">
        <v>6319</v>
      </c>
      <c r="C6120" s="182" t="s">
        <v>184</v>
      </c>
      <c r="D6120" s="184">
        <v>27.25</v>
      </c>
    </row>
    <row r="6121" spans="1:4" ht="42">
      <c r="A6121" s="182">
        <v>92688</v>
      </c>
      <c r="B6121" s="183" t="s">
        <v>6320</v>
      </c>
      <c r="C6121" s="182" t="s">
        <v>184</v>
      </c>
      <c r="D6121" s="184">
        <v>38.64</v>
      </c>
    </row>
    <row r="6122" spans="1:4" ht="42">
      <c r="A6122" s="182">
        <v>97536</v>
      </c>
      <c r="B6122" s="183" t="s">
        <v>6321</v>
      </c>
      <c r="C6122" s="182" t="s">
        <v>184</v>
      </c>
      <c r="D6122" s="184">
        <v>59.61</v>
      </c>
    </row>
    <row r="6123" spans="1:4" ht="52.5">
      <c r="A6123" s="182">
        <v>97535</v>
      </c>
      <c r="B6123" s="183" t="s">
        <v>6322</v>
      </c>
      <c r="C6123" s="182" t="s">
        <v>184</v>
      </c>
      <c r="D6123" s="184">
        <v>47.72</v>
      </c>
    </row>
    <row r="6124" spans="1:4" ht="52.5">
      <c r="A6124" s="182">
        <v>92652</v>
      </c>
      <c r="B6124" s="183" t="s">
        <v>6323</v>
      </c>
      <c r="C6124" s="182" t="s">
        <v>184</v>
      </c>
      <c r="D6124" s="184">
        <v>57.36</v>
      </c>
    </row>
    <row r="6125" spans="1:4" ht="52.5">
      <c r="A6125" s="182">
        <v>92653</v>
      </c>
      <c r="B6125" s="183" t="s">
        <v>6324</v>
      </c>
      <c r="C6125" s="182" t="s">
        <v>184</v>
      </c>
      <c r="D6125" s="184">
        <v>65.180000000000007</v>
      </c>
    </row>
    <row r="6126" spans="1:4" ht="52.5">
      <c r="A6126" s="182">
        <v>92654</v>
      </c>
      <c r="B6126" s="183" t="s">
        <v>6325</v>
      </c>
      <c r="C6126" s="182" t="s">
        <v>184</v>
      </c>
      <c r="D6126" s="184">
        <v>88.24</v>
      </c>
    </row>
    <row r="6127" spans="1:4" ht="52.5">
      <c r="A6127" s="182">
        <v>92655</v>
      </c>
      <c r="B6127" s="183" t="s">
        <v>6326</v>
      </c>
      <c r="C6127" s="182" t="s">
        <v>184</v>
      </c>
      <c r="D6127" s="184">
        <v>107.19</v>
      </c>
    </row>
    <row r="6128" spans="1:4" ht="52.5">
      <c r="A6128" s="182">
        <v>92656</v>
      </c>
      <c r="B6128" s="183" t="s">
        <v>6327</v>
      </c>
      <c r="C6128" s="182" t="s">
        <v>184</v>
      </c>
      <c r="D6128" s="184">
        <v>139.55000000000001</v>
      </c>
    </row>
    <row r="6129" spans="1:4" ht="42">
      <c r="A6129" s="182">
        <v>101918</v>
      </c>
      <c r="B6129" s="183" t="s">
        <v>6328</v>
      </c>
      <c r="C6129" s="182" t="s">
        <v>184</v>
      </c>
      <c r="D6129" s="184">
        <v>197.71</v>
      </c>
    </row>
    <row r="6130" spans="1:4" ht="52.5">
      <c r="A6130" s="182">
        <v>101927</v>
      </c>
      <c r="B6130" s="183" t="s">
        <v>6329</v>
      </c>
      <c r="C6130" s="182" t="s">
        <v>184</v>
      </c>
      <c r="D6130" s="184">
        <v>181.6</v>
      </c>
    </row>
    <row r="6131" spans="1:4" ht="52.5">
      <c r="A6131" s="182">
        <v>97498</v>
      </c>
      <c r="B6131" s="183" t="s">
        <v>6330</v>
      </c>
      <c r="C6131" s="182" t="s">
        <v>184</v>
      </c>
      <c r="D6131" s="184">
        <v>42.56</v>
      </c>
    </row>
    <row r="6132" spans="1:4" ht="52.5">
      <c r="A6132" s="182">
        <v>92364</v>
      </c>
      <c r="B6132" s="183" t="s">
        <v>6331</v>
      </c>
      <c r="C6132" s="182" t="s">
        <v>184</v>
      </c>
      <c r="D6132" s="184">
        <v>52.2</v>
      </c>
    </row>
    <row r="6133" spans="1:4" ht="52.5">
      <c r="A6133" s="182">
        <v>92365</v>
      </c>
      <c r="B6133" s="183" t="s">
        <v>6332</v>
      </c>
      <c r="C6133" s="182" t="s">
        <v>184</v>
      </c>
      <c r="D6133" s="184">
        <v>59.96</v>
      </c>
    </row>
    <row r="6134" spans="1:4" ht="42">
      <c r="A6134" s="182">
        <v>92341</v>
      </c>
      <c r="B6134" s="183" t="s">
        <v>6333</v>
      </c>
      <c r="C6134" s="182" t="s">
        <v>184</v>
      </c>
      <c r="D6134" s="184">
        <v>97.03</v>
      </c>
    </row>
    <row r="6135" spans="1:4" ht="52.5">
      <c r="A6135" s="182">
        <v>92366</v>
      </c>
      <c r="B6135" s="183" t="s">
        <v>6334</v>
      </c>
      <c r="C6135" s="182" t="s">
        <v>184</v>
      </c>
      <c r="D6135" s="184">
        <v>83.01</v>
      </c>
    </row>
    <row r="6136" spans="1:4" ht="42">
      <c r="A6136" s="182">
        <v>92342</v>
      </c>
      <c r="B6136" s="183" t="s">
        <v>6335</v>
      </c>
      <c r="C6136" s="182" t="s">
        <v>184</v>
      </c>
      <c r="D6136" s="184">
        <v>116.51</v>
      </c>
    </row>
    <row r="6137" spans="1:4" ht="52.5">
      <c r="A6137" s="182">
        <v>92367</v>
      </c>
      <c r="B6137" s="183" t="s">
        <v>6336</v>
      </c>
      <c r="C6137" s="182" t="s">
        <v>184</v>
      </c>
      <c r="D6137" s="184">
        <v>101.86</v>
      </c>
    </row>
    <row r="6138" spans="1:4" ht="42">
      <c r="A6138" s="182">
        <v>92343</v>
      </c>
      <c r="B6138" s="183" t="s">
        <v>6337</v>
      </c>
      <c r="C6138" s="182" t="s">
        <v>184</v>
      </c>
      <c r="D6138" s="184">
        <v>149.44999999999999</v>
      </c>
    </row>
    <row r="6139" spans="1:4" ht="52.5">
      <c r="A6139" s="182">
        <v>92368</v>
      </c>
      <c r="B6139" s="183" t="s">
        <v>6338</v>
      </c>
      <c r="C6139" s="182" t="s">
        <v>184</v>
      </c>
      <c r="D6139" s="184">
        <v>134.21</v>
      </c>
    </row>
    <row r="6140" spans="1:4" ht="42">
      <c r="A6140" s="182">
        <v>92689</v>
      </c>
      <c r="B6140" s="183" t="s">
        <v>6339</v>
      </c>
      <c r="C6140" s="182" t="s">
        <v>184</v>
      </c>
      <c r="D6140" s="184">
        <v>41.31</v>
      </c>
    </row>
    <row r="6141" spans="1:4" ht="42">
      <c r="A6141" s="182">
        <v>92690</v>
      </c>
      <c r="B6141" s="183" t="s">
        <v>6340</v>
      </c>
      <c r="C6141" s="182" t="s">
        <v>184</v>
      </c>
      <c r="D6141" s="184">
        <v>59.85</v>
      </c>
    </row>
    <row r="6142" spans="1:4" ht="42">
      <c r="A6142" s="182">
        <v>92691</v>
      </c>
      <c r="B6142" s="183" t="s">
        <v>6341</v>
      </c>
      <c r="C6142" s="182" t="s">
        <v>184</v>
      </c>
      <c r="D6142" s="184">
        <v>81.19</v>
      </c>
    </row>
    <row r="6143" spans="1:4" ht="42">
      <c r="A6143" s="182">
        <v>92359</v>
      </c>
      <c r="B6143" s="183" t="s">
        <v>6342</v>
      </c>
      <c r="C6143" s="182" t="s">
        <v>184</v>
      </c>
      <c r="D6143" s="184">
        <v>52.71</v>
      </c>
    </row>
    <row r="6144" spans="1:4" ht="42">
      <c r="A6144" s="182">
        <v>92645</v>
      </c>
      <c r="B6144" s="183" t="s">
        <v>6343</v>
      </c>
      <c r="C6144" s="182" t="s">
        <v>184</v>
      </c>
      <c r="D6144" s="184">
        <v>57</v>
      </c>
    </row>
    <row r="6145" spans="1:4" ht="42">
      <c r="A6145" s="182">
        <v>92360</v>
      </c>
      <c r="B6145" s="183" t="s">
        <v>6344</v>
      </c>
      <c r="C6145" s="182" t="s">
        <v>184</v>
      </c>
      <c r="D6145" s="184">
        <v>70.39</v>
      </c>
    </row>
    <row r="6146" spans="1:4" ht="42">
      <c r="A6146" s="182">
        <v>92646</v>
      </c>
      <c r="B6146" s="183" t="s">
        <v>6345</v>
      </c>
      <c r="C6146" s="182" t="s">
        <v>184</v>
      </c>
      <c r="D6146" s="184">
        <v>74.680000000000007</v>
      </c>
    </row>
    <row r="6147" spans="1:4" ht="42">
      <c r="A6147" s="182">
        <v>95697</v>
      </c>
      <c r="B6147" s="183" t="s">
        <v>6346</v>
      </c>
      <c r="C6147" s="182" t="s">
        <v>184</v>
      </c>
      <c r="D6147" s="184">
        <v>77.59</v>
      </c>
    </row>
    <row r="6148" spans="1:4" ht="42">
      <c r="A6148" s="182">
        <v>92648</v>
      </c>
      <c r="B6148" s="183" t="s">
        <v>6347</v>
      </c>
      <c r="C6148" s="182" t="s">
        <v>184</v>
      </c>
      <c r="D6148" s="184">
        <v>81.89</v>
      </c>
    </row>
    <row r="6149" spans="1:4" ht="31.5">
      <c r="A6149" s="182">
        <v>92338</v>
      </c>
      <c r="B6149" s="183" t="s">
        <v>6348</v>
      </c>
      <c r="C6149" s="182" t="s">
        <v>184</v>
      </c>
      <c r="D6149" s="184">
        <v>119.23</v>
      </c>
    </row>
    <row r="6150" spans="1:4" ht="42">
      <c r="A6150" s="182">
        <v>92361</v>
      </c>
      <c r="B6150" s="183" t="s">
        <v>6349</v>
      </c>
      <c r="C6150" s="182" t="s">
        <v>184</v>
      </c>
      <c r="D6150" s="184">
        <v>95.38</v>
      </c>
    </row>
    <row r="6151" spans="1:4" ht="42">
      <c r="A6151" s="182">
        <v>92649</v>
      </c>
      <c r="B6151" s="183" t="s">
        <v>6350</v>
      </c>
      <c r="C6151" s="182" t="s">
        <v>184</v>
      </c>
      <c r="D6151" s="184">
        <v>99.68</v>
      </c>
    </row>
    <row r="6152" spans="1:4" ht="42">
      <c r="A6152" s="182">
        <v>92339</v>
      </c>
      <c r="B6152" s="183" t="s">
        <v>6351</v>
      </c>
      <c r="C6152" s="182" t="s">
        <v>184</v>
      </c>
      <c r="D6152" s="184">
        <v>176.61</v>
      </c>
    </row>
    <row r="6153" spans="1:4" ht="42">
      <c r="A6153" s="182">
        <v>92362</v>
      </c>
      <c r="B6153" s="183" t="s">
        <v>6352</v>
      </c>
      <c r="C6153" s="182" t="s">
        <v>184</v>
      </c>
      <c r="D6153" s="184">
        <v>151.82</v>
      </c>
    </row>
    <row r="6154" spans="1:4" ht="42">
      <c r="A6154" s="182">
        <v>92650</v>
      </c>
      <c r="B6154" s="183" t="s">
        <v>6353</v>
      </c>
      <c r="C6154" s="182" t="s">
        <v>184</v>
      </c>
      <c r="D6154" s="184">
        <v>156.1</v>
      </c>
    </row>
    <row r="6155" spans="1:4" ht="31.5">
      <c r="A6155" s="182">
        <v>97439</v>
      </c>
      <c r="B6155" s="183" t="s">
        <v>6354</v>
      </c>
      <c r="C6155" s="182" t="s">
        <v>175</v>
      </c>
      <c r="D6155" s="184">
        <v>132.07</v>
      </c>
    </row>
    <row r="6156" spans="1:4" ht="31.5">
      <c r="A6156" s="182">
        <v>97440</v>
      </c>
      <c r="B6156" s="183" t="s">
        <v>6355</v>
      </c>
      <c r="C6156" s="182" t="s">
        <v>175</v>
      </c>
      <c r="D6156" s="184">
        <v>158.01</v>
      </c>
    </row>
    <row r="6157" spans="1:4" ht="31.5">
      <c r="A6157" s="182">
        <v>97442</v>
      </c>
      <c r="B6157" s="183" t="s">
        <v>6356</v>
      </c>
      <c r="C6157" s="182" t="s">
        <v>175</v>
      </c>
      <c r="D6157" s="184">
        <v>174.68</v>
      </c>
    </row>
    <row r="6158" spans="1:4" ht="31.5">
      <c r="A6158" s="182">
        <v>97552</v>
      </c>
      <c r="B6158" s="183" t="s">
        <v>6357</v>
      </c>
      <c r="C6158" s="182" t="s">
        <v>175</v>
      </c>
      <c r="D6158" s="184">
        <v>69.239999999999995</v>
      </c>
    </row>
    <row r="6159" spans="1:4" ht="31.5">
      <c r="A6159" s="182">
        <v>97553</v>
      </c>
      <c r="B6159" s="183" t="s">
        <v>6358</v>
      </c>
      <c r="C6159" s="182" t="s">
        <v>175</v>
      </c>
      <c r="D6159" s="184">
        <v>97.51</v>
      </c>
    </row>
    <row r="6160" spans="1:4" ht="31.5">
      <c r="A6160" s="182">
        <v>97554</v>
      </c>
      <c r="B6160" s="183" t="s">
        <v>6359</v>
      </c>
      <c r="C6160" s="182" t="s">
        <v>175</v>
      </c>
      <c r="D6160" s="184">
        <v>165.73</v>
      </c>
    </row>
    <row r="6161" spans="1:4" ht="42">
      <c r="A6161" s="182">
        <v>97491</v>
      </c>
      <c r="B6161" s="183" t="s">
        <v>6360</v>
      </c>
      <c r="C6161" s="182" t="s">
        <v>175</v>
      </c>
      <c r="D6161" s="184">
        <v>125.94</v>
      </c>
    </row>
    <row r="6162" spans="1:4" ht="42">
      <c r="A6162" s="182">
        <v>97529</v>
      </c>
      <c r="B6162" s="183" t="s">
        <v>6361</v>
      </c>
      <c r="C6162" s="182" t="s">
        <v>175</v>
      </c>
      <c r="D6162" s="184">
        <v>120.19</v>
      </c>
    </row>
    <row r="6163" spans="1:4" ht="42">
      <c r="A6163" s="182">
        <v>97492</v>
      </c>
      <c r="B6163" s="183" t="s">
        <v>6362</v>
      </c>
      <c r="C6163" s="182" t="s">
        <v>175</v>
      </c>
      <c r="D6163" s="184">
        <v>186.78</v>
      </c>
    </row>
    <row r="6164" spans="1:4" ht="42">
      <c r="A6164" s="182">
        <v>97530</v>
      </c>
      <c r="B6164" s="183" t="s">
        <v>6363</v>
      </c>
      <c r="C6164" s="182" t="s">
        <v>175</v>
      </c>
      <c r="D6164" s="184">
        <v>176.49</v>
      </c>
    </row>
    <row r="6165" spans="1:4" ht="42">
      <c r="A6165" s="182">
        <v>97493</v>
      </c>
      <c r="B6165" s="183" t="s">
        <v>6364</v>
      </c>
      <c r="C6165" s="182" t="s">
        <v>175</v>
      </c>
      <c r="D6165" s="184">
        <v>241.41</v>
      </c>
    </row>
    <row r="6166" spans="1:4" ht="42">
      <c r="A6166" s="182">
        <v>97531</v>
      </c>
      <c r="B6166" s="183" t="s">
        <v>6365</v>
      </c>
      <c r="C6166" s="182" t="s">
        <v>175</v>
      </c>
      <c r="D6166" s="184">
        <v>226.05</v>
      </c>
    </row>
    <row r="6167" spans="1:4" ht="31.5">
      <c r="A6167" s="182">
        <v>97458</v>
      </c>
      <c r="B6167" s="183" t="s">
        <v>6366</v>
      </c>
      <c r="C6167" s="182" t="s">
        <v>175</v>
      </c>
      <c r="D6167" s="184">
        <v>415.96</v>
      </c>
    </row>
    <row r="6168" spans="1:4" ht="42">
      <c r="A6168" s="182">
        <v>97494</v>
      </c>
      <c r="B6168" s="183" t="s">
        <v>6367</v>
      </c>
      <c r="C6168" s="182" t="s">
        <v>175</v>
      </c>
      <c r="D6168" s="184">
        <v>379.77</v>
      </c>
    </row>
    <row r="6169" spans="1:4" ht="42">
      <c r="A6169" s="182">
        <v>97532</v>
      </c>
      <c r="B6169" s="183" t="s">
        <v>6368</v>
      </c>
      <c r="C6169" s="182" t="s">
        <v>175</v>
      </c>
      <c r="D6169" s="184">
        <v>358.16</v>
      </c>
    </row>
    <row r="6170" spans="1:4" ht="31.5">
      <c r="A6170" s="182">
        <v>97459</v>
      </c>
      <c r="B6170" s="183" t="s">
        <v>6369</v>
      </c>
      <c r="C6170" s="182" t="s">
        <v>175</v>
      </c>
      <c r="D6170" s="184">
        <v>737.38</v>
      </c>
    </row>
    <row r="6171" spans="1:4" ht="42">
      <c r="A6171" s="182">
        <v>97495</v>
      </c>
      <c r="B6171" s="183" t="s">
        <v>6370</v>
      </c>
      <c r="C6171" s="182" t="s">
        <v>175</v>
      </c>
      <c r="D6171" s="184">
        <v>707.36</v>
      </c>
    </row>
    <row r="6172" spans="1:4" ht="42">
      <c r="A6172" s="182">
        <v>97533</v>
      </c>
      <c r="B6172" s="183" t="s">
        <v>6371</v>
      </c>
      <c r="C6172" s="182" t="s">
        <v>175</v>
      </c>
      <c r="D6172" s="184">
        <v>680.77</v>
      </c>
    </row>
    <row r="6173" spans="1:4" ht="31.5">
      <c r="A6173" s="182">
        <v>97460</v>
      </c>
      <c r="B6173" s="183" t="s">
        <v>6372</v>
      </c>
      <c r="C6173" s="182" t="s">
        <v>175</v>
      </c>
      <c r="D6173" s="184">
        <v>1152.31</v>
      </c>
    </row>
    <row r="6174" spans="1:4" ht="42">
      <c r="A6174" s="182">
        <v>97496</v>
      </c>
      <c r="B6174" s="183" t="s">
        <v>6373</v>
      </c>
      <c r="C6174" s="182" t="s">
        <v>175</v>
      </c>
      <c r="D6174" s="184">
        <v>1128.47</v>
      </c>
    </row>
    <row r="6175" spans="1:4" ht="42">
      <c r="A6175" s="182">
        <v>97534</v>
      </c>
      <c r="B6175" s="183" t="s">
        <v>6374</v>
      </c>
      <c r="C6175" s="182" t="s">
        <v>175</v>
      </c>
      <c r="D6175" s="184">
        <v>1087.72</v>
      </c>
    </row>
    <row r="6176" spans="1:4" ht="31.5">
      <c r="A6176" s="182">
        <v>101926</v>
      </c>
      <c r="B6176" s="183" t="s">
        <v>6375</v>
      </c>
      <c r="C6176" s="182" t="s">
        <v>175</v>
      </c>
      <c r="D6176" s="184">
        <v>405.53</v>
      </c>
    </row>
    <row r="6177" spans="1:4" ht="42">
      <c r="A6177" s="182">
        <v>101935</v>
      </c>
      <c r="B6177" s="183" t="s">
        <v>6376</v>
      </c>
      <c r="C6177" s="182" t="s">
        <v>175</v>
      </c>
      <c r="D6177" s="184">
        <v>417.88</v>
      </c>
    </row>
    <row r="6178" spans="1:4" ht="42">
      <c r="A6178" s="182">
        <v>92704</v>
      </c>
      <c r="B6178" s="183" t="s">
        <v>6377</v>
      </c>
      <c r="C6178" s="182" t="s">
        <v>175</v>
      </c>
      <c r="D6178" s="184">
        <v>28.31</v>
      </c>
    </row>
    <row r="6179" spans="1:4" ht="42">
      <c r="A6179" s="182">
        <v>92705</v>
      </c>
      <c r="B6179" s="183" t="s">
        <v>6378</v>
      </c>
      <c r="C6179" s="182" t="s">
        <v>175</v>
      </c>
      <c r="D6179" s="184">
        <v>45.59</v>
      </c>
    </row>
    <row r="6180" spans="1:4" ht="42">
      <c r="A6180" s="182">
        <v>92706</v>
      </c>
      <c r="B6180" s="183" t="s">
        <v>6379</v>
      </c>
      <c r="C6180" s="182" t="s">
        <v>175</v>
      </c>
      <c r="D6180" s="184">
        <v>73.8</v>
      </c>
    </row>
    <row r="6181" spans="1:4" ht="42">
      <c r="A6181" s="182">
        <v>92637</v>
      </c>
      <c r="B6181" s="183" t="s">
        <v>6380</v>
      </c>
      <c r="C6181" s="182" t="s">
        <v>175</v>
      </c>
      <c r="D6181" s="184">
        <v>74.599999999999994</v>
      </c>
    </row>
    <row r="6182" spans="1:4" ht="42">
      <c r="A6182" s="182">
        <v>92681</v>
      </c>
      <c r="B6182" s="183" t="s">
        <v>6381</v>
      </c>
      <c r="C6182" s="182" t="s">
        <v>175</v>
      </c>
      <c r="D6182" s="184">
        <v>54.4</v>
      </c>
    </row>
    <row r="6183" spans="1:4" ht="42">
      <c r="A6183" s="182">
        <v>92638</v>
      </c>
      <c r="B6183" s="183" t="s">
        <v>6382</v>
      </c>
      <c r="C6183" s="182" t="s">
        <v>175</v>
      </c>
      <c r="D6183" s="184">
        <v>90.89</v>
      </c>
    </row>
    <row r="6184" spans="1:4" ht="42">
      <c r="A6184" s="182">
        <v>92682</v>
      </c>
      <c r="B6184" s="183" t="s">
        <v>6383</v>
      </c>
      <c r="C6184" s="182" t="s">
        <v>175</v>
      </c>
      <c r="D6184" s="184">
        <v>67.930000000000007</v>
      </c>
    </row>
    <row r="6185" spans="1:4" ht="42">
      <c r="A6185" s="182">
        <v>92639</v>
      </c>
      <c r="B6185" s="183" t="s">
        <v>6384</v>
      </c>
      <c r="C6185" s="182" t="s">
        <v>175</v>
      </c>
      <c r="D6185" s="184">
        <v>105.15</v>
      </c>
    </row>
    <row r="6186" spans="1:4" ht="42">
      <c r="A6186" s="182">
        <v>92683</v>
      </c>
      <c r="B6186" s="183" t="s">
        <v>6385</v>
      </c>
      <c r="C6186" s="182" t="s">
        <v>175</v>
      </c>
      <c r="D6186" s="184">
        <v>79.09</v>
      </c>
    </row>
    <row r="6187" spans="1:4" ht="42">
      <c r="A6187" s="182">
        <v>92640</v>
      </c>
      <c r="B6187" s="183" t="s">
        <v>6386</v>
      </c>
      <c r="C6187" s="182" t="s">
        <v>175</v>
      </c>
      <c r="D6187" s="184">
        <v>136.63</v>
      </c>
    </row>
    <row r="6188" spans="1:4" ht="42">
      <c r="A6188" s="182">
        <v>92684</v>
      </c>
      <c r="B6188" s="183" t="s">
        <v>6387</v>
      </c>
      <c r="C6188" s="182" t="s">
        <v>175</v>
      </c>
      <c r="D6188" s="184">
        <v>106.63</v>
      </c>
    </row>
    <row r="6189" spans="1:4" ht="42">
      <c r="A6189" s="182">
        <v>92642</v>
      </c>
      <c r="B6189" s="183" t="s">
        <v>6388</v>
      </c>
      <c r="C6189" s="182" t="s">
        <v>175</v>
      </c>
      <c r="D6189" s="184">
        <v>206.92</v>
      </c>
    </row>
    <row r="6190" spans="1:4" ht="42">
      <c r="A6190" s="182">
        <v>92685</v>
      </c>
      <c r="B6190" s="183" t="s">
        <v>6389</v>
      </c>
      <c r="C6190" s="182" t="s">
        <v>175</v>
      </c>
      <c r="D6190" s="184">
        <v>171.02</v>
      </c>
    </row>
    <row r="6191" spans="1:4" ht="42">
      <c r="A6191" s="182">
        <v>92644</v>
      </c>
      <c r="B6191" s="183" t="s">
        <v>6390</v>
      </c>
      <c r="C6191" s="182" t="s">
        <v>175</v>
      </c>
      <c r="D6191" s="184">
        <v>260.19</v>
      </c>
    </row>
    <row r="6192" spans="1:4" ht="42">
      <c r="A6192" s="182">
        <v>92686</v>
      </c>
      <c r="B6192" s="183" t="s">
        <v>6391</v>
      </c>
      <c r="C6192" s="182" t="s">
        <v>175</v>
      </c>
      <c r="D6192" s="184">
        <v>218.31</v>
      </c>
    </row>
    <row r="6193" spans="1:4" ht="42">
      <c r="A6193" s="182">
        <v>92356</v>
      </c>
      <c r="B6193" s="183" t="s">
        <v>6392</v>
      </c>
      <c r="C6193" s="182" t="s">
        <v>175</v>
      </c>
      <c r="D6193" s="184">
        <v>136.78</v>
      </c>
    </row>
    <row r="6194" spans="1:4" ht="42">
      <c r="A6194" s="182">
        <v>92357</v>
      </c>
      <c r="B6194" s="183" t="s">
        <v>6393</v>
      </c>
      <c r="C6194" s="182" t="s">
        <v>175</v>
      </c>
      <c r="D6194" s="184">
        <v>203.3</v>
      </c>
    </row>
    <row r="6195" spans="1:4" ht="42">
      <c r="A6195" s="182">
        <v>92358</v>
      </c>
      <c r="B6195" s="183" t="s">
        <v>6394</v>
      </c>
      <c r="C6195" s="182" t="s">
        <v>175</v>
      </c>
      <c r="D6195" s="184">
        <v>252.73</v>
      </c>
    </row>
    <row r="6196" spans="1:4" ht="31.5">
      <c r="A6196" s="182">
        <v>101919</v>
      </c>
      <c r="B6196" s="183" t="s">
        <v>6395</v>
      </c>
      <c r="C6196" s="182" t="s">
        <v>175</v>
      </c>
      <c r="D6196" s="184">
        <v>416.24</v>
      </c>
    </row>
    <row r="6197" spans="1:4" ht="42">
      <c r="A6197" s="182">
        <v>101928</v>
      </c>
      <c r="B6197" s="183" t="s">
        <v>6396</v>
      </c>
      <c r="C6197" s="182" t="s">
        <v>175</v>
      </c>
      <c r="D6197" s="184">
        <v>422.42</v>
      </c>
    </row>
    <row r="6198" spans="1:4" ht="42">
      <c r="A6198" s="182">
        <v>92904</v>
      </c>
      <c r="B6198" s="183" t="s">
        <v>6397</v>
      </c>
      <c r="C6198" s="182" t="s">
        <v>175</v>
      </c>
      <c r="D6198" s="184">
        <v>33.97</v>
      </c>
    </row>
    <row r="6199" spans="1:4" ht="42">
      <c r="A6199" s="182">
        <v>92905</v>
      </c>
      <c r="B6199" s="183" t="s">
        <v>6398</v>
      </c>
      <c r="C6199" s="182" t="s">
        <v>175</v>
      </c>
      <c r="D6199" s="184">
        <v>48.63</v>
      </c>
    </row>
    <row r="6200" spans="1:4" ht="42">
      <c r="A6200" s="182">
        <v>92906</v>
      </c>
      <c r="B6200" s="183" t="s">
        <v>6399</v>
      </c>
      <c r="C6200" s="182" t="s">
        <v>175</v>
      </c>
      <c r="D6200" s="184">
        <v>59.64</v>
      </c>
    </row>
    <row r="6201" spans="1:4" ht="42">
      <c r="A6201" s="182">
        <v>92898</v>
      </c>
      <c r="B6201" s="183" t="s">
        <v>6400</v>
      </c>
      <c r="C6201" s="182" t="s">
        <v>175</v>
      </c>
      <c r="D6201" s="184">
        <v>50</v>
      </c>
    </row>
    <row r="6202" spans="1:4" ht="42">
      <c r="A6202" s="182">
        <v>92899</v>
      </c>
      <c r="B6202" s="183" t="s">
        <v>6401</v>
      </c>
      <c r="C6202" s="182" t="s">
        <v>175</v>
      </c>
      <c r="D6202" s="184">
        <v>73.64</v>
      </c>
    </row>
    <row r="6203" spans="1:4" ht="42">
      <c r="A6203" s="182">
        <v>92900</v>
      </c>
      <c r="B6203" s="183" t="s">
        <v>6402</v>
      </c>
      <c r="C6203" s="182" t="s">
        <v>175</v>
      </c>
      <c r="D6203" s="184">
        <v>88.48</v>
      </c>
    </row>
    <row r="6204" spans="1:4" ht="42">
      <c r="A6204" s="182">
        <v>92901</v>
      </c>
      <c r="B6204" s="183" t="s">
        <v>6403</v>
      </c>
      <c r="C6204" s="182" t="s">
        <v>175</v>
      </c>
      <c r="D6204" s="184">
        <v>122.88</v>
      </c>
    </row>
    <row r="6205" spans="1:4" ht="42">
      <c r="A6205" s="182">
        <v>92902</v>
      </c>
      <c r="B6205" s="183" t="s">
        <v>6404</v>
      </c>
      <c r="C6205" s="182" t="s">
        <v>175</v>
      </c>
      <c r="D6205" s="184">
        <v>192.3</v>
      </c>
    </row>
    <row r="6206" spans="1:4" ht="42">
      <c r="A6206" s="182">
        <v>92903</v>
      </c>
      <c r="B6206" s="183" t="s">
        <v>6405</v>
      </c>
      <c r="C6206" s="182" t="s">
        <v>175</v>
      </c>
      <c r="D6206" s="184">
        <v>287.93</v>
      </c>
    </row>
    <row r="6207" spans="1:4" ht="42">
      <c r="A6207" s="182">
        <v>92892</v>
      </c>
      <c r="B6207" s="183" t="s">
        <v>6406</v>
      </c>
      <c r="C6207" s="182" t="s">
        <v>175</v>
      </c>
      <c r="D6207" s="184">
        <v>60.07</v>
      </c>
    </row>
    <row r="6208" spans="1:4" ht="42">
      <c r="A6208" s="182">
        <v>92893</v>
      </c>
      <c r="B6208" s="183" t="s">
        <v>6407</v>
      </c>
      <c r="C6208" s="182" t="s">
        <v>175</v>
      </c>
      <c r="D6208" s="184">
        <v>85.09</v>
      </c>
    </row>
    <row r="6209" spans="1:4" ht="42">
      <c r="A6209" s="182">
        <v>92894</v>
      </c>
      <c r="B6209" s="183" t="s">
        <v>6408</v>
      </c>
      <c r="C6209" s="182" t="s">
        <v>175</v>
      </c>
      <c r="D6209" s="184">
        <v>101.54</v>
      </c>
    </row>
    <row r="6210" spans="1:4" ht="42">
      <c r="A6210" s="182">
        <v>92889</v>
      </c>
      <c r="B6210" s="183" t="s">
        <v>6409</v>
      </c>
      <c r="C6210" s="182" t="s">
        <v>175</v>
      </c>
      <c r="D6210" s="184">
        <v>137.96</v>
      </c>
    </row>
    <row r="6211" spans="1:4" ht="42">
      <c r="A6211" s="182">
        <v>92895</v>
      </c>
      <c r="B6211" s="183" t="s">
        <v>6410</v>
      </c>
      <c r="C6211" s="182" t="s">
        <v>175</v>
      </c>
      <c r="D6211" s="184">
        <v>137.9</v>
      </c>
    </row>
    <row r="6212" spans="1:4" ht="42">
      <c r="A6212" s="182">
        <v>92890</v>
      </c>
      <c r="B6212" s="183" t="s">
        <v>6411</v>
      </c>
      <c r="C6212" s="182" t="s">
        <v>175</v>
      </c>
      <c r="D6212" s="184">
        <v>208.5</v>
      </c>
    </row>
    <row r="6213" spans="1:4" ht="42">
      <c r="A6213" s="182">
        <v>92896</v>
      </c>
      <c r="B6213" s="183" t="s">
        <v>6412</v>
      </c>
      <c r="C6213" s="182" t="s">
        <v>175</v>
      </c>
      <c r="D6213" s="184">
        <v>210.31</v>
      </c>
    </row>
    <row r="6214" spans="1:4" ht="42">
      <c r="A6214" s="182">
        <v>92891</v>
      </c>
      <c r="B6214" s="183" t="s">
        <v>6413</v>
      </c>
      <c r="C6214" s="182" t="s">
        <v>175</v>
      </c>
      <c r="D6214" s="184">
        <v>305.13</v>
      </c>
    </row>
    <row r="6215" spans="1:4" ht="42">
      <c r="A6215" s="182">
        <v>92897</v>
      </c>
      <c r="B6215" s="183" t="s">
        <v>6414</v>
      </c>
      <c r="C6215" s="182" t="s">
        <v>175</v>
      </c>
      <c r="D6215" s="184">
        <v>308.87</v>
      </c>
    </row>
    <row r="6216" spans="1:4" ht="42">
      <c r="A6216" s="182">
        <v>100822</v>
      </c>
      <c r="B6216" s="183" t="s">
        <v>6415</v>
      </c>
      <c r="C6216" s="182" t="s">
        <v>175</v>
      </c>
      <c r="D6216" s="184">
        <v>0</v>
      </c>
    </row>
    <row r="6217" spans="1:4" ht="42">
      <c r="A6217" s="182">
        <v>100823</v>
      </c>
      <c r="B6217" s="183" t="s">
        <v>6416</v>
      </c>
      <c r="C6217" s="182" t="s">
        <v>175</v>
      </c>
      <c r="D6217" s="184">
        <v>0</v>
      </c>
    </row>
    <row r="6218" spans="1:4" ht="42">
      <c r="A6218" s="182">
        <v>100824</v>
      </c>
      <c r="B6218" s="183" t="s">
        <v>6417</v>
      </c>
      <c r="C6218" s="182" t="s">
        <v>175</v>
      </c>
      <c r="D6218" s="184">
        <v>0</v>
      </c>
    </row>
    <row r="6219" spans="1:4" ht="42">
      <c r="A6219" s="182">
        <v>100825</v>
      </c>
      <c r="B6219" s="183" t="s">
        <v>6418</v>
      </c>
      <c r="C6219" s="182" t="s">
        <v>175</v>
      </c>
      <c r="D6219" s="184">
        <v>0</v>
      </c>
    </row>
    <row r="6220" spans="1:4" ht="42">
      <c r="A6220" s="182">
        <v>100819</v>
      </c>
      <c r="B6220" s="183" t="s">
        <v>6419</v>
      </c>
      <c r="C6220" s="182" t="s">
        <v>175</v>
      </c>
      <c r="D6220" s="184">
        <v>0</v>
      </c>
    </row>
    <row r="6221" spans="1:4" ht="42">
      <c r="A6221" s="182">
        <v>100820</v>
      </c>
      <c r="B6221" s="183" t="s">
        <v>6420</v>
      </c>
      <c r="C6221" s="182" t="s">
        <v>175</v>
      </c>
      <c r="D6221" s="184">
        <v>0</v>
      </c>
    </row>
    <row r="6222" spans="1:4" ht="42">
      <c r="A6222" s="182">
        <v>100821</v>
      </c>
      <c r="B6222" s="183" t="s">
        <v>6421</v>
      </c>
      <c r="C6222" s="182" t="s">
        <v>175</v>
      </c>
      <c r="D6222" s="184">
        <v>0</v>
      </c>
    </row>
    <row r="6223" spans="1:4" ht="42">
      <c r="A6223" s="182">
        <v>100818</v>
      </c>
      <c r="B6223" s="183" t="s">
        <v>6422</v>
      </c>
      <c r="C6223" s="182" t="s">
        <v>175</v>
      </c>
      <c r="D6223" s="184">
        <v>0</v>
      </c>
    </row>
    <row r="6224" spans="1:4" ht="52.5">
      <c r="A6224" s="182">
        <v>100846</v>
      </c>
      <c r="B6224" s="183" t="s">
        <v>6423</v>
      </c>
      <c r="C6224" s="182" t="s">
        <v>175</v>
      </c>
      <c r="D6224" s="184">
        <v>0</v>
      </c>
    </row>
    <row r="6225" spans="1:4" ht="42">
      <c r="A6225" s="182">
        <v>100834</v>
      </c>
      <c r="B6225" s="183" t="s">
        <v>6424</v>
      </c>
      <c r="C6225" s="182" t="s">
        <v>175</v>
      </c>
      <c r="D6225" s="184">
        <v>0</v>
      </c>
    </row>
    <row r="6226" spans="1:4" ht="42">
      <c r="A6226" s="182">
        <v>100835</v>
      </c>
      <c r="B6226" s="183" t="s">
        <v>6425</v>
      </c>
      <c r="C6226" s="182" t="s">
        <v>175</v>
      </c>
      <c r="D6226" s="184">
        <v>0</v>
      </c>
    </row>
    <row r="6227" spans="1:4" ht="42">
      <c r="A6227" s="182">
        <v>100836</v>
      </c>
      <c r="B6227" s="183" t="s">
        <v>6426</v>
      </c>
      <c r="C6227" s="182" t="s">
        <v>175</v>
      </c>
      <c r="D6227" s="184">
        <v>0</v>
      </c>
    </row>
    <row r="6228" spans="1:4" ht="42">
      <c r="A6228" s="182">
        <v>100837</v>
      </c>
      <c r="B6228" s="183" t="s">
        <v>6427</v>
      </c>
      <c r="C6228" s="182" t="s">
        <v>175</v>
      </c>
      <c r="D6228" s="184">
        <v>0</v>
      </c>
    </row>
    <row r="6229" spans="1:4" ht="42">
      <c r="A6229" s="182">
        <v>100826</v>
      </c>
      <c r="B6229" s="183" t="s">
        <v>6428</v>
      </c>
      <c r="C6229" s="182" t="s">
        <v>175</v>
      </c>
      <c r="D6229" s="184">
        <v>0</v>
      </c>
    </row>
    <row r="6230" spans="1:4" ht="42">
      <c r="A6230" s="182">
        <v>100827</v>
      </c>
      <c r="B6230" s="183" t="s">
        <v>6429</v>
      </c>
      <c r="C6230" s="182" t="s">
        <v>175</v>
      </c>
      <c r="D6230" s="184">
        <v>0</v>
      </c>
    </row>
    <row r="6231" spans="1:4" ht="42">
      <c r="A6231" s="182">
        <v>100828</v>
      </c>
      <c r="B6231" s="183" t="s">
        <v>6430</v>
      </c>
      <c r="C6231" s="182" t="s">
        <v>175</v>
      </c>
      <c r="D6231" s="184">
        <v>0</v>
      </c>
    </row>
    <row r="6232" spans="1:4" ht="42">
      <c r="A6232" s="182">
        <v>100829</v>
      </c>
      <c r="B6232" s="183" t="s">
        <v>6431</v>
      </c>
      <c r="C6232" s="182" t="s">
        <v>175</v>
      </c>
      <c r="D6232" s="184">
        <v>0</v>
      </c>
    </row>
    <row r="6233" spans="1:4" ht="42">
      <c r="A6233" s="182">
        <v>100830</v>
      </c>
      <c r="B6233" s="183" t="s">
        <v>6432</v>
      </c>
      <c r="C6233" s="182" t="s">
        <v>175</v>
      </c>
      <c r="D6233" s="184">
        <v>0</v>
      </c>
    </row>
    <row r="6234" spans="1:4" ht="42">
      <c r="A6234" s="182">
        <v>100831</v>
      </c>
      <c r="B6234" s="183" t="s">
        <v>6433</v>
      </c>
      <c r="C6234" s="182" t="s">
        <v>175</v>
      </c>
      <c r="D6234" s="184">
        <v>0</v>
      </c>
    </row>
    <row r="6235" spans="1:4" ht="42">
      <c r="A6235" s="182">
        <v>100832</v>
      </c>
      <c r="B6235" s="183" t="s">
        <v>6434</v>
      </c>
      <c r="C6235" s="182" t="s">
        <v>175</v>
      </c>
      <c r="D6235" s="184">
        <v>0</v>
      </c>
    </row>
    <row r="6236" spans="1:4" ht="42">
      <c r="A6236" s="182">
        <v>100833</v>
      </c>
      <c r="B6236" s="183" t="s">
        <v>6435</v>
      </c>
      <c r="C6236" s="182" t="s">
        <v>175</v>
      </c>
      <c r="D6236" s="184">
        <v>0</v>
      </c>
    </row>
    <row r="6237" spans="1:4" ht="42">
      <c r="A6237" s="182">
        <v>100790</v>
      </c>
      <c r="B6237" s="183" t="s">
        <v>6436</v>
      </c>
      <c r="C6237" s="182" t="s">
        <v>175</v>
      </c>
      <c r="D6237" s="184">
        <v>0</v>
      </c>
    </row>
    <row r="6238" spans="1:4" ht="42">
      <c r="A6238" s="182">
        <v>100789</v>
      </c>
      <c r="B6238" s="183" t="s">
        <v>6437</v>
      </c>
      <c r="C6238" s="182" t="s">
        <v>175</v>
      </c>
      <c r="D6238" s="184">
        <v>0</v>
      </c>
    </row>
    <row r="6239" spans="1:4" ht="42">
      <c r="A6239" s="182">
        <v>100788</v>
      </c>
      <c r="B6239" s="183" t="s">
        <v>6438</v>
      </c>
      <c r="C6239" s="182" t="s">
        <v>175</v>
      </c>
      <c r="D6239" s="184">
        <v>813.34</v>
      </c>
    </row>
    <row r="6240" spans="1:4" ht="42">
      <c r="A6240" s="182">
        <v>100811</v>
      </c>
      <c r="B6240" s="183" t="s">
        <v>6439</v>
      </c>
      <c r="C6240" s="182" t="s">
        <v>175</v>
      </c>
      <c r="D6240" s="184">
        <v>0</v>
      </c>
    </row>
    <row r="6241" spans="1:4" ht="42">
      <c r="A6241" s="182">
        <v>100812</v>
      </c>
      <c r="B6241" s="183" t="s">
        <v>6440</v>
      </c>
      <c r="C6241" s="182" t="s">
        <v>175</v>
      </c>
      <c r="D6241" s="184">
        <v>0</v>
      </c>
    </row>
    <row r="6242" spans="1:4" ht="42">
      <c r="A6242" s="182">
        <v>100813</v>
      </c>
      <c r="B6242" s="183" t="s">
        <v>6441</v>
      </c>
      <c r="C6242" s="182" t="s">
        <v>175</v>
      </c>
      <c r="D6242" s="184">
        <v>0</v>
      </c>
    </row>
    <row r="6243" spans="1:4" ht="31.5">
      <c r="A6243" s="182">
        <v>100814</v>
      </c>
      <c r="B6243" s="183" t="s">
        <v>6442</v>
      </c>
      <c r="C6243" s="182" t="s">
        <v>175</v>
      </c>
      <c r="D6243" s="184">
        <v>0</v>
      </c>
    </row>
    <row r="6244" spans="1:4" ht="31.5">
      <c r="A6244" s="182">
        <v>100815</v>
      </c>
      <c r="B6244" s="183" t="s">
        <v>6443</v>
      </c>
      <c r="C6244" s="182" t="s">
        <v>175</v>
      </c>
      <c r="D6244" s="184">
        <v>0</v>
      </c>
    </row>
    <row r="6245" spans="1:4" ht="31.5">
      <c r="A6245" s="182">
        <v>100816</v>
      </c>
      <c r="B6245" s="183" t="s">
        <v>6444</v>
      </c>
      <c r="C6245" s="182" t="s">
        <v>175</v>
      </c>
      <c r="D6245" s="184">
        <v>0</v>
      </c>
    </row>
    <row r="6246" spans="1:4" ht="31.5">
      <c r="A6246" s="182">
        <v>100817</v>
      </c>
      <c r="B6246" s="183" t="s">
        <v>6445</v>
      </c>
      <c r="C6246" s="182" t="s">
        <v>175</v>
      </c>
      <c r="D6246" s="184">
        <v>0</v>
      </c>
    </row>
    <row r="6247" spans="1:4" ht="42">
      <c r="A6247" s="182">
        <v>100795</v>
      </c>
      <c r="B6247" s="183" t="s">
        <v>6446</v>
      </c>
      <c r="C6247" s="182" t="s">
        <v>184</v>
      </c>
      <c r="D6247" s="184">
        <v>0</v>
      </c>
    </row>
    <row r="6248" spans="1:4" ht="42">
      <c r="A6248" s="182">
        <v>100842</v>
      </c>
      <c r="B6248" s="183" t="s">
        <v>6447</v>
      </c>
      <c r="C6248" s="182" t="s">
        <v>184</v>
      </c>
      <c r="D6248" s="184">
        <v>0</v>
      </c>
    </row>
    <row r="6249" spans="1:4" ht="42">
      <c r="A6249" s="182">
        <v>100796</v>
      </c>
      <c r="B6249" s="183" t="s">
        <v>6448</v>
      </c>
      <c r="C6249" s="182" t="s">
        <v>184</v>
      </c>
      <c r="D6249" s="184">
        <v>0</v>
      </c>
    </row>
    <row r="6250" spans="1:4" ht="42">
      <c r="A6250" s="182">
        <v>100843</v>
      </c>
      <c r="B6250" s="183" t="s">
        <v>6449</v>
      </c>
      <c r="C6250" s="182" t="s">
        <v>184</v>
      </c>
      <c r="D6250" s="184">
        <v>0</v>
      </c>
    </row>
    <row r="6251" spans="1:4" ht="42">
      <c r="A6251" s="182">
        <v>100844</v>
      </c>
      <c r="B6251" s="183" t="s">
        <v>6450</v>
      </c>
      <c r="C6251" s="182" t="s">
        <v>184</v>
      </c>
      <c r="D6251" s="184">
        <v>0</v>
      </c>
    </row>
    <row r="6252" spans="1:4" ht="42">
      <c r="A6252" s="182">
        <v>100797</v>
      </c>
      <c r="B6252" s="183" t="s">
        <v>6451</v>
      </c>
      <c r="C6252" s="182" t="s">
        <v>184</v>
      </c>
      <c r="D6252" s="184">
        <v>0</v>
      </c>
    </row>
    <row r="6253" spans="1:4" ht="42">
      <c r="A6253" s="182">
        <v>100798</v>
      </c>
      <c r="B6253" s="183" t="s">
        <v>6452</v>
      </c>
      <c r="C6253" s="182" t="s">
        <v>184</v>
      </c>
      <c r="D6253" s="184">
        <v>0</v>
      </c>
    </row>
    <row r="6254" spans="1:4" ht="42">
      <c r="A6254" s="182">
        <v>100845</v>
      </c>
      <c r="B6254" s="183" t="s">
        <v>6453</v>
      </c>
      <c r="C6254" s="182" t="s">
        <v>184</v>
      </c>
      <c r="D6254" s="184">
        <v>0</v>
      </c>
    </row>
    <row r="6255" spans="1:4" ht="42">
      <c r="A6255" s="182">
        <v>100799</v>
      </c>
      <c r="B6255" s="183" t="s">
        <v>6454</v>
      </c>
      <c r="C6255" s="182" t="s">
        <v>184</v>
      </c>
      <c r="D6255" s="184">
        <v>23.59</v>
      </c>
    </row>
    <row r="6256" spans="1:4" ht="42">
      <c r="A6256" s="182">
        <v>100807</v>
      </c>
      <c r="B6256" s="183" t="s">
        <v>6455</v>
      </c>
      <c r="C6256" s="182" t="s">
        <v>184</v>
      </c>
      <c r="D6256" s="184">
        <v>29.75</v>
      </c>
    </row>
    <row r="6257" spans="1:4" ht="42">
      <c r="A6257" s="182">
        <v>100800</v>
      </c>
      <c r="B6257" s="183" t="s">
        <v>6456</v>
      </c>
      <c r="C6257" s="182" t="s">
        <v>184</v>
      </c>
      <c r="D6257" s="184">
        <v>34.54</v>
      </c>
    </row>
    <row r="6258" spans="1:4" ht="42">
      <c r="A6258" s="182">
        <v>100808</v>
      </c>
      <c r="B6258" s="183" t="s">
        <v>6457</v>
      </c>
      <c r="C6258" s="182" t="s">
        <v>184</v>
      </c>
      <c r="D6258" s="184">
        <v>41.85</v>
      </c>
    </row>
    <row r="6259" spans="1:4" ht="42">
      <c r="A6259" s="182">
        <v>100801</v>
      </c>
      <c r="B6259" s="183" t="s">
        <v>6458</v>
      </c>
      <c r="C6259" s="182" t="s">
        <v>184</v>
      </c>
      <c r="D6259" s="184">
        <v>45.75</v>
      </c>
    </row>
    <row r="6260" spans="1:4" ht="42">
      <c r="A6260" s="182">
        <v>100809</v>
      </c>
      <c r="B6260" s="183" t="s">
        <v>6459</v>
      </c>
      <c r="C6260" s="182" t="s">
        <v>184</v>
      </c>
      <c r="D6260" s="184">
        <v>54.51</v>
      </c>
    </row>
    <row r="6261" spans="1:4" ht="42">
      <c r="A6261" s="182">
        <v>100802</v>
      </c>
      <c r="B6261" s="183" t="s">
        <v>6460</v>
      </c>
      <c r="C6261" s="182" t="s">
        <v>184</v>
      </c>
      <c r="D6261" s="184">
        <v>61.66</v>
      </c>
    </row>
    <row r="6262" spans="1:4" ht="42">
      <c r="A6262" s="182">
        <v>100810</v>
      </c>
      <c r="B6262" s="183" t="s">
        <v>6461</v>
      </c>
      <c r="C6262" s="182" t="s">
        <v>184</v>
      </c>
      <c r="D6262" s="184">
        <v>72.41</v>
      </c>
    </row>
    <row r="6263" spans="1:4" ht="31.5">
      <c r="A6263" s="182">
        <v>100791</v>
      </c>
      <c r="B6263" s="183" t="s">
        <v>6462</v>
      </c>
      <c r="C6263" s="182" t="s">
        <v>184</v>
      </c>
      <c r="D6263" s="184">
        <v>23.06</v>
      </c>
    </row>
    <row r="6264" spans="1:4" ht="31.5">
      <c r="A6264" s="182">
        <v>100803</v>
      </c>
      <c r="B6264" s="183" t="s">
        <v>6463</v>
      </c>
      <c r="C6264" s="182" t="s">
        <v>184</v>
      </c>
      <c r="D6264" s="184">
        <v>21.97</v>
      </c>
    </row>
    <row r="6265" spans="1:4" ht="31.5">
      <c r="A6265" s="182">
        <v>100792</v>
      </c>
      <c r="B6265" s="183" t="s">
        <v>6464</v>
      </c>
      <c r="C6265" s="182" t="s">
        <v>184</v>
      </c>
      <c r="D6265" s="184">
        <v>34.01</v>
      </c>
    </row>
    <row r="6266" spans="1:4" ht="31.5">
      <c r="A6266" s="182">
        <v>100804</v>
      </c>
      <c r="B6266" s="183" t="s">
        <v>6465</v>
      </c>
      <c r="C6266" s="182" t="s">
        <v>184</v>
      </c>
      <c r="D6266" s="184">
        <v>32.729999999999997</v>
      </c>
    </row>
    <row r="6267" spans="1:4" ht="31.5">
      <c r="A6267" s="182">
        <v>100793</v>
      </c>
      <c r="B6267" s="183" t="s">
        <v>6466</v>
      </c>
      <c r="C6267" s="182" t="s">
        <v>184</v>
      </c>
      <c r="D6267" s="184">
        <v>45.23</v>
      </c>
    </row>
    <row r="6268" spans="1:4" ht="31.5">
      <c r="A6268" s="182">
        <v>100805</v>
      </c>
      <c r="B6268" s="183" t="s">
        <v>6467</v>
      </c>
      <c r="C6268" s="182" t="s">
        <v>184</v>
      </c>
      <c r="D6268" s="184">
        <v>43.69</v>
      </c>
    </row>
    <row r="6269" spans="1:4" ht="31.5">
      <c r="A6269" s="182">
        <v>100794</v>
      </c>
      <c r="B6269" s="183" t="s">
        <v>6468</v>
      </c>
      <c r="C6269" s="182" t="s">
        <v>184</v>
      </c>
      <c r="D6269" s="184">
        <v>61.13</v>
      </c>
    </row>
    <row r="6270" spans="1:4" ht="31.5">
      <c r="A6270" s="182">
        <v>100806</v>
      </c>
      <c r="B6270" s="183" t="s">
        <v>6469</v>
      </c>
      <c r="C6270" s="182" t="s">
        <v>184</v>
      </c>
      <c r="D6270" s="184">
        <v>59.24</v>
      </c>
    </row>
    <row r="6271" spans="1:4" ht="31.5">
      <c r="A6271" s="182">
        <v>100838</v>
      </c>
      <c r="B6271" s="183" t="s">
        <v>6470</v>
      </c>
      <c r="C6271" s="182" t="s">
        <v>175</v>
      </c>
      <c r="D6271" s="184">
        <v>0</v>
      </c>
    </row>
    <row r="6272" spans="1:4" ht="31.5">
      <c r="A6272" s="182">
        <v>100839</v>
      </c>
      <c r="B6272" s="183" t="s">
        <v>6471</v>
      </c>
      <c r="C6272" s="182" t="s">
        <v>175</v>
      </c>
      <c r="D6272" s="184">
        <v>0</v>
      </c>
    </row>
    <row r="6273" spans="1:4" ht="31.5">
      <c r="A6273" s="182">
        <v>100840</v>
      </c>
      <c r="B6273" s="183" t="s">
        <v>6472</v>
      </c>
      <c r="C6273" s="182" t="s">
        <v>175</v>
      </c>
      <c r="D6273" s="184">
        <v>0</v>
      </c>
    </row>
    <row r="6274" spans="1:4" ht="31.5">
      <c r="A6274" s="182">
        <v>100841</v>
      </c>
      <c r="B6274" s="183" t="s">
        <v>6473</v>
      </c>
      <c r="C6274" s="182" t="s">
        <v>175</v>
      </c>
      <c r="D6274" s="184">
        <v>0</v>
      </c>
    </row>
    <row r="6275" spans="1:4" ht="31.5">
      <c r="A6275" s="182">
        <v>103283</v>
      </c>
      <c r="B6275" s="183" t="s">
        <v>6474</v>
      </c>
      <c r="C6275" s="182" t="s">
        <v>175</v>
      </c>
      <c r="D6275" s="184">
        <v>0</v>
      </c>
    </row>
    <row r="6276" spans="1:4" ht="31.5">
      <c r="A6276" s="182">
        <v>103284</v>
      </c>
      <c r="B6276" s="183" t="s">
        <v>6475</v>
      </c>
      <c r="C6276" s="182" t="s">
        <v>175</v>
      </c>
      <c r="D6276" s="184">
        <v>0</v>
      </c>
    </row>
    <row r="6277" spans="1:4" ht="31.5">
      <c r="A6277" s="182">
        <v>103282</v>
      </c>
      <c r="B6277" s="183" t="s">
        <v>6476</v>
      </c>
      <c r="C6277" s="182" t="s">
        <v>175</v>
      </c>
      <c r="D6277" s="184">
        <v>0</v>
      </c>
    </row>
    <row r="6278" spans="1:4" ht="31.5">
      <c r="A6278" s="182">
        <v>103279</v>
      </c>
      <c r="B6278" s="183" t="s">
        <v>6477</v>
      </c>
      <c r="C6278" s="182" t="s">
        <v>175</v>
      </c>
      <c r="D6278" s="184">
        <v>0</v>
      </c>
    </row>
    <row r="6279" spans="1:4" ht="31.5">
      <c r="A6279" s="182">
        <v>103280</v>
      </c>
      <c r="B6279" s="183" t="s">
        <v>6478</v>
      </c>
      <c r="C6279" s="182" t="s">
        <v>175</v>
      </c>
      <c r="D6279" s="184">
        <v>0</v>
      </c>
    </row>
    <row r="6280" spans="1:4" ht="31.5">
      <c r="A6280" s="182">
        <v>103281</v>
      </c>
      <c r="B6280" s="183" t="s">
        <v>6479</v>
      </c>
      <c r="C6280" s="182" t="s">
        <v>175</v>
      </c>
      <c r="D6280" s="184">
        <v>0</v>
      </c>
    </row>
    <row r="6281" spans="1:4" ht="31.5">
      <c r="A6281" s="182">
        <v>103247</v>
      </c>
      <c r="B6281" s="183" t="s">
        <v>6480</v>
      </c>
      <c r="C6281" s="182" t="s">
        <v>175</v>
      </c>
      <c r="D6281" s="184">
        <v>2735.55</v>
      </c>
    </row>
    <row r="6282" spans="1:4" ht="31.5">
      <c r="A6282" s="182">
        <v>103250</v>
      </c>
      <c r="B6282" s="183" t="s">
        <v>6481</v>
      </c>
      <c r="C6282" s="182" t="s">
        <v>175</v>
      </c>
      <c r="D6282" s="184">
        <v>3969.81</v>
      </c>
    </row>
    <row r="6283" spans="1:4" ht="31.5">
      <c r="A6283" s="182">
        <v>103253</v>
      </c>
      <c r="B6283" s="183" t="s">
        <v>6482</v>
      </c>
      <c r="C6283" s="182" t="s">
        <v>175</v>
      </c>
      <c r="D6283" s="184">
        <v>5408.59</v>
      </c>
    </row>
    <row r="6284" spans="1:4" ht="31.5">
      <c r="A6284" s="182">
        <v>103244</v>
      </c>
      <c r="B6284" s="183" t="s">
        <v>6483</v>
      </c>
      <c r="C6284" s="182" t="s">
        <v>175</v>
      </c>
      <c r="D6284" s="184">
        <v>2465.52</v>
      </c>
    </row>
    <row r="6285" spans="1:4" ht="31.5">
      <c r="A6285" s="182">
        <v>103256</v>
      </c>
      <c r="B6285" s="183" t="s">
        <v>6484</v>
      </c>
      <c r="C6285" s="182" t="s">
        <v>175</v>
      </c>
      <c r="D6285" s="184">
        <v>10033.14</v>
      </c>
    </row>
    <row r="6286" spans="1:4" ht="31.5">
      <c r="A6286" s="182">
        <v>103258</v>
      </c>
      <c r="B6286" s="183" t="s">
        <v>6485</v>
      </c>
      <c r="C6286" s="182" t="s">
        <v>175</v>
      </c>
      <c r="D6286" s="184">
        <v>11216.2</v>
      </c>
    </row>
    <row r="6287" spans="1:4" ht="31.5">
      <c r="A6287" s="182">
        <v>103260</v>
      </c>
      <c r="B6287" s="183" t="s">
        <v>6486</v>
      </c>
      <c r="C6287" s="182" t="s">
        <v>175</v>
      </c>
      <c r="D6287" s="184">
        <v>6210.92</v>
      </c>
    </row>
    <row r="6288" spans="1:4" ht="31.5">
      <c r="A6288" s="182">
        <v>103261</v>
      </c>
      <c r="B6288" s="183" t="s">
        <v>6487</v>
      </c>
      <c r="C6288" s="182" t="s">
        <v>175</v>
      </c>
      <c r="D6288" s="184">
        <v>12652.57</v>
      </c>
    </row>
    <row r="6289" spans="1:4" ht="31.5">
      <c r="A6289" s="182">
        <v>103263</v>
      </c>
      <c r="B6289" s="183" t="s">
        <v>6488</v>
      </c>
      <c r="C6289" s="182" t="s">
        <v>175</v>
      </c>
      <c r="D6289" s="184">
        <v>17596.59</v>
      </c>
    </row>
    <row r="6290" spans="1:4" ht="42">
      <c r="A6290" s="182">
        <v>103265</v>
      </c>
      <c r="B6290" s="183" t="s">
        <v>6489</v>
      </c>
      <c r="C6290" s="182" t="s">
        <v>175</v>
      </c>
      <c r="D6290" s="184">
        <v>21206.55</v>
      </c>
    </row>
    <row r="6291" spans="1:4" ht="31.5">
      <c r="A6291" s="182">
        <v>103268</v>
      </c>
      <c r="B6291" s="183" t="s">
        <v>6490</v>
      </c>
      <c r="C6291" s="182" t="s">
        <v>175</v>
      </c>
      <c r="D6291" s="184">
        <v>7439.97</v>
      </c>
    </row>
    <row r="6292" spans="1:4" ht="31.5">
      <c r="A6292" s="182">
        <v>103270</v>
      </c>
      <c r="B6292" s="183" t="s">
        <v>6491</v>
      </c>
      <c r="C6292" s="182" t="s">
        <v>175</v>
      </c>
      <c r="D6292" s="184">
        <v>7996.3</v>
      </c>
    </row>
    <row r="6293" spans="1:4" ht="31.5">
      <c r="A6293" s="182">
        <v>103272</v>
      </c>
      <c r="B6293" s="183" t="s">
        <v>6492</v>
      </c>
      <c r="C6293" s="182" t="s">
        <v>175</v>
      </c>
      <c r="D6293" s="184">
        <v>11700.3</v>
      </c>
    </row>
    <row r="6294" spans="1:4" ht="31.5">
      <c r="A6294" s="182">
        <v>103274</v>
      </c>
      <c r="B6294" s="183" t="s">
        <v>6493</v>
      </c>
      <c r="C6294" s="182" t="s">
        <v>175</v>
      </c>
      <c r="D6294" s="184">
        <v>13815.97</v>
      </c>
    </row>
    <row r="6295" spans="1:4" ht="31.5">
      <c r="A6295" s="182">
        <v>103276</v>
      </c>
      <c r="B6295" s="183" t="s">
        <v>6494</v>
      </c>
      <c r="C6295" s="182" t="s">
        <v>175</v>
      </c>
      <c r="D6295" s="184">
        <v>14421.63</v>
      </c>
    </row>
    <row r="6296" spans="1:4" ht="31.5">
      <c r="A6296" s="182">
        <v>103267</v>
      </c>
      <c r="B6296" s="183" t="s">
        <v>6495</v>
      </c>
      <c r="C6296" s="182" t="s">
        <v>175</v>
      </c>
      <c r="D6296" s="184">
        <v>6268.19</v>
      </c>
    </row>
    <row r="6297" spans="1:4" ht="31.5">
      <c r="A6297" s="182">
        <v>103269</v>
      </c>
      <c r="B6297" s="183" t="s">
        <v>6496</v>
      </c>
      <c r="C6297" s="182" t="s">
        <v>175</v>
      </c>
      <c r="D6297" s="184">
        <v>7703.57</v>
      </c>
    </row>
    <row r="6298" spans="1:4" ht="31.5">
      <c r="A6298" s="182">
        <v>103271</v>
      </c>
      <c r="B6298" s="183" t="s">
        <v>6497</v>
      </c>
      <c r="C6298" s="182" t="s">
        <v>175</v>
      </c>
      <c r="D6298" s="184">
        <v>11328.05</v>
      </c>
    </row>
    <row r="6299" spans="1:4" ht="31.5">
      <c r="A6299" s="182">
        <v>103273</v>
      </c>
      <c r="B6299" s="183" t="s">
        <v>6498</v>
      </c>
      <c r="C6299" s="182" t="s">
        <v>175</v>
      </c>
      <c r="D6299" s="184">
        <v>12065.2</v>
      </c>
    </row>
    <row r="6300" spans="1:4" ht="31.5">
      <c r="A6300" s="182">
        <v>103275</v>
      </c>
      <c r="B6300" s="183" t="s">
        <v>6499</v>
      </c>
      <c r="C6300" s="182" t="s">
        <v>175</v>
      </c>
      <c r="D6300" s="184">
        <v>13744.49</v>
      </c>
    </row>
    <row r="6301" spans="1:4" ht="31.5">
      <c r="A6301" s="182">
        <v>103248</v>
      </c>
      <c r="B6301" s="183" t="s">
        <v>6500</v>
      </c>
      <c r="C6301" s="182" t="s">
        <v>175</v>
      </c>
      <c r="D6301" s="184">
        <v>2236.89</v>
      </c>
    </row>
    <row r="6302" spans="1:4" ht="31.5">
      <c r="A6302" s="182">
        <v>103249</v>
      </c>
      <c r="B6302" s="183" t="s">
        <v>6501</v>
      </c>
      <c r="C6302" s="182" t="s">
        <v>175</v>
      </c>
      <c r="D6302" s="184">
        <v>2402.58</v>
      </c>
    </row>
    <row r="6303" spans="1:4" ht="31.5">
      <c r="A6303" s="182">
        <v>103251</v>
      </c>
      <c r="B6303" s="183" t="s">
        <v>6502</v>
      </c>
      <c r="C6303" s="182" t="s">
        <v>175</v>
      </c>
      <c r="D6303" s="184">
        <v>3136.96</v>
      </c>
    </row>
    <row r="6304" spans="1:4" ht="31.5">
      <c r="A6304" s="182">
        <v>103252</v>
      </c>
      <c r="B6304" s="183" t="s">
        <v>6503</v>
      </c>
      <c r="C6304" s="182" t="s">
        <v>175</v>
      </c>
      <c r="D6304" s="184">
        <v>3472.83</v>
      </c>
    </row>
    <row r="6305" spans="1:4" ht="31.5">
      <c r="A6305" s="182">
        <v>103254</v>
      </c>
      <c r="B6305" s="183" t="s">
        <v>6504</v>
      </c>
      <c r="C6305" s="182" t="s">
        <v>175</v>
      </c>
      <c r="D6305" s="184">
        <v>4046.97</v>
      </c>
    </row>
    <row r="6306" spans="1:4" ht="31.5">
      <c r="A6306" s="182">
        <v>103255</v>
      </c>
      <c r="B6306" s="183" t="s">
        <v>6505</v>
      </c>
      <c r="C6306" s="182" t="s">
        <v>175</v>
      </c>
      <c r="D6306" s="184">
        <v>4527.38</v>
      </c>
    </row>
    <row r="6307" spans="1:4" ht="31.5">
      <c r="A6307" s="182">
        <v>103245</v>
      </c>
      <c r="B6307" s="183" t="s">
        <v>6506</v>
      </c>
      <c r="C6307" s="182" t="s">
        <v>175</v>
      </c>
      <c r="D6307" s="184">
        <v>1946.35</v>
      </c>
    </row>
    <row r="6308" spans="1:4" ht="31.5">
      <c r="A6308" s="182">
        <v>103246</v>
      </c>
      <c r="B6308" s="183" t="s">
        <v>6507</v>
      </c>
      <c r="C6308" s="182" t="s">
        <v>175</v>
      </c>
      <c r="D6308" s="184">
        <v>2121.92</v>
      </c>
    </row>
    <row r="6309" spans="1:4" ht="31.5">
      <c r="A6309" s="182">
        <v>103257</v>
      </c>
      <c r="B6309" s="183" t="s">
        <v>6508</v>
      </c>
      <c r="C6309" s="182" t="s">
        <v>175</v>
      </c>
      <c r="D6309" s="184">
        <v>5734.67</v>
      </c>
    </row>
    <row r="6310" spans="1:4" ht="31.5">
      <c r="A6310" s="182">
        <v>103259</v>
      </c>
      <c r="B6310" s="183" t="s">
        <v>6509</v>
      </c>
      <c r="C6310" s="182" t="s">
        <v>175</v>
      </c>
      <c r="D6310" s="184">
        <v>6046.4</v>
      </c>
    </row>
    <row r="6311" spans="1:4" ht="31.5">
      <c r="A6311" s="182">
        <v>103262</v>
      </c>
      <c r="B6311" s="183" t="s">
        <v>6510</v>
      </c>
      <c r="C6311" s="182" t="s">
        <v>175</v>
      </c>
      <c r="D6311" s="184">
        <v>7942.18</v>
      </c>
    </row>
    <row r="6312" spans="1:4" ht="31.5">
      <c r="A6312" s="182">
        <v>103264</v>
      </c>
      <c r="B6312" s="183" t="s">
        <v>6511</v>
      </c>
      <c r="C6312" s="182" t="s">
        <v>175</v>
      </c>
      <c r="D6312" s="184">
        <v>9884.34</v>
      </c>
    </row>
    <row r="6313" spans="1:4" ht="31.5">
      <c r="A6313" s="182">
        <v>103266</v>
      </c>
      <c r="B6313" s="183" t="s">
        <v>6512</v>
      </c>
      <c r="C6313" s="182" t="s">
        <v>175</v>
      </c>
      <c r="D6313" s="184">
        <v>11034.74</v>
      </c>
    </row>
    <row r="6314" spans="1:4" ht="21">
      <c r="A6314" s="182">
        <v>103277</v>
      </c>
      <c r="B6314" s="183" t="s">
        <v>6513</v>
      </c>
      <c r="C6314" s="182" t="s">
        <v>175</v>
      </c>
      <c r="D6314" s="184">
        <v>26630.95</v>
      </c>
    </row>
    <row r="6315" spans="1:4" ht="21">
      <c r="A6315" s="182">
        <v>103278</v>
      </c>
      <c r="B6315" s="183" t="s">
        <v>6514</v>
      </c>
      <c r="C6315" s="182" t="s">
        <v>175</v>
      </c>
      <c r="D6315" s="184">
        <v>34070.32</v>
      </c>
    </row>
    <row r="6316" spans="1:4" ht="31.5">
      <c r="A6316" s="182">
        <v>103285</v>
      </c>
      <c r="B6316" s="183" t="s">
        <v>6515</v>
      </c>
      <c r="C6316" s="182" t="s">
        <v>175</v>
      </c>
      <c r="D6316" s="184">
        <v>0</v>
      </c>
    </row>
    <row r="6317" spans="1:4" ht="31.5">
      <c r="A6317" s="182">
        <v>103286</v>
      </c>
      <c r="B6317" s="183" t="s">
        <v>6516</v>
      </c>
      <c r="C6317" s="182" t="s">
        <v>175</v>
      </c>
      <c r="D6317" s="184">
        <v>0</v>
      </c>
    </row>
    <row r="6318" spans="1:4" ht="31.5">
      <c r="A6318" s="182">
        <v>103287</v>
      </c>
      <c r="B6318" s="183" t="s">
        <v>6517</v>
      </c>
      <c r="C6318" s="182" t="s">
        <v>175</v>
      </c>
      <c r="D6318" s="184">
        <v>0</v>
      </c>
    </row>
    <row r="6319" spans="1:4" ht="31.5">
      <c r="A6319" s="182">
        <v>103288</v>
      </c>
      <c r="B6319" s="183" t="s">
        <v>6518</v>
      </c>
      <c r="C6319" s="182" t="s">
        <v>175</v>
      </c>
      <c r="D6319" s="184">
        <v>16.09</v>
      </c>
    </row>
    <row r="6320" spans="1:4" ht="42">
      <c r="A6320" s="182">
        <v>103291</v>
      </c>
      <c r="B6320" s="183" t="s">
        <v>6519</v>
      </c>
      <c r="C6320" s="182" t="s">
        <v>184</v>
      </c>
      <c r="D6320" s="184">
        <v>63.24</v>
      </c>
    </row>
    <row r="6321" spans="1:4" ht="42">
      <c r="A6321" s="182">
        <v>103289</v>
      </c>
      <c r="B6321" s="183" t="s">
        <v>6520</v>
      </c>
      <c r="C6321" s="182" t="s">
        <v>184</v>
      </c>
      <c r="D6321" s="184">
        <v>32.61</v>
      </c>
    </row>
    <row r="6322" spans="1:4" ht="42">
      <c r="A6322" s="182">
        <v>103290</v>
      </c>
      <c r="B6322" s="183" t="s">
        <v>6521</v>
      </c>
      <c r="C6322" s="182" t="s">
        <v>184</v>
      </c>
      <c r="D6322" s="184">
        <v>50.37</v>
      </c>
    </row>
    <row r="6323" spans="1:4" ht="42">
      <c r="A6323" s="182">
        <v>103292</v>
      </c>
      <c r="B6323" s="183" t="s">
        <v>6522</v>
      </c>
      <c r="C6323" s="182" t="s">
        <v>184</v>
      </c>
      <c r="D6323" s="184">
        <v>76.34</v>
      </c>
    </row>
    <row r="6324" spans="1:4" ht="52.5">
      <c r="A6324" s="182">
        <v>97333</v>
      </c>
      <c r="B6324" s="183" t="s">
        <v>6523</v>
      </c>
      <c r="C6324" s="182" t="s">
        <v>184</v>
      </c>
      <c r="D6324" s="184">
        <v>58.85</v>
      </c>
    </row>
    <row r="6325" spans="1:4" ht="52.5">
      <c r="A6325" s="182">
        <v>97329</v>
      </c>
      <c r="B6325" s="183" t="s">
        <v>6524</v>
      </c>
      <c r="C6325" s="182" t="s">
        <v>184</v>
      </c>
      <c r="D6325" s="184">
        <v>58.32</v>
      </c>
    </row>
    <row r="6326" spans="1:4" ht="52.5">
      <c r="A6326" s="182">
        <v>97331</v>
      </c>
      <c r="B6326" s="183" t="s">
        <v>6525</v>
      </c>
      <c r="C6326" s="182" t="s">
        <v>184</v>
      </c>
      <c r="D6326" s="184">
        <v>28.22</v>
      </c>
    </row>
    <row r="6327" spans="1:4" ht="52.5">
      <c r="A6327" s="182">
        <v>97327</v>
      </c>
      <c r="B6327" s="183" t="s">
        <v>6526</v>
      </c>
      <c r="C6327" s="182" t="s">
        <v>184</v>
      </c>
      <c r="D6327" s="184">
        <v>27.84</v>
      </c>
    </row>
    <row r="6328" spans="1:4" ht="52.5">
      <c r="A6328" s="182">
        <v>97332</v>
      </c>
      <c r="B6328" s="183" t="s">
        <v>6527</v>
      </c>
      <c r="C6328" s="182" t="s">
        <v>184</v>
      </c>
      <c r="D6328" s="184">
        <v>45.98</v>
      </c>
    </row>
    <row r="6329" spans="1:4" ht="52.5">
      <c r="A6329" s="182">
        <v>97328</v>
      </c>
      <c r="B6329" s="183" t="s">
        <v>6528</v>
      </c>
      <c r="C6329" s="182" t="s">
        <v>184</v>
      </c>
      <c r="D6329" s="184">
        <v>45.56</v>
      </c>
    </row>
    <row r="6330" spans="1:4" ht="52.5">
      <c r="A6330" s="182">
        <v>97334</v>
      </c>
      <c r="B6330" s="183" t="s">
        <v>6529</v>
      </c>
      <c r="C6330" s="182" t="s">
        <v>184</v>
      </c>
      <c r="D6330" s="184">
        <v>71.95</v>
      </c>
    </row>
    <row r="6331" spans="1:4" ht="52.5">
      <c r="A6331" s="182">
        <v>97330</v>
      </c>
      <c r="B6331" s="183" t="s">
        <v>6530</v>
      </c>
      <c r="C6331" s="182" t="s">
        <v>184</v>
      </c>
      <c r="D6331" s="184">
        <v>71.36</v>
      </c>
    </row>
    <row r="6332" spans="1:4" ht="52.5">
      <c r="A6332" s="182">
        <v>93085</v>
      </c>
      <c r="B6332" s="183" t="s">
        <v>6531</v>
      </c>
      <c r="C6332" s="182" t="s">
        <v>175</v>
      </c>
      <c r="D6332" s="184">
        <v>16.23</v>
      </c>
    </row>
    <row r="6333" spans="1:4" ht="52.5">
      <c r="A6333" s="182">
        <v>103892</v>
      </c>
      <c r="B6333" s="183" t="s">
        <v>6532</v>
      </c>
      <c r="C6333" s="182" t="s">
        <v>175</v>
      </c>
      <c r="D6333" s="184">
        <v>17.32</v>
      </c>
    </row>
    <row r="6334" spans="1:4" ht="52.5">
      <c r="A6334" s="182">
        <v>103823</v>
      </c>
      <c r="B6334" s="183" t="s">
        <v>6533</v>
      </c>
      <c r="C6334" s="182" t="s">
        <v>175</v>
      </c>
      <c r="D6334" s="184">
        <v>19.5</v>
      </c>
    </row>
    <row r="6335" spans="1:4" ht="52.5">
      <c r="A6335" s="182">
        <v>103856</v>
      </c>
      <c r="B6335" s="183" t="s">
        <v>6534</v>
      </c>
      <c r="C6335" s="182" t="s">
        <v>175</v>
      </c>
      <c r="D6335" s="184">
        <v>17.329999999999998</v>
      </c>
    </row>
    <row r="6336" spans="1:4" ht="52.5">
      <c r="A6336" s="182">
        <v>93108</v>
      </c>
      <c r="B6336" s="183" t="s">
        <v>6535</v>
      </c>
      <c r="C6336" s="182" t="s">
        <v>175</v>
      </c>
      <c r="D6336" s="184">
        <v>14.58</v>
      </c>
    </row>
    <row r="6337" spans="1:4" ht="42">
      <c r="A6337" s="182">
        <v>93091</v>
      </c>
      <c r="B6337" s="183" t="s">
        <v>6536</v>
      </c>
      <c r="C6337" s="182" t="s">
        <v>175</v>
      </c>
      <c r="D6337" s="184">
        <v>17.87</v>
      </c>
    </row>
    <row r="6338" spans="1:4" ht="42">
      <c r="A6338" s="182">
        <v>103900</v>
      </c>
      <c r="B6338" s="183" t="s">
        <v>6537</v>
      </c>
      <c r="C6338" s="182" t="s">
        <v>175</v>
      </c>
      <c r="D6338" s="184">
        <v>22.38</v>
      </c>
    </row>
    <row r="6339" spans="1:4" ht="42">
      <c r="A6339" s="182">
        <v>103831</v>
      </c>
      <c r="B6339" s="183" t="s">
        <v>6538</v>
      </c>
      <c r="C6339" s="182" t="s">
        <v>175</v>
      </c>
      <c r="D6339" s="184">
        <v>29.09</v>
      </c>
    </row>
    <row r="6340" spans="1:4" ht="42">
      <c r="A6340" s="182">
        <v>103864</v>
      </c>
      <c r="B6340" s="183" t="s">
        <v>6539</v>
      </c>
      <c r="C6340" s="182" t="s">
        <v>175</v>
      </c>
      <c r="D6340" s="184">
        <v>23.67</v>
      </c>
    </row>
    <row r="6341" spans="1:4" ht="42">
      <c r="A6341" s="182">
        <v>93133</v>
      </c>
      <c r="B6341" s="183" t="s">
        <v>6540</v>
      </c>
      <c r="C6341" s="182" t="s">
        <v>175</v>
      </c>
      <c r="D6341" s="184">
        <v>20.98</v>
      </c>
    </row>
    <row r="6342" spans="1:4" ht="52.5">
      <c r="A6342" s="182">
        <v>93057</v>
      </c>
      <c r="B6342" s="183" t="s">
        <v>6541</v>
      </c>
      <c r="C6342" s="182" t="s">
        <v>175</v>
      </c>
      <c r="D6342" s="184">
        <v>14.98</v>
      </c>
    </row>
    <row r="6343" spans="1:4" ht="52.5">
      <c r="A6343" s="182">
        <v>93062</v>
      </c>
      <c r="B6343" s="183" t="s">
        <v>6542</v>
      </c>
      <c r="C6343" s="182" t="s">
        <v>175</v>
      </c>
      <c r="D6343" s="184">
        <v>28.76</v>
      </c>
    </row>
    <row r="6344" spans="1:4" ht="52.5">
      <c r="A6344" s="182">
        <v>93065</v>
      </c>
      <c r="B6344" s="183" t="s">
        <v>6543</v>
      </c>
      <c r="C6344" s="182" t="s">
        <v>175</v>
      </c>
      <c r="D6344" s="184">
        <v>46.96</v>
      </c>
    </row>
    <row r="6345" spans="1:4" ht="52.5">
      <c r="A6345" s="182">
        <v>93068</v>
      </c>
      <c r="B6345" s="183" t="s">
        <v>6544</v>
      </c>
      <c r="C6345" s="182" t="s">
        <v>175</v>
      </c>
      <c r="D6345" s="184">
        <v>66.11</v>
      </c>
    </row>
    <row r="6346" spans="1:4" ht="52.5">
      <c r="A6346" s="182">
        <v>93071</v>
      </c>
      <c r="B6346" s="183" t="s">
        <v>6545</v>
      </c>
      <c r="C6346" s="182" t="s">
        <v>175</v>
      </c>
      <c r="D6346" s="184">
        <v>180.22</v>
      </c>
    </row>
    <row r="6347" spans="1:4" ht="52.5">
      <c r="A6347" s="182">
        <v>93081</v>
      </c>
      <c r="B6347" s="183" t="s">
        <v>6546</v>
      </c>
      <c r="C6347" s="182" t="s">
        <v>175</v>
      </c>
      <c r="D6347" s="184">
        <v>19.87</v>
      </c>
    </row>
    <row r="6348" spans="1:4" ht="52.5">
      <c r="A6348" s="182">
        <v>103887</v>
      </c>
      <c r="B6348" s="183" t="s">
        <v>6547</v>
      </c>
      <c r="C6348" s="182" t="s">
        <v>175</v>
      </c>
      <c r="D6348" s="184">
        <v>21.58</v>
      </c>
    </row>
    <row r="6349" spans="1:4" ht="52.5">
      <c r="A6349" s="182">
        <v>103818</v>
      </c>
      <c r="B6349" s="183" t="s">
        <v>6548</v>
      </c>
      <c r="C6349" s="182" t="s">
        <v>175</v>
      </c>
      <c r="D6349" s="184">
        <v>21.56</v>
      </c>
    </row>
    <row r="6350" spans="1:4" ht="52.5">
      <c r="A6350" s="182">
        <v>103851</v>
      </c>
      <c r="B6350" s="183" t="s">
        <v>6549</v>
      </c>
      <c r="C6350" s="182" t="s">
        <v>175</v>
      </c>
      <c r="D6350" s="184">
        <v>21.32</v>
      </c>
    </row>
    <row r="6351" spans="1:4" ht="52.5">
      <c r="A6351" s="182">
        <v>93104</v>
      </c>
      <c r="B6351" s="183" t="s">
        <v>6550</v>
      </c>
      <c r="C6351" s="182" t="s">
        <v>175</v>
      </c>
      <c r="D6351" s="184">
        <v>19.96</v>
      </c>
    </row>
    <row r="6352" spans="1:4" ht="52.5">
      <c r="A6352" s="182">
        <v>98602</v>
      </c>
      <c r="B6352" s="183" t="s">
        <v>6551</v>
      </c>
      <c r="C6352" s="182" t="s">
        <v>175</v>
      </c>
      <c r="D6352" s="184">
        <v>19.329999999999998</v>
      </c>
    </row>
    <row r="6353" spans="1:4" ht="52.5">
      <c r="A6353" s="182">
        <v>93087</v>
      </c>
      <c r="B6353" s="183" t="s">
        <v>6552</v>
      </c>
      <c r="C6353" s="182" t="s">
        <v>175</v>
      </c>
      <c r="D6353" s="184">
        <v>20.83</v>
      </c>
    </row>
    <row r="6354" spans="1:4" ht="52.5">
      <c r="A6354" s="182">
        <v>103893</v>
      </c>
      <c r="B6354" s="183" t="s">
        <v>6553</v>
      </c>
      <c r="C6354" s="182" t="s">
        <v>175</v>
      </c>
      <c r="D6354" s="184">
        <v>22.92</v>
      </c>
    </row>
    <row r="6355" spans="1:4" ht="52.5">
      <c r="A6355" s="182">
        <v>103824</v>
      </c>
      <c r="B6355" s="183" t="s">
        <v>6554</v>
      </c>
      <c r="C6355" s="182" t="s">
        <v>175</v>
      </c>
      <c r="D6355" s="184">
        <v>25.27</v>
      </c>
    </row>
    <row r="6356" spans="1:4" ht="52.5">
      <c r="A6356" s="182">
        <v>103857</v>
      </c>
      <c r="B6356" s="183" t="s">
        <v>6555</v>
      </c>
      <c r="C6356" s="182" t="s">
        <v>175</v>
      </c>
      <c r="D6356" s="184">
        <v>23.24</v>
      </c>
    </row>
    <row r="6357" spans="1:4" ht="52.5">
      <c r="A6357" s="182">
        <v>93110</v>
      </c>
      <c r="B6357" s="183" t="s">
        <v>6556</v>
      </c>
      <c r="C6357" s="182" t="s">
        <v>175</v>
      </c>
      <c r="D6357" s="184">
        <v>21.95</v>
      </c>
    </row>
    <row r="6358" spans="1:4" ht="52.5">
      <c r="A6358" s="182">
        <v>93054</v>
      </c>
      <c r="B6358" s="183" t="s">
        <v>6557</v>
      </c>
      <c r="C6358" s="182" t="s">
        <v>175</v>
      </c>
      <c r="D6358" s="184">
        <v>23.97</v>
      </c>
    </row>
    <row r="6359" spans="1:4" ht="52.5">
      <c r="A6359" s="182">
        <v>93088</v>
      </c>
      <c r="B6359" s="183" t="s">
        <v>6558</v>
      </c>
      <c r="C6359" s="182" t="s">
        <v>175</v>
      </c>
      <c r="D6359" s="184">
        <v>25.8</v>
      </c>
    </row>
    <row r="6360" spans="1:4" ht="52.5">
      <c r="A6360" s="182">
        <v>103894</v>
      </c>
      <c r="B6360" s="183" t="s">
        <v>6559</v>
      </c>
      <c r="C6360" s="182" t="s">
        <v>175</v>
      </c>
      <c r="D6360" s="184">
        <v>27.57</v>
      </c>
    </row>
    <row r="6361" spans="1:4" ht="52.5">
      <c r="A6361" s="182">
        <v>103825</v>
      </c>
      <c r="B6361" s="183" t="s">
        <v>6560</v>
      </c>
      <c r="C6361" s="182" t="s">
        <v>175</v>
      </c>
      <c r="D6361" s="184">
        <v>29.91</v>
      </c>
    </row>
    <row r="6362" spans="1:4" ht="52.5">
      <c r="A6362" s="182">
        <v>103858</v>
      </c>
      <c r="B6362" s="183" t="s">
        <v>6561</v>
      </c>
      <c r="C6362" s="182" t="s">
        <v>175</v>
      </c>
      <c r="D6362" s="184">
        <v>27.88</v>
      </c>
    </row>
    <row r="6363" spans="1:4" ht="52.5">
      <c r="A6363" s="182">
        <v>93111</v>
      </c>
      <c r="B6363" s="183" t="s">
        <v>6562</v>
      </c>
      <c r="C6363" s="182" t="s">
        <v>175</v>
      </c>
      <c r="D6363" s="184">
        <v>26.59</v>
      </c>
    </row>
    <row r="6364" spans="1:4" ht="52.5">
      <c r="A6364" s="182">
        <v>93059</v>
      </c>
      <c r="B6364" s="183" t="s">
        <v>6563</v>
      </c>
      <c r="C6364" s="182" t="s">
        <v>175</v>
      </c>
      <c r="D6364" s="184">
        <v>31.23</v>
      </c>
    </row>
    <row r="6365" spans="1:4" ht="52.5">
      <c r="A6365" s="182">
        <v>93093</v>
      </c>
      <c r="B6365" s="183" t="s">
        <v>6564</v>
      </c>
      <c r="C6365" s="182" t="s">
        <v>175</v>
      </c>
      <c r="D6365" s="184">
        <v>32.630000000000003</v>
      </c>
    </row>
    <row r="6366" spans="1:4" ht="52.5">
      <c r="A6366" s="182">
        <v>103899</v>
      </c>
      <c r="B6366" s="183" t="s">
        <v>6565</v>
      </c>
      <c r="C6366" s="182" t="s">
        <v>175</v>
      </c>
      <c r="D6366" s="184">
        <v>35.049999999999997</v>
      </c>
    </row>
    <row r="6367" spans="1:4" ht="52.5">
      <c r="A6367" s="182">
        <v>103830</v>
      </c>
      <c r="B6367" s="183" t="s">
        <v>6566</v>
      </c>
      <c r="C6367" s="182" t="s">
        <v>175</v>
      </c>
      <c r="D6367" s="184">
        <v>39.17</v>
      </c>
    </row>
    <row r="6368" spans="1:4" ht="52.5">
      <c r="A6368" s="182">
        <v>103863</v>
      </c>
      <c r="B6368" s="183" t="s">
        <v>6567</v>
      </c>
      <c r="C6368" s="182" t="s">
        <v>175</v>
      </c>
      <c r="D6368" s="184">
        <v>35.869999999999997</v>
      </c>
    </row>
    <row r="6369" spans="1:4" ht="52.5">
      <c r="A6369" s="182">
        <v>93114</v>
      </c>
      <c r="B6369" s="183" t="s">
        <v>6568</v>
      </c>
      <c r="C6369" s="182" t="s">
        <v>175</v>
      </c>
      <c r="D6369" s="184">
        <v>34.630000000000003</v>
      </c>
    </row>
    <row r="6370" spans="1:4" ht="52.5">
      <c r="A6370" s="182">
        <v>93075</v>
      </c>
      <c r="B6370" s="183" t="s">
        <v>6569</v>
      </c>
      <c r="C6370" s="182" t="s">
        <v>175</v>
      </c>
      <c r="D6370" s="184">
        <v>21.1</v>
      </c>
    </row>
    <row r="6371" spans="1:4" ht="52.5">
      <c r="A6371" s="182">
        <v>103876</v>
      </c>
      <c r="B6371" s="183" t="s">
        <v>6570</v>
      </c>
      <c r="C6371" s="182" t="s">
        <v>175</v>
      </c>
      <c r="D6371" s="184">
        <v>23.66</v>
      </c>
    </row>
    <row r="6372" spans="1:4" ht="52.5">
      <c r="A6372" s="182">
        <v>103807</v>
      </c>
      <c r="B6372" s="183" t="s">
        <v>6571</v>
      </c>
      <c r="C6372" s="182" t="s">
        <v>175</v>
      </c>
      <c r="D6372" s="184">
        <v>23.62</v>
      </c>
    </row>
    <row r="6373" spans="1:4" ht="52.5">
      <c r="A6373" s="182">
        <v>103840</v>
      </c>
      <c r="B6373" s="183" t="s">
        <v>6572</v>
      </c>
      <c r="C6373" s="182" t="s">
        <v>175</v>
      </c>
      <c r="D6373" s="184">
        <v>23.24</v>
      </c>
    </row>
    <row r="6374" spans="1:4" ht="52.5">
      <c r="A6374" s="182">
        <v>93098</v>
      </c>
      <c r="B6374" s="183" t="s">
        <v>6573</v>
      </c>
      <c r="C6374" s="182" t="s">
        <v>175</v>
      </c>
      <c r="D6374" s="184">
        <v>21.24</v>
      </c>
    </row>
    <row r="6375" spans="1:4" ht="52.5">
      <c r="A6375" s="182">
        <v>93120</v>
      </c>
      <c r="B6375" s="183" t="s">
        <v>6574</v>
      </c>
      <c r="C6375" s="182" t="s">
        <v>175</v>
      </c>
      <c r="D6375" s="184">
        <v>27.56</v>
      </c>
    </row>
    <row r="6376" spans="1:4" ht="52.5">
      <c r="A6376" s="182">
        <v>93077</v>
      </c>
      <c r="B6376" s="183" t="s">
        <v>6575</v>
      </c>
      <c r="C6376" s="182" t="s">
        <v>175</v>
      </c>
      <c r="D6376" s="184">
        <v>29.8</v>
      </c>
    </row>
    <row r="6377" spans="1:4" ht="52.5">
      <c r="A6377" s="182">
        <v>103879</v>
      </c>
      <c r="B6377" s="183" t="s">
        <v>6576</v>
      </c>
      <c r="C6377" s="182" t="s">
        <v>175</v>
      </c>
      <c r="D6377" s="184">
        <v>32.93</v>
      </c>
    </row>
    <row r="6378" spans="1:4" ht="52.5">
      <c r="A6378" s="182">
        <v>103810</v>
      </c>
      <c r="B6378" s="183" t="s">
        <v>6577</v>
      </c>
      <c r="C6378" s="182" t="s">
        <v>175</v>
      </c>
      <c r="D6378" s="184">
        <v>36.409999999999997</v>
      </c>
    </row>
    <row r="6379" spans="1:4" ht="52.5">
      <c r="A6379" s="182">
        <v>103843</v>
      </c>
      <c r="B6379" s="183" t="s">
        <v>6578</v>
      </c>
      <c r="C6379" s="182" t="s">
        <v>175</v>
      </c>
      <c r="D6379" s="184">
        <v>33.380000000000003</v>
      </c>
    </row>
    <row r="6380" spans="1:4" ht="52.5">
      <c r="A6380" s="182">
        <v>93100</v>
      </c>
      <c r="B6380" s="183" t="s">
        <v>6579</v>
      </c>
      <c r="C6380" s="182" t="s">
        <v>175</v>
      </c>
      <c r="D6380" s="184">
        <v>31.47</v>
      </c>
    </row>
    <row r="6381" spans="1:4" ht="52.5">
      <c r="A6381" s="182">
        <v>93121</v>
      </c>
      <c r="B6381" s="183" t="s">
        <v>6580</v>
      </c>
      <c r="C6381" s="182" t="s">
        <v>175</v>
      </c>
      <c r="D6381" s="184">
        <v>31.3</v>
      </c>
    </row>
    <row r="6382" spans="1:4" ht="52.5">
      <c r="A6382" s="182">
        <v>93078</v>
      </c>
      <c r="B6382" s="183" t="s">
        <v>6581</v>
      </c>
      <c r="C6382" s="182" t="s">
        <v>175</v>
      </c>
      <c r="D6382" s="184">
        <v>33.54</v>
      </c>
    </row>
    <row r="6383" spans="1:4" ht="52.5">
      <c r="A6383" s="182">
        <v>103880</v>
      </c>
      <c r="B6383" s="183" t="s">
        <v>6582</v>
      </c>
      <c r="C6383" s="182" t="s">
        <v>175</v>
      </c>
      <c r="D6383" s="184">
        <v>36.67</v>
      </c>
    </row>
    <row r="6384" spans="1:4" ht="52.5">
      <c r="A6384" s="182">
        <v>103811</v>
      </c>
      <c r="B6384" s="183" t="s">
        <v>6583</v>
      </c>
      <c r="C6384" s="182" t="s">
        <v>175</v>
      </c>
      <c r="D6384" s="184">
        <v>40.15</v>
      </c>
    </row>
    <row r="6385" spans="1:4" ht="52.5">
      <c r="A6385" s="182">
        <v>103844</v>
      </c>
      <c r="B6385" s="183" t="s">
        <v>6584</v>
      </c>
      <c r="C6385" s="182" t="s">
        <v>175</v>
      </c>
      <c r="D6385" s="184">
        <v>37.119999999999997</v>
      </c>
    </row>
    <row r="6386" spans="1:4" ht="52.5">
      <c r="A6386" s="182">
        <v>93101</v>
      </c>
      <c r="B6386" s="183" t="s">
        <v>6585</v>
      </c>
      <c r="C6386" s="182" t="s">
        <v>175</v>
      </c>
      <c r="D6386" s="184">
        <v>35.21</v>
      </c>
    </row>
    <row r="6387" spans="1:4" ht="42">
      <c r="A6387" s="182">
        <v>92311</v>
      </c>
      <c r="B6387" s="183" t="s">
        <v>6586</v>
      </c>
      <c r="C6387" s="182" t="s">
        <v>175</v>
      </c>
      <c r="D6387" s="184">
        <v>13.95</v>
      </c>
    </row>
    <row r="6388" spans="1:4" ht="42">
      <c r="A6388" s="182">
        <v>103874</v>
      </c>
      <c r="B6388" s="183" t="s">
        <v>6587</v>
      </c>
      <c r="C6388" s="182" t="s">
        <v>175</v>
      </c>
      <c r="D6388" s="184">
        <v>19.57</v>
      </c>
    </row>
    <row r="6389" spans="1:4" ht="42">
      <c r="A6389" s="182">
        <v>103805</v>
      </c>
      <c r="B6389" s="183" t="s">
        <v>6588</v>
      </c>
      <c r="C6389" s="182" t="s">
        <v>175</v>
      </c>
      <c r="D6389" s="184">
        <v>19.510000000000002</v>
      </c>
    </row>
    <row r="6390" spans="1:4" ht="42">
      <c r="A6390" s="182">
        <v>103838</v>
      </c>
      <c r="B6390" s="183" t="s">
        <v>6589</v>
      </c>
      <c r="C6390" s="182" t="s">
        <v>175</v>
      </c>
      <c r="D6390" s="184">
        <v>18.739999999999998</v>
      </c>
    </row>
    <row r="6391" spans="1:4" ht="42">
      <c r="A6391" s="182">
        <v>92326</v>
      </c>
      <c r="B6391" s="183" t="s">
        <v>6590</v>
      </c>
      <c r="C6391" s="182" t="s">
        <v>175</v>
      </c>
      <c r="D6391" s="184">
        <v>14.72</v>
      </c>
    </row>
    <row r="6392" spans="1:4" ht="42">
      <c r="A6392" s="182">
        <v>92287</v>
      </c>
      <c r="B6392" s="183" t="s">
        <v>6591</v>
      </c>
      <c r="C6392" s="182" t="s">
        <v>175</v>
      </c>
      <c r="D6392" s="184">
        <v>18.75</v>
      </c>
    </row>
    <row r="6393" spans="1:4" ht="42">
      <c r="A6393" s="182">
        <v>92312</v>
      </c>
      <c r="B6393" s="183" t="s">
        <v>6592</v>
      </c>
      <c r="C6393" s="182" t="s">
        <v>175</v>
      </c>
      <c r="D6393" s="184">
        <v>23.23</v>
      </c>
    </row>
    <row r="6394" spans="1:4" ht="42">
      <c r="A6394" s="182">
        <v>103877</v>
      </c>
      <c r="B6394" s="183" t="s">
        <v>6593</v>
      </c>
      <c r="C6394" s="182" t="s">
        <v>175</v>
      </c>
      <c r="D6394" s="184">
        <v>29.5</v>
      </c>
    </row>
    <row r="6395" spans="1:4" ht="42">
      <c r="A6395" s="182">
        <v>103808</v>
      </c>
      <c r="B6395" s="183" t="s">
        <v>6594</v>
      </c>
      <c r="C6395" s="182" t="s">
        <v>175</v>
      </c>
      <c r="D6395" s="184">
        <v>36.450000000000003</v>
      </c>
    </row>
    <row r="6396" spans="1:4" ht="42">
      <c r="A6396" s="182">
        <v>103841</v>
      </c>
      <c r="B6396" s="183" t="s">
        <v>6595</v>
      </c>
      <c r="C6396" s="182" t="s">
        <v>175</v>
      </c>
      <c r="D6396" s="184">
        <v>30.4</v>
      </c>
    </row>
    <row r="6397" spans="1:4" ht="42">
      <c r="A6397" s="182">
        <v>92327</v>
      </c>
      <c r="B6397" s="183" t="s">
        <v>6596</v>
      </c>
      <c r="C6397" s="182" t="s">
        <v>175</v>
      </c>
      <c r="D6397" s="184">
        <v>26.56</v>
      </c>
    </row>
    <row r="6398" spans="1:4" ht="42">
      <c r="A6398" s="182">
        <v>92288</v>
      </c>
      <c r="B6398" s="183" t="s">
        <v>6597</v>
      </c>
      <c r="C6398" s="182" t="s">
        <v>175</v>
      </c>
      <c r="D6398" s="184">
        <v>29.54</v>
      </c>
    </row>
    <row r="6399" spans="1:4" ht="42">
      <c r="A6399" s="182">
        <v>92313</v>
      </c>
      <c r="B6399" s="183" t="s">
        <v>6598</v>
      </c>
      <c r="C6399" s="182" t="s">
        <v>175</v>
      </c>
      <c r="D6399" s="184">
        <v>33.700000000000003</v>
      </c>
    </row>
    <row r="6400" spans="1:4" ht="42">
      <c r="A6400" s="182">
        <v>103881</v>
      </c>
      <c r="B6400" s="183" t="s">
        <v>6599</v>
      </c>
      <c r="C6400" s="182" t="s">
        <v>175</v>
      </c>
      <c r="D6400" s="184">
        <v>40.950000000000003</v>
      </c>
    </row>
    <row r="6401" spans="1:4" ht="42">
      <c r="A6401" s="182">
        <v>103812</v>
      </c>
      <c r="B6401" s="183" t="s">
        <v>6600</v>
      </c>
      <c r="C6401" s="182" t="s">
        <v>175</v>
      </c>
      <c r="D6401" s="184">
        <v>53.9</v>
      </c>
    </row>
    <row r="6402" spans="1:4" ht="42">
      <c r="A6402" s="182">
        <v>103845</v>
      </c>
      <c r="B6402" s="183" t="s">
        <v>6601</v>
      </c>
      <c r="C6402" s="182" t="s">
        <v>175</v>
      </c>
      <c r="D6402" s="184">
        <v>43.32</v>
      </c>
    </row>
    <row r="6403" spans="1:4" ht="42">
      <c r="A6403" s="182">
        <v>92328</v>
      </c>
      <c r="B6403" s="183" t="s">
        <v>6602</v>
      </c>
      <c r="C6403" s="182" t="s">
        <v>175</v>
      </c>
      <c r="D6403" s="184">
        <v>39.64</v>
      </c>
    </row>
    <row r="6404" spans="1:4" ht="42">
      <c r="A6404" s="182">
        <v>92289</v>
      </c>
      <c r="B6404" s="183" t="s">
        <v>6603</v>
      </c>
      <c r="C6404" s="182" t="s">
        <v>175</v>
      </c>
      <c r="D6404" s="184">
        <v>52.35</v>
      </c>
    </row>
    <row r="6405" spans="1:4" ht="42">
      <c r="A6405" s="182">
        <v>92290</v>
      </c>
      <c r="B6405" s="183" t="s">
        <v>6604</v>
      </c>
      <c r="C6405" s="182" t="s">
        <v>175</v>
      </c>
      <c r="D6405" s="184">
        <v>79.3</v>
      </c>
    </row>
    <row r="6406" spans="1:4" ht="42">
      <c r="A6406" s="182">
        <v>92291</v>
      </c>
      <c r="B6406" s="183" t="s">
        <v>6605</v>
      </c>
      <c r="C6406" s="182" t="s">
        <v>175</v>
      </c>
      <c r="D6406" s="184">
        <v>122.85</v>
      </c>
    </row>
    <row r="6407" spans="1:4" ht="42">
      <c r="A6407" s="182">
        <v>92292</v>
      </c>
      <c r="B6407" s="183" t="s">
        <v>6606</v>
      </c>
      <c r="C6407" s="182" t="s">
        <v>175</v>
      </c>
      <c r="D6407" s="184">
        <v>380.48</v>
      </c>
    </row>
    <row r="6408" spans="1:4" ht="52.5">
      <c r="A6408" s="182">
        <v>93082</v>
      </c>
      <c r="B6408" s="183" t="s">
        <v>6607</v>
      </c>
      <c r="C6408" s="182" t="s">
        <v>175</v>
      </c>
      <c r="D6408" s="184">
        <v>25.71</v>
      </c>
    </row>
    <row r="6409" spans="1:4" ht="52.5">
      <c r="A6409" s="182">
        <v>103885</v>
      </c>
      <c r="B6409" s="183" t="s">
        <v>6608</v>
      </c>
      <c r="C6409" s="182" t="s">
        <v>175</v>
      </c>
      <c r="D6409" s="184">
        <v>29.12</v>
      </c>
    </row>
    <row r="6410" spans="1:4" ht="52.5">
      <c r="A6410" s="182">
        <v>103816</v>
      </c>
      <c r="B6410" s="183" t="s">
        <v>6609</v>
      </c>
      <c r="C6410" s="182" t="s">
        <v>175</v>
      </c>
      <c r="D6410" s="184">
        <v>29.11</v>
      </c>
    </row>
    <row r="6411" spans="1:4" ht="52.5">
      <c r="A6411" s="182">
        <v>103849</v>
      </c>
      <c r="B6411" s="183" t="s">
        <v>6610</v>
      </c>
      <c r="C6411" s="182" t="s">
        <v>175</v>
      </c>
      <c r="D6411" s="184">
        <v>28.59</v>
      </c>
    </row>
    <row r="6412" spans="1:4" ht="52.5">
      <c r="A6412" s="182">
        <v>93105</v>
      </c>
      <c r="B6412" s="183" t="s">
        <v>6611</v>
      </c>
      <c r="C6412" s="182" t="s">
        <v>175</v>
      </c>
      <c r="D6412" s="184">
        <v>25.89</v>
      </c>
    </row>
    <row r="6413" spans="1:4" ht="52.5">
      <c r="A6413" s="182">
        <v>93055</v>
      </c>
      <c r="B6413" s="183" t="s">
        <v>6612</v>
      </c>
      <c r="C6413" s="182" t="s">
        <v>175</v>
      </c>
      <c r="D6413" s="184">
        <v>47.88</v>
      </c>
    </row>
    <row r="6414" spans="1:4" ht="52.5">
      <c r="A6414" s="182">
        <v>93089</v>
      </c>
      <c r="B6414" s="183" t="s">
        <v>6613</v>
      </c>
      <c r="C6414" s="182" t="s">
        <v>175</v>
      </c>
      <c r="D6414" s="184">
        <v>50.91</v>
      </c>
    </row>
    <row r="6415" spans="1:4" ht="52.5">
      <c r="A6415" s="182">
        <v>103891</v>
      </c>
      <c r="B6415" s="183" t="s">
        <v>6614</v>
      </c>
      <c r="C6415" s="182" t="s">
        <v>175</v>
      </c>
      <c r="D6415" s="184">
        <v>55.09</v>
      </c>
    </row>
    <row r="6416" spans="1:4" ht="52.5">
      <c r="A6416" s="182">
        <v>103822</v>
      </c>
      <c r="B6416" s="183" t="s">
        <v>6615</v>
      </c>
      <c r="C6416" s="182" t="s">
        <v>175</v>
      </c>
      <c r="D6416" s="184">
        <v>59.79</v>
      </c>
    </row>
    <row r="6417" spans="1:4" ht="52.5">
      <c r="A6417" s="182">
        <v>103855</v>
      </c>
      <c r="B6417" s="183" t="s">
        <v>6616</v>
      </c>
      <c r="C6417" s="182" t="s">
        <v>175</v>
      </c>
      <c r="D6417" s="184">
        <v>55.72</v>
      </c>
    </row>
    <row r="6418" spans="1:4" ht="52.5">
      <c r="A6418" s="182">
        <v>93112</v>
      </c>
      <c r="B6418" s="183" t="s">
        <v>6617</v>
      </c>
      <c r="C6418" s="182" t="s">
        <v>175</v>
      </c>
      <c r="D6418" s="184">
        <v>53.14</v>
      </c>
    </row>
    <row r="6419" spans="1:4" ht="52.5">
      <c r="A6419" s="182">
        <v>93060</v>
      </c>
      <c r="B6419" s="183" t="s">
        <v>6618</v>
      </c>
      <c r="C6419" s="182" t="s">
        <v>175</v>
      </c>
      <c r="D6419" s="184">
        <v>83.9</v>
      </c>
    </row>
    <row r="6420" spans="1:4" ht="52.5">
      <c r="A6420" s="182">
        <v>93094</v>
      </c>
      <c r="B6420" s="183" t="s">
        <v>6619</v>
      </c>
      <c r="C6420" s="182" t="s">
        <v>175</v>
      </c>
      <c r="D6420" s="184">
        <v>86.68</v>
      </c>
    </row>
    <row r="6421" spans="1:4" ht="52.5">
      <c r="A6421" s="182">
        <v>103897</v>
      </c>
      <c r="B6421" s="183" t="s">
        <v>6620</v>
      </c>
      <c r="C6421" s="182" t="s">
        <v>175</v>
      </c>
      <c r="D6421" s="184">
        <v>91.51</v>
      </c>
    </row>
    <row r="6422" spans="1:4" ht="52.5">
      <c r="A6422" s="182">
        <v>103828</v>
      </c>
      <c r="B6422" s="183" t="s">
        <v>6621</v>
      </c>
      <c r="C6422" s="182" t="s">
        <v>175</v>
      </c>
      <c r="D6422" s="184">
        <v>99.73</v>
      </c>
    </row>
    <row r="6423" spans="1:4" ht="52.5">
      <c r="A6423" s="182">
        <v>103861</v>
      </c>
      <c r="B6423" s="183" t="s">
        <v>6622</v>
      </c>
      <c r="C6423" s="182" t="s">
        <v>175</v>
      </c>
      <c r="D6423" s="184">
        <v>93.15</v>
      </c>
    </row>
    <row r="6424" spans="1:4" ht="52.5">
      <c r="A6424" s="182">
        <v>93115</v>
      </c>
      <c r="B6424" s="183" t="s">
        <v>6623</v>
      </c>
      <c r="C6424" s="182" t="s">
        <v>175</v>
      </c>
      <c r="D6424" s="184">
        <v>90.67</v>
      </c>
    </row>
    <row r="6425" spans="1:4" ht="52.5">
      <c r="A6425" s="182">
        <v>93074</v>
      </c>
      <c r="B6425" s="183" t="s">
        <v>6624</v>
      </c>
      <c r="C6425" s="182" t="s">
        <v>175</v>
      </c>
      <c r="D6425" s="184">
        <v>14.42</v>
      </c>
    </row>
    <row r="6426" spans="1:4" ht="42">
      <c r="A6426" s="182">
        <v>103875</v>
      </c>
      <c r="B6426" s="183" t="s">
        <v>6625</v>
      </c>
      <c r="C6426" s="182" t="s">
        <v>175</v>
      </c>
      <c r="D6426" s="184">
        <v>19.54</v>
      </c>
    </row>
    <row r="6427" spans="1:4" ht="42">
      <c r="A6427" s="182">
        <v>103806</v>
      </c>
      <c r="B6427" s="183" t="s">
        <v>6626</v>
      </c>
      <c r="C6427" s="182" t="s">
        <v>175</v>
      </c>
      <c r="D6427" s="184">
        <v>19.48</v>
      </c>
    </row>
    <row r="6428" spans="1:4" ht="42">
      <c r="A6428" s="182">
        <v>103839</v>
      </c>
      <c r="B6428" s="183" t="s">
        <v>6627</v>
      </c>
      <c r="C6428" s="182" t="s">
        <v>175</v>
      </c>
      <c r="D6428" s="184">
        <v>18.71</v>
      </c>
    </row>
    <row r="6429" spans="1:4" ht="42">
      <c r="A6429" s="182">
        <v>93097</v>
      </c>
      <c r="B6429" s="183" t="s">
        <v>6628</v>
      </c>
      <c r="C6429" s="182" t="s">
        <v>175</v>
      </c>
      <c r="D6429" s="184">
        <v>14.7</v>
      </c>
    </row>
    <row r="6430" spans="1:4" ht="42">
      <c r="A6430" s="182">
        <v>93119</v>
      </c>
      <c r="B6430" s="183" t="s">
        <v>6629</v>
      </c>
      <c r="C6430" s="182" t="s">
        <v>175</v>
      </c>
      <c r="D6430" s="184">
        <v>18.440000000000001</v>
      </c>
    </row>
    <row r="6431" spans="1:4" ht="52.5">
      <c r="A6431" s="182">
        <v>93076</v>
      </c>
      <c r="B6431" s="183" t="s">
        <v>6630</v>
      </c>
      <c r="C6431" s="182" t="s">
        <v>175</v>
      </c>
      <c r="D6431" s="184">
        <v>22.92</v>
      </c>
    </row>
    <row r="6432" spans="1:4" ht="42">
      <c r="A6432" s="182">
        <v>103878</v>
      </c>
      <c r="B6432" s="183" t="s">
        <v>6631</v>
      </c>
      <c r="C6432" s="182" t="s">
        <v>175</v>
      </c>
      <c r="D6432" s="184">
        <v>29.19</v>
      </c>
    </row>
    <row r="6433" spans="1:4" ht="42">
      <c r="A6433" s="182">
        <v>103809</v>
      </c>
      <c r="B6433" s="183" t="s">
        <v>6632</v>
      </c>
      <c r="C6433" s="182" t="s">
        <v>175</v>
      </c>
      <c r="D6433" s="184">
        <v>36.14</v>
      </c>
    </row>
    <row r="6434" spans="1:4" ht="42">
      <c r="A6434" s="182">
        <v>103842</v>
      </c>
      <c r="B6434" s="183" t="s">
        <v>6633</v>
      </c>
      <c r="C6434" s="182" t="s">
        <v>175</v>
      </c>
      <c r="D6434" s="184">
        <v>30.09</v>
      </c>
    </row>
    <row r="6435" spans="1:4" ht="42">
      <c r="A6435" s="182">
        <v>93099</v>
      </c>
      <c r="B6435" s="183" t="s">
        <v>6634</v>
      </c>
      <c r="C6435" s="182" t="s">
        <v>175</v>
      </c>
      <c r="D6435" s="184">
        <v>26.25</v>
      </c>
    </row>
    <row r="6436" spans="1:4" ht="42">
      <c r="A6436" s="182">
        <v>93122</v>
      </c>
      <c r="B6436" s="183" t="s">
        <v>6635</v>
      </c>
      <c r="C6436" s="182" t="s">
        <v>175</v>
      </c>
      <c r="D6436" s="184">
        <v>27.66</v>
      </c>
    </row>
    <row r="6437" spans="1:4" ht="52.5">
      <c r="A6437" s="182">
        <v>93079</v>
      </c>
      <c r="B6437" s="183" t="s">
        <v>6636</v>
      </c>
      <c r="C6437" s="182" t="s">
        <v>175</v>
      </c>
      <c r="D6437" s="184">
        <v>31.82</v>
      </c>
    </row>
    <row r="6438" spans="1:4" ht="42">
      <c r="A6438" s="182">
        <v>103882</v>
      </c>
      <c r="B6438" s="183" t="s">
        <v>6637</v>
      </c>
      <c r="C6438" s="182" t="s">
        <v>175</v>
      </c>
      <c r="D6438" s="184">
        <v>39.07</v>
      </c>
    </row>
    <row r="6439" spans="1:4" ht="42">
      <c r="A6439" s="182">
        <v>103813</v>
      </c>
      <c r="B6439" s="183" t="s">
        <v>6638</v>
      </c>
      <c r="C6439" s="182" t="s">
        <v>175</v>
      </c>
      <c r="D6439" s="184">
        <v>52.02</v>
      </c>
    </row>
    <row r="6440" spans="1:4" ht="42">
      <c r="A6440" s="182">
        <v>103846</v>
      </c>
      <c r="B6440" s="183" t="s">
        <v>6639</v>
      </c>
      <c r="C6440" s="182" t="s">
        <v>175</v>
      </c>
      <c r="D6440" s="184">
        <v>41.44</v>
      </c>
    </row>
    <row r="6441" spans="1:4" ht="42">
      <c r="A6441" s="182">
        <v>93102</v>
      </c>
      <c r="B6441" s="183" t="s">
        <v>6640</v>
      </c>
      <c r="C6441" s="182" t="s">
        <v>175</v>
      </c>
      <c r="D6441" s="184">
        <v>37.76</v>
      </c>
    </row>
    <row r="6442" spans="1:4" ht="42">
      <c r="A6442" s="182">
        <v>93123</v>
      </c>
      <c r="B6442" s="183" t="s">
        <v>6641</v>
      </c>
      <c r="C6442" s="182" t="s">
        <v>175</v>
      </c>
      <c r="D6442" s="184">
        <v>61.59</v>
      </c>
    </row>
    <row r="6443" spans="1:4" ht="42">
      <c r="A6443" s="182">
        <v>93124</v>
      </c>
      <c r="B6443" s="183" t="s">
        <v>6642</v>
      </c>
      <c r="C6443" s="182" t="s">
        <v>175</v>
      </c>
      <c r="D6443" s="184">
        <v>96.65</v>
      </c>
    </row>
    <row r="6444" spans="1:4" ht="42">
      <c r="A6444" s="182">
        <v>93125</v>
      </c>
      <c r="B6444" s="183" t="s">
        <v>6643</v>
      </c>
      <c r="C6444" s="182" t="s">
        <v>175</v>
      </c>
      <c r="D6444" s="184">
        <v>142.07</v>
      </c>
    </row>
    <row r="6445" spans="1:4" ht="42">
      <c r="A6445" s="182">
        <v>93126</v>
      </c>
      <c r="B6445" s="183" t="s">
        <v>6644</v>
      </c>
      <c r="C6445" s="182" t="s">
        <v>175</v>
      </c>
      <c r="D6445" s="184">
        <v>313.64999999999998</v>
      </c>
    </row>
    <row r="6446" spans="1:4" ht="42">
      <c r="A6446" s="182">
        <v>93063</v>
      </c>
      <c r="B6446" s="183" t="s">
        <v>6645</v>
      </c>
      <c r="C6446" s="182" t="s">
        <v>175</v>
      </c>
      <c r="D6446" s="184">
        <v>697.34</v>
      </c>
    </row>
    <row r="6447" spans="1:4" ht="42">
      <c r="A6447" s="182">
        <v>93066</v>
      </c>
      <c r="B6447" s="183" t="s">
        <v>6646</v>
      </c>
      <c r="C6447" s="182" t="s">
        <v>175</v>
      </c>
      <c r="D6447" s="184">
        <v>875.12</v>
      </c>
    </row>
    <row r="6448" spans="1:4" ht="42">
      <c r="A6448" s="182">
        <v>93069</v>
      </c>
      <c r="B6448" s="183" t="s">
        <v>6647</v>
      </c>
      <c r="C6448" s="182" t="s">
        <v>175</v>
      </c>
      <c r="D6448" s="184">
        <v>1213.03</v>
      </c>
    </row>
    <row r="6449" spans="1:4" ht="42">
      <c r="A6449" s="182">
        <v>93072</v>
      </c>
      <c r="B6449" s="183" t="s">
        <v>6648</v>
      </c>
      <c r="C6449" s="182" t="s">
        <v>175</v>
      </c>
      <c r="D6449" s="184">
        <v>1600.86</v>
      </c>
    </row>
    <row r="6450" spans="1:4" ht="42">
      <c r="A6450" s="182">
        <v>93083</v>
      </c>
      <c r="B6450" s="183" t="s">
        <v>6649</v>
      </c>
      <c r="C6450" s="182" t="s">
        <v>175</v>
      </c>
      <c r="D6450" s="184">
        <v>479.04</v>
      </c>
    </row>
    <row r="6451" spans="1:4" ht="42">
      <c r="A6451" s="182">
        <v>103886</v>
      </c>
      <c r="B6451" s="183" t="s">
        <v>6650</v>
      </c>
      <c r="C6451" s="182" t="s">
        <v>175</v>
      </c>
      <c r="D6451" s="184">
        <v>482.45</v>
      </c>
    </row>
    <row r="6452" spans="1:4" ht="42">
      <c r="A6452" s="182">
        <v>103817</v>
      </c>
      <c r="B6452" s="183" t="s">
        <v>6651</v>
      </c>
      <c r="C6452" s="182" t="s">
        <v>175</v>
      </c>
      <c r="D6452" s="184">
        <v>482.44</v>
      </c>
    </row>
    <row r="6453" spans="1:4" ht="42">
      <c r="A6453" s="182">
        <v>103850</v>
      </c>
      <c r="B6453" s="183" t="s">
        <v>6652</v>
      </c>
      <c r="C6453" s="182" t="s">
        <v>175</v>
      </c>
      <c r="D6453" s="184">
        <v>481.92</v>
      </c>
    </row>
    <row r="6454" spans="1:4" ht="42">
      <c r="A6454" s="182">
        <v>93106</v>
      </c>
      <c r="B6454" s="183" t="s">
        <v>6653</v>
      </c>
      <c r="C6454" s="182" t="s">
        <v>175</v>
      </c>
      <c r="D6454" s="184">
        <v>479.22</v>
      </c>
    </row>
    <row r="6455" spans="1:4" ht="42">
      <c r="A6455" s="182">
        <v>93052</v>
      </c>
      <c r="B6455" s="183" t="s">
        <v>6654</v>
      </c>
      <c r="C6455" s="182" t="s">
        <v>175</v>
      </c>
      <c r="D6455" s="184">
        <v>553.11</v>
      </c>
    </row>
    <row r="6456" spans="1:4" ht="42">
      <c r="A6456" s="182">
        <v>93086</v>
      </c>
      <c r="B6456" s="183" t="s">
        <v>6655</v>
      </c>
      <c r="C6456" s="182" t="s">
        <v>175</v>
      </c>
      <c r="D6456" s="184">
        <v>556.14</v>
      </c>
    </row>
    <row r="6457" spans="1:4" ht="42">
      <c r="A6457" s="182">
        <v>103890</v>
      </c>
      <c r="B6457" s="183" t="s">
        <v>6656</v>
      </c>
      <c r="C6457" s="182" t="s">
        <v>175</v>
      </c>
      <c r="D6457" s="184">
        <v>560.32000000000005</v>
      </c>
    </row>
    <row r="6458" spans="1:4" ht="42">
      <c r="A6458" s="182">
        <v>103821</v>
      </c>
      <c r="B6458" s="183" t="s">
        <v>6657</v>
      </c>
      <c r="C6458" s="182" t="s">
        <v>175</v>
      </c>
      <c r="D6458" s="184">
        <v>565.02</v>
      </c>
    </row>
    <row r="6459" spans="1:4" ht="42">
      <c r="A6459" s="182">
        <v>103854</v>
      </c>
      <c r="B6459" s="183" t="s">
        <v>6658</v>
      </c>
      <c r="C6459" s="182" t="s">
        <v>175</v>
      </c>
      <c r="D6459" s="184">
        <v>560.95000000000005</v>
      </c>
    </row>
    <row r="6460" spans="1:4" ht="42">
      <c r="A6460" s="182">
        <v>93109</v>
      </c>
      <c r="B6460" s="183" t="s">
        <v>6659</v>
      </c>
      <c r="C6460" s="182" t="s">
        <v>175</v>
      </c>
      <c r="D6460" s="184">
        <v>558.37</v>
      </c>
    </row>
    <row r="6461" spans="1:4" ht="42">
      <c r="A6461" s="182">
        <v>93058</v>
      </c>
      <c r="B6461" s="183" t="s">
        <v>6660</v>
      </c>
      <c r="C6461" s="182" t="s">
        <v>175</v>
      </c>
      <c r="D6461" s="184">
        <v>608.53</v>
      </c>
    </row>
    <row r="6462" spans="1:4" ht="42">
      <c r="A6462" s="182">
        <v>93092</v>
      </c>
      <c r="B6462" s="183" t="s">
        <v>6661</v>
      </c>
      <c r="C6462" s="182" t="s">
        <v>175</v>
      </c>
      <c r="D6462" s="184">
        <v>611.30999999999995</v>
      </c>
    </row>
    <row r="6463" spans="1:4" ht="42">
      <c r="A6463" s="182">
        <v>103898</v>
      </c>
      <c r="B6463" s="183" t="s">
        <v>6662</v>
      </c>
      <c r="C6463" s="182" t="s">
        <v>175</v>
      </c>
      <c r="D6463" s="184">
        <v>616.14</v>
      </c>
    </row>
    <row r="6464" spans="1:4" ht="42">
      <c r="A6464" s="182">
        <v>103829</v>
      </c>
      <c r="B6464" s="183" t="s">
        <v>6663</v>
      </c>
      <c r="C6464" s="182" t="s">
        <v>175</v>
      </c>
      <c r="D6464" s="184">
        <v>624.36</v>
      </c>
    </row>
    <row r="6465" spans="1:4" ht="42">
      <c r="A6465" s="182">
        <v>103862</v>
      </c>
      <c r="B6465" s="183" t="s">
        <v>6664</v>
      </c>
      <c r="C6465" s="182" t="s">
        <v>175</v>
      </c>
      <c r="D6465" s="184">
        <v>617.78</v>
      </c>
    </row>
    <row r="6466" spans="1:4" ht="42">
      <c r="A6466" s="182">
        <v>93116</v>
      </c>
      <c r="B6466" s="183" t="s">
        <v>6665</v>
      </c>
      <c r="C6466" s="182" t="s">
        <v>175</v>
      </c>
      <c r="D6466" s="184">
        <v>615.29999999999995</v>
      </c>
    </row>
    <row r="6467" spans="1:4" ht="42">
      <c r="A6467" s="182">
        <v>92314</v>
      </c>
      <c r="B6467" s="183" t="s">
        <v>6666</v>
      </c>
      <c r="C6467" s="182" t="s">
        <v>175</v>
      </c>
      <c r="D6467" s="184">
        <v>9.3699999999999992</v>
      </c>
    </row>
    <row r="6468" spans="1:4" ht="42">
      <c r="A6468" s="182">
        <v>103883</v>
      </c>
      <c r="B6468" s="183" t="s">
        <v>6667</v>
      </c>
      <c r="C6468" s="182" t="s">
        <v>175</v>
      </c>
      <c r="D6468" s="184">
        <v>12.78</v>
      </c>
    </row>
    <row r="6469" spans="1:4" ht="42">
      <c r="A6469" s="182">
        <v>103814</v>
      </c>
      <c r="B6469" s="183" t="s">
        <v>6668</v>
      </c>
      <c r="C6469" s="182" t="s">
        <v>175</v>
      </c>
      <c r="D6469" s="184">
        <v>12.77</v>
      </c>
    </row>
    <row r="6470" spans="1:4" ht="42">
      <c r="A6470" s="182">
        <v>103847</v>
      </c>
      <c r="B6470" s="183" t="s">
        <v>6669</v>
      </c>
      <c r="C6470" s="182" t="s">
        <v>175</v>
      </c>
      <c r="D6470" s="184">
        <v>12.25</v>
      </c>
    </row>
    <row r="6471" spans="1:4" ht="42">
      <c r="A6471" s="182">
        <v>92329</v>
      </c>
      <c r="B6471" s="183" t="s">
        <v>6670</v>
      </c>
      <c r="C6471" s="182" t="s">
        <v>175</v>
      </c>
      <c r="D6471" s="184">
        <v>9.5500000000000007</v>
      </c>
    </row>
    <row r="6472" spans="1:4" ht="42">
      <c r="A6472" s="182">
        <v>92293</v>
      </c>
      <c r="B6472" s="183" t="s">
        <v>6671</v>
      </c>
      <c r="C6472" s="182" t="s">
        <v>175</v>
      </c>
      <c r="D6472" s="184">
        <v>10.64</v>
      </c>
    </row>
    <row r="6473" spans="1:4" ht="42">
      <c r="A6473" s="182">
        <v>92315</v>
      </c>
      <c r="B6473" s="183" t="s">
        <v>6672</v>
      </c>
      <c r="C6473" s="182" t="s">
        <v>175</v>
      </c>
      <c r="D6473" s="184">
        <v>13.67</v>
      </c>
    </row>
    <row r="6474" spans="1:4" ht="42">
      <c r="A6474" s="182">
        <v>103888</v>
      </c>
      <c r="B6474" s="183" t="s">
        <v>6673</v>
      </c>
      <c r="C6474" s="182" t="s">
        <v>175</v>
      </c>
      <c r="D6474" s="184">
        <v>17.850000000000001</v>
      </c>
    </row>
    <row r="6475" spans="1:4" ht="42">
      <c r="A6475" s="182">
        <v>103819</v>
      </c>
      <c r="B6475" s="183" t="s">
        <v>6674</v>
      </c>
      <c r="C6475" s="182" t="s">
        <v>175</v>
      </c>
      <c r="D6475" s="184">
        <v>22.55</v>
      </c>
    </row>
    <row r="6476" spans="1:4" ht="42">
      <c r="A6476" s="182">
        <v>103852</v>
      </c>
      <c r="B6476" s="183" t="s">
        <v>6675</v>
      </c>
      <c r="C6476" s="182" t="s">
        <v>175</v>
      </c>
      <c r="D6476" s="184">
        <v>18.48</v>
      </c>
    </row>
    <row r="6477" spans="1:4" ht="42">
      <c r="A6477" s="182">
        <v>92330</v>
      </c>
      <c r="B6477" s="183" t="s">
        <v>6676</v>
      </c>
      <c r="C6477" s="182" t="s">
        <v>175</v>
      </c>
      <c r="D6477" s="184">
        <v>15.9</v>
      </c>
    </row>
    <row r="6478" spans="1:4" ht="42">
      <c r="A6478" s="182">
        <v>92294</v>
      </c>
      <c r="B6478" s="183" t="s">
        <v>6677</v>
      </c>
      <c r="C6478" s="182" t="s">
        <v>175</v>
      </c>
      <c r="D6478" s="184">
        <v>18.02</v>
      </c>
    </row>
    <row r="6479" spans="1:4" ht="42">
      <c r="A6479" s="182">
        <v>92316</v>
      </c>
      <c r="B6479" s="183" t="s">
        <v>6678</v>
      </c>
      <c r="C6479" s="182" t="s">
        <v>175</v>
      </c>
      <c r="D6479" s="184">
        <v>20.8</v>
      </c>
    </row>
    <row r="6480" spans="1:4" ht="42">
      <c r="A6480" s="182">
        <v>103895</v>
      </c>
      <c r="B6480" s="183" t="s">
        <v>6679</v>
      </c>
      <c r="C6480" s="182" t="s">
        <v>175</v>
      </c>
      <c r="D6480" s="184">
        <v>25.63</v>
      </c>
    </row>
    <row r="6481" spans="1:4" ht="42">
      <c r="A6481" s="182">
        <v>103826</v>
      </c>
      <c r="B6481" s="183" t="s">
        <v>6680</v>
      </c>
      <c r="C6481" s="182" t="s">
        <v>175</v>
      </c>
      <c r="D6481" s="184">
        <v>33.85</v>
      </c>
    </row>
    <row r="6482" spans="1:4" ht="42">
      <c r="A6482" s="182">
        <v>103859</v>
      </c>
      <c r="B6482" s="183" t="s">
        <v>6681</v>
      </c>
      <c r="C6482" s="182" t="s">
        <v>175</v>
      </c>
      <c r="D6482" s="184">
        <v>27.27</v>
      </c>
    </row>
    <row r="6483" spans="1:4" ht="42">
      <c r="A6483" s="182">
        <v>92331</v>
      </c>
      <c r="B6483" s="183" t="s">
        <v>6682</v>
      </c>
      <c r="C6483" s="182" t="s">
        <v>175</v>
      </c>
      <c r="D6483" s="184">
        <v>24.79</v>
      </c>
    </row>
    <row r="6484" spans="1:4" ht="42">
      <c r="A6484" s="182">
        <v>92295</v>
      </c>
      <c r="B6484" s="183" t="s">
        <v>6683</v>
      </c>
      <c r="C6484" s="182" t="s">
        <v>175</v>
      </c>
      <c r="D6484" s="184">
        <v>33.96</v>
      </c>
    </row>
    <row r="6485" spans="1:4" ht="42">
      <c r="A6485" s="182">
        <v>92296</v>
      </c>
      <c r="B6485" s="183" t="s">
        <v>6684</v>
      </c>
      <c r="C6485" s="182" t="s">
        <v>175</v>
      </c>
      <c r="D6485" s="184">
        <v>44.99</v>
      </c>
    </row>
    <row r="6486" spans="1:4" ht="42">
      <c r="A6486" s="182">
        <v>92297</v>
      </c>
      <c r="B6486" s="183" t="s">
        <v>6685</v>
      </c>
      <c r="C6486" s="182" t="s">
        <v>175</v>
      </c>
      <c r="D6486" s="184">
        <v>69.790000000000006</v>
      </c>
    </row>
    <row r="6487" spans="1:4" ht="42">
      <c r="A6487" s="182">
        <v>92298</v>
      </c>
      <c r="B6487" s="183" t="s">
        <v>6686</v>
      </c>
      <c r="C6487" s="182" t="s">
        <v>175</v>
      </c>
      <c r="D6487" s="184">
        <v>196.03</v>
      </c>
    </row>
    <row r="6488" spans="1:4" ht="42">
      <c r="A6488" s="182">
        <v>93080</v>
      </c>
      <c r="B6488" s="183" t="s">
        <v>6687</v>
      </c>
      <c r="C6488" s="182" t="s">
        <v>175</v>
      </c>
      <c r="D6488" s="184">
        <v>9.4</v>
      </c>
    </row>
    <row r="6489" spans="1:4" ht="42">
      <c r="A6489" s="182">
        <v>103884</v>
      </c>
      <c r="B6489" s="183" t="s">
        <v>6688</v>
      </c>
      <c r="C6489" s="182" t="s">
        <v>175</v>
      </c>
      <c r="D6489" s="184">
        <v>12.81</v>
      </c>
    </row>
    <row r="6490" spans="1:4" ht="42">
      <c r="A6490" s="182">
        <v>103815</v>
      </c>
      <c r="B6490" s="183" t="s">
        <v>6689</v>
      </c>
      <c r="C6490" s="182" t="s">
        <v>175</v>
      </c>
      <c r="D6490" s="184">
        <v>12.8</v>
      </c>
    </row>
    <row r="6491" spans="1:4" ht="42">
      <c r="A6491" s="182">
        <v>103848</v>
      </c>
      <c r="B6491" s="183" t="s">
        <v>6690</v>
      </c>
      <c r="C6491" s="182" t="s">
        <v>175</v>
      </c>
      <c r="D6491" s="184">
        <v>12.28</v>
      </c>
    </row>
    <row r="6492" spans="1:4" ht="42">
      <c r="A6492" s="182">
        <v>93103</v>
      </c>
      <c r="B6492" s="183" t="s">
        <v>6691</v>
      </c>
      <c r="C6492" s="182" t="s">
        <v>175</v>
      </c>
      <c r="D6492" s="184">
        <v>9.58</v>
      </c>
    </row>
    <row r="6493" spans="1:4" ht="42">
      <c r="A6493" s="182">
        <v>93050</v>
      </c>
      <c r="B6493" s="183" t="s">
        <v>6692</v>
      </c>
      <c r="C6493" s="182" t="s">
        <v>175</v>
      </c>
      <c r="D6493" s="184">
        <v>12.04</v>
      </c>
    </row>
    <row r="6494" spans="1:4" ht="42">
      <c r="A6494" s="182">
        <v>93084</v>
      </c>
      <c r="B6494" s="183" t="s">
        <v>6693</v>
      </c>
      <c r="C6494" s="182" t="s">
        <v>175</v>
      </c>
      <c r="D6494" s="184">
        <v>15.07</v>
      </c>
    </row>
    <row r="6495" spans="1:4" ht="42">
      <c r="A6495" s="182">
        <v>103889</v>
      </c>
      <c r="B6495" s="183" t="s">
        <v>6694</v>
      </c>
      <c r="C6495" s="182" t="s">
        <v>175</v>
      </c>
      <c r="D6495" s="184">
        <v>19.25</v>
      </c>
    </row>
    <row r="6496" spans="1:4" ht="42">
      <c r="A6496" s="182">
        <v>103820</v>
      </c>
      <c r="B6496" s="183" t="s">
        <v>6695</v>
      </c>
      <c r="C6496" s="182" t="s">
        <v>175</v>
      </c>
      <c r="D6496" s="184">
        <v>23.95</v>
      </c>
    </row>
    <row r="6497" spans="1:4" ht="42">
      <c r="A6497" s="182">
        <v>103853</v>
      </c>
      <c r="B6497" s="183" t="s">
        <v>6696</v>
      </c>
      <c r="C6497" s="182" t="s">
        <v>175</v>
      </c>
      <c r="D6497" s="184">
        <v>19.88</v>
      </c>
    </row>
    <row r="6498" spans="1:4" ht="42">
      <c r="A6498" s="182">
        <v>93107</v>
      </c>
      <c r="B6498" s="183" t="s">
        <v>6697</v>
      </c>
      <c r="C6498" s="182" t="s">
        <v>175</v>
      </c>
      <c r="D6498" s="184">
        <v>17.3</v>
      </c>
    </row>
    <row r="6499" spans="1:4" ht="42">
      <c r="A6499" s="182">
        <v>93056</v>
      </c>
      <c r="B6499" s="183" t="s">
        <v>6698</v>
      </c>
      <c r="C6499" s="182" t="s">
        <v>175</v>
      </c>
      <c r="D6499" s="184">
        <v>18.02</v>
      </c>
    </row>
    <row r="6500" spans="1:4" ht="42">
      <c r="A6500" s="182">
        <v>93090</v>
      </c>
      <c r="B6500" s="183" t="s">
        <v>6699</v>
      </c>
      <c r="C6500" s="182" t="s">
        <v>175</v>
      </c>
      <c r="D6500" s="184">
        <v>20.8</v>
      </c>
    </row>
    <row r="6501" spans="1:4" ht="42">
      <c r="A6501" s="182">
        <v>93113</v>
      </c>
      <c r="B6501" s="183" t="s">
        <v>6700</v>
      </c>
      <c r="C6501" s="182" t="s">
        <v>175</v>
      </c>
      <c r="D6501" s="184">
        <v>24.79</v>
      </c>
    </row>
    <row r="6502" spans="1:4" ht="42">
      <c r="A6502" s="182">
        <v>103896</v>
      </c>
      <c r="B6502" s="183" t="s">
        <v>6701</v>
      </c>
      <c r="C6502" s="182" t="s">
        <v>175</v>
      </c>
      <c r="D6502" s="184">
        <v>25.63</v>
      </c>
    </row>
    <row r="6503" spans="1:4" ht="42">
      <c r="A6503" s="182">
        <v>103827</v>
      </c>
      <c r="B6503" s="183" t="s">
        <v>6702</v>
      </c>
      <c r="C6503" s="182" t="s">
        <v>175</v>
      </c>
      <c r="D6503" s="184">
        <v>33.85</v>
      </c>
    </row>
    <row r="6504" spans="1:4" ht="42">
      <c r="A6504" s="182">
        <v>103860</v>
      </c>
      <c r="B6504" s="183" t="s">
        <v>6703</v>
      </c>
      <c r="C6504" s="182" t="s">
        <v>175</v>
      </c>
      <c r="D6504" s="184">
        <v>27.27</v>
      </c>
    </row>
    <row r="6505" spans="1:4" ht="42">
      <c r="A6505" s="182">
        <v>93061</v>
      </c>
      <c r="B6505" s="183" t="s">
        <v>6704</v>
      </c>
      <c r="C6505" s="182" t="s">
        <v>175</v>
      </c>
      <c r="D6505" s="184">
        <v>34.1</v>
      </c>
    </row>
    <row r="6506" spans="1:4" ht="42">
      <c r="A6506" s="182">
        <v>93064</v>
      </c>
      <c r="B6506" s="183" t="s">
        <v>6705</v>
      </c>
      <c r="C6506" s="182" t="s">
        <v>175</v>
      </c>
      <c r="D6506" s="184">
        <v>52.3</v>
      </c>
    </row>
    <row r="6507" spans="1:4" ht="42">
      <c r="A6507" s="182">
        <v>93067</v>
      </c>
      <c r="B6507" s="183" t="s">
        <v>6706</v>
      </c>
      <c r="C6507" s="182" t="s">
        <v>175</v>
      </c>
      <c r="D6507" s="184">
        <v>77.75</v>
      </c>
    </row>
    <row r="6508" spans="1:4" ht="42">
      <c r="A6508" s="182">
        <v>93070</v>
      </c>
      <c r="B6508" s="183" t="s">
        <v>6707</v>
      </c>
      <c r="C6508" s="182" t="s">
        <v>175</v>
      </c>
      <c r="D6508" s="184">
        <v>196.03</v>
      </c>
    </row>
    <row r="6509" spans="1:4" ht="52.5">
      <c r="A6509" s="182">
        <v>93117</v>
      </c>
      <c r="B6509" s="183" t="s">
        <v>6708</v>
      </c>
      <c r="C6509" s="182" t="s">
        <v>175</v>
      </c>
      <c r="D6509" s="184">
        <v>61.96</v>
      </c>
    </row>
    <row r="6510" spans="1:4" ht="52.5">
      <c r="A6510" s="182">
        <v>93118</v>
      </c>
      <c r="B6510" s="183" t="s">
        <v>6709</v>
      </c>
      <c r="C6510" s="182" t="s">
        <v>175</v>
      </c>
      <c r="D6510" s="184">
        <v>91.34</v>
      </c>
    </row>
    <row r="6511" spans="1:4" ht="42">
      <c r="A6511" s="182">
        <v>92317</v>
      </c>
      <c r="B6511" s="183" t="s">
        <v>6710</v>
      </c>
      <c r="C6511" s="182" t="s">
        <v>175</v>
      </c>
      <c r="D6511" s="184">
        <v>19.600000000000001</v>
      </c>
    </row>
    <row r="6512" spans="1:4" ht="42">
      <c r="A6512" s="182">
        <v>92332</v>
      </c>
      <c r="B6512" s="183" t="s">
        <v>6711</v>
      </c>
      <c r="C6512" s="182" t="s">
        <v>175</v>
      </c>
      <c r="D6512" s="184">
        <v>19.97</v>
      </c>
    </row>
    <row r="6513" spans="1:4" ht="42">
      <c r="A6513" s="182">
        <v>92299</v>
      </c>
      <c r="B6513" s="183" t="s">
        <v>6712</v>
      </c>
      <c r="C6513" s="182" t="s">
        <v>175</v>
      </c>
      <c r="D6513" s="184">
        <v>24.66</v>
      </c>
    </row>
    <row r="6514" spans="1:4" ht="42">
      <c r="A6514" s="182">
        <v>92318</v>
      </c>
      <c r="B6514" s="183" t="s">
        <v>6713</v>
      </c>
      <c r="C6514" s="182" t="s">
        <v>175</v>
      </c>
      <c r="D6514" s="184">
        <v>30.68</v>
      </c>
    </row>
    <row r="6515" spans="1:4" ht="42">
      <c r="A6515" s="182">
        <v>103833</v>
      </c>
      <c r="B6515" s="183" t="s">
        <v>6714</v>
      </c>
      <c r="C6515" s="182" t="s">
        <v>175</v>
      </c>
      <c r="D6515" s="184">
        <v>48.32</v>
      </c>
    </row>
    <row r="6516" spans="1:4" ht="42">
      <c r="A6516" s="182">
        <v>92333</v>
      </c>
      <c r="B6516" s="183" t="s">
        <v>6715</v>
      </c>
      <c r="C6516" s="182" t="s">
        <v>175</v>
      </c>
      <c r="D6516" s="184">
        <v>35.119999999999997</v>
      </c>
    </row>
    <row r="6517" spans="1:4" ht="42">
      <c r="A6517" s="182">
        <v>92300</v>
      </c>
      <c r="B6517" s="183" t="s">
        <v>6716</v>
      </c>
      <c r="C6517" s="182" t="s">
        <v>175</v>
      </c>
      <c r="D6517" s="184">
        <v>37.57</v>
      </c>
    </row>
    <row r="6518" spans="1:4" ht="42">
      <c r="A6518" s="182">
        <v>92319</v>
      </c>
      <c r="B6518" s="183" t="s">
        <v>6717</v>
      </c>
      <c r="C6518" s="182" t="s">
        <v>175</v>
      </c>
      <c r="D6518" s="184">
        <v>43.12</v>
      </c>
    </row>
    <row r="6519" spans="1:4" ht="42">
      <c r="A6519" s="182">
        <v>92334</v>
      </c>
      <c r="B6519" s="183" t="s">
        <v>6718</v>
      </c>
      <c r="C6519" s="182" t="s">
        <v>175</v>
      </c>
      <c r="D6519" s="184">
        <v>51.06</v>
      </c>
    </row>
    <row r="6520" spans="1:4" ht="42">
      <c r="A6520" s="182">
        <v>92301</v>
      </c>
      <c r="B6520" s="183" t="s">
        <v>6719</v>
      </c>
      <c r="C6520" s="182" t="s">
        <v>175</v>
      </c>
      <c r="D6520" s="184">
        <v>74.34</v>
      </c>
    </row>
    <row r="6521" spans="1:4" ht="42">
      <c r="A6521" s="182">
        <v>92302</v>
      </c>
      <c r="B6521" s="183" t="s">
        <v>6720</v>
      </c>
      <c r="C6521" s="182" t="s">
        <v>175</v>
      </c>
      <c r="D6521" s="184">
        <v>98.23</v>
      </c>
    </row>
    <row r="6522" spans="1:4" ht="42">
      <c r="A6522" s="182">
        <v>92303</v>
      </c>
      <c r="B6522" s="183" t="s">
        <v>6721</v>
      </c>
      <c r="C6522" s="182" t="s">
        <v>175</v>
      </c>
      <c r="D6522" s="184">
        <v>180.25</v>
      </c>
    </row>
    <row r="6523" spans="1:4" ht="42">
      <c r="A6523" s="182">
        <v>92304</v>
      </c>
      <c r="B6523" s="183" t="s">
        <v>6722</v>
      </c>
      <c r="C6523" s="182" t="s">
        <v>175</v>
      </c>
      <c r="D6523" s="184">
        <v>467.85</v>
      </c>
    </row>
    <row r="6524" spans="1:4" ht="42">
      <c r="A6524" s="182">
        <v>103835</v>
      </c>
      <c r="B6524" s="183" t="s">
        <v>6723</v>
      </c>
      <c r="C6524" s="182" t="s">
        <v>184</v>
      </c>
      <c r="D6524" s="184">
        <v>67.150000000000006</v>
      </c>
    </row>
    <row r="6525" spans="1:4" ht="42">
      <c r="A6525" s="182">
        <v>92308</v>
      </c>
      <c r="B6525" s="183" t="s">
        <v>6724</v>
      </c>
      <c r="C6525" s="182" t="s">
        <v>184</v>
      </c>
      <c r="D6525" s="184">
        <v>55.89</v>
      </c>
    </row>
    <row r="6526" spans="1:4" ht="42">
      <c r="A6526" s="182">
        <v>103871</v>
      </c>
      <c r="B6526" s="183" t="s">
        <v>6725</v>
      </c>
      <c r="C6526" s="182" t="s">
        <v>184</v>
      </c>
      <c r="D6526" s="184">
        <v>65.819999999999993</v>
      </c>
    </row>
    <row r="6527" spans="1:4" ht="42">
      <c r="A6527" s="182">
        <v>92323</v>
      </c>
      <c r="B6527" s="183" t="s">
        <v>6726</v>
      </c>
      <c r="C6527" s="182" t="s">
        <v>184</v>
      </c>
      <c r="D6527" s="184">
        <v>65.28</v>
      </c>
    </row>
    <row r="6528" spans="1:4" ht="42">
      <c r="A6528" s="182">
        <v>92305</v>
      </c>
      <c r="B6528" s="183" t="s">
        <v>6727</v>
      </c>
      <c r="C6528" s="182" t="s">
        <v>184</v>
      </c>
      <c r="D6528" s="184">
        <v>40.6</v>
      </c>
    </row>
    <row r="6529" spans="1:4" ht="42">
      <c r="A6529" s="182">
        <v>103868</v>
      </c>
      <c r="B6529" s="183" t="s">
        <v>6728</v>
      </c>
      <c r="C6529" s="182" t="s">
        <v>184</v>
      </c>
      <c r="D6529" s="184">
        <v>53.62</v>
      </c>
    </row>
    <row r="6530" spans="1:4" ht="42">
      <c r="A6530" s="182">
        <v>103802</v>
      </c>
      <c r="B6530" s="183" t="s">
        <v>6729</v>
      </c>
      <c r="C6530" s="182" t="s">
        <v>184</v>
      </c>
      <c r="D6530" s="184">
        <v>42.97</v>
      </c>
    </row>
    <row r="6531" spans="1:4" ht="42">
      <c r="A6531" s="182">
        <v>92320</v>
      </c>
      <c r="B6531" s="183" t="s">
        <v>6730</v>
      </c>
      <c r="C6531" s="182" t="s">
        <v>184</v>
      </c>
      <c r="D6531" s="184">
        <v>52.95</v>
      </c>
    </row>
    <row r="6532" spans="1:4" ht="42">
      <c r="A6532" s="182">
        <v>97335</v>
      </c>
      <c r="B6532" s="183" t="s">
        <v>6731</v>
      </c>
      <c r="C6532" s="182" t="s">
        <v>184</v>
      </c>
      <c r="D6532" s="184">
        <v>85.93</v>
      </c>
    </row>
    <row r="6533" spans="1:4" ht="42">
      <c r="A6533" s="182">
        <v>103836</v>
      </c>
      <c r="B6533" s="183" t="s">
        <v>6732</v>
      </c>
      <c r="C6533" s="182" t="s">
        <v>184</v>
      </c>
      <c r="D6533" s="184">
        <v>104.24</v>
      </c>
    </row>
    <row r="6534" spans="1:4" ht="42">
      <c r="A6534" s="182">
        <v>92281</v>
      </c>
      <c r="B6534" s="183" t="s">
        <v>6733</v>
      </c>
      <c r="C6534" s="182" t="s">
        <v>184</v>
      </c>
      <c r="D6534" s="184">
        <v>116.12</v>
      </c>
    </row>
    <row r="6535" spans="1:4" ht="42">
      <c r="A6535" s="182">
        <v>92309</v>
      </c>
      <c r="B6535" s="183" t="s">
        <v>6734</v>
      </c>
      <c r="C6535" s="182" t="s">
        <v>184</v>
      </c>
      <c r="D6535" s="184">
        <v>125.13</v>
      </c>
    </row>
    <row r="6536" spans="1:4" ht="42">
      <c r="A6536" s="182">
        <v>103872</v>
      </c>
      <c r="B6536" s="183" t="s">
        <v>6735</v>
      </c>
      <c r="C6536" s="182" t="s">
        <v>184</v>
      </c>
      <c r="D6536" s="184">
        <v>137.62</v>
      </c>
    </row>
    <row r="6537" spans="1:4" ht="42">
      <c r="A6537" s="182">
        <v>92324</v>
      </c>
      <c r="B6537" s="183" t="s">
        <v>6736</v>
      </c>
      <c r="C6537" s="182" t="s">
        <v>184</v>
      </c>
      <c r="D6537" s="184">
        <v>143.43</v>
      </c>
    </row>
    <row r="6538" spans="1:4" ht="42">
      <c r="A6538" s="182">
        <v>92275</v>
      </c>
      <c r="B6538" s="183" t="s">
        <v>6737</v>
      </c>
      <c r="C6538" s="182" t="s">
        <v>184</v>
      </c>
      <c r="D6538" s="184">
        <v>59.74</v>
      </c>
    </row>
    <row r="6539" spans="1:4" ht="42">
      <c r="A6539" s="182">
        <v>92306</v>
      </c>
      <c r="B6539" s="183" t="s">
        <v>6738</v>
      </c>
      <c r="C6539" s="182" t="s">
        <v>184</v>
      </c>
      <c r="D6539" s="184">
        <v>65.75</v>
      </c>
    </row>
    <row r="6540" spans="1:4" ht="42">
      <c r="A6540" s="182">
        <v>103869</v>
      </c>
      <c r="B6540" s="183" t="s">
        <v>6739</v>
      </c>
      <c r="C6540" s="182" t="s">
        <v>184</v>
      </c>
      <c r="D6540" s="184">
        <v>81.319999999999993</v>
      </c>
    </row>
    <row r="6541" spans="1:4" ht="42">
      <c r="A6541" s="182">
        <v>103803</v>
      </c>
      <c r="B6541" s="183" t="s">
        <v>6740</v>
      </c>
      <c r="C6541" s="182" t="s">
        <v>184</v>
      </c>
      <c r="D6541" s="184">
        <v>73.86</v>
      </c>
    </row>
    <row r="6542" spans="1:4" ht="42">
      <c r="A6542" s="182">
        <v>92321</v>
      </c>
      <c r="B6542" s="183" t="s">
        <v>6741</v>
      </c>
      <c r="C6542" s="182" t="s">
        <v>184</v>
      </c>
      <c r="D6542" s="184">
        <v>87.02</v>
      </c>
    </row>
    <row r="6543" spans="1:4" ht="42">
      <c r="A6543" s="182">
        <v>97336</v>
      </c>
      <c r="B6543" s="183" t="s">
        <v>6742</v>
      </c>
      <c r="C6543" s="182" t="s">
        <v>184</v>
      </c>
      <c r="D6543" s="184">
        <v>109.37</v>
      </c>
    </row>
    <row r="6544" spans="1:4" ht="42">
      <c r="A6544" s="182">
        <v>103837</v>
      </c>
      <c r="B6544" s="183" t="s">
        <v>6743</v>
      </c>
      <c r="C6544" s="182" t="s">
        <v>184</v>
      </c>
      <c r="D6544" s="184">
        <v>131.41999999999999</v>
      </c>
    </row>
    <row r="6545" spans="1:4" ht="42">
      <c r="A6545" s="182">
        <v>92282</v>
      </c>
      <c r="B6545" s="183" t="s">
        <v>6744</v>
      </c>
      <c r="C6545" s="182" t="s">
        <v>184</v>
      </c>
      <c r="D6545" s="184">
        <v>134.55000000000001</v>
      </c>
    </row>
    <row r="6546" spans="1:4" ht="42">
      <c r="A6546" s="182">
        <v>92310</v>
      </c>
      <c r="B6546" s="183" t="s">
        <v>6745</v>
      </c>
      <c r="C6546" s="182" t="s">
        <v>184</v>
      </c>
      <c r="D6546" s="184">
        <v>143.83000000000001</v>
      </c>
    </row>
    <row r="6547" spans="1:4" ht="42">
      <c r="A6547" s="182">
        <v>103873</v>
      </c>
      <c r="B6547" s="183" t="s">
        <v>6746</v>
      </c>
      <c r="C6547" s="182" t="s">
        <v>184</v>
      </c>
      <c r="D6547" s="184">
        <v>158.5</v>
      </c>
    </row>
    <row r="6548" spans="1:4" ht="42">
      <c r="A6548" s="182">
        <v>92325</v>
      </c>
      <c r="B6548" s="183" t="s">
        <v>6747</v>
      </c>
      <c r="C6548" s="182" t="s">
        <v>184</v>
      </c>
      <c r="D6548" s="184">
        <v>169.78</v>
      </c>
    </row>
    <row r="6549" spans="1:4" ht="42">
      <c r="A6549" s="182">
        <v>92276</v>
      </c>
      <c r="B6549" s="183" t="s">
        <v>6748</v>
      </c>
      <c r="C6549" s="182" t="s">
        <v>184</v>
      </c>
      <c r="D6549" s="184">
        <v>75.87</v>
      </c>
    </row>
    <row r="6550" spans="1:4" ht="42">
      <c r="A6550" s="182">
        <v>92307</v>
      </c>
      <c r="B6550" s="183" t="s">
        <v>6749</v>
      </c>
      <c r="C6550" s="182" t="s">
        <v>184</v>
      </c>
      <c r="D6550" s="184">
        <v>82.15</v>
      </c>
    </row>
    <row r="6551" spans="1:4" ht="42">
      <c r="A6551" s="182">
        <v>103870</v>
      </c>
      <c r="B6551" s="183" t="s">
        <v>6750</v>
      </c>
      <c r="C6551" s="182" t="s">
        <v>184</v>
      </c>
      <c r="D6551" s="184">
        <v>99.92</v>
      </c>
    </row>
    <row r="6552" spans="1:4" ht="42">
      <c r="A6552" s="182">
        <v>103804</v>
      </c>
      <c r="B6552" s="183" t="s">
        <v>6751</v>
      </c>
      <c r="C6552" s="182" t="s">
        <v>184</v>
      </c>
      <c r="D6552" s="184">
        <v>89.31</v>
      </c>
    </row>
    <row r="6553" spans="1:4" ht="42">
      <c r="A6553" s="182">
        <v>92322</v>
      </c>
      <c r="B6553" s="183" t="s">
        <v>6752</v>
      </c>
      <c r="C6553" s="182" t="s">
        <v>184</v>
      </c>
      <c r="D6553" s="184">
        <v>111.07</v>
      </c>
    </row>
    <row r="6554" spans="1:4" ht="42">
      <c r="A6554" s="182">
        <v>97337</v>
      </c>
      <c r="B6554" s="183" t="s">
        <v>6753</v>
      </c>
      <c r="C6554" s="182" t="s">
        <v>184</v>
      </c>
      <c r="D6554" s="184">
        <v>164.44</v>
      </c>
    </row>
    <row r="6555" spans="1:4" ht="42">
      <c r="A6555" s="182">
        <v>92283</v>
      </c>
      <c r="B6555" s="183" t="s">
        <v>6754</v>
      </c>
      <c r="C6555" s="182" t="s">
        <v>184</v>
      </c>
      <c r="D6555" s="184">
        <v>183.64</v>
      </c>
    </row>
    <row r="6556" spans="1:4" ht="42">
      <c r="A6556" s="182">
        <v>92277</v>
      </c>
      <c r="B6556" s="183" t="s">
        <v>6755</v>
      </c>
      <c r="C6556" s="182" t="s">
        <v>184</v>
      </c>
      <c r="D6556" s="184">
        <v>109.6</v>
      </c>
    </row>
    <row r="6557" spans="1:4" ht="42">
      <c r="A6557" s="182">
        <v>97338</v>
      </c>
      <c r="B6557" s="183" t="s">
        <v>6756</v>
      </c>
      <c r="C6557" s="182" t="s">
        <v>184</v>
      </c>
      <c r="D6557" s="184">
        <v>197.86</v>
      </c>
    </row>
    <row r="6558" spans="1:4" ht="42">
      <c r="A6558" s="182">
        <v>92284</v>
      </c>
      <c r="B6558" s="183" t="s">
        <v>6757</v>
      </c>
      <c r="C6558" s="182" t="s">
        <v>184</v>
      </c>
      <c r="D6558" s="184">
        <v>231.83</v>
      </c>
    </row>
    <row r="6559" spans="1:4" ht="42">
      <c r="A6559" s="182">
        <v>92278</v>
      </c>
      <c r="B6559" s="183" t="s">
        <v>6758</v>
      </c>
      <c r="C6559" s="182" t="s">
        <v>184</v>
      </c>
      <c r="D6559" s="184">
        <v>147.47</v>
      </c>
    </row>
    <row r="6560" spans="1:4" ht="42">
      <c r="A6560" s="182">
        <v>97339</v>
      </c>
      <c r="B6560" s="183" t="s">
        <v>6759</v>
      </c>
      <c r="C6560" s="182" t="s">
        <v>184</v>
      </c>
      <c r="D6560" s="184">
        <v>213.16</v>
      </c>
    </row>
    <row r="6561" spans="1:4" ht="42">
      <c r="A6561" s="182">
        <v>92285</v>
      </c>
      <c r="B6561" s="183" t="s">
        <v>6760</v>
      </c>
      <c r="C6561" s="182" t="s">
        <v>184</v>
      </c>
      <c r="D6561" s="184">
        <v>313.89999999999998</v>
      </c>
    </row>
    <row r="6562" spans="1:4" ht="42">
      <c r="A6562" s="182">
        <v>92279</v>
      </c>
      <c r="B6562" s="183" t="s">
        <v>6761</v>
      </c>
      <c r="C6562" s="182" t="s">
        <v>184</v>
      </c>
      <c r="D6562" s="184">
        <v>213.16</v>
      </c>
    </row>
    <row r="6563" spans="1:4" ht="42">
      <c r="A6563" s="182">
        <v>97340</v>
      </c>
      <c r="B6563" s="183" t="s">
        <v>6762</v>
      </c>
      <c r="C6563" s="182" t="s">
        <v>184</v>
      </c>
      <c r="D6563" s="184">
        <v>214.51</v>
      </c>
    </row>
    <row r="6564" spans="1:4" ht="42">
      <c r="A6564" s="182">
        <v>92286</v>
      </c>
      <c r="B6564" s="183" t="s">
        <v>6763</v>
      </c>
      <c r="C6564" s="182" t="s">
        <v>184</v>
      </c>
      <c r="D6564" s="184">
        <v>401.37</v>
      </c>
    </row>
    <row r="6565" spans="1:4" ht="42">
      <c r="A6565" s="182">
        <v>92280</v>
      </c>
      <c r="B6565" s="183" t="s">
        <v>6764</v>
      </c>
      <c r="C6565" s="182" t="s">
        <v>184</v>
      </c>
      <c r="D6565" s="184">
        <v>299.22000000000003</v>
      </c>
    </row>
    <row r="6566" spans="1:4" ht="42">
      <c r="A6566" s="182">
        <v>103901</v>
      </c>
      <c r="B6566" s="183" t="s">
        <v>6765</v>
      </c>
      <c r="C6566" s="182" t="s">
        <v>175</v>
      </c>
      <c r="D6566" s="184">
        <v>26.42</v>
      </c>
    </row>
    <row r="6567" spans="1:4" ht="42">
      <c r="A6567" s="182">
        <v>103832</v>
      </c>
      <c r="B6567" s="183" t="s">
        <v>6766</v>
      </c>
      <c r="C6567" s="182" t="s">
        <v>175</v>
      </c>
      <c r="D6567" s="184">
        <v>26.37</v>
      </c>
    </row>
    <row r="6568" spans="1:4" ht="42">
      <c r="A6568" s="182">
        <v>103865</v>
      </c>
      <c r="B6568" s="183" t="s">
        <v>6767</v>
      </c>
      <c r="C6568" s="182" t="s">
        <v>175</v>
      </c>
      <c r="D6568" s="184">
        <v>25.32</v>
      </c>
    </row>
    <row r="6569" spans="1:4" ht="42">
      <c r="A6569" s="182">
        <v>103902</v>
      </c>
      <c r="B6569" s="183" t="s">
        <v>6768</v>
      </c>
      <c r="C6569" s="182" t="s">
        <v>175</v>
      </c>
      <c r="D6569" s="184">
        <v>39.020000000000003</v>
      </c>
    </row>
    <row r="6570" spans="1:4" ht="42">
      <c r="A6570" s="182">
        <v>103866</v>
      </c>
      <c r="B6570" s="183" t="s">
        <v>6769</v>
      </c>
      <c r="C6570" s="182" t="s">
        <v>175</v>
      </c>
      <c r="D6570" s="184">
        <v>40.24</v>
      </c>
    </row>
    <row r="6571" spans="1:4" ht="42">
      <c r="A6571" s="182">
        <v>103903</v>
      </c>
      <c r="B6571" s="183" t="s">
        <v>6770</v>
      </c>
      <c r="C6571" s="182" t="s">
        <v>175</v>
      </c>
      <c r="D6571" s="184">
        <v>52.78</v>
      </c>
    </row>
    <row r="6572" spans="1:4" ht="42">
      <c r="A6572" s="182">
        <v>103834</v>
      </c>
      <c r="B6572" s="183" t="s">
        <v>6771</v>
      </c>
      <c r="C6572" s="182" t="s">
        <v>175</v>
      </c>
      <c r="D6572" s="184">
        <v>70.099999999999994</v>
      </c>
    </row>
    <row r="6573" spans="1:4" ht="42">
      <c r="A6573" s="182">
        <v>103867</v>
      </c>
      <c r="B6573" s="183" t="s">
        <v>6772</v>
      </c>
      <c r="C6573" s="182" t="s">
        <v>175</v>
      </c>
      <c r="D6573" s="184">
        <v>55.98</v>
      </c>
    </row>
    <row r="6574" spans="1:4" ht="31.5">
      <c r="A6574" s="182">
        <v>105113</v>
      </c>
      <c r="B6574" s="183" t="s">
        <v>6773</v>
      </c>
      <c r="C6574" s="182" t="s">
        <v>175</v>
      </c>
      <c r="D6574" s="184">
        <v>8843.19</v>
      </c>
    </row>
    <row r="6575" spans="1:4" ht="31.5">
      <c r="A6575" s="182">
        <v>98461</v>
      </c>
      <c r="B6575" s="183" t="s">
        <v>6774</v>
      </c>
      <c r="C6575" s="182" t="s">
        <v>175</v>
      </c>
      <c r="D6575" s="184">
        <v>6663.35</v>
      </c>
    </row>
    <row r="6576" spans="1:4" ht="31.5">
      <c r="A6576" s="182">
        <v>98462</v>
      </c>
      <c r="B6576" s="183" t="s">
        <v>6775</v>
      </c>
      <c r="C6576" s="182" t="s">
        <v>175</v>
      </c>
      <c r="D6576" s="184">
        <v>11507.41</v>
      </c>
    </row>
    <row r="6577" spans="1:4" ht="21">
      <c r="A6577" s="182">
        <v>105130</v>
      </c>
      <c r="B6577" s="183" t="s">
        <v>6776</v>
      </c>
      <c r="C6577" s="182" t="s">
        <v>184</v>
      </c>
      <c r="D6577" s="184">
        <v>27.04</v>
      </c>
    </row>
    <row r="6578" spans="1:4" ht="21">
      <c r="A6578" s="182">
        <v>105114</v>
      </c>
      <c r="B6578" s="183" t="s">
        <v>6777</v>
      </c>
      <c r="C6578" s="182" t="s">
        <v>282</v>
      </c>
      <c r="D6578" s="184">
        <v>1790.4</v>
      </c>
    </row>
    <row r="6579" spans="1:4" ht="21">
      <c r="A6579" s="182">
        <v>105129</v>
      </c>
      <c r="B6579" s="183" t="s">
        <v>6778</v>
      </c>
      <c r="C6579" s="182" t="s">
        <v>175</v>
      </c>
      <c r="D6579" s="184">
        <v>0</v>
      </c>
    </row>
    <row r="6580" spans="1:4" ht="21">
      <c r="A6580" s="182">
        <v>105127</v>
      </c>
      <c r="B6580" s="183" t="s">
        <v>6779</v>
      </c>
      <c r="C6580" s="182" t="s">
        <v>184</v>
      </c>
      <c r="D6580" s="184">
        <v>28.98</v>
      </c>
    </row>
    <row r="6581" spans="1:4" ht="21">
      <c r="A6581" s="182">
        <v>105128</v>
      </c>
      <c r="B6581" s="183" t="s">
        <v>6780</v>
      </c>
      <c r="C6581" s="182" t="s">
        <v>184</v>
      </c>
      <c r="D6581" s="184">
        <v>90.86</v>
      </c>
    </row>
    <row r="6582" spans="1:4" ht="21">
      <c r="A6582" s="182">
        <v>105126</v>
      </c>
      <c r="B6582" s="183" t="s">
        <v>6781</v>
      </c>
      <c r="C6582" s="182" t="s">
        <v>184</v>
      </c>
      <c r="D6582" s="184">
        <v>30.65</v>
      </c>
    </row>
    <row r="6583" spans="1:4" ht="31.5">
      <c r="A6583" s="182">
        <v>105116</v>
      </c>
      <c r="B6583" s="183" t="s">
        <v>6782</v>
      </c>
      <c r="C6583" s="182" t="s">
        <v>175</v>
      </c>
      <c r="D6583" s="184">
        <v>11.8</v>
      </c>
    </row>
    <row r="6584" spans="1:4" ht="31.5">
      <c r="A6584" s="182">
        <v>105115</v>
      </c>
      <c r="B6584" s="183" t="s">
        <v>6783</v>
      </c>
      <c r="C6584" s="182" t="s">
        <v>175</v>
      </c>
      <c r="D6584" s="184">
        <v>132.22</v>
      </c>
    </row>
    <row r="6585" spans="1:4" ht="42">
      <c r="A6585" s="182">
        <v>98453</v>
      </c>
      <c r="B6585" s="183" t="s">
        <v>6784</v>
      </c>
      <c r="C6585" s="182" t="s">
        <v>196</v>
      </c>
      <c r="D6585" s="184">
        <v>165.18</v>
      </c>
    </row>
    <row r="6586" spans="1:4" ht="42">
      <c r="A6586" s="182">
        <v>98454</v>
      </c>
      <c r="B6586" s="183" t="s">
        <v>6785</v>
      </c>
      <c r="C6586" s="182" t="s">
        <v>196</v>
      </c>
      <c r="D6586" s="184">
        <v>202.31</v>
      </c>
    </row>
    <row r="6587" spans="1:4" ht="31.5">
      <c r="A6587" s="182">
        <v>98449</v>
      </c>
      <c r="B6587" s="183" t="s">
        <v>6786</v>
      </c>
      <c r="C6587" s="182" t="s">
        <v>196</v>
      </c>
      <c r="D6587" s="184">
        <v>145.41999999999999</v>
      </c>
    </row>
    <row r="6588" spans="1:4" ht="42">
      <c r="A6588" s="182">
        <v>98455</v>
      </c>
      <c r="B6588" s="183" t="s">
        <v>6787</v>
      </c>
      <c r="C6588" s="182" t="s">
        <v>196</v>
      </c>
      <c r="D6588" s="184">
        <v>137.56</v>
      </c>
    </row>
    <row r="6589" spans="1:4" ht="42">
      <c r="A6589" s="182">
        <v>98456</v>
      </c>
      <c r="B6589" s="183" t="s">
        <v>6788</v>
      </c>
      <c r="C6589" s="182" t="s">
        <v>196</v>
      </c>
      <c r="D6589" s="184">
        <v>168.86</v>
      </c>
    </row>
    <row r="6590" spans="1:4" ht="31.5">
      <c r="A6590" s="182">
        <v>98451</v>
      </c>
      <c r="B6590" s="183" t="s">
        <v>6789</v>
      </c>
      <c r="C6590" s="182" t="s">
        <v>196</v>
      </c>
      <c r="D6590" s="184">
        <v>122.08</v>
      </c>
    </row>
    <row r="6591" spans="1:4" ht="42">
      <c r="A6591" s="182">
        <v>98445</v>
      </c>
      <c r="B6591" s="183" t="s">
        <v>6790</v>
      </c>
      <c r="C6591" s="182" t="s">
        <v>196</v>
      </c>
      <c r="D6591" s="184">
        <v>115.22</v>
      </c>
    </row>
    <row r="6592" spans="1:4" ht="42">
      <c r="A6592" s="182">
        <v>98446</v>
      </c>
      <c r="B6592" s="183" t="s">
        <v>6791</v>
      </c>
      <c r="C6592" s="182" t="s">
        <v>196</v>
      </c>
      <c r="D6592" s="184">
        <v>144.69</v>
      </c>
    </row>
    <row r="6593" spans="1:4" ht="31.5">
      <c r="A6593" s="182">
        <v>98441</v>
      </c>
      <c r="B6593" s="183" t="s">
        <v>6792</v>
      </c>
      <c r="C6593" s="182" t="s">
        <v>196</v>
      </c>
      <c r="D6593" s="184">
        <v>99.46</v>
      </c>
    </row>
    <row r="6594" spans="1:4" ht="42">
      <c r="A6594" s="182">
        <v>98447</v>
      </c>
      <c r="B6594" s="183" t="s">
        <v>6793</v>
      </c>
      <c r="C6594" s="182" t="s">
        <v>196</v>
      </c>
      <c r="D6594" s="184">
        <v>91.2</v>
      </c>
    </row>
    <row r="6595" spans="1:4" ht="42">
      <c r="A6595" s="182">
        <v>98448</v>
      </c>
      <c r="B6595" s="183" t="s">
        <v>6794</v>
      </c>
      <c r="C6595" s="182" t="s">
        <v>196</v>
      </c>
      <c r="D6595" s="184">
        <v>114.45</v>
      </c>
    </row>
    <row r="6596" spans="1:4" ht="31.5">
      <c r="A6596" s="182">
        <v>98443</v>
      </c>
      <c r="B6596" s="183" t="s">
        <v>6795</v>
      </c>
      <c r="C6596" s="182" t="s">
        <v>196</v>
      </c>
      <c r="D6596" s="184">
        <v>78.91</v>
      </c>
    </row>
    <row r="6597" spans="1:4" ht="42">
      <c r="A6597" s="182">
        <v>105122</v>
      </c>
      <c r="B6597" s="183" t="s">
        <v>6796</v>
      </c>
      <c r="C6597" s="182" t="s">
        <v>196</v>
      </c>
      <c r="D6597" s="184">
        <v>0</v>
      </c>
    </row>
    <row r="6598" spans="1:4" ht="42">
      <c r="A6598" s="182">
        <v>105125</v>
      </c>
      <c r="B6598" s="183" t="s">
        <v>6797</v>
      </c>
      <c r="C6598" s="182" t="s">
        <v>196</v>
      </c>
      <c r="D6598" s="184">
        <v>0</v>
      </c>
    </row>
    <row r="6599" spans="1:4" ht="31.5">
      <c r="A6599" s="182">
        <v>105133</v>
      </c>
      <c r="B6599" s="183" t="s">
        <v>6798</v>
      </c>
      <c r="C6599" s="182" t="s">
        <v>196</v>
      </c>
      <c r="D6599" s="184">
        <v>0</v>
      </c>
    </row>
    <row r="6600" spans="1:4" ht="42">
      <c r="A6600" s="182">
        <v>105123</v>
      </c>
      <c r="B6600" s="183" t="s">
        <v>6799</v>
      </c>
      <c r="C6600" s="182" t="s">
        <v>196</v>
      </c>
      <c r="D6600" s="184">
        <v>0</v>
      </c>
    </row>
    <row r="6601" spans="1:4" ht="42">
      <c r="A6601" s="182">
        <v>105124</v>
      </c>
      <c r="B6601" s="183" t="s">
        <v>6800</v>
      </c>
      <c r="C6601" s="182" t="s">
        <v>196</v>
      </c>
      <c r="D6601" s="184">
        <v>0</v>
      </c>
    </row>
    <row r="6602" spans="1:4" ht="31.5">
      <c r="A6602" s="182">
        <v>105134</v>
      </c>
      <c r="B6602" s="183" t="s">
        <v>6801</v>
      </c>
      <c r="C6602" s="182" t="s">
        <v>196</v>
      </c>
      <c r="D6602" s="184">
        <v>0</v>
      </c>
    </row>
    <row r="6603" spans="1:4" ht="42">
      <c r="A6603" s="182">
        <v>105117</v>
      </c>
      <c r="B6603" s="183" t="s">
        <v>6802</v>
      </c>
      <c r="C6603" s="182" t="s">
        <v>196</v>
      </c>
      <c r="D6603" s="184">
        <v>0</v>
      </c>
    </row>
    <row r="6604" spans="1:4" ht="42">
      <c r="A6604" s="182">
        <v>105119</v>
      </c>
      <c r="B6604" s="183" t="s">
        <v>6803</v>
      </c>
      <c r="C6604" s="182" t="s">
        <v>196</v>
      </c>
      <c r="D6604" s="184">
        <v>0</v>
      </c>
    </row>
    <row r="6605" spans="1:4" ht="31.5">
      <c r="A6605" s="182">
        <v>105131</v>
      </c>
      <c r="B6605" s="183" t="s">
        <v>6804</v>
      </c>
      <c r="C6605" s="182" t="s">
        <v>196</v>
      </c>
      <c r="D6605" s="184">
        <v>0</v>
      </c>
    </row>
    <row r="6606" spans="1:4" ht="42">
      <c r="A6606" s="182">
        <v>105120</v>
      </c>
      <c r="B6606" s="183" t="s">
        <v>6805</v>
      </c>
      <c r="C6606" s="182" t="s">
        <v>196</v>
      </c>
      <c r="D6606" s="184">
        <v>0</v>
      </c>
    </row>
    <row r="6607" spans="1:4" ht="42">
      <c r="A6607" s="182">
        <v>105121</v>
      </c>
      <c r="B6607" s="183" t="s">
        <v>6806</v>
      </c>
      <c r="C6607" s="182" t="s">
        <v>196</v>
      </c>
      <c r="D6607" s="184">
        <v>0</v>
      </c>
    </row>
    <row r="6608" spans="1:4" ht="31.5">
      <c r="A6608" s="182">
        <v>105132</v>
      </c>
      <c r="B6608" s="183" t="s">
        <v>6807</v>
      </c>
      <c r="C6608" s="182" t="s">
        <v>196</v>
      </c>
      <c r="D6608" s="184">
        <v>0</v>
      </c>
    </row>
    <row r="6609" spans="1:4" ht="21">
      <c r="A6609" s="182">
        <v>98460</v>
      </c>
      <c r="B6609" s="183" t="s">
        <v>6808</v>
      </c>
      <c r="C6609" s="182" t="s">
        <v>196</v>
      </c>
      <c r="D6609" s="184">
        <v>63.97</v>
      </c>
    </row>
    <row r="6610" spans="1:4">
      <c r="A6610" s="182">
        <v>98457</v>
      </c>
      <c r="B6610" s="183" t="s">
        <v>6809</v>
      </c>
      <c r="C6610" s="182" t="s">
        <v>196</v>
      </c>
      <c r="D6610" s="184">
        <v>0</v>
      </c>
    </row>
    <row r="6611" spans="1:4" ht="21">
      <c r="A6611" s="182">
        <v>98458</v>
      </c>
      <c r="B6611" s="183" t="s">
        <v>6810</v>
      </c>
      <c r="C6611" s="182" t="s">
        <v>196</v>
      </c>
      <c r="D6611" s="184">
        <v>98.97</v>
      </c>
    </row>
    <row r="6612" spans="1:4">
      <c r="A6612" s="182">
        <v>98459</v>
      </c>
      <c r="B6612" s="183" t="s">
        <v>6811</v>
      </c>
      <c r="C6612" s="182" t="s">
        <v>196</v>
      </c>
      <c r="D6612" s="184">
        <v>81.66</v>
      </c>
    </row>
    <row r="6613" spans="1:4" ht="21">
      <c r="A6613" s="182">
        <v>105118</v>
      </c>
      <c r="B6613" s="183" t="s">
        <v>6812</v>
      </c>
      <c r="C6613" s="182" t="s">
        <v>196</v>
      </c>
      <c r="D6613" s="184">
        <v>0</v>
      </c>
    </row>
    <row r="6614" spans="1:4" ht="42">
      <c r="A6614" s="182">
        <v>101956</v>
      </c>
      <c r="B6614" s="183" t="s">
        <v>6813</v>
      </c>
      <c r="C6614" s="182" t="s">
        <v>196</v>
      </c>
      <c r="D6614" s="184">
        <v>0</v>
      </c>
    </row>
    <row r="6615" spans="1:4" ht="42">
      <c r="A6615" s="182">
        <v>104690</v>
      </c>
      <c r="B6615" s="183" t="s">
        <v>6814</v>
      </c>
      <c r="C6615" s="182" t="s">
        <v>196</v>
      </c>
      <c r="D6615" s="184">
        <v>0</v>
      </c>
    </row>
    <row r="6616" spans="1:4" ht="42">
      <c r="A6616" s="182">
        <v>101958</v>
      </c>
      <c r="B6616" s="183" t="s">
        <v>6815</v>
      </c>
      <c r="C6616" s="182" t="s">
        <v>196</v>
      </c>
      <c r="D6616" s="184">
        <v>0</v>
      </c>
    </row>
    <row r="6617" spans="1:4" ht="42">
      <c r="A6617" s="182">
        <v>101955</v>
      </c>
      <c r="B6617" s="183" t="s">
        <v>6816</v>
      </c>
      <c r="C6617" s="182" t="s">
        <v>196</v>
      </c>
      <c r="D6617" s="184">
        <v>0</v>
      </c>
    </row>
    <row r="6618" spans="1:4" ht="42">
      <c r="A6618" s="182">
        <v>101948</v>
      </c>
      <c r="B6618" s="183" t="s">
        <v>6817</v>
      </c>
      <c r="C6618" s="182" t="s">
        <v>196</v>
      </c>
      <c r="D6618" s="184">
        <v>0</v>
      </c>
    </row>
    <row r="6619" spans="1:4" ht="42">
      <c r="A6619" s="182">
        <v>101949</v>
      </c>
      <c r="B6619" s="183" t="s">
        <v>6818</v>
      </c>
      <c r="C6619" s="182" t="s">
        <v>196</v>
      </c>
      <c r="D6619" s="184">
        <v>0</v>
      </c>
    </row>
    <row r="6620" spans="1:4" ht="42">
      <c r="A6620" s="182">
        <v>101950</v>
      </c>
      <c r="B6620" s="183" t="s">
        <v>6819</v>
      </c>
      <c r="C6620" s="182" t="s">
        <v>196</v>
      </c>
      <c r="D6620" s="184">
        <v>0</v>
      </c>
    </row>
    <row r="6621" spans="1:4" ht="42">
      <c r="A6621" s="182">
        <v>101947</v>
      </c>
      <c r="B6621" s="183" t="s">
        <v>6820</v>
      </c>
      <c r="C6621" s="182" t="s">
        <v>196</v>
      </c>
      <c r="D6621" s="184">
        <v>0</v>
      </c>
    </row>
    <row r="6622" spans="1:4" ht="42">
      <c r="A6622" s="182">
        <v>101960</v>
      </c>
      <c r="B6622" s="183" t="s">
        <v>6821</v>
      </c>
      <c r="C6622" s="182" t="s">
        <v>196</v>
      </c>
      <c r="D6622" s="184">
        <v>0</v>
      </c>
    </row>
    <row r="6623" spans="1:4" ht="42">
      <c r="A6623" s="182">
        <v>101961</v>
      </c>
      <c r="B6623" s="183" t="s">
        <v>6822</v>
      </c>
      <c r="C6623" s="182" t="s">
        <v>196</v>
      </c>
      <c r="D6623" s="184">
        <v>0</v>
      </c>
    </row>
    <row r="6624" spans="1:4" ht="42">
      <c r="A6624" s="182">
        <v>101962</v>
      </c>
      <c r="B6624" s="183" t="s">
        <v>6823</v>
      </c>
      <c r="C6624" s="182" t="s">
        <v>196</v>
      </c>
      <c r="D6624" s="184">
        <v>0</v>
      </c>
    </row>
    <row r="6625" spans="1:4" ht="42">
      <c r="A6625" s="182">
        <v>101959</v>
      </c>
      <c r="B6625" s="183" t="s">
        <v>6824</v>
      </c>
      <c r="C6625" s="182" t="s">
        <v>196</v>
      </c>
      <c r="D6625" s="184">
        <v>0</v>
      </c>
    </row>
    <row r="6626" spans="1:4" ht="42">
      <c r="A6626" s="182">
        <v>101952</v>
      </c>
      <c r="B6626" s="183" t="s">
        <v>6825</v>
      </c>
      <c r="C6626" s="182" t="s">
        <v>196</v>
      </c>
      <c r="D6626" s="184">
        <v>0</v>
      </c>
    </row>
    <row r="6627" spans="1:4" ht="42">
      <c r="A6627" s="182">
        <v>101953</v>
      </c>
      <c r="B6627" s="183" t="s">
        <v>6826</v>
      </c>
      <c r="C6627" s="182" t="s">
        <v>196</v>
      </c>
      <c r="D6627" s="184">
        <v>0</v>
      </c>
    </row>
    <row r="6628" spans="1:4" ht="42">
      <c r="A6628" s="182">
        <v>101954</v>
      </c>
      <c r="B6628" s="183" t="s">
        <v>6827</v>
      </c>
      <c r="C6628" s="182" t="s">
        <v>196</v>
      </c>
      <c r="D6628" s="184">
        <v>0</v>
      </c>
    </row>
    <row r="6629" spans="1:4" ht="42">
      <c r="A6629" s="182">
        <v>101951</v>
      </c>
      <c r="B6629" s="183" t="s">
        <v>6828</v>
      </c>
      <c r="C6629" s="182" t="s">
        <v>196</v>
      </c>
      <c r="D6629" s="184">
        <v>0</v>
      </c>
    </row>
    <row r="6630" spans="1:4" ht="42">
      <c r="A6630" s="182">
        <v>101964</v>
      </c>
      <c r="B6630" s="183" t="s">
        <v>6829</v>
      </c>
      <c r="C6630" s="182" t="s">
        <v>196</v>
      </c>
      <c r="D6630" s="184">
        <v>185.63</v>
      </c>
    </row>
    <row r="6631" spans="1:4" ht="42">
      <c r="A6631" s="182">
        <v>101963</v>
      </c>
      <c r="B6631" s="183" t="s">
        <v>6830</v>
      </c>
      <c r="C6631" s="182" t="s">
        <v>196</v>
      </c>
      <c r="D6631" s="184">
        <v>199.21</v>
      </c>
    </row>
    <row r="6632" spans="1:4" ht="31.5">
      <c r="A6632" s="182">
        <v>100323</v>
      </c>
      <c r="B6632" s="183" t="s">
        <v>6831</v>
      </c>
      <c r="C6632" s="182" t="s">
        <v>282</v>
      </c>
      <c r="D6632" s="184">
        <v>174.84</v>
      </c>
    </row>
    <row r="6633" spans="1:4" ht="42">
      <c r="A6633" s="182">
        <v>100324</v>
      </c>
      <c r="B6633" s="183" t="s">
        <v>6832</v>
      </c>
      <c r="C6633" s="182" t="s">
        <v>282</v>
      </c>
      <c r="D6633" s="184">
        <v>170.2</v>
      </c>
    </row>
    <row r="6634" spans="1:4" ht="42">
      <c r="A6634" s="182">
        <v>96624</v>
      </c>
      <c r="B6634" s="183" t="s">
        <v>6833</v>
      </c>
      <c r="C6634" s="182" t="s">
        <v>282</v>
      </c>
      <c r="D6634" s="184">
        <v>170.5</v>
      </c>
    </row>
    <row r="6635" spans="1:4" ht="42">
      <c r="A6635" s="182">
        <v>100322</v>
      </c>
      <c r="B6635" s="183" t="s">
        <v>6834</v>
      </c>
      <c r="C6635" s="182" t="s">
        <v>282</v>
      </c>
      <c r="D6635" s="184">
        <v>163.79</v>
      </c>
    </row>
    <row r="6636" spans="1:4" ht="31.5">
      <c r="A6636" s="182">
        <v>96623</v>
      </c>
      <c r="B6636" s="183" t="s">
        <v>6835</v>
      </c>
      <c r="C6636" s="182" t="s">
        <v>282</v>
      </c>
      <c r="D6636" s="184">
        <v>185.46</v>
      </c>
    </row>
    <row r="6637" spans="1:4" ht="31.5">
      <c r="A6637" s="182">
        <v>96622</v>
      </c>
      <c r="B6637" s="183" t="s">
        <v>6836</v>
      </c>
      <c r="C6637" s="182" t="s">
        <v>282</v>
      </c>
      <c r="D6637" s="184">
        <v>201.48</v>
      </c>
    </row>
    <row r="6638" spans="1:4" ht="31.5">
      <c r="A6638" s="182">
        <v>96621</v>
      </c>
      <c r="B6638" s="183" t="s">
        <v>6837</v>
      </c>
      <c r="C6638" s="182" t="s">
        <v>282</v>
      </c>
      <c r="D6638" s="184">
        <v>216.44</v>
      </c>
    </row>
    <row r="6639" spans="1:4" ht="31.5">
      <c r="A6639" s="182">
        <v>96617</v>
      </c>
      <c r="B6639" s="183" t="s">
        <v>6838</v>
      </c>
      <c r="C6639" s="182" t="s">
        <v>196</v>
      </c>
      <c r="D6639" s="184">
        <v>20.48</v>
      </c>
    </row>
    <row r="6640" spans="1:4" ht="31.5">
      <c r="A6640" s="182">
        <v>96619</v>
      </c>
      <c r="B6640" s="183" t="s">
        <v>6839</v>
      </c>
      <c r="C6640" s="182" t="s">
        <v>196</v>
      </c>
      <c r="D6640" s="184">
        <v>41.03</v>
      </c>
    </row>
    <row r="6641" spans="1:4" ht="31.5">
      <c r="A6641" s="182">
        <v>96616</v>
      </c>
      <c r="B6641" s="183" t="s">
        <v>6840</v>
      </c>
      <c r="C6641" s="182" t="s">
        <v>282</v>
      </c>
      <c r="D6641" s="184">
        <v>820.95</v>
      </c>
    </row>
    <row r="6642" spans="1:4" ht="31.5">
      <c r="A6642" s="182">
        <v>95240</v>
      </c>
      <c r="B6642" s="183" t="s">
        <v>6841</v>
      </c>
      <c r="C6642" s="182" t="s">
        <v>196</v>
      </c>
      <c r="D6642" s="184">
        <v>19.68</v>
      </c>
    </row>
    <row r="6643" spans="1:4" ht="31.5">
      <c r="A6643" s="182">
        <v>95241</v>
      </c>
      <c r="B6643" s="183" t="s">
        <v>6842</v>
      </c>
      <c r="C6643" s="182" t="s">
        <v>196</v>
      </c>
      <c r="D6643" s="184">
        <v>37.93</v>
      </c>
    </row>
    <row r="6644" spans="1:4" ht="31.5">
      <c r="A6644" s="182">
        <v>96620</v>
      </c>
      <c r="B6644" s="183" t="s">
        <v>6843</v>
      </c>
      <c r="C6644" s="182" t="s">
        <v>282</v>
      </c>
      <c r="D6644" s="184">
        <v>758.98</v>
      </c>
    </row>
    <row r="6645" spans="1:4" ht="31.5">
      <c r="A6645" s="182">
        <v>104043</v>
      </c>
      <c r="B6645" s="183" t="s">
        <v>6844</v>
      </c>
      <c r="C6645" s="182" t="s">
        <v>175</v>
      </c>
      <c r="D6645" s="184">
        <v>11.09</v>
      </c>
    </row>
    <row r="6646" spans="1:4" ht="31.5">
      <c r="A6646" s="182">
        <v>104044</v>
      </c>
      <c r="B6646" s="183" t="s">
        <v>6845</v>
      </c>
      <c r="C6646" s="182" t="s">
        <v>175</v>
      </c>
      <c r="D6646" s="184">
        <v>11.41</v>
      </c>
    </row>
    <row r="6647" spans="1:4" ht="31.5">
      <c r="A6647" s="182">
        <v>104045</v>
      </c>
      <c r="B6647" s="183" t="s">
        <v>6846</v>
      </c>
      <c r="C6647" s="182" t="s">
        <v>175</v>
      </c>
      <c r="D6647" s="184">
        <v>19.440000000000001</v>
      </c>
    </row>
    <row r="6648" spans="1:4" ht="31.5">
      <c r="A6648" s="182">
        <v>104049</v>
      </c>
      <c r="B6648" s="183" t="s">
        <v>6847</v>
      </c>
      <c r="C6648" s="182" t="s">
        <v>175</v>
      </c>
      <c r="D6648" s="184">
        <v>5.53</v>
      </c>
    </row>
    <row r="6649" spans="1:4" ht="31.5">
      <c r="A6649" s="182">
        <v>104050</v>
      </c>
      <c r="B6649" s="183" t="s">
        <v>6848</v>
      </c>
      <c r="C6649" s="182" t="s">
        <v>175</v>
      </c>
      <c r="D6649" s="184">
        <v>8.42</v>
      </c>
    </row>
    <row r="6650" spans="1:4" ht="21">
      <c r="A6650" s="182">
        <v>104084</v>
      </c>
      <c r="B6650" s="183" t="s">
        <v>6849</v>
      </c>
      <c r="C6650" s="182" t="s">
        <v>175</v>
      </c>
      <c r="D6650" s="184">
        <v>84.47</v>
      </c>
    </row>
    <row r="6651" spans="1:4" ht="31.5">
      <c r="A6651" s="182">
        <v>104037</v>
      </c>
      <c r="B6651" s="183" t="s">
        <v>6850</v>
      </c>
      <c r="C6651" s="182" t="s">
        <v>175</v>
      </c>
      <c r="D6651" s="184">
        <v>0</v>
      </c>
    </row>
    <row r="6652" spans="1:4" ht="31.5">
      <c r="A6652" s="182">
        <v>104035</v>
      </c>
      <c r="B6652" s="183" t="s">
        <v>6851</v>
      </c>
      <c r="C6652" s="182" t="s">
        <v>175</v>
      </c>
      <c r="D6652" s="184">
        <v>48.14</v>
      </c>
    </row>
    <row r="6653" spans="1:4" ht="31.5">
      <c r="A6653" s="182">
        <v>104036</v>
      </c>
      <c r="B6653" s="183" t="s">
        <v>6852</v>
      </c>
      <c r="C6653" s="182" t="s">
        <v>175</v>
      </c>
      <c r="D6653" s="184">
        <v>49.61</v>
      </c>
    </row>
    <row r="6654" spans="1:4" ht="31.5">
      <c r="A6654" s="182">
        <v>104034</v>
      </c>
      <c r="B6654" s="183" t="s">
        <v>6853</v>
      </c>
      <c r="C6654" s="182" t="s">
        <v>175</v>
      </c>
      <c r="D6654" s="184">
        <v>29.94</v>
      </c>
    </row>
    <row r="6655" spans="1:4" ht="31.5">
      <c r="A6655" s="182">
        <v>104031</v>
      </c>
      <c r="B6655" s="183" t="s">
        <v>6854</v>
      </c>
      <c r="C6655" s="182" t="s">
        <v>175</v>
      </c>
      <c r="D6655" s="184">
        <v>19.61</v>
      </c>
    </row>
    <row r="6656" spans="1:4" ht="31.5">
      <c r="A6656" s="182">
        <v>104032</v>
      </c>
      <c r="B6656" s="183" t="s">
        <v>6855</v>
      </c>
      <c r="C6656" s="182" t="s">
        <v>175</v>
      </c>
      <c r="D6656" s="184">
        <v>24.99</v>
      </c>
    </row>
    <row r="6657" spans="1:4" ht="31.5">
      <c r="A6657" s="182">
        <v>104033</v>
      </c>
      <c r="B6657" s="183" t="s">
        <v>6856</v>
      </c>
      <c r="C6657" s="182" t="s">
        <v>175</v>
      </c>
      <c r="D6657" s="184">
        <v>22.64</v>
      </c>
    </row>
    <row r="6658" spans="1:4" ht="42">
      <c r="A6658" s="182">
        <v>104038</v>
      </c>
      <c r="B6658" s="183" t="s">
        <v>6857</v>
      </c>
      <c r="C6658" s="182" t="s">
        <v>175</v>
      </c>
      <c r="D6658" s="184">
        <v>0</v>
      </c>
    </row>
    <row r="6659" spans="1:4" ht="31.5">
      <c r="A6659" s="182">
        <v>104051</v>
      </c>
      <c r="B6659" s="183" t="s">
        <v>6858</v>
      </c>
      <c r="C6659" s="182" t="s">
        <v>175</v>
      </c>
      <c r="D6659" s="184">
        <v>9.75</v>
      </c>
    </row>
    <row r="6660" spans="1:4" ht="31.5">
      <c r="A6660" s="182">
        <v>104052</v>
      </c>
      <c r="B6660" s="183" t="s">
        <v>6859</v>
      </c>
      <c r="C6660" s="182" t="s">
        <v>175</v>
      </c>
      <c r="D6660" s="184">
        <v>13.76</v>
      </c>
    </row>
    <row r="6661" spans="1:4" ht="42">
      <c r="A6661" s="182">
        <v>104046</v>
      </c>
      <c r="B6661" s="183" t="s">
        <v>6860</v>
      </c>
      <c r="C6661" s="182" t="s">
        <v>175</v>
      </c>
      <c r="D6661" s="184">
        <v>10.45</v>
      </c>
    </row>
    <row r="6662" spans="1:4" ht="42">
      <c r="A6662" s="182">
        <v>104047</v>
      </c>
      <c r="B6662" s="183" t="s">
        <v>6861</v>
      </c>
      <c r="C6662" s="182" t="s">
        <v>175</v>
      </c>
      <c r="D6662" s="184">
        <v>12.05</v>
      </c>
    </row>
    <row r="6663" spans="1:4" ht="31.5">
      <c r="A6663" s="182">
        <v>104048</v>
      </c>
      <c r="B6663" s="183" t="s">
        <v>6862</v>
      </c>
      <c r="C6663" s="182" t="s">
        <v>175</v>
      </c>
      <c r="D6663" s="184">
        <v>18.87</v>
      </c>
    </row>
    <row r="6664" spans="1:4" ht="31.5">
      <c r="A6664" s="182">
        <v>104063</v>
      </c>
      <c r="B6664" s="183" t="s">
        <v>6863</v>
      </c>
      <c r="C6664" s="182" t="s">
        <v>175</v>
      </c>
      <c r="D6664" s="184">
        <v>70.48</v>
      </c>
    </row>
    <row r="6665" spans="1:4" ht="31.5">
      <c r="A6665" s="182">
        <v>104065</v>
      </c>
      <c r="B6665" s="183" t="s">
        <v>6864</v>
      </c>
      <c r="C6665" s="182" t="s">
        <v>175</v>
      </c>
      <c r="D6665" s="184">
        <v>153.55000000000001</v>
      </c>
    </row>
    <row r="6666" spans="1:4" ht="31.5">
      <c r="A6666" s="182">
        <v>104062</v>
      </c>
      <c r="B6666" s="183" t="s">
        <v>6865</v>
      </c>
      <c r="C6666" s="182" t="s">
        <v>175</v>
      </c>
      <c r="D6666" s="184">
        <v>74.209999999999994</v>
      </c>
    </row>
    <row r="6667" spans="1:4" ht="31.5">
      <c r="A6667" s="182">
        <v>104064</v>
      </c>
      <c r="B6667" s="183" t="s">
        <v>6866</v>
      </c>
      <c r="C6667" s="182" t="s">
        <v>175</v>
      </c>
      <c r="D6667" s="184">
        <v>181.55</v>
      </c>
    </row>
    <row r="6668" spans="1:4" ht="21">
      <c r="A6668" s="182">
        <v>104059</v>
      </c>
      <c r="B6668" s="183" t="s">
        <v>6867</v>
      </c>
      <c r="C6668" s="182" t="s">
        <v>175</v>
      </c>
      <c r="D6668" s="184">
        <v>10.66</v>
      </c>
    </row>
    <row r="6669" spans="1:4" ht="21">
      <c r="A6669" s="182">
        <v>104058</v>
      </c>
      <c r="B6669" s="183" t="s">
        <v>6868</v>
      </c>
      <c r="C6669" s="182" t="s">
        <v>175</v>
      </c>
      <c r="D6669" s="184">
        <v>6.89</v>
      </c>
    </row>
    <row r="6670" spans="1:4" ht="21">
      <c r="A6670" s="182">
        <v>104082</v>
      </c>
      <c r="B6670" s="183" t="s">
        <v>6869</v>
      </c>
      <c r="C6670" s="182" t="s">
        <v>175</v>
      </c>
      <c r="D6670" s="184">
        <v>30.38</v>
      </c>
    </row>
    <row r="6671" spans="1:4" ht="21">
      <c r="A6671" s="182">
        <v>104083</v>
      </c>
      <c r="B6671" s="183" t="s">
        <v>6870</v>
      </c>
      <c r="C6671" s="182" t="s">
        <v>175</v>
      </c>
      <c r="D6671" s="184">
        <v>73.91</v>
      </c>
    </row>
    <row r="6672" spans="1:4" ht="31.5">
      <c r="A6672" s="182">
        <v>104057</v>
      </c>
      <c r="B6672" s="183" t="s">
        <v>6871</v>
      </c>
      <c r="C6672" s="182" t="s">
        <v>175</v>
      </c>
      <c r="D6672" s="184">
        <v>0</v>
      </c>
    </row>
    <row r="6673" spans="1:4" ht="21">
      <c r="A6673" s="182">
        <v>104056</v>
      </c>
      <c r="B6673" s="183" t="s">
        <v>6872</v>
      </c>
      <c r="C6673" s="182" t="s">
        <v>175</v>
      </c>
      <c r="D6673" s="184">
        <v>29.99</v>
      </c>
    </row>
    <row r="6674" spans="1:4" ht="31.5">
      <c r="A6674" s="182">
        <v>104055</v>
      </c>
      <c r="B6674" s="183" t="s">
        <v>6873</v>
      </c>
      <c r="C6674" s="182" t="s">
        <v>175</v>
      </c>
      <c r="D6674" s="184">
        <v>19.57</v>
      </c>
    </row>
    <row r="6675" spans="1:4" ht="31.5">
      <c r="A6675" s="182">
        <v>104076</v>
      </c>
      <c r="B6675" s="183" t="s">
        <v>6874</v>
      </c>
      <c r="C6675" s="182" t="s">
        <v>175</v>
      </c>
      <c r="D6675" s="184">
        <v>46.37</v>
      </c>
    </row>
    <row r="6676" spans="1:4" ht="21">
      <c r="A6676" s="182">
        <v>104060</v>
      </c>
      <c r="B6676" s="183" t="s">
        <v>6875</v>
      </c>
      <c r="C6676" s="182" t="s">
        <v>184</v>
      </c>
      <c r="D6676" s="184">
        <v>8.91</v>
      </c>
    </row>
    <row r="6677" spans="1:4" ht="21">
      <c r="A6677" s="182">
        <v>104061</v>
      </c>
      <c r="B6677" s="183" t="s">
        <v>6876</v>
      </c>
      <c r="C6677" s="182" t="s">
        <v>184</v>
      </c>
      <c r="D6677" s="184">
        <v>16.09</v>
      </c>
    </row>
    <row r="6678" spans="1:4" ht="21">
      <c r="A6678" s="182">
        <v>104085</v>
      </c>
      <c r="B6678" s="183" t="s">
        <v>6877</v>
      </c>
      <c r="C6678" s="182" t="s">
        <v>184</v>
      </c>
      <c r="D6678" s="184">
        <v>55.19</v>
      </c>
    </row>
    <row r="6679" spans="1:4" ht="21">
      <c r="A6679" s="182">
        <v>104086</v>
      </c>
      <c r="B6679" s="183" t="s">
        <v>6878</v>
      </c>
      <c r="C6679" s="182" t="s">
        <v>184</v>
      </c>
      <c r="D6679" s="184">
        <v>99.5</v>
      </c>
    </row>
    <row r="6680" spans="1:4" ht="31.5">
      <c r="A6680" s="182">
        <v>104073</v>
      </c>
      <c r="B6680" s="183" t="s">
        <v>6879</v>
      </c>
      <c r="C6680" s="182" t="s">
        <v>175</v>
      </c>
      <c r="D6680" s="184">
        <v>0</v>
      </c>
    </row>
    <row r="6681" spans="1:4" ht="31.5">
      <c r="A6681" s="182">
        <v>104074</v>
      </c>
      <c r="B6681" s="183" t="s">
        <v>6880</v>
      </c>
      <c r="C6681" s="182" t="s">
        <v>175</v>
      </c>
      <c r="D6681" s="184">
        <v>0</v>
      </c>
    </row>
    <row r="6682" spans="1:4" ht="31.5">
      <c r="A6682" s="182">
        <v>104075</v>
      </c>
      <c r="B6682" s="183" t="s">
        <v>6881</v>
      </c>
      <c r="C6682" s="182" t="s">
        <v>175</v>
      </c>
      <c r="D6682" s="184">
        <v>0</v>
      </c>
    </row>
    <row r="6683" spans="1:4" ht="31.5">
      <c r="A6683" s="182">
        <v>104039</v>
      </c>
      <c r="B6683" s="183" t="s">
        <v>6882</v>
      </c>
      <c r="C6683" s="182" t="s">
        <v>175</v>
      </c>
      <c r="D6683" s="184">
        <v>107.89</v>
      </c>
    </row>
    <row r="6684" spans="1:4" ht="31.5">
      <c r="A6684" s="182">
        <v>104040</v>
      </c>
      <c r="B6684" s="183" t="s">
        <v>6883</v>
      </c>
      <c r="C6684" s="182" t="s">
        <v>175</v>
      </c>
      <c r="D6684" s="184">
        <v>0</v>
      </c>
    </row>
    <row r="6685" spans="1:4" ht="31.5">
      <c r="A6685" s="182">
        <v>104041</v>
      </c>
      <c r="B6685" s="183" t="s">
        <v>6884</v>
      </c>
      <c r="C6685" s="182" t="s">
        <v>175</v>
      </c>
      <c r="D6685" s="184">
        <v>0</v>
      </c>
    </row>
    <row r="6686" spans="1:4" ht="31.5">
      <c r="A6686" s="182">
        <v>104042</v>
      </c>
      <c r="B6686" s="183" t="s">
        <v>6885</v>
      </c>
      <c r="C6686" s="182" t="s">
        <v>175</v>
      </c>
      <c r="D6686" s="184">
        <v>0</v>
      </c>
    </row>
    <row r="6687" spans="1:4" ht="21">
      <c r="A6687" s="182">
        <v>104072</v>
      </c>
      <c r="B6687" s="183" t="s">
        <v>6886</v>
      </c>
      <c r="C6687" s="182" t="s">
        <v>175</v>
      </c>
      <c r="D6687" s="184">
        <v>281.08999999999997</v>
      </c>
    </row>
    <row r="6688" spans="1:4" ht="31.5">
      <c r="A6688" s="182">
        <v>104053</v>
      </c>
      <c r="B6688" s="183" t="s">
        <v>6887</v>
      </c>
      <c r="C6688" s="182" t="s">
        <v>175</v>
      </c>
      <c r="D6688" s="184">
        <v>11.84</v>
      </c>
    </row>
    <row r="6689" spans="1:4" ht="31.5">
      <c r="A6689" s="182">
        <v>104054</v>
      </c>
      <c r="B6689" s="183" t="s">
        <v>6888</v>
      </c>
      <c r="C6689" s="182" t="s">
        <v>175</v>
      </c>
      <c r="D6689" s="184">
        <v>25.28</v>
      </c>
    </row>
    <row r="6690" spans="1:4" ht="31.5">
      <c r="A6690" s="182">
        <v>99818</v>
      </c>
      <c r="B6690" s="183" t="s">
        <v>6889</v>
      </c>
      <c r="C6690" s="182" t="s">
        <v>175</v>
      </c>
      <c r="D6690" s="184">
        <v>6.38</v>
      </c>
    </row>
    <row r="6691" spans="1:4" ht="21">
      <c r="A6691" s="182">
        <v>99819</v>
      </c>
      <c r="B6691" s="183" t="s">
        <v>6890</v>
      </c>
      <c r="C6691" s="182" t="s">
        <v>196</v>
      </c>
      <c r="D6691" s="184">
        <v>18.309999999999999</v>
      </c>
    </row>
    <row r="6692" spans="1:4" ht="21">
      <c r="A6692" s="182">
        <v>99811</v>
      </c>
      <c r="B6692" s="183" t="s">
        <v>6891</v>
      </c>
      <c r="C6692" s="182" t="s">
        <v>196</v>
      </c>
      <c r="D6692" s="184">
        <v>3.83</v>
      </c>
    </row>
    <row r="6693" spans="1:4" ht="21">
      <c r="A6693" s="182">
        <v>99826</v>
      </c>
      <c r="B6693" s="183" t="s">
        <v>6892</v>
      </c>
      <c r="C6693" s="182" t="s">
        <v>196</v>
      </c>
      <c r="D6693" s="184">
        <v>1.67</v>
      </c>
    </row>
    <row r="6694" spans="1:4" ht="21">
      <c r="A6694" s="182">
        <v>99821</v>
      </c>
      <c r="B6694" s="183" t="s">
        <v>6893</v>
      </c>
      <c r="C6694" s="182" t="s">
        <v>196</v>
      </c>
      <c r="D6694" s="184">
        <v>3.46</v>
      </c>
    </row>
    <row r="6695" spans="1:4" ht="21">
      <c r="A6695" s="182">
        <v>99820</v>
      </c>
      <c r="B6695" s="183" t="s">
        <v>6894</v>
      </c>
      <c r="C6695" s="182" t="s">
        <v>196</v>
      </c>
      <c r="D6695" s="184">
        <v>2.2200000000000002</v>
      </c>
    </row>
    <row r="6696" spans="1:4" ht="21">
      <c r="A6696" s="182">
        <v>99812</v>
      </c>
      <c r="B6696" s="183" t="s">
        <v>6895</v>
      </c>
      <c r="C6696" s="182" t="s">
        <v>196</v>
      </c>
      <c r="D6696" s="184">
        <v>1.23</v>
      </c>
    </row>
    <row r="6697" spans="1:4" ht="31.5">
      <c r="A6697" s="182">
        <v>99817</v>
      </c>
      <c r="B6697" s="183" t="s">
        <v>6896</v>
      </c>
      <c r="C6697" s="182" t="s">
        <v>175</v>
      </c>
      <c r="D6697" s="184">
        <v>6.38</v>
      </c>
    </row>
    <row r="6698" spans="1:4" ht="31.5">
      <c r="A6698" s="182">
        <v>99813</v>
      </c>
      <c r="B6698" s="183" t="s">
        <v>6897</v>
      </c>
      <c r="C6698" s="182" t="s">
        <v>196</v>
      </c>
      <c r="D6698" s="184">
        <v>1.06</v>
      </c>
    </row>
    <row r="6699" spans="1:4" ht="31.5">
      <c r="A6699" s="182">
        <v>99815</v>
      </c>
      <c r="B6699" s="183" t="s">
        <v>6898</v>
      </c>
      <c r="C6699" s="182" t="s">
        <v>175</v>
      </c>
      <c r="D6699" s="184">
        <v>9.84</v>
      </c>
    </row>
    <row r="6700" spans="1:4" ht="31.5">
      <c r="A6700" s="182">
        <v>99805</v>
      </c>
      <c r="B6700" s="183" t="s">
        <v>6899</v>
      </c>
      <c r="C6700" s="182" t="s">
        <v>196</v>
      </c>
      <c r="D6700" s="184">
        <v>12.29</v>
      </c>
    </row>
    <row r="6701" spans="1:4" ht="21">
      <c r="A6701" s="182">
        <v>99803</v>
      </c>
      <c r="B6701" s="183" t="s">
        <v>6900</v>
      </c>
      <c r="C6701" s="182" t="s">
        <v>196</v>
      </c>
      <c r="D6701" s="184">
        <v>2.25</v>
      </c>
    </row>
    <row r="6702" spans="1:4" ht="21">
      <c r="A6702" s="182">
        <v>99802</v>
      </c>
      <c r="B6702" s="183" t="s">
        <v>6901</v>
      </c>
      <c r="C6702" s="182" t="s">
        <v>196</v>
      </c>
      <c r="D6702" s="184">
        <v>0.57999999999999996</v>
      </c>
    </row>
    <row r="6703" spans="1:4" ht="31.5">
      <c r="A6703" s="182">
        <v>99804</v>
      </c>
      <c r="B6703" s="183" t="s">
        <v>6902</v>
      </c>
      <c r="C6703" s="182" t="s">
        <v>196</v>
      </c>
      <c r="D6703" s="184">
        <v>5.85</v>
      </c>
    </row>
    <row r="6704" spans="1:4" ht="21">
      <c r="A6704" s="182">
        <v>99809</v>
      </c>
      <c r="B6704" s="183" t="s">
        <v>6903</v>
      </c>
      <c r="C6704" s="182" t="s">
        <v>196</v>
      </c>
      <c r="D6704" s="184">
        <v>6.41</v>
      </c>
    </row>
    <row r="6705" spans="1:4" ht="31.5">
      <c r="A6705" s="182">
        <v>99810</v>
      </c>
      <c r="B6705" s="183" t="s">
        <v>6904</v>
      </c>
      <c r="C6705" s="182" t="s">
        <v>196</v>
      </c>
      <c r="D6705" s="184">
        <v>7.99</v>
      </c>
    </row>
    <row r="6706" spans="1:4" ht="21">
      <c r="A6706" s="182">
        <v>99801</v>
      </c>
      <c r="B6706" s="183" t="s">
        <v>6905</v>
      </c>
      <c r="C6706" s="182" t="s">
        <v>196</v>
      </c>
      <c r="D6706" s="184">
        <v>0</v>
      </c>
    </row>
    <row r="6707" spans="1:4">
      <c r="A6707" s="182">
        <v>99822</v>
      </c>
      <c r="B6707" s="183" t="s">
        <v>6906</v>
      </c>
      <c r="C6707" s="182" t="s">
        <v>196</v>
      </c>
      <c r="D6707" s="184">
        <v>1.0900000000000001</v>
      </c>
    </row>
    <row r="6708" spans="1:4" ht="21">
      <c r="A6708" s="182">
        <v>99825</v>
      </c>
      <c r="B6708" s="183" t="s">
        <v>6907</v>
      </c>
      <c r="C6708" s="182" t="s">
        <v>196</v>
      </c>
      <c r="D6708" s="184">
        <v>4.0199999999999996</v>
      </c>
    </row>
    <row r="6709" spans="1:4" ht="21">
      <c r="A6709" s="182">
        <v>99824</v>
      </c>
      <c r="B6709" s="183" t="s">
        <v>6908</v>
      </c>
      <c r="C6709" s="182" t="s">
        <v>196</v>
      </c>
      <c r="D6709" s="184">
        <v>2.82</v>
      </c>
    </row>
    <row r="6710" spans="1:4" ht="21">
      <c r="A6710" s="182">
        <v>99823</v>
      </c>
      <c r="B6710" s="183" t="s">
        <v>6909</v>
      </c>
      <c r="C6710" s="182" t="s">
        <v>196</v>
      </c>
      <c r="D6710" s="184">
        <v>2.59</v>
      </c>
    </row>
    <row r="6711" spans="1:4" ht="21">
      <c r="A6711" s="182">
        <v>99806</v>
      </c>
      <c r="B6711" s="183" t="s">
        <v>6910</v>
      </c>
      <c r="C6711" s="182" t="s">
        <v>196</v>
      </c>
      <c r="D6711" s="184">
        <v>0.93</v>
      </c>
    </row>
    <row r="6712" spans="1:4" ht="31.5">
      <c r="A6712" s="182">
        <v>99807</v>
      </c>
      <c r="B6712" s="183" t="s">
        <v>6911</v>
      </c>
      <c r="C6712" s="182" t="s">
        <v>196</v>
      </c>
      <c r="D6712" s="184">
        <v>1.78</v>
      </c>
    </row>
    <row r="6713" spans="1:4" ht="31.5">
      <c r="A6713" s="182">
        <v>99808</v>
      </c>
      <c r="B6713" s="183" t="s">
        <v>6912</v>
      </c>
      <c r="C6713" s="182" t="s">
        <v>196</v>
      </c>
      <c r="D6713" s="184">
        <v>4.38</v>
      </c>
    </row>
    <row r="6714" spans="1:4" ht="21">
      <c r="A6714" s="182">
        <v>99814</v>
      </c>
      <c r="B6714" s="183" t="s">
        <v>6913</v>
      </c>
      <c r="C6714" s="182" t="s">
        <v>196</v>
      </c>
      <c r="D6714" s="184">
        <v>2.13</v>
      </c>
    </row>
    <row r="6715" spans="1:4" ht="31.5">
      <c r="A6715" s="182">
        <v>99816</v>
      </c>
      <c r="B6715" s="183" t="s">
        <v>6914</v>
      </c>
      <c r="C6715" s="182" t="s">
        <v>175</v>
      </c>
      <c r="D6715" s="184">
        <v>10.43</v>
      </c>
    </row>
    <row r="6716" spans="1:4" ht="21">
      <c r="A6716" s="182">
        <v>88238</v>
      </c>
      <c r="B6716" s="183" t="s">
        <v>6915</v>
      </c>
      <c r="C6716" s="182" t="s">
        <v>2073</v>
      </c>
      <c r="D6716" s="184">
        <v>24.48</v>
      </c>
    </row>
    <row r="6717" spans="1:4" ht="21">
      <c r="A6717" s="182">
        <v>101374</v>
      </c>
      <c r="B6717" s="183" t="s">
        <v>6915</v>
      </c>
      <c r="C6717" s="182" t="s">
        <v>6916</v>
      </c>
      <c r="D6717" s="184">
        <v>4374.1099999999997</v>
      </c>
    </row>
    <row r="6718" spans="1:4" ht="21">
      <c r="A6718" s="182">
        <v>88239</v>
      </c>
      <c r="B6718" s="183" t="s">
        <v>6917</v>
      </c>
      <c r="C6718" s="182" t="s">
        <v>2073</v>
      </c>
      <c r="D6718" s="184">
        <v>24.31</v>
      </c>
    </row>
    <row r="6719" spans="1:4" ht="21">
      <c r="A6719" s="182">
        <v>101375</v>
      </c>
      <c r="B6719" s="183" t="s">
        <v>6918</v>
      </c>
      <c r="C6719" s="182" t="s">
        <v>6916</v>
      </c>
      <c r="D6719" s="184">
        <v>4441.0600000000004</v>
      </c>
    </row>
    <row r="6720" spans="1:4" ht="21">
      <c r="A6720" s="182">
        <v>88240</v>
      </c>
      <c r="B6720" s="183" t="s">
        <v>6919</v>
      </c>
      <c r="C6720" s="182" t="s">
        <v>2073</v>
      </c>
      <c r="D6720" s="184">
        <v>23.29</v>
      </c>
    </row>
    <row r="6721" spans="1:4" ht="21">
      <c r="A6721" s="182">
        <v>101376</v>
      </c>
      <c r="B6721" s="183" t="s">
        <v>6920</v>
      </c>
      <c r="C6721" s="182" t="s">
        <v>6916</v>
      </c>
      <c r="D6721" s="184">
        <v>4147.09</v>
      </c>
    </row>
    <row r="6722" spans="1:4" ht="21">
      <c r="A6722" s="182">
        <v>88241</v>
      </c>
      <c r="B6722" s="183" t="s">
        <v>6921</v>
      </c>
      <c r="C6722" s="182" t="s">
        <v>2073</v>
      </c>
      <c r="D6722" s="184">
        <v>24.39</v>
      </c>
    </row>
    <row r="6723" spans="1:4" ht="21">
      <c r="A6723" s="182">
        <v>101377</v>
      </c>
      <c r="B6723" s="183" t="s">
        <v>6921</v>
      </c>
      <c r="C6723" s="182" t="s">
        <v>6916</v>
      </c>
      <c r="D6723" s="184">
        <v>4358.51</v>
      </c>
    </row>
    <row r="6724" spans="1:4" ht="21">
      <c r="A6724" s="182">
        <v>88242</v>
      </c>
      <c r="B6724" s="183" t="s">
        <v>6922</v>
      </c>
      <c r="C6724" s="182" t="s">
        <v>2073</v>
      </c>
      <c r="D6724" s="184">
        <v>24.53</v>
      </c>
    </row>
    <row r="6725" spans="1:4" ht="21">
      <c r="A6725" s="182">
        <v>100301</v>
      </c>
      <c r="B6725" s="183" t="s">
        <v>6923</v>
      </c>
      <c r="C6725" s="182" t="s">
        <v>2073</v>
      </c>
      <c r="D6725" s="184">
        <v>26.34</v>
      </c>
    </row>
    <row r="6726" spans="1:4" ht="21">
      <c r="A6726" s="182">
        <v>101378</v>
      </c>
      <c r="B6726" s="183" t="s">
        <v>6923</v>
      </c>
      <c r="C6726" s="182" t="s">
        <v>6916</v>
      </c>
      <c r="D6726" s="184">
        <v>4722.66</v>
      </c>
    </row>
    <row r="6727" spans="1:4" ht="21">
      <c r="A6727" s="182">
        <v>101379</v>
      </c>
      <c r="B6727" s="183" t="s">
        <v>6924</v>
      </c>
      <c r="C6727" s="182" t="s">
        <v>6916</v>
      </c>
      <c r="D6727" s="184">
        <v>4374.1099999999997</v>
      </c>
    </row>
    <row r="6728" spans="1:4" ht="21">
      <c r="A6728" s="182">
        <v>88243</v>
      </c>
      <c r="B6728" s="183" t="s">
        <v>6925</v>
      </c>
      <c r="C6728" s="182" t="s">
        <v>2073</v>
      </c>
      <c r="D6728" s="184">
        <v>24.3</v>
      </c>
    </row>
    <row r="6729" spans="1:4" ht="21">
      <c r="A6729" s="182">
        <v>101380</v>
      </c>
      <c r="B6729" s="183" t="s">
        <v>6925</v>
      </c>
      <c r="C6729" s="182" t="s">
        <v>6916</v>
      </c>
      <c r="D6729" s="184">
        <v>4340.2299999999996</v>
      </c>
    </row>
    <row r="6730" spans="1:4">
      <c r="A6730" s="182">
        <v>90766</v>
      </c>
      <c r="B6730" s="183" t="s">
        <v>6926</v>
      </c>
      <c r="C6730" s="182" t="s">
        <v>2073</v>
      </c>
      <c r="D6730" s="184">
        <v>26.27</v>
      </c>
    </row>
    <row r="6731" spans="1:4">
      <c r="A6731" s="182">
        <v>93563</v>
      </c>
      <c r="B6731" s="183" t="s">
        <v>6926</v>
      </c>
      <c r="C6731" s="182" t="s">
        <v>6916</v>
      </c>
      <c r="D6731" s="184">
        <v>4642.99</v>
      </c>
    </row>
    <row r="6732" spans="1:4" ht="21">
      <c r="A6732" s="182">
        <v>90767</v>
      </c>
      <c r="B6732" s="183" t="s">
        <v>6927</v>
      </c>
      <c r="C6732" s="182" t="s">
        <v>2073</v>
      </c>
      <c r="D6732" s="184">
        <v>26.32</v>
      </c>
    </row>
    <row r="6733" spans="1:4" ht="21">
      <c r="A6733" s="182">
        <v>93564</v>
      </c>
      <c r="B6733" s="183" t="s">
        <v>6927</v>
      </c>
      <c r="C6733" s="182" t="s">
        <v>6916</v>
      </c>
      <c r="D6733" s="184">
        <v>4638.26</v>
      </c>
    </row>
    <row r="6734" spans="1:4">
      <c r="A6734" s="182">
        <v>88245</v>
      </c>
      <c r="B6734" s="183" t="s">
        <v>6928</v>
      </c>
      <c r="C6734" s="182" t="s">
        <v>2073</v>
      </c>
      <c r="D6734" s="184">
        <v>27.86</v>
      </c>
    </row>
    <row r="6735" spans="1:4">
      <c r="A6735" s="182">
        <v>101381</v>
      </c>
      <c r="B6735" s="183" t="s">
        <v>6928</v>
      </c>
      <c r="C6735" s="182" t="s">
        <v>6916</v>
      </c>
      <c r="D6735" s="184">
        <v>4964.66</v>
      </c>
    </row>
    <row r="6736" spans="1:4" ht="21">
      <c r="A6736" s="182">
        <v>90768</v>
      </c>
      <c r="B6736" s="183" t="s">
        <v>6929</v>
      </c>
      <c r="C6736" s="182" t="s">
        <v>2073</v>
      </c>
      <c r="D6736" s="184">
        <v>125.81</v>
      </c>
    </row>
    <row r="6737" spans="1:4" ht="21">
      <c r="A6737" s="182">
        <v>90769</v>
      </c>
      <c r="B6737" s="183" t="s">
        <v>6930</v>
      </c>
      <c r="C6737" s="182" t="s">
        <v>2073</v>
      </c>
      <c r="D6737" s="184">
        <v>133.13999999999999</v>
      </c>
    </row>
    <row r="6738" spans="1:4" ht="21">
      <c r="A6738" s="182">
        <v>90770</v>
      </c>
      <c r="B6738" s="183" t="s">
        <v>6931</v>
      </c>
      <c r="C6738" s="182" t="s">
        <v>2073</v>
      </c>
      <c r="D6738" s="184">
        <v>139.44</v>
      </c>
    </row>
    <row r="6739" spans="1:4" ht="21">
      <c r="A6739" s="182">
        <v>93569</v>
      </c>
      <c r="B6739" s="183" t="s">
        <v>6932</v>
      </c>
      <c r="C6739" s="182" t="s">
        <v>6916</v>
      </c>
      <c r="D6739" s="184">
        <v>22092.400000000001</v>
      </c>
    </row>
    <row r="6740" spans="1:4" ht="21">
      <c r="A6740" s="182">
        <v>93570</v>
      </c>
      <c r="B6740" s="183" t="s">
        <v>6933</v>
      </c>
      <c r="C6740" s="182" t="s">
        <v>6916</v>
      </c>
      <c r="D6740" s="184">
        <v>23378.959999999999</v>
      </c>
    </row>
    <row r="6741" spans="1:4" ht="21">
      <c r="A6741" s="182">
        <v>93571</v>
      </c>
      <c r="B6741" s="183" t="s">
        <v>6934</v>
      </c>
      <c r="C6741" s="182" t="s">
        <v>6916</v>
      </c>
      <c r="D6741" s="184">
        <v>24481.05</v>
      </c>
    </row>
    <row r="6742" spans="1:4" ht="21">
      <c r="A6742" s="182">
        <v>101382</v>
      </c>
      <c r="B6742" s="183" t="s">
        <v>6935</v>
      </c>
      <c r="C6742" s="182" t="s">
        <v>6916</v>
      </c>
      <c r="D6742" s="184">
        <v>3804.95</v>
      </c>
    </row>
    <row r="6743" spans="1:4" ht="21">
      <c r="A6743" s="182">
        <v>88246</v>
      </c>
      <c r="B6743" s="183" t="s">
        <v>6936</v>
      </c>
      <c r="C6743" s="182" t="s">
        <v>2073</v>
      </c>
      <c r="D6743" s="184">
        <v>21.33</v>
      </c>
    </row>
    <row r="6744" spans="1:4" ht="21">
      <c r="A6744" s="182">
        <v>100303</v>
      </c>
      <c r="B6744" s="183" t="s">
        <v>6937</v>
      </c>
      <c r="C6744" s="182" t="s">
        <v>2073</v>
      </c>
      <c r="D6744" s="184">
        <v>23.25</v>
      </c>
    </row>
    <row r="6745" spans="1:4" ht="21">
      <c r="A6745" s="182">
        <v>101383</v>
      </c>
      <c r="B6745" s="183" t="s">
        <v>6937</v>
      </c>
      <c r="C6745" s="182" t="s">
        <v>6916</v>
      </c>
      <c r="D6745" s="184">
        <v>4156.87</v>
      </c>
    </row>
    <row r="6746" spans="1:4" ht="21">
      <c r="A6746" s="182">
        <v>88247</v>
      </c>
      <c r="B6746" s="183" t="s">
        <v>6938</v>
      </c>
      <c r="C6746" s="182" t="s">
        <v>2073</v>
      </c>
      <c r="D6746" s="184">
        <v>24.97</v>
      </c>
    </row>
    <row r="6747" spans="1:4" ht="21">
      <c r="A6747" s="182">
        <v>88248</v>
      </c>
      <c r="B6747" s="183" t="s">
        <v>6939</v>
      </c>
      <c r="C6747" s="182" t="s">
        <v>2073</v>
      </c>
      <c r="D6747" s="184">
        <v>23.94</v>
      </c>
    </row>
    <row r="6748" spans="1:4" ht="21">
      <c r="A6748" s="182">
        <v>101384</v>
      </c>
      <c r="B6748" s="183" t="s">
        <v>6939</v>
      </c>
      <c r="C6748" s="182" t="s">
        <v>6916</v>
      </c>
      <c r="D6748" s="184">
        <v>4266.12</v>
      </c>
    </row>
    <row r="6749" spans="1:4" ht="21">
      <c r="A6749" s="182">
        <v>90772</v>
      </c>
      <c r="B6749" s="183" t="s">
        <v>6940</v>
      </c>
      <c r="C6749" s="182" t="s">
        <v>2073</v>
      </c>
      <c r="D6749" s="184">
        <v>22.63</v>
      </c>
    </row>
    <row r="6750" spans="1:4" ht="21">
      <c r="A6750" s="182">
        <v>93566</v>
      </c>
      <c r="B6750" s="183" t="s">
        <v>6940</v>
      </c>
      <c r="C6750" s="182" t="s">
        <v>6916</v>
      </c>
      <c r="D6750" s="184">
        <v>4007.77</v>
      </c>
    </row>
    <row r="6751" spans="1:4" ht="21">
      <c r="A6751" s="182">
        <v>101385</v>
      </c>
      <c r="B6751" s="183" t="s">
        <v>6941</v>
      </c>
      <c r="C6751" s="182" t="s">
        <v>6916</v>
      </c>
      <c r="D6751" s="184">
        <v>5250.46</v>
      </c>
    </row>
    <row r="6752" spans="1:4" ht="21">
      <c r="A6752" s="182">
        <v>88249</v>
      </c>
      <c r="B6752" s="183" t="s">
        <v>6942</v>
      </c>
      <c r="C6752" s="182" t="s">
        <v>2073</v>
      </c>
      <c r="D6752" s="184">
        <v>29.73</v>
      </c>
    </row>
    <row r="6753" spans="1:4" ht="21">
      <c r="A6753" s="182">
        <v>88250</v>
      </c>
      <c r="B6753" s="183" t="s">
        <v>6943</v>
      </c>
      <c r="C6753" s="182" t="s">
        <v>2073</v>
      </c>
      <c r="D6753" s="184">
        <v>23.29</v>
      </c>
    </row>
    <row r="6754" spans="1:4" ht="21">
      <c r="A6754" s="182">
        <v>101386</v>
      </c>
      <c r="B6754" s="183" t="s">
        <v>6943</v>
      </c>
      <c r="C6754" s="182" t="s">
        <v>6916</v>
      </c>
      <c r="D6754" s="184">
        <v>4147.09</v>
      </c>
    </row>
    <row r="6755" spans="1:4" ht="21">
      <c r="A6755" s="182">
        <v>101387</v>
      </c>
      <c r="B6755" s="183" t="s">
        <v>6944</v>
      </c>
      <c r="C6755" s="182" t="s">
        <v>6916</v>
      </c>
      <c r="D6755" s="184">
        <v>4381.8900000000003</v>
      </c>
    </row>
    <row r="6756" spans="1:4" ht="21">
      <c r="A6756" s="182">
        <v>88251</v>
      </c>
      <c r="B6756" s="183" t="s">
        <v>6945</v>
      </c>
      <c r="C6756" s="182" t="s">
        <v>2073</v>
      </c>
      <c r="D6756" s="184">
        <v>24.48</v>
      </c>
    </row>
    <row r="6757" spans="1:4" ht="21">
      <c r="A6757" s="182">
        <v>88252</v>
      </c>
      <c r="B6757" s="183" t="s">
        <v>6946</v>
      </c>
      <c r="C6757" s="182" t="s">
        <v>2073</v>
      </c>
      <c r="D6757" s="184">
        <v>23.1</v>
      </c>
    </row>
    <row r="6758" spans="1:4" ht="21">
      <c r="A6758" s="182">
        <v>101388</v>
      </c>
      <c r="B6758" s="183" t="s">
        <v>6946</v>
      </c>
      <c r="C6758" s="182" t="s">
        <v>6916</v>
      </c>
      <c r="D6758" s="184">
        <v>4127.99</v>
      </c>
    </row>
    <row r="6759" spans="1:4" ht="21">
      <c r="A6759" s="182">
        <v>88253</v>
      </c>
      <c r="B6759" s="183" t="s">
        <v>6947</v>
      </c>
      <c r="C6759" s="182" t="s">
        <v>2073</v>
      </c>
      <c r="D6759" s="184">
        <v>18.02</v>
      </c>
    </row>
    <row r="6760" spans="1:4" ht="21">
      <c r="A6760" s="182">
        <v>101389</v>
      </c>
      <c r="B6760" s="183" t="s">
        <v>6947</v>
      </c>
      <c r="C6760" s="182" t="s">
        <v>6916</v>
      </c>
      <c r="D6760" s="184">
        <v>3192.96</v>
      </c>
    </row>
    <row r="6761" spans="1:4" ht="21">
      <c r="A6761" s="182">
        <v>101390</v>
      </c>
      <c r="B6761" s="183" t="s">
        <v>6948</v>
      </c>
      <c r="C6761" s="182" t="s">
        <v>6916</v>
      </c>
      <c r="D6761" s="184">
        <v>6372.94</v>
      </c>
    </row>
    <row r="6762" spans="1:4" ht="21">
      <c r="A6762" s="182">
        <v>88255</v>
      </c>
      <c r="B6762" s="183" t="s">
        <v>6949</v>
      </c>
      <c r="C6762" s="182" t="s">
        <v>2073</v>
      </c>
      <c r="D6762" s="184">
        <v>36.14</v>
      </c>
    </row>
    <row r="6763" spans="1:4" ht="21">
      <c r="A6763" s="182">
        <v>101391</v>
      </c>
      <c r="B6763" s="183" t="s">
        <v>6950</v>
      </c>
      <c r="C6763" s="182" t="s">
        <v>6916</v>
      </c>
      <c r="D6763" s="184">
        <v>4973.8599999999997</v>
      </c>
    </row>
    <row r="6764" spans="1:4" ht="21">
      <c r="A6764" s="182">
        <v>88256</v>
      </c>
      <c r="B6764" s="183" t="s">
        <v>6951</v>
      </c>
      <c r="C6764" s="182" t="s">
        <v>2073</v>
      </c>
      <c r="D6764" s="184">
        <v>27.93</v>
      </c>
    </row>
    <row r="6765" spans="1:4" ht="21">
      <c r="A6765" s="182">
        <v>88257</v>
      </c>
      <c r="B6765" s="183" t="s">
        <v>6952</v>
      </c>
      <c r="C6765" s="182" t="s">
        <v>2073</v>
      </c>
      <c r="D6765" s="184">
        <v>43.71</v>
      </c>
    </row>
    <row r="6766" spans="1:4" ht="21">
      <c r="A6766" s="182">
        <v>101392</v>
      </c>
      <c r="B6766" s="183" t="s">
        <v>6953</v>
      </c>
      <c r="C6766" s="182" t="s">
        <v>6916</v>
      </c>
      <c r="D6766" s="184">
        <v>7714.56</v>
      </c>
    </row>
    <row r="6767" spans="1:4">
      <c r="A6767" s="182">
        <v>88260</v>
      </c>
      <c r="B6767" s="183" t="s">
        <v>6954</v>
      </c>
      <c r="C6767" s="182" t="s">
        <v>2073</v>
      </c>
      <c r="D6767" s="184">
        <v>24.68</v>
      </c>
    </row>
    <row r="6768" spans="1:4">
      <c r="A6768" s="182">
        <v>101394</v>
      </c>
      <c r="B6768" s="183" t="s">
        <v>6954</v>
      </c>
      <c r="C6768" s="182" t="s">
        <v>6916</v>
      </c>
      <c r="D6768" s="184">
        <v>4407.71</v>
      </c>
    </row>
    <row r="6769" spans="1:4" ht="21">
      <c r="A6769" s="182">
        <v>101395</v>
      </c>
      <c r="B6769" s="183" t="s">
        <v>6955</v>
      </c>
      <c r="C6769" s="182" t="s">
        <v>6916</v>
      </c>
      <c r="D6769" s="184">
        <v>4339.7299999999996</v>
      </c>
    </row>
    <row r="6770" spans="1:4" ht="21">
      <c r="A6770" s="182">
        <v>88261</v>
      </c>
      <c r="B6770" s="183" t="s">
        <v>6956</v>
      </c>
      <c r="C6770" s="182" t="s">
        <v>2073</v>
      </c>
      <c r="D6770" s="184">
        <v>26.41</v>
      </c>
    </row>
    <row r="6771" spans="1:4" ht="21">
      <c r="A6771" s="182">
        <v>101396</v>
      </c>
      <c r="B6771" s="183" t="s">
        <v>6957</v>
      </c>
      <c r="C6771" s="182" t="s">
        <v>6916</v>
      </c>
      <c r="D6771" s="184">
        <v>4708.24</v>
      </c>
    </row>
    <row r="6772" spans="1:4" ht="21">
      <c r="A6772" s="182">
        <v>88262</v>
      </c>
      <c r="B6772" s="183" t="s">
        <v>6958</v>
      </c>
      <c r="C6772" s="182" t="s">
        <v>2073</v>
      </c>
      <c r="D6772" s="184">
        <v>27.64</v>
      </c>
    </row>
    <row r="6773" spans="1:4" ht="21">
      <c r="A6773" s="182">
        <v>101397</v>
      </c>
      <c r="B6773" s="183" t="s">
        <v>6958</v>
      </c>
      <c r="C6773" s="182" t="s">
        <v>6916</v>
      </c>
      <c r="D6773" s="184">
        <v>4922.5</v>
      </c>
    </row>
    <row r="6774" spans="1:4" ht="21">
      <c r="A6774" s="182">
        <v>101398</v>
      </c>
      <c r="B6774" s="183" t="s">
        <v>6959</v>
      </c>
      <c r="C6774" s="182" t="s">
        <v>6916</v>
      </c>
      <c r="D6774" s="184">
        <v>4299.84</v>
      </c>
    </row>
    <row r="6775" spans="1:4" ht="31.5">
      <c r="A6775" s="182">
        <v>88263</v>
      </c>
      <c r="B6775" s="183" t="s">
        <v>6960</v>
      </c>
      <c r="C6775" s="182" t="s">
        <v>2073</v>
      </c>
      <c r="D6775" s="184">
        <v>24.16</v>
      </c>
    </row>
    <row r="6776" spans="1:4" ht="31.5">
      <c r="A6776" s="182">
        <v>95408</v>
      </c>
      <c r="B6776" s="183" t="s">
        <v>6961</v>
      </c>
      <c r="C6776" s="182" t="s">
        <v>6916</v>
      </c>
      <c r="D6776" s="184">
        <v>15.1</v>
      </c>
    </row>
    <row r="6777" spans="1:4" ht="31.5">
      <c r="A6777" s="182">
        <v>95308</v>
      </c>
      <c r="B6777" s="183" t="s">
        <v>6962</v>
      </c>
      <c r="C6777" s="182" t="s">
        <v>2073</v>
      </c>
      <c r="D6777" s="184">
        <v>0.21</v>
      </c>
    </row>
    <row r="6778" spans="1:4" ht="31.5">
      <c r="A6778" s="182">
        <v>101286</v>
      </c>
      <c r="B6778" s="183" t="s">
        <v>6963</v>
      </c>
      <c r="C6778" s="182" t="s">
        <v>6916</v>
      </c>
      <c r="D6778" s="184">
        <v>27.82</v>
      </c>
    </row>
    <row r="6779" spans="1:4" ht="31.5">
      <c r="A6779" s="182">
        <v>95309</v>
      </c>
      <c r="B6779" s="183" t="s">
        <v>6964</v>
      </c>
      <c r="C6779" s="182" t="s">
        <v>2073</v>
      </c>
      <c r="D6779" s="184">
        <v>0.26</v>
      </c>
    </row>
    <row r="6780" spans="1:4" ht="31.5">
      <c r="A6780" s="182">
        <v>101287</v>
      </c>
      <c r="B6780" s="183" t="s">
        <v>6965</v>
      </c>
      <c r="C6780" s="182" t="s">
        <v>6916</v>
      </c>
      <c r="D6780" s="184">
        <v>90</v>
      </c>
    </row>
    <row r="6781" spans="1:4" ht="31.5">
      <c r="A6781" s="182">
        <v>95310</v>
      </c>
      <c r="B6781" s="183" t="s">
        <v>6966</v>
      </c>
      <c r="C6781" s="182" t="s">
        <v>2073</v>
      </c>
      <c r="D6781" s="184">
        <v>0.21</v>
      </c>
    </row>
    <row r="6782" spans="1:4" ht="31.5">
      <c r="A6782" s="182">
        <v>101288</v>
      </c>
      <c r="B6782" s="183" t="s">
        <v>6967</v>
      </c>
      <c r="C6782" s="182" t="s">
        <v>6916</v>
      </c>
      <c r="D6782" s="184">
        <v>27.82</v>
      </c>
    </row>
    <row r="6783" spans="1:4" ht="31.5">
      <c r="A6783" s="182">
        <v>95311</v>
      </c>
      <c r="B6783" s="183" t="s">
        <v>6968</v>
      </c>
      <c r="C6783" s="182" t="s">
        <v>2073</v>
      </c>
      <c r="D6783" s="184">
        <v>0.2</v>
      </c>
    </row>
    <row r="6784" spans="1:4" ht="31.5">
      <c r="A6784" s="182">
        <v>101289</v>
      </c>
      <c r="B6784" s="183" t="s">
        <v>6969</v>
      </c>
      <c r="C6784" s="182" t="s">
        <v>6916</v>
      </c>
      <c r="D6784" s="184">
        <v>27.69</v>
      </c>
    </row>
    <row r="6785" spans="1:4" ht="31.5">
      <c r="A6785" s="182">
        <v>95312</v>
      </c>
      <c r="B6785" s="183" t="s">
        <v>6970</v>
      </c>
      <c r="C6785" s="182" t="s">
        <v>2073</v>
      </c>
      <c r="D6785" s="184">
        <v>0.26</v>
      </c>
    </row>
    <row r="6786" spans="1:4" ht="31.5">
      <c r="A6786" s="182">
        <v>100291</v>
      </c>
      <c r="B6786" s="183" t="s">
        <v>6971</v>
      </c>
      <c r="C6786" s="182" t="s">
        <v>2073</v>
      </c>
      <c r="D6786" s="184">
        <v>0.26</v>
      </c>
    </row>
    <row r="6787" spans="1:4" ht="31.5">
      <c r="A6787" s="182">
        <v>101290</v>
      </c>
      <c r="B6787" s="183" t="s">
        <v>6972</v>
      </c>
      <c r="C6787" s="182" t="s">
        <v>6916</v>
      </c>
      <c r="D6787" s="184">
        <v>35.6</v>
      </c>
    </row>
    <row r="6788" spans="1:4" ht="31.5">
      <c r="A6788" s="182">
        <v>101291</v>
      </c>
      <c r="B6788" s="183" t="s">
        <v>6973</v>
      </c>
      <c r="C6788" s="182" t="s">
        <v>6916</v>
      </c>
      <c r="D6788" s="184">
        <v>27.82</v>
      </c>
    </row>
    <row r="6789" spans="1:4" ht="31.5">
      <c r="A6789" s="182">
        <v>95313</v>
      </c>
      <c r="B6789" s="183" t="s">
        <v>6974</v>
      </c>
      <c r="C6789" s="182" t="s">
        <v>2073</v>
      </c>
      <c r="D6789" s="184">
        <v>0.2</v>
      </c>
    </row>
    <row r="6790" spans="1:4" ht="31.5">
      <c r="A6790" s="182">
        <v>101292</v>
      </c>
      <c r="B6790" s="183" t="s">
        <v>6975</v>
      </c>
      <c r="C6790" s="182" t="s">
        <v>6916</v>
      </c>
      <c r="D6790" s="184">
        <v>27.69</v>
      </c>
    </row>
    <row r="6791" spans="1:4" ht="21">
      <c r="A6791" s="182">
        <v>95392</v>
      </c>
      <c r="B6791" s="183" t="s">
        <v>6976</v>
      </c>
      <c r="C6791" s="182" t="s">
        <v>2073</v>
      </c>
      <c r="D6791" s="184">
        <v>0.12</v>
      </c>
    </row>
    <row r="6792" spans="1:4" ht="21">
      <c r="A6792" s="182">
        <v>95413</v>
      </c>
      <c r="B6792" s="183" t="s">
        <v>6977</v>
      </c>
      <c r="C6792" s="182" t="s">
        <v>6916</v>
      </c>
      <c r="D6792" s="184">
        <v>15.99</v>
      </c>
    </row>
    <row r="6793" spans="1:4" ht="31.5">
      <c r="A6793" s="182">
        <v>95393</v>
      </c>
      <c r="B6793" s="183" t="s">
        <v>6978</v>
      </c>
      <c r="C6793" s="182" t="s">
        <v>2073</v>
      </c>
      <c r="D6793" s="184">
        <v>0.49</v>
      </c>
    </row>
    <row r="6794" spans="1:4" ht="31.5">
      <c r="A6794" s="182">
        <v>95414</v>
      </c>
      <c r="B6794" s="183" t="s">
        <v>6979</v>
      </c>
      <c r="C6794" s="182" t="s">
        <v>6916</v>
      </c>
      <c r="D6794" s="184">
        <v>65.819999999999993</v>
      </c>
    </row>
    <row r="6795" spans="1:4" ht="21">
      <c r="A6795" s="182">
        <v>95314</v>
      </c>
      <c r="B6795" s="183" t="s">
        <v>6980</v>
      </c>
      <c r="C6795" s="182" t="s">
        <v>2073</v>
      </c>
      <c r="D6795" s="184">
        <v>0.24</v>
      </c>
    </row>
    <row r="6796" spans="1:4" ht="21">
      <c r="A6796" s="182">
        <v>101293</v>
      </c>
      <c r="B6796" s="183" t="s">
        <v>6981</v>
      </c>
      <c r="C6796" s="182" t="s">
        <v>6916</v>
      </c>
      <c r="D6796" s="184">
        <v>32.909999999999997</v>
      </c>
    </row>
    <row r="6797" spans="1:4" ht="31.5">
      <c r="A6797" s="182">
        <v>95394</v>
      </c>
      <c r="B6797" s="183" t="s">
        <v>6982</v>
      </c>
      <c r="C6797" s="182" t="s">
        <v>2073</v>
      </c>
      <c r="D6797" s="184">
        <v>1.01</v>
      </c>
    </row>
    <row r="6798" spans="1:4" ht="31.5">
      <c r="A6798" s="182">
        <v>95395</v>
      </c>
      <c r="B6798" s="183" t="s">
        <v>6983</v>
      </c>
      <c r="C6798" s="182" t="s">
        <v>2073</v>
      </c>
      <c r="D6798" s="184">
        <v>1.07</v>
      </c>
    </row>
    <row r="6799" spans="1:4" ht="31.5">
      <c r="A6799" s="182">
        <v>95396</v>
      </c>
      <c r="B6799" s="183" t="s">
        <v>6984</v>
      </c>
      <c r="C6799" s="182" t="s">
        <v>2073</v>
      </c>
      <c r="D6799" s="184">
        <v>1.1299999999999999</v>
      </c>
    </row>
    <row r="6800" spans="1:4" ht="31.5">
      <c r="A6800" s="182">
        <v>95419</v>
      </c>
      <c r="B6800" s="183" t="s">
        <v>6985</v>
      </c>
      <c r="C6800" s="182" t="s">
        <v>6916</v>
      </c>
      <c r="D6800" s="184">
        <v>134.72999999999999</v>
      </c>
    </row>
    <row r="6801" spans="1:4" ht="31.5">
      <c r="A6801" s="182">
        <v>95420</v>
      </c>
      <c r="B6801" s="183" t="s">
        <v>6986</v>
      </c>
      <c r="C6801" s="182" t="s">
        <v>6916</v>
      </c>
      <c r="D6801" s="184">
        <v>142.72999999999999</v>
      </c>
    </row>
    <row r="6802" spans="1:4" ht="31.5">
      <c r="A6802" s="182">
        <v>95421</v>
      </c>
      <c r="B6802" s="183" t="s">
        <v>6987</v>
      </c>
      <c r="C6802" s="182" t="s">
        <v>6916</v>
      </c>
      <c r="D6802" s="184">
        <v>149.59</v>
      </c>
    </row>
    <row r="6803" spans="1:4" ht="31.5">
      <c r="A6803" s="182">
        <v>101294</v>
      </c>
      <c r="B6803" s="183" t="s">
        <v>6988</v>
      </c>
      <c r="C6803" s="182" t="s">
        <v>6916</v>
      </c>
      <c r="D6803" s="184">
        <v>31.75</v>
      </c>
    </row>
    <row r="6804" spans="1:4" ht="31.5">
      <c r="A6804" s="182">
        <v>95315</v>
      </c>
      <c r="B6804" s="183" t="s">
        <v>6989</v>
      </c>
      <c r="C6804" s="182" t="s">
        <v>2073</v>
      </c>
      <c r="D6804" s="184">
        <v>0.23</v>
      </c>
    </row>
    <row r="6805" spans="1:4" ht="31.5">
      <c r="A6805" s="182">
        <v>100293</v>
      </c>
      <c r="B6805" s="183" t="s">
        <v>6990</v>
      </c>
      <c r="C6805" s="182" t="s">
        <v>2073</v>
      </c>
      <c r="D6805" s="184">
        <v>0.25</v>
      </c>
    </row>
    <row r="6806" spans="1:4" ht="31.5">
      <c r="A6806" s="182">
        <v>101295</v>
      </c>
      <c r="B6806" s="183" t="s">
        <v>6991</v>
      </c>
      <c r="C6806" s="182" t="s">
        <v>6916</v>
      </c>
      <c r="D6806" s="184">
        <v>33.130000000000003</v>
      </c>
    </row>
    <row r="6807" spans="1:4" ht="31.5">
      <c r="A6807" s="182">
        <v>95316</v>
      </c>
      <c r="B6807" s="183" t="s">
        <v>6992</v>
      </c>
      <c r="C6807" s="182" t="s">
        <v>2073</v>
      </c>
      <c r="D6807" s="184">
        <v>0.67</v>
      </c>
    </row>
    <row r="6808" spans="1:4" ht="31.5">
      <c r="A6808" s="182">
        <v>95317</v>
      </c>
      <c r="B6808" s="183" t="s">
        <v>6993</v>
      </c>
      <c r="C6808" s="182" t="s">
        <v>2073</v>
      </c>
      <c r="D6808" s="184">
        <v>0.32</v>
      </c>
    </row>
    <row r="6809" spans="1:4" ht="31.5">
      <c r="A6809" s="182">
        <v>101296</v>
      </c>
      <c r="B6809" s="183" t="s">
        <v>6994</v>
      </c>
      <c r="C6809" s="182" t="s">
        <v>6916</v>
      </c>
      <c r="D6809" s="184">
        <v>43.35</v>
      </c>
    </row>
    <row r="6810" spans="1:4" ht="31.5">
      <c r="A6810" s="182">
        <v>95398</v>
      </c>
      <c r="B6810" s="183" t="s">
        <v>6995</v>
      </c>
      <c r="C6810" s="182" t="s">
        <v>2073</v>
      </c>
      <c r="D6810" s="184">
        <v>0.1</v>
      </c>
    </row>
    <row r="6811" spans="1:4" ht="31.5">
      <c r="A6811" s="182">
        <v>95416</v>
      </c>
      <c r="B6811" s="183" t="s">
        <v>6996</v>
      </c>
      <c r="C6811" s="182" t="s">
        <v>6916</v>
      </c>
      <c r="D6811" s="184">
        <v>13.57</v>
      </c>
    </row>
    <row r="6812" spans="1:4" ht="31.5">
      <c r="A6812" s="182">
        <v>101297</v>
      </c>
      <c r="B6812" s="183" t="s">
        <v>6997</v>
      </c>
      <c r="C6812" s="182" t="s">
        <v>6916</v>
      </c>
      <c r="D6812" s="184">
        <v>29.85</v>
      </c>
    </row>
    <row r="6813" spans="1:4" ht="31.5">
      <c r="A6813" s="182">
        <v>95318</v>
      </c>
      <c r="B6813" s="183" t="s">
        <v>6998</v>
      </c>
      <c r="C6813" s="182" t="s">
        <v>2073</v>
      </c>
      <c r="D6813" s="184">
        <v>0.22</v>
      </c>
    </row>
    <row r="6814" spans="1:4" ht="31.5">
      <c r="A6814" s="182">
        <v>101298</v>
      </c>
      <c r="B6814" s="183" t="s">
        <v>6999</v>
      </c>
      <c r="C6814" s="182" t="s">
        <v>6916</v>
      </c>
      <c r="D6814" s="184">
        <v>27.82</v>
      </c>
    </row>
    <row r="6815" spans="1:4" ht="31.5">
      <c r="A6815" s="182">
        <v>95319</v>
      </c>
      <c r="B6815" s="183" t="s">
        <v>7000</v>
      </c>
      <c r="C6815" s="182" t="s">
        <v>2073</v>
      </c>
      <c r="D6815" s="184">
        <v>0.21</v>
      </c>
    </row>
    <row r="6816" spans="1:4" ht="31.5">
      <c r="A6816" s="182">
        <v>101299</v>
      </c>
      <c r="B6816" s="183" t="s">
        <v>7001</v>
      </c>
      <c r="C6816" s="182" t="s">
        <v>6916</v>
      </c>
      <c r="D6816" s="184">
        <v>35.6</v>
      </c>
    </row>
    <row r="6817" spans="1:4" ht="31.5">
      <c r="A6817" s="182">
        <v>95320</v>
      </c>
      <c r="B6817" s="183" t="s">
        <v>7002</v>
      </c>
      <c r="C6817" s="182" t="s">
        <v>2073</v>
      </c>
      <c r="D6817" s="184">
        <v>0.21</v>
      </c>
    </row>
    <row r="6818" spans="1:4" ht="31.5">
      <c r="A6818" s="182">
        <v>95321</v>
      </c>
      <c r="B6818" s="183" t="s">
        <v>7003</v>
      </c>
      <c r="C6818" s="182" t="s">
        <v>2073</v>
      </c>
      <c r="D6818" s="184">
        <v>0.19</v>
      </c>
    </row>
    <row r="6819" spans="1:4" ht="31.5">
      <c r="A6819" s="182">
        <v>101300</v>
      </c>
      <c r="B6819" s="183" t="s">
        <v>7004</v>
      </c>
      <c r="C6819" s="182" t="s">
        <v>6916</v>
      </c>
      <c r="D6819" s="184">
        <v>25.86</v>
      </c>
    </row>
    <row r="6820" spans="1:4" ht="31.5">
      <c r="A6820" s="182">
        <v>95322</v>
      </c>
      <c r="B6820" s="183" t="s">
        <v>7005</v>
      </c>
      <c r="C6820" s="182" t="s">
        <v>2073</v>
      </c>
      <c r="D6820" s="184">
        <v>0.12</v>
      </c>
    </row>
    <row r="6821" spans="1:4" ht="31.5">
      <c r="A6821" s="182">
        <v>101301</v>
      </c>
      <c r="B6821" s="183" t="s">
        <v>7006</v>
      </c>
      <c r="C6821" s="182" t="s">
        <v>6916</v>
      </c>
      <c r="D6821" s="184">
        <v>17.149999999999999</v>
      </c>
    </row>
    <row r="6822" spans="1:4" ht="31.5">
      <c r="A6822" s="182">
        <v>95323</v>
      </c>
      <c r="B6822" s="183" t="s">
        <v>7007</v>
      </c>
      <c r="C6822" s="182" t="s">
        <v>2073</v>
      </c>
      <c r="D6822" s="184">
        <v>0.27</v>
      </c>
    </row>
    <row r="6823" spans="1:4" ht="31.5">
      <c r="A6823" s="182">
        <v>101302</v>
      </c>
      <c r="B6823" s="183" t="s">
        <v>7008</v>
      </c>
      <c r="C6823" s="182" t="s">
        <v>6916</v>
      </c>
      <c r="D6823" s="184">
        <v>36.94</v>
      </c>
    </row>
    <row r="6824" spans="1:4" ht="31.5">
      <c r="A6824" s="182">
        <v>95324</v>
      </c>
      <c r="B6824" s="183" t="s">
        <v>7009</v>
      </c>
      <c r="C6824" s="182" t="s">
        <v>2073</v>
      </c>
      <c r="D6824" s="184">
        <v>0.31</v>
      </c>
    </row>
    <row r="6825" spans="1:4" ht="31.5">
      <c r="A6825" s="182">
        <v>101304</v>
      </c>
      <c r="B6825" s="183" t="s">
        <v>7010</v>
      </c>
      <c r="C6825" s="182" t="s">
        <v>6916</v>
      </c>
      <c r="D6825" s="184">
        <v>42.11</v>
      </c>
    </row>
    <row r="6826" spans="1:4" ht="31.5">
      <c r="A6826" s="182">
        <v>95325</v>
      </c>
      <c r="B6826" s="183" t="s">
        <v>7011</v>
      </c>
      <c r="C6826" s="182" t="s">
        <v>2073</v>
      </c>
      <c r="D6826" s="184">
        <v>0.68</v>
      </c>
    </row>
    <row r="6827" spans="1:4" ht="31.5">
      <c r="A6827" s="182">
        <v>101305</v>
      </c>
      <c r="B6827" s="183" t="s">
        <v>7012</v>
      </c>
      <c r="C6827" s="182" t="s">
        <v>6916</v>
      </c>
      <c r="D6827" s="184">
        <v>90.8</v>
      </c>
    </row>
    <row r="6828" spans="1:4" ht="21">
      <c r="A6828" s="182">
        <v>95328</v>
      </c>
      <c r="B6828" s="183" t="s">
        <v>7013</v>
      </c>
      <c r="C6828" s="182" t="s">
        <v>2073</v>
      </c>
      <c r="D6828" s="184">
        <v>0.21</v>
      </c>
    </row>
    <row r="6829" spans="1:4" ht="21">
      <c r="A6829" s="182">
        <v>101307</v>
      </c>
      <c r="B6829" s="183" t="s">
        <v>7014</v>
      </c>
      <c r="C6829" s="182" t="s">
        <v>6916</v>
      </c>
      <c r="D6829" s="184">
        <v>28.11</v>
      </c>
    </row>
    <row r="6830" spans="1:4" ht="31.5">
      <c r="A6830" s="182">
        <v>101309</v>
      </c>
      <c r="B6830" s="183" t="s">
        <v>7015</v>
      </c>
      <c r="C6830" s="182" t="s">
        <v>6916</v>
      </c>
      <c r="D6830" s="184">
        <v>35.6</v>
      </c>
    </row>
    <row r="6831" spans="1:4" ht="31.5">
      <c r="A6831" s="182">
        <v>95329</v>
      </c>
      <c r="B6831" s="183" t="s">
        <v>7016</v>
      </c>
      <c r="C6831" s="182" t="s">
        <v>2073</v>
      </c>
      <c r="D6831" s="184">
        <v>0.28999999999999998</v>
      </c>
    </row>
    <row r="6832" spans="1:4" ht="31.5">
      <c r="A6832" s="182">
        <v>101310</v>
      </c>
      <c r="B6832" s="183" t="s">
        <v>7017</v>
      </c>
      <c r="C6832" s="182" t="s">
        <v>6916</v>
      </c>
      <c r="D6832" s="184">
        <v>39.65</v>
      </c>
    </row>
    <row r="6833" spans="1:4" ht="31.5">
      <c r="A6833" s="182">
        <v>101311</v>
      </c>
      <c r="B6833" s="183" t="s">
        <v>7018</v>
      </c>
      <c r="C6833" s="182" t="s">
        <v>6916</v>
      </c>
      <c r="D6833" s="184">
        <v>32.909999999999997</v>
      </c>
    </row>
    <row r="6834" spans="1:4" ht="31.5">
      <c r="A6834" s="182">
        <v>95330</v>
      </c>
      <c r="B6834" s="183" t="s">
        <v>7019</v>
      </c>
      <c r="C6834" s="182" t="s">
        <v>2073</v>
      </c>
      <c r="D6834" s="184">
        <v>0.24</v>
      </c>
    </row>
    <row r="6835" spans="1:4" ht="31.5">
      <c r="A6835" s="182">
        <v>101312</v>
      </c>
      <c r="B6835" s="183" t="s">
        <v>7020</v>
      </c>
      <c r="C6835" s="182" t="s">
        <v>6916</v>
      </c>
      <c r="D6835" s="184">
        <v>29.14</v>
      </c>
    </row>
    <row r="6836" spans="1:4" ht="31.5">
      <c r="A6836" s="182">
        <v>95331</v>
      </c>
      <c r="B6836" s="183" t="s">
        <v>7021</v>
      </c>
      <c r="C6836" s="182" t="s">
        <v>2073</v>
      </c>
      <c r="D6836" s="184">
        <v>0.22</v>
      </c>
    </row>
    <row r="6837" spans="1:4" ht="31.5">
      <c r="A6837" s="182">
        <v>95400</v>
      </c>
      <c r="B6837" s="183" t="s">
        <v>7022</v>
      </c>
      <c r="C6837" s="182" t="s">
        <v>2073</v>
      </c>
      <c r="D6837" s="184">
        <v>0.15</v>
      </c>
    </row>
    <row r="6838" spans="1:4" ht="31.5">
      <c r="A6838" s="182">
        <v>95411</v>
      </c>
      <c r="B6838" s="183" t="s">
        <v>7023</v>
      </c>
      <c r="C6838" s="182" t="s">
        <v>6916</v>
      </c>
      <c r="D6838" s="184">
        <v>20.72</v>
      </c>
    </row>
    <row r="6839" spans="1:4" ht="21">
      <c r="A6839" s="182">
        <v>95332</v>
      </c>
      <c r="B6839" s="183" t="s">
        <v>7024</v>
      </c>
      <c r="C6839" s="182" t="s">
        <v>2073</v>
      </c>
      <c r="D6839" s="184">
        <v>0.86</v>
      </c>
    </row>
    <row r="6840" spans="1:4" ht="21">
      <c r="A6840" s="182">
        <v>101313</v>
      </c>
      <c r="B6840" s="183" t="s">
        <v>7025</v>
      </c>
      <c r="C6840" s="182" t="s">
        <v>6916</v>
      </c>
      <c r="D6840" s="184">
        <v>113.92</v>
      </c>
    </row>
    <row r="6841" spans="1:4" ht="21">
      <c r="A6841" s="182">
        <v>95334</v>
      </c>
      <c r="B6841" s="183" t="s">
        <v>7026</v>
      </c>
      <c r="C6841" s="182" t="s">
        <v>2073</v>
      </c>
      <c r="D6841" s="184">
        <v>0.9</v>
      </c>
    </row>
    <row r="6842" spans="1:4" ht="21">
      <c r="A6842" s="182">
        <v>101315</v>
      </c>
      <c r="B6842" s="183" t="s">
        <v>7027</v>
      </c>
      <c r="C6842" s="182" t="s">
        <v>6916</v>
      </c>
      <c r="D6842" s="184">
        <v>119.22</v>
      </c>
    </row>
    <row r="6843" spans="1:4" ht="31.5">
      <c r="A6843" s="182">
        <v>95335</v>
      </c>
      <c r="B6843" s="183" t="s">
        <v>7028</v>
      </c>
      <c r="C6843" s="182" t="s">
        <v>2073</v>
      </c>
      <c r="D6843" s="184">
        <v>0.42</v>
      </c>
    </row>
    <row r="6844" spans="1:4" ht="31.5">
      <c r="A6844" s="182">
        <v>101316</v>
      </c>
      <c r="B6844" s="183" t="s">
        <v>7029</v>
      </c>
      <c r="C6844" s="182" t="s">
        <v>6916</v>
      </c>
      <c r="D6844" s="184">
        <v>55.94</v>
      </c>
    </row>
    <row r="6845" spans="1:4" ht="31.5">
      <c r="A6845" s="182">
        <v>95401</v>
      </c>
      <c r="B6845" s="183" t="s">
        <v>7030</v>
      </c>
      <c r="C6845" s="182" t="s">
        <v>2073</v>
      </c>
      <c r="D6845" s="184">
        <v>1.46</v>
      </c>
    </row>
    <row r="6846" spans="1:4" ht="31.5">
      <c r="A6846" s="182">
        <v>95422</v>
      </c>
      <c r="B6846" s="183" t="s">
        <v>7031</v>
      </c>
      <c r="C6846" s="182" t="s">
        <v>6916</v>
      </c>
      <c r="D6846" s="184">
        <v>193.4</v>
      </c>
    </row>
    <row r="6847" spans="1:4" ht="31.5">
      <c r="A6847" s="182">
        <v>95402</v>
      </c>
      <c r="B6847" s="183" t="s">
        <v>7032</v>
      </c>
      <c r="C6847" s="182" t="s">
        <v>2073</v>
      </c>
      <c r="D6847" s="184">
        <v>1.84</v>
      </c>
    </row>
    <row r="6848" spans="1:4" ht="31.5">
      <c r="A6848" s="182">
        <v>95415</v>
      </c>
      <c r="B6848" s="183" t="s">
        <v>7033</v>
      </c>
      <c r="C6848" s="182" t="s">
        <v>6916</v>
      </c>
      <c r="D6848" s="184">
        <v>243.84</v>
      </c>
    </row>
    <row r="6849" spans="1:4" ht="31.5">
      <c r="A6849" s="182">
        <v>95403</v>
      </c>
      <c r="B6849" s="183" t="s">
        <v>7034</v>
      </c>
      <c r="C6849" s="182" t="s">
        <v>2073</v>
      </c>
      <c r="D6849" s="184">
        <v>1.94</v>
      </c>
    </row>
    <row r="6850" spans="1:4" ht="31.5">
      <c r="A6850" s="182">
        <v>95417</v>
      </c>
      <c r="B6850" s="183" t="s">
        <v>7035</v>
      </c>
      <c r="C6850" s="182" t="s">
        <v>6916</v>
      </c>
      <c r="D6850" s="184">
        <v>257.02</v>
      </c>
    </row>
    <row r="6851" spans="1:4" ht="31.5">
      <c r="A6851" s="182">
        <v>95404</v>
      </c>
      <c r="B6851" s="183" t="s">
        <v>7036</v>
      </c>
      <c r="C6851" s="182" t="s">
        <v>2073</v>
      </c>
      <c r="D6851" s="184">
        <v>2.13</v>
      </c>
    </row>
    <row r="6852" spans="1:4" ht="31.5">
      <c r="A6852" s="182">
        <v>95418</v>
      </c>
      <c r="B6852" s="183" t="s">
        <v>7037</v>
      </c>
      <c r="C6852" s="182" t="s">
        <v>6916</v>
      </c>
      <c r="D6852" s="184">
        <v>282.88</v>
      </c>
    </row>
    <row r="6853" spans="1:4" ht="21">
      <c r="A6853" s="182">
        <v>95337</v>
      </c>
      <c r="B6853" s="183" t="s">
        <v>7038</v>
      </c>
      <c r="C6853" s="182" t="s">
        <v>2073</v>
      </c>
      <c r="D6853" s="184">
        <v>0.24</v>
      </c>
    </row>
    <row r="6854" spans="1:4" ht="21">
      <c r="A6854" s="182">
        <v>101322</v>
      </c>
      <c r="B6854" s="183" t="s">
        <v>7039</v>
      </c>
      <c r="C6854" s="182" t="s">
        <v>6916</v>
      </c>
      <c r="D6854" s="184">
        <v>32.909999999999997</v>
      </c>
    </row>
    <row r="6855" spans="1:4" ht="31.5">
      <c r="A6855" s="182">
        <v>95338</v>
      </c>
      <c r="B6855" s="183" t="s">
        <v>7040</v>
      </c>
      <c r="C6855" s="182" t="s">
        <v>2073</v>
      </c>
      <c r="D6855" s="184">
        <v>0.48</v>
      </c>
    </row>
    <row r="6856" spans="1:4" ht="31.5">
      <c r="A6856" s="182">
        <v>101323</v>
      </c>
      <c r="B6856" s="183" t="s">
        <v>7041</v>
      </c>
      <c r="C6856" s="182" t="s">
        <v>6916</v>
      </c>
      <c r="D6856" s="184">
        <v>64.63</v>
      </c>
    </row>
    <row r="6857" spans="1:4" ht="31.5">
      <c r="A6857" s="182">
        <v>102918</v>
      </c>
      <c r="B6857" s="183" t="s">
        <v>7042</v>
      </c>
      <c r="C6857" s="182" t="s">
        <v>2073</v>
      </c>
      <c r="D6857" s="184">
        <v>0</v>
      </c>
    </row>
    <row r="6858" spans="1:4" ht="31.5">
      <c r="A6858" s="182">
        <v>101325</v>
      </c>
      <c r="B6858" s="183" t="s">
        <v>7043</v>
      </c>
      <c r="C6858" s="182" t="s">
        <v>6916</v>
      </c>
      <c r="D6858" s="184">
        <v>76.150000000000006</v>
      </c>
    </row>
    <row r="6859" spans="1:4" ht="21">
      <c r="A6859" s="182">
        <v>95390</v>
      </c>
      <c r="B6859" s="183" t="s">
        <v>7044</v>
      </c>
      <c r="C6859" s="182" t="s">
        <v>2073</v>
      </c>
      <c r="D6859" s="184">
        <v>0.09</v>
      </c>
    </row>
    <row r="6860" spans="1:4" ht="21">
      <c r="A6860" s="182">
        <v>101326</v>
      </c>
      <c r="B6860" s="183" t="s">
        <v>7045</v>
      </c>
      <c r="C6860" s="182" t="s">
        <v>6916</v>
      </c>
      <c r="D6860" s="184">
        <v>12.22</v>
      </c>
    </row>
    <row r="6861" spans="1:4" ht="21">
      <c r="A6861" s="182">
        <v>95340</v>
      </c>
      <c r="B6861" s="183" t="s">
        <v>7046</v>
      </c>
      <c r="C6861" s="182" t="s">
        <v>2073</v>
      </c>
      <c r="D6861" s="184">
        <v>0.28999999999999998</v>
      </c>
    </row>
    <row r="6862" spans="1:4" ht="21">
      <c r="A6862" s="182">
        <v>101330</v>
      </c>
      <c r="B6862" s="183" t="s">
        <v>7047</v>
      </c>
      <c r="C6862" s="182" t="s">
        <v>6916</v>
      </c>
      <c r="D6862" s="184">
        <v>39.03</v>
      </c>
    </row>
    <row r="6863" spans="1:4" ht="31.5">
      <c r="A6863" s="182">
        <v>101331</v>
      </c>
      <c r="B6863" s="183" t="s">
        <v>7048</v>
      </c>
      <c r="C6863" s="182" t="s">
        <v>6916</v>
      </c>
      <c r="D6863" s="184">
        <v>42.06</v>
      </c>
    </row>
    <row r="6864" spans="1:4" ht="31.5">
      <c r="A6864" s="182">
        <v>95341</v>
      </c>
      <c r="B6864" s="183" t="s">
        <v>7049</v>
      </c>
      <c r="C6864" s="182" t="s">
        <v>2073</v>
      </c>
      <c r="D6864" s="184">
        <v>0.31</v>
      </c>
    </row>
    <row r="6865" spans="1:4" ht="21">
      <c r="A6865" s="182">
        <v>95339</v>
      </c>
      <c r="B6865" s="183" t="s">
        <v>7050</v>
      </c>
      <c r="C6865" s="182" t="s">
        <v>2073</v>
      </c>
      <c r="D6865" s="184">
        <v>0.39</v>
      </c>
    </row>
    <row r="6866" spans="1:4" ht="21">
      <c r="A6866" s="182">
        <v>101329</v>
      </c>
      <c r="B6866" s="183" t="s">
        <v>7051</v>
      </c>
      <c r="C6866" s="182" t="s">
        <v>6916</v>
      </c>
      <c r="D6866" s="184">
        <v>51.69</v>
      </c>
    </row>
    <row r="6867" spans="1:4" ht="31.5">
      <c r="A6867" s="182">
        <v>95342</v>
      </c>
      <c r="B6867" s="183" t="s">
        <v>7052</v>
      </c>
      <c r="C6867" s="182" t="s">
        <v>2073</v>
      </c>
      <c r="D6867" s="184">
        <v>0.36</v>
      </c>
    </row>
    <row r="6868" spans="1:4" ht="31.5">
      <c r="A6868" s="182">
        <v>101333</v>
      </c>
      <c r="B6868" s="183" t="s">
        <v>7053</v>
      </c>
      <c r="C6868" s="182" t="s">
        <v>6916</v>
      </c>
      <c r="D6868" s="184">
        <v>48.42</v>
      </c>
    </row>
    <row r="6869" spans="1:4" ht="31.5">
      <c r="A6869" s="182">
        <v>100298</v>
      </c>
      <c r="B6869" s="183" t="s">
        <v>7054</v>
      </c>
      <c r="C6869" s="182" t="s">
        <v>2073</v>
      </c>
      <c r="D6869" s="184">
        <v>0.66</v>
      </c>
    </row>
    <row r="6870" spans="1:4" ht="31.5">
      <c r="A6870" s="182">
        <v>101334</v>
      </c>
      <c r="B6870" s="183" t="s">
        <v>7055</v>
      </c>
      <c r="C6870" s="182" t="s">
        <v>6916</v>
      </c>
      <c r="D6870" s="184">
        <v>88.55</v>
      </c>
    </row>
    <row r="6871" spans="1:4" ht="31.5">
      <c r="A6871" s="182">
        <v>95405</v>
      </c>
      <c r="B6871" s="183" t="s">
        <v>7056</v>
      </c>
      <c r="C6871" s="182" t="s">
        <v>2073</v>
      </c>
      <c r="D6871" s="184">
        <v>2.44</v>
      </c>
    </row>
    <row r="6872" spans="1:4" ht="31.5">
      <c r="A6872" s="182">
        <v>95423</v>
      </c>
      <c r="B6872" s="183" t="s">
        <v>7057</v>
      </c>
      <c r="C6872" s="182" t="s">
        <v>6916</v>
      </c>
      <c r="D6872" s="184">
        <v>324.01</v>
      </c>
    </row>
    <row r="6873" spans="1:4" ht="31.5">
      <c r="A6873" s="182">
        <v>95343</v>
      </c>
      <c r="B6873" s="183" t="s">
        <v>7058</v>
      </c>
      <c r="C6873" s="182" t="s">
        <v>2073</v>
      </c>
      <c r="D6873" s="184">
        <v>0.56999999999999995</v>
      </c>
    </row>
    <row r="6874" spans="1:4" ht="31.5">
      <c r="A6874" s="182">
        <v>100295</v>
      </c>
      <c r="B6874" s="183" t="s">
        <v>7059</v>
      </c>
      <c r="C6874" s="182" t="s">
        <v>2073</v>
      </c>
      <c r="D6874" s="184">
        <v>0.6</v>
      </c>
    </row>
    <row r="6875" spans="1:4" ht="31.5">
      <c r="A6875" s="182">
        <v>101303</v>
      </c>
      <c r="B6875" s="183" t="s">
        <v>7060</v>
      </c>
      <c r="C6875" s="182" t="s">
        <v>6916</v>
      </c>
      <c r="D6875" s="184">
        <v>79.8</v>
      </c>
    </row>
    <row r="6876" spans="1:4" ht="31.5">
      <c r="A6876" s="182">
        <v>95344</v>
      </c>
      <c r="B6876" s="183" t="s">
        <v>7061</v>
      </c>
      <c r="C6876" s="182" t="s">
        <v>2073</v>
      </c>
      <c r="D6876" s="184">
        <v>0.31</v>
      </c>
    </row>
    <row r="6877" spans="1:4" ht="31.5">
      <c r="A6877" s="182">
        <v>101308</v>
      </c>
      <c r="B6877" s="183" t="s">
        <v>7062</v>
      </c>
      <c r="C6877" s="182" t="s">
        <v>6916</v>
      </c>
      <c r="D6877" s="184">
        <v>41.28</v>
      </c>
    </row>
    <row r="6878" spans="1:4" ht="31.5">
      <c r="A6878" s="182">
        <v>105536</v>
      </c>
      <c r="B6878" s="183" t="s">
        <v>7063</v>
      </c>
      <c r="C6878" s="182" t="s">
        <v>2073</v>
      </c>
      <c r="D6878" s="184">
        <v>0</v>
      </c>
    </row>
    <row r="6879" spans="1:4" ht="31.5">
      <c r="A6879" s="182">
        <v>101320</v>
      </c>
      <c r="B6879" s="183" t="s">
        <v>7064</v>
      </c>
      <c r="C6879" s="182" t="s">
        <v>6916</v>
      </c>
      <c r="D6879" s="184">
        <v>40.97</v>
      </c>
    </row>
    <row r="6880" spans="1:4" ht="31.5">
      <c r="A6880" s="182">
        <v>95345</v>
      </c>
      <c r="B6880" s="183" t="s">
        <v>7065</v>
      </c>
      <c r="C6880" s="182" t="s">
        <v>2073</v>
      </c>
      <c r="D6880" s="184">
        <v>1.1399999999999999</v>
      </c>
    </row>
    <row r="6881" spans="1:4" ht="31.5">
      <c r="A6881" s="182">
        <v>95346</v>
      </c>
      <c r="B6881" s="183" t="s">
        <v>7066</v>
      </c>
      <c r="C6881" s="182" t="s">
        <v>2073</v>
      </c>
      <c r="D6881" s="184">
        <v>0.11</v>
      </c>
    </row>
    <row r="6882" spans="1:4" ht="31.5">
      <c r="A6882" s="182">
        <v>101324</v>
      </c>
      <c r="B6882" s="183" t="s">
        <v>7067</v>
      </c>
      <c r="C6882" s="182" t="s">
        <v>6916</v>
      </c>
      <c r="D6882" s="184">
        <v>15.69</v>
      </c>
    </row>
    <row r="6883" spans="1:4" ht="31.5">
      <c r="A6883" s="182">
        <v>101328</v>
      </c>
      <c r="B6883" s="183" t="s">
        <v>7068</v>
      </c>
      <c r="C6883" s="182" t="s">
        <v>6916</v>
      </c>
      <c r="D6883" s="184">
        <v>18.79</v>
      </c>
    </row>
    <row r="6884" spans="1:4" ht="31.5">
      <c r="A6884" s="182">
        <v>95347</v>
      </c>
      <c r="B6884" s="183" t="s">
        <v>7069</v>
      </c>
      <c r="C6884" s="182" t="s">
        <v>2073</v>
      </c>
      <c r="D6884" s="184">
        <v>0.11</v>
      </c>
    </row>
    <row r="6885" spans="1:4" ht="31.5">
      <c r="A6885" s="182">
        <v>95348</v>
      </c>
      <c r="B6885" s="183" t="s">
        <v>7070</v>
      </c>
      <c r="C6885" s="182" t="s">
        <v>2073</v>
      </c>
      <c r="D6885" s="184">
        <v>0.14000000000000001</v>
      </c>
    </row>
    <row r="6886" spans="1:4" ht="31.5">
      <c r="A6886" s="182">
        <v>101332</v>
      </c>
      <c r="B6886" s="183" t="s">
        <v>7071</v>
      </c>
      <c r="C6886" s="182" t="s">
        <v>6916</v>
      </c>
      <c r="D6886" s="184">
        <v>13.41</v>
      </c>
    </row>
    <row r="6887" spans="1:4" ht="31.5">
      <c r="A6887" s="182">
        <v>95349</v>
      </c>
      <c r="B6887" s="183" t="s">
        <v>7072</v>
      </c>
      <c r="C6887" s="182" t="s">
        <v>2073</v>
      </c>
      <c r="D6887" s="184">
        <v>0.1</v>
      </c>
    </row>
    <row r="6888" spans="1:4" ht="31.5">
      <c r="A6888" s="182">
        <v>101336</v>
      </c>
      <c r="B6888" s="183" t="s">
        <v>7073</v>
      </c>
      <c r="C6888" s="182" t="s">
        <v>6916</v>
      </c>
      <c r="D6888" s="184">
        <v>58.69</v>
      </c>
    </row>
    <row r="6889" spans="1:4" ht="31.5">
      <c r="A6889" s="182">
        <v>95351</v>
      </c>
      <c r="B6889" s="183" t="s">
        <v>7074</v>
      </c>
      <c r="C6889" s="182" t="s">
        <v>2073</v>
      </c>
      <c r="D6889" s="184">
        <v>0.44</v>
      </c>
    </row>
    <row r="6890" spans="1:4" ht="21">
      <c r="A6890" s="182">
        <v>95352</v>
      </c>
      <c r="B6890" s="183" t="s">
        <v>7075</v>
      </c>
      <c r="C6890" s="182" t="s">
        <v>2073</v>
      </c>
      <c r="D6890" s="184">
        <v>0.15</v>
      </c>
    </row>
    <row r="6891" spans="1:4" ht="21">
      <c r="A6891" s="182">
        <v>101337</v>
      </c>
      <c r="B6891" s="183" t="s">
        <v>7076</v>
      </c>
      <c r="C6891" s="182" t="s">
        <v>6916</v>
      </c>
      <c r="D6891" s="184">
        <v>20.04</v>
      </c>
    </row>
    <row r="6892" spans="1:4" ht="31.5">
      <c r="A6892" s="182">
        <v>101338</v>
      </c>
      <c r="B6892" s="183" t="s">
        <v>7077</v>
      </c>
      <c r="C6892" s="182" t="s">
        <v>6916</v>
      </c>
      <c r="D6892" s="184">
        <v>37</v>
      </c>
    </row>
    <row r="6893" spans="1:4" ht="31.5">
      <c r="A6893" s="182">
        <v>95354</v>
      </c>
      <c r="B6893" s="183" t="s">
        <v>7078</v>
      </c>
      <c r="C6893" s="182" t="s">
        <v>2073</v>
      </c>
      <c r="D6893" s="184">
        <v>0.28999999999999998</v>
      </c>
    </row>
    <row r="6894" spans="1:4" ht="31.5">
      <c r="A6894" s="182">
        <v>101339</v>
      </c>
      <c r="B6894" s="183" t="s">
        <v>7079</v>
      </c>
      <c r="C6894" s="182" t="s">
        <v>6916</v>
      </c>
      <c r="D6894" s="184">
        <v>39.14</v>
      </c>
    </row>
    <row r="6895" spans="1:4" ht="31.5">
      <c r="A6895" s="182">
        <v>101340</v>
      </c>
      <c r="B6895" s="183" t="s">
        <v>7080</v>
      </c>
      <c r="C6895" s="182" t="s">
        <v>6916</v>
      </c>
      <c r="D6895" s="184">
        <v>32.380000000000003</v>
      </c>
    </row>
    <row r="6896" spans="1:4" ht="31.5">
      <c r="A6896" s="182">
        <v>95389</v>
      </c>
      <c r="B6896" s="183" t="s">
        <v>7081</v>
      </c>
      <c r="C6896" s="182" t="s">
        <v>2073</v>
      </c>
      <c r="D6896" s="184">
        <v>0.24</v>
      </c>
    </row>
    <row r="6897" spans="1:4" ht="31.5">
      <c r="A6897" s="182">
        <v>101341</v>
      </c>
      <c r="B6897" s="183" t="s">
        <v>7082</v>
      </c>
      <c r="C6897" s="182" t="s">
        <v>6916</v>
      </c>
      <c r="D6897" s="184">
        <v>24.27</v>
      </c>
    </row>
    <row r="6898" spans="1:4" ht="31.5">
      <c r="A6898" s="182">
        <v>95355</v>
      </c>
      <c r="B6898" s="183" t="s">
        <v>7083</v>
      </c>
      <c r="C6898" s="182" t="s">
        <v>2073</v>
      </c>
      <c r="D6898" s="184">
        <v>0.18</v>
      </c>
    </row>
    <row r="6899" spans="1:4" ht="31.5">
      <c r="A6899" s="182">
        <v>95356</v>
      </c>
      <c r="B6899" s="183" t="s">
        <v>7084</v>
      </c>
      <c r="C6899" s="182" t="s">
        <v>2073</v>
      </c>
      <c r="D6899" s="184">
        <v>0.28999999999999998</v>
      </c>
    </row>
    <row r="6900" spans="1:4" ht="31.5">
      <c r="A6900" s="182">
        <v>101342</v>
      </c>
      <c r="B6900" s="183" t="s">
        <v>7085</v>
      </c>
      <c r="C6900" s="182" t="s">
        <v>6916</v>
      </c>
      <c r="D6900" s="184">
        <v>39.14</v>
      </c>
    </row>
    <row r="6901" spans="1:4" ht="31.5">
      <c r="A6901" s="182">
        <v>95357</v>
      </c>
      <c r="B6901" s="183" t="s">
        <v>7086</v>
      </c>
      <c r="C6901" s="182" t="s">
        <v>2073</v>
      </c>
      <c r="D6901" s="184">
        <v>0.37</v>
      </c>
    </row>
    <row r="6902" spans="1:4" ht="31.5">
      <c r="A6902" s="182">
        <v>101343</v>
      </c>
      <c r="B6902" s="183" t="s">
        <v>7087</v>
      </c>
      <c r="C6902" s="182" t="s">
        <v>6916</v>
      </c>
      <c r="D6902" s="184">
        <v>49.09</v>
      </c>
    </row>
    <row r="6903" spans="1:4" ht="31.5">
      <c r="A6903" s="182">
        <v>95358</v>
      </c>
      <c r="B6903" s="183" t="s">
        <v>7088</v>
      </c>
      <c r="C6903" s="182" t="s">
        <v>2073</v>
      </c>
      <c r="D6903" s="184">
        <v>0.48</v>
      </c>
    </row>
    <row r="6904" spans="1:4" ht="31.5">
      <c r="A6904" s="182">
        <v>101344</v>
      </c>
      <c r="B6904" s="183" t="s">
        <v>7089</v>
      </c>
      <c r="C6904" s="182" t="s">
        <v>6916</v>
      </c>
      <c r="D6904" s="184">
        <v>63.77</v>
      </c>
    </row>
    <row r="6905" spans="1:4" ht="31.5">
      <c r="A6905" s="182">
        <v>95359</v>
      </c>
      <c r="B6905" s="183" t="s">
        <v>7090</v>
      </c>
      <c r="C6905" s="182" t="s">
        <v>2073</v>
      </c>
      <c r="D6905" s="184">
        <v>0.77</v>
      </c>
    </row>
    <row r="6906" spans="1:4" ht="31.5">
      <c r="A6906" s="182">
        <v>101345</v>
      </c>
      <c r="B6906" s="183" t="s">
        <v>7091</v>
      </c>
      <c r="C6906" s="182" t="s">
        <v>6916</v>
      </c>
      <c r="D6906" s="184">
        <v>102.26</v>
      </c>
    </row>
    <row r="6907" spans="1:4" ht="31.5">
      <c r="A6907" s="182">
        <v>101346</v>
      </c>
      <c r="B6907" s="183" t="s">
        <v>7092</v>
      </c>
      <c r="C6907" s="182" t="s">
        <v>6916</v>
      </c>
      <c r="D6907" s="184">
        <v>44.12</v>
      </c>
    </row>
    <row r="6908" spans="1:4" ht="31.5">
      <c r="A6908" s="182">
        <v>101347</v>
      </c>
      <c r="B6908" s="183" t="s">
        <v>7093</v>
      </c>
      <c r="C6908" s="182" t="s">
        <v>6916</v>
      </c>
      <c r="D6908" s="184">
        <v>52.76</v>
      </c>
    </row>
    <row r="6909" spans="1:4" ht="31.5">
      <c r="A6909" s="182">
        <v>95361</v>
      </c>
      <c r="B6909" s="183" t="s">
        <v>7094</v>
      </c>
      <c r="C6909" s="182" t="s">
        <v>2073</v>
      </c>
      <c r="D6909" s="184">
        <v>0.23</v>
      </c>
    </row>
    <row r="6910" spans="1:4" ht="31.5">
      <c r="A6910" s="182">
        <v>101348</v>
      </c>
      <c r="B6910" s="183" t="s">
        <v>7095</v>
      </c>
      <c r="C6910" s="182" t="s">
        <v>6916</v>
      </c>
      <c r="D6910" s="184">
        <v>31.37</v>
      </c>
    </row>
    <row r="6911" spans="1:4" ht="31.5">
      <c r="A6911" s="182">
        <v>101349</v>
      </c>
      <c r="B6911" s="183" t="s">
        <v>7096</v>
      </c>
      <c r="C6911" s="182" t="s">
        <v>6916</v>
      </c>
      <c r="D6911" s="184">
        <v>53.11</v>
      </c>
    </row>
    <row r="6912" spans="1:4" ht="31.5">
      <c r="A6912" s="182">
        <v>95362</v>
      </c>
      <c r="B6912" s="183" t="s">
        <v>7097</v>
      </c>
      <c r="C6912" s="182" t="s">
        <v>2073</v>
      </c>
      <c r="D6912" s="184">
        <v>0.4</v>
      </c>
    </row>
    <row r="6913" spans="1:4" ht="31.5">
      <c r="A6913" s="182">
        <v>95363</v>
      </c>
      <c r="B6913" s="183" t="s">
        <v>7098</v>
      </c>
      <c r="C6913" s="182" t="s">
        <v>2073</v>
      </c>
      <c r="D6913" s="184">
        <v>0.4</v>
      </c>
    </row>
    <row r="6914" spans="1:4" ht="31.5">
      <c r="A6914" s="182">
        <v>101350</v>
      </c>
      <c r="B6914" s="183" t="s">
        <v>7099</v>
      </c>
      <c r="C6914" s="182" t="s">
        <v>6916</v>
      </c>
      <c r="D6914" s="184">
        <v>53.11</v>
      </c>
    </row>
    <row r="6915" spans="1:4" ht="31.5">
      <c r="A6915" s="182">
        <v>95360</v>
      </c>
      <c r="B6915" s="183" t="s">
        <v>7100</v>
      </c>
      <c r="C6915" s="182" t="s">
        <v>2073</v>
      </c>
      <c r="D6915" s="184">
        <v>0.39</v>
      </c>
    </row>
    <row r="6916" spans="1:4" ht="31.5">
      <c r="A6916" s="182">
        <v>101351</v>
      </c>
      <c r="B6916" s="183" t="s">
        <v>7101</v>
      </c>
      <c r="C6916" s="182" t="s">
        <v>6916</v>
      </c>
      <c r="D6916" s="184">
        <v>39.14</v>
      </c>
    </row>
    <row r="6917" spans="1:4" ht="31.5">
      <c r="A6917" s="182">
        <v>95365</v>
      </c>
      <c r="B6917" s="183" t="s">
        <v>7102</v>
      </c>
      <c r="C6917" s="182" t="s">
        <v>2073</v>
      </c>
      <c r="D6917" s="184">
        <v>0.28999999999999998</v>
      </c>
    </row>
    <row r="6918" spans="1:4" ht="31.5">
      <c r="A6918" s="182">
        <v>101352</v>
      </c>
      <c r="B6918" s="183" t="s">
        <v>7103</v>
      </c>
      <c r="C6918" s="182" t="s">
        <v>6916</v>
      </c>
      <c r="D6918" s="184">
        <v>39.14</v>
      </c>
    </row>
    <row r="6919" spans="1:4" ht="31.5">
      <c r="A6919" s="182">
        <v>95364</v>
      </c>
      <c r="B6919" s="183" t="s">
        <v>7104</v>
      </c>
      <c r="C6919" s="182" t="s">
        <v>2073</v>
      </c>
      <c r="D6919" s="184">
        <v>0.28999999999999998</v>
      </c>
    </row>
    <row r="6920" spans="1:4" ht="31.5">
      <c r="A6920" s="182">
        <v>95366</v>
      </c>
      <c r="B6920" s="183" t="s">
        <v>7105</v>
      </c>
      <c r="C6920" s="182" t="s">
        <v>2073</v>
      </c>
      <c r="D6920" s="184">
        <v>0.24</v>
      </c>
    </row>
    <row r="6921" spans="1:4" ht="31.5">
      <c r="A6921" s="182">
        <v>101353</v>
      </c>
      <c r="B6921" s="183" t="s">
        <v>7106</v>
      </c>
      <c r="C6921" s="182" t="s">
        <v>6916</v>
      </c>
      <c r="D6921" s="184">
        <v>31.95</v>
      </c>
    </row>
    <row r="6922" spans="1:4" ht="31.5">
      <c r="A6922" s="182">
        <v>95367</v>
      </c>
      <c r="B6922" s="183" t="s">
        <v>7107</v>
      </c>
      <c r="C6922" s="182" t="s">
        <v>2073</v>
      </c>
      <c r="D6922" s="184">
        <v>0.4</v>
      </c>
    </row>
    <row r="6923" spans="1:4" ht="31.5">
      <c r="A6923" s="182">
        <v>101355</v>
      </c>
      <c r="B6923" s="183" t="s">
        <v>7108</v>
      </c>
      <c r="C6923" s="182" t="s">
        <v>6916</v>
      </c>
      <c r="D6923" s="184">
        <v>53.11</v>
      </c>
    </row>
    <row r="6924" spans="1:4" ht="31.5">
      <c r="A6924" s="182">
        <v>95368</v>
      </c>
      <c r="B6924" s="183" t="s">
        <v>7109</v>
      </c>
      <c r="C6924" s="182" t="s">
        <v>2073</v>
      </c>
      <c r="D6924" s="184">
        <v>0.33</v>
      </c>
    </row>
    <row r="6925" spans="1:4" ht="31.5">
      <c r="A6925" s="182">
        <v>95369</v>
      </c>
      <c r="B6925" s="183" t="s">
        <v>7110</v>
      </c>
      <c r="C6925" s="182" t="s">
        <v>2073</v>
      </c>
      <c r="D6925" s="184">
        <v>0.27</v>
      </c>
    </row>
    <row r="6926" spans="1:4" ht="21">
      <c r="A6926" s="182">
        <v>95370</v>
      </c>
      <c r="B6926" s="183" t="s">
        <v>7111</v>
      </c>
      <c r="C6926" s="182" t="s">
        <v>2073</v>
      </c>
      <c r="D6926" s="184">
        <v>0.31</v>
      </c>
    </row>
    <row r="6927" spans="1:4" ht="21">
      <c r="A6927" s="182">
        <v>101356</v>
      </c>
      <c r="B6927" s="183" t="s">
        <v>7112</v>
      </c>
      <c r="C6927" s="182" t="s">
        <v>6916</v>
      </c>
      <c r="D6927" s="184">
        <v>42.11</v>
      </c>
    </row>
    <row r="6928" spans="1:4" ht="21">
      <c r="A6928" s="182">
        <v>95371</v>
      </c>
      <c r="B6928" s="183" t="s">
        <v>7113</v>
      </c>
      <c r="C6928" s="182" t="s">
        <v>2073</v>
      </c>
      <c r="D6928" s="184">
        <v>0.45</v>
      </c>
    </row>
    <row r="6929" spans="1:4" ht="21">
      <c r="A6929" s="182">
        <v>101357</v>
      </c>
      <c r="B6929" s="183" t="s">
        <v>7114</v>
      </c>
      <c r="C6929" s="182" t="s">
        <v>6916</v>
      </c>
      <c r="D6929" s="184">
        <v>60.48</v>
      </c>
    </row>
    <row r="6930" spans="1:4" ht="21">
      <c r="A6930" s="182">
        <v>95372</v>
      </c>
      <c r="B6930" s="183" t="s">
        <v>7115</v>
      </c>
      <c r="C6930" s="182" t="s">
        <v>2073</v>
      </c>
      <c r="D6930" s="184">
        <v>0.31</v>
      </c>
    </row>
    <row r="6931" spans="1:4" ht="21">
      <c r="A6931" s="182">
        <v>101358</v>
      </c>
      <c r="B6931" s="183" t="s">
        <v>7116</v>
      </c>
      <c r="C6931" s="182" t="s">
        <v>6916</v>
      </c>
      <c r="D6931" s="184">
        <v>42.11</v>
      </c>
    </row>
    <row r="6932" spans="1:4" ht="31.5">
      <c r="A6932" s="182">
        <v>95373</v>
      </c>
      <c r="B6932" s="183" t="s">
        <v>7117</v>
      </c>
      <c r="C6932" s="182" t="s">
        <v>2073</v>
      </c>
      <c r="D6932" s="184">
        <v>0.3</v>
      </c>
    </row>
    <row r="6933" spans="1:4" ht="31.5">
      <c r="A6933" s="182">
        <v>101359</v>
      </c>
      <c r="B6933" s="183" t="s">
        <v>7118</v>
      </c>
      <c r="C6933" s="182" t="s">
        <v>6916</v>
      </c>
      <c r="D6933" s="184">
        <v>40.89</v>
      </c>
    </row>
    <row r="6934" spans="1:4" ht="31.5">
      <c r="A6934" s="182">
        <v>101360</v>
      </c>
      <c r="B6934" s="183" t="s">
        <v>7119</v>
      </c>
      <c r="C6934" s="182" t="s">
        <v>6916</v>
      </c>
      <c r="D6934" s="184">
        <v>42.11</v>
      </c>
    </row>
    <row r="6935" spans="1:4" ht="31.5">
      <c r="A6935" s="182">
        <v>95374</v>
      </c>
      <c r="B6935" s="183" t="s">
        <v>7120</v>
      </c>
      <c r="C6935" s="182" t="s">
        <v>2073</v>
      </c>
      <c r="D6935" s="184">
        <v>0.31</v>
      </c>
    </row>
    <row r="6936" spans="1:4" ht="21">
      <c r="A6936" s="182">
        <v>95375</v>
      </c>
      <c r="B6936" s="183" t="s">
        <v>7121</v>
      </c>
      <c r="C6936" s="182" t="s">
        <v>2073</v>
      </c>
      <c r="D6936" s="184">
        <v>0.5</v>
      </c>
    </row>
    <row r="6937" spans="1:4" ht="31.5">
      <c r="A6937" s="182">
        <v>101361</v>
      </c>
      <c r="B6937" s="183" t="s">
        <v>7122</v>
      </c>
      <c r="C6937" s="182" t="s">
        <v>6916</v>
      </c>
      <c r="D6937" s="184">
        <v>67.239999999999995</v>
      </c>
    </row>
    <row r="6938" spans="1:4" ht="21">
      <c r="A6938" s="182">
        <v>95376</v>
      </c>
      <c r="B6938" s="183" t="s">
        <v>7123</v>
      </c>
      <c r="C6938" s="182" t="s">
        <v>2073</v>
      </c>
      <c r="D6938" s="184">
        <v>0.09</v>
      </c>
    </row>
    <row r="6939" spans="1:4" ht="21">
      <c r="A6939" s="182">
        <v>95377</v>
      </c>
      <c r="B6939" s="183" t="s">
        <v>7124</v>
      </c>
      <c r="C6939" s="182" t="s">
        <v>2073</v>
      </c>
      <c r="D6939" s="184">
        <v>0.24</v>
      </c>
    </row>
    <row r="6940" spans="1:4" ht="21">
      <c r="A6940" s="182">
        <v>101363</v>
      </c>
      <c r="B6940" s="183" t="s">
        <v>7125</v>
      </c>
      <c r="C6940" s="182" t="s">
        <v>6916</v>
      </c>
      <c r="D6940" s="184">
        <v>32.909999999999997</v>
      </c>
    </row>
    <row r="6941" spans="1:4" ht="21">
      <c r="A6941" s="182">
        <v>95378</v>
      </c>
      <c r="B6941" s="183" t="s">
        <v>7126</v>
      </c>
      <c r="C6941" s="182" t="s">
        <v>2073</v>
      </c>
      <c r="D6941" s="184">
        <v>0.35</v>
      </c>
    </row>
    <row r="6942" spans="1:4" ht="31.5">
      <c r="A6942" s="182">
        <v>101364</v>
      </c>
      <c r="B6942" s="183" t="s">
        <v>7127</v>
      </c>
      <c r="C6942" s="182" t="s">
        <v>6916</v>
      </c>
      <c r="D6942" s="184">
        <v>47.52</v>
      </c>
    </row>
    <row r="6943" spans="1:4" ht="21">
      <c r="A6943" s="182">
        <v>95379</v>
      </c>
      <c r="B6943" s="183" t="s">
        <v>7128</v>
      </c>
      <c r="C6943" s="182" t="s">
        <v>2073</v>
      </c>
      <c r="D6943" s="184">
        <v>0.28999999999999998</v>
      </c>
    </row>
    <row r="6944" spans="1:4" ht="21">
      <c r="A6944" s="182">
        <v>101365</v>
      </c>
      <c r="B6944" s="183" t="s">
        <v>7129</v>
      </c>
      <c r="C6944" s="182" t="s">
        <v>6916</v>
      </c>
      <c r="D6944" s="184">
        <v>38.46</v>
      </c>
    </row>
    <row r="6945" spans="1:4" ht="31.5">
      <c r="A6945" s="182">
        <v>95380</v>
      </c>
      <c r="B6945" s="183" t="s">
        <v>7130</v>
      </c>
      <c r="C6945" s="182" t="s">
        <v>2073</v>
      </c>
      <c r="D6945" s="184">
        <v>0.32</v>
      </c>
    </row>
    <row r="6946" spans="1:4" ht="31.5">
      <c r="A6946" s="182">
        <v>101366</v>
      </c>
      <c r="B6946" s="183" t="s">
        <v>7131</v>
      </c>
      <c r="C6946" s="182" t="s">
        <v>6916</v>
      </c>
      <c r="D6946" s="184">
        <v>42.55</v>
      </c>
    </row>
    <row r="6947" spans="1:4" ht="31.5">
      <c r="A6947" s="182">
        <v>100535</v>
      </c>
      <c r="B6947" s="183" t="s">
        <v>7132</v>
      </c>
      <c r="C6947" s="182" t="s">
        <v>2073</v>
      </c>
      <c r="D6947" s="184">
        <v>0.49</v>
      </c>
    </row>
    <row r="6948" spans="1:4" ht="31.5">
      <c r="A6948" s="182">
        <v>100536</v>
      </c>
      <c r="B6948" s="183" t="s">
        <v>7133</v>
      </c>
      <c r="C6948" s="182" t="s">
        <v>6916</v>
      </c>
      <c r="D6948" s="184">
        <v>65.150000000000006</v>
      </c>
    </row>
    <row r="6949" spans="1:4" ht="31.5">
      <c r="A6949" s="182">
        <v>101368</v>
      </c>
      <c r="B6949" s="183" t="s">
        <v>7134</v>
      </c>
      <c r="C6949" s="182" t="s">
        <v>6916</v>
      </c>
      <c r="D6949" s="184">
        <v>35.799999999999997</v>
      </c>
    </row>
    <row r="6950" spans="1:4" ht="31.5">
      <c r="A6950" s="182">
        <v>101369</v>
      </c>
      <c r="B6950" s="183" t="s">
        <v>7135</v>
      </c>
      <c r="C6950" s="182" t="s">
        <v>6916</v>
      </c>
      <c r="D6950" s="184">
        <v>70.77</v>
      </c>
    </row>
    <row r="6951" spans="1:4" ht="21">
      <c r="A6951" s="182">
        <v>95385</v>
      </c>
      <c r="B6951" s="183" t="s">
        <v>7136</v>
      </c>
      <c r="C6951" s="182" t="s">
        <v>2073</v>
      </c>
      <c r="D6951" s="184">
        <v>0.24</v>
      </c>
    </row>
    <row r="6952" spans="1:4" ht="21">
      <c r="A6952" s="182">
        <v>101370</v>
      </c>
      <c r="B6952" s="183" t="s">
        <v>7137</v>
      </c>
      <c r="C6952" s="182" t="s">
        <v>6916</v>
      </c>
      <c r="D6952" s="184">
        <v>32.520000000000003</v>
      </c>
    </row>
    <row r="6953" spans="1:4" ht="21">
      <c r="A6953" s="182">
        <v>95406</v>
      </c>
      <c r="B6953" s="183" t="s">
        <v>7138</v>
      </c>
      <c r="C6953" s="182" t="s">
        <v>2073</v>
      </c>
      <c r="D6953" s="184">
        <v>0.28000000000000003</v>
      </c>
    </row>
    <row r="6954" spans="1:4" ht="21">
      <c r="A6954" s="182">
        <v>95424</v>
      </c>
      <c r="B6954" s="183" t="s">
        <v>7139</v>
      </c>
      <c r="C6954" s="182" t="s">
        <v>6916</v>
      </c>
      <c r="D6954" s="184">
        <v>38.119999999999997</v>
      </c>
    </row>
    <row r="6955" spans="1:4" ht="21">
      <c r="A6955" s="182">
        <v>95386</v>
      </c>
      <c r="B6955" s="183" t="s">
        <v>7140</v>
      </c>
      <c r="C6955" s="182" t="s">
        <v>2073</v>
      </c>
      <c r="D6955" s="184">
        <v>0.39</v>
      </c>
    </row>
    <row r="6956" spans="1:4" ht="31.5">
      <c r="A6956" s="182">
        <v>95383</v>
      </c>
      <c r="B6956" s="183" t="s">
        <v>7141</v>
      </c>
      <c r="C6956" s="182" t="s">
        <v>2073</v>
      </c>
      <c r="D6956" s="184">
        <v>0.27</v>
      </c>
    </row>
    <row r="6957" spans="1:4" ht="31.5">
      <c r="A6957" s="182">
        <v>95384</v>
      </c>
      <c r="B6957" s="183" t="s">
        <v>7142</v>
      </c>
      <c r="C6957" s="182" t="s">
        <v>2073</v>
      </c>
      <c r="D6957" s="184">
        <v>0.53</v>
      </c>
    </row>
    <row r="6958" spans="1:4" ht="31.5">
      <c r="A6958" s="182">
        <v>100299</v>
      </c>
      <c r="B6958" s="183" t="s">
        <v>7143</v>
      </c>
      <c r="C6958" s="182" t="s">
        <v>2073</v>
      </c>
      <c r="D6958" s="184">
        <v>0.67</v>
      </c>
    </row>
    <row r="6959" spans="1:4" ht="31.5">
      <c r="A6959" s="182">
        <v>100315</v>
      </c>
      <c r="B6959" s="183" t="s">
        <v>7144</v>
      </c>
      <c r="C6959" s="182" t="s">
        <v>6916</v>
      </c>
      <c r="D6959" s="184">
        <v>89.33</v>
      </c>
    </row>
    <row r="6960" spans="1:4" ht="21">
      <c r="A6960" s="182">
        <v>95387</v>
      </c>
      <c r="B6960" s="183" t="s">
        <v>7145</v>
      </c>
      <c r="C6960" s="182" t="s">
        <v>2073</v>
      </c>
      <c r="D6960" s="184">
        <v>0.27</v>
      </c>
    </row>
    <row r="6961" spans="1:4" ht="21">
      <c r="A6961" s="182">
        <v>101371</v>
      </c>
      <c r="B6961" s="183" t="s">
        <v>7146</v>
      </c>
      <c r="C6961" s="182" t="s">
        <v>6916</v>
      </c>
      <c r="D6961" s="184">
        <v>36.979999999999997</v>
      </c>
    </row>
    <row r="6962" spans="1:4" ht="21">
      <c r="A6962" s="182">
        <v>100288</v>
      </c>
      <c r="B6962" s="183" t="s">
        <v>7147</v>
      </c>
      <c r="C6962" s="182" t="s">
        <v>2073</v>
      </c>
      <c r="D6962" s="184">
        <v>0.09</v>
      </c>
    </row>
    <row r="6963" spans="1:4" ht="21">
      <c r="A6963" s="182">
        <v>101372</v>
      </c>
      <c r="B6963" s="183" t="s">
        <v>7148</v>
      </c>
      <c r="C6963" s="182" t="s">
        <v>6916</v>
      </c>
      <c r="D6963" s="184">
        <v>12.75</v>
      </c>
    </row>
    <row r="6964" spans="1:4" ht="21">
      <c r="A6964" s="182">
        <v>90775</v>
      </c>
      <c r="B6964" s="183" t="s">
        <v>7149</v>
      </c>
      <c r="C6964" s="182" t="s">
        <v>2073</v>
      </c>
      <c r="D6964" s="184">
        <v>33.24</v>
      </c>
    </row>
    <row r="6965" spans="1:4" ht="21">
      <c r="A6965" s="182">
        <v>93561</v>
      </c>
      <c r="B6965" s="183" t="s">
        <v>7149</v>
      </c>
      <c r="C6965" s="182" t="s">
        <v>6916</v>
      </c>
      <c r="D6965" s="184">
        <v>5865.9</v>
      </c>
    </row>
    <row r="6966" spans="1:4">
      <c r="A6966" s="182">
        <v>88264</v>
      </c>
      <c r="B6966" s="183" t="s">
        <v>7150</v>
      </c>
      <c r="C6966" s="182" t="s">
        <v>2073</v>
      </c>
      <c r="D6966" s="184">
        <v>30.02</v>
      </c>
    </row>
    <row r="6967" spans="1:4">
      <c r="A6967" s="182">
        <v>101399</v>
      </c>
      <c r="B6967" s="183" t="s">
        <v>7150</v>
      </c>
      <c r="C6967" s="182" t="s">
        <v>6916</v>
      </c>
      <c r="D6967" s="184">
        <v>5315.9</v>
      </c>
    </row>
    <row r="6968" spans="1:4" ht="21">
      <c r="A6968" s="182">
        <v>88266</v>
      </c>
      <c r="B6968" s="183" t="s">
        <v>7151</v>
      </c>
      <c r="C6968" s="182" t="s">
        <v>2073</v>
      </c>
      <c r="D6968" s="184">
        <v>36.17</v>
      </c>
    </row>
    <row r="6969" spans="1:4" ht="21">
      <c r="A6969" s="182">
        <v>101401</v>
      </c>
      <c r="B6969" s="183" t="s">
        <v>7151</v>
      </c>
      <c r="C6969" s="182" t="s">
        <v>6916</v>
      </c>
      <c r="D6969" s="184">
        <v>6396.41</v>
      </c>
    </row>
    <row r="6970" spans="1:4" ht="21">
      <c r="A6970" s="182">
        <v>88267</v>
      </c>
      <c r="B6970" s="183" t="s">
        <v>7152</v>
      </c>
      <c r="C6970" s="182" t="s">
        <v>2073</v>
      </c>
      <c r="D6970" s="184">
        <v>29.34</v>
      </c>
    </row>
    <row r="6971" spans="1:4" ht="21">
      <c r="A6971" s="182">
        <v>101402</v>
      </c>
      <c r="B6971" s="183" t="s">
        <v>7152</v>
      </c>
      <c r="C6971" s="182" t="s">
        <v>6916</v>
      </c>
      <c r="D6971" s="184">
        <v>5208.1499999999996</v>
      </c>
    </row>
    <row r="6972" spans="1:4" ht="21">
      <c r="A6972" s="182">
        <v>90776</v>
      </c>
      <c r="B6972" s="183" t="s">
        <v>7153</v>
      </c>
      <c r="C6972" s="182" t="s">
        <v>2073</v>
      </c>
      <c r="D6972" s="184">
        <v>73.260000000000005</v>
      </c>
    </row>
    <row r="6973" spans="1:4" ht="21">
      <c r="A6973" s="182">
        <v>93572</v>
      </c>
      <c r="B6973" s="183" t="s">
        <v>7154</v>
      </c>
      <c r="C6973" s="182" t="s">
        <v>6916</v>
      </c>
      <c r="D6973" s="184">
        <v>12847.11</v>
      </c>
    </row>
    <row r="6974" spans="1:4" ht="21">
      <c r="A6974" s="182">
        <v>90777</v>
      </c>
      <c r="B6974" s="183" t="s">
        <v>7155</v>
      </c>
      <c r="C6974" s="182" t="s">
        <v>2073</v>
      </c>
      <c r="D6974" s="184">
        <v>128.96</v>
      </c>
    </row>
    <row r="6975" spans="1:4" ht="21">
      <c r="A6975" s="182">
        <v>93565</v>
      </c>
      <c r="B6975" s="183" t="s">
        <v>7155</v>
      </c>
      <c r="C6975" s="182" t="s">
        <v>6916</v>
      </c>
      <c r="D6975" s="184">
        <v>22606.799999999999</v>
      </c>
    </row>
    <row r="6976" spans="1:4" ht="21">
      <c r="A6976" s="182">
        <v>90778</v>
      </c>
      <c r="B6976" s="183" t="s">
        <v>7156</v>
      </c>
      <c r="C6976" s="182" t="s">
        <v>2073</v>
      </c>
      <c r="D6976" s="184">
        <v>135.80000000000001</v>
      </c>
    </row>
    <row r="6977" spans="1:4" ht="21">
      <c r="A6977" s="182">
        <v>93567</v>
      </c>
      <c r="B6977" s="183" t="s">
        <v>7156</v>
      </c>
      <c r="C6977" s="182" t="s">
        <v>6916</v>
      </c>
      <c r="D6977" s="184">
        <v>23805.45</v>
      </c>
    </row>
    <row r="6978" spans="1:4" ht="21">
      <c r="A6978" s="182">
        <v>90779</v>
      </c>
      <c r="B6978" s="183" t="s">
        <v>7157</v>
      </c>
      <c r="C6978" s="182" t="s">
        <v>2073</v>
      </c>
      <c r="D6978" s="184">
        <v>149.21</v>
      </c>
    </row>
    <row r="6979" spans="1:4" ht="21">
      <c r="A6979" s="182">
        <v>93568</v>
      </c>
      <c r="B6979" s="183" t="s">
        <v>7157</v>
      </c>
      <c r="C6979" s="182" t="s">
        <v>6916</v>
      </c>
      <c r="D6979" s="184">
        <v>26156.06</v>
      </c>
    </row>
    <row r="6980" spans="1:4">
      <c r="A6980" s="182">
        <v>88269</v>
      </c>
      <c r="B6980" s="183" t="s">
        <v>7158</v>
      </c>
      <c r="C6980" s="182" t="s">
        <v>2073</v>
      </c>
      <c r="D6980" s="184">
        <v>27.86</v>
      </c>
    </row>
    <row r="6981" spans="1:4">
      <c r="A6981" s="182">
        <v>101407</v>
      </c>
      <c r="B6981" s="183" t="s">
        <v>7158</v>
      </c>
      <c r="C6981" s="182" t="s">
        <v>6916</v>
      </c>
      <c r="D6981" s="184">
        <v>4964.66</v>
      </c>
    </row>
    <row r="6982" spans="1:4" ht="21">
      <c r="A6982" s="182">
        <v>88270</v>
      </c>
      <c r="B6982" s="183" t="s">
        <v>7159</v>
      </c>
      <c r="C6982" s="182" t="s">
        <v>2073</v>
      </c>
      <c r="D6982" s="184">
        <v>29.56</v>
      </c>
    </row>
    <row r="6983" spans="1:4" ht="21">
      <c r="A6983" s="182">
        <v>101408</v>
      </c>
      <c r="B6983" s="183" t="s">
        <v>7159</v>
      </c>
      <c r="C6983" s="182" t="s">
        <v>6916</v>
      </c>
      <c r="D6983" s="184">
        <v>5256.46</v>
      </c>
    </row>
    <row r="6984" spans="1:4" ht="21">
      <c r="A6984" s="182">
        <v>102919</v>
      </c>
      <c r="B6984" s="183" t="s">
        <v>7160</v>
      </c>
      <c r="C6984" s="182" t="s">
        <v>2073</v>
      </c>
      <c r="D6984" s="184">
        <v>0</v>
      </c>
    </row>
    <row r="6985" spans="1:4" ht="21">
      <c r="A6985" s="182">
        <v>101409</v>
      </c>
      <c r="B6985" s="183" t="s">
        <v>7161</v>
      </c>
      <c r="C6985" s="182" t="s">
        <v>6916</v>
      </c>
      <c r="D6985" s="184">
        <v>7841.88</v>
      </c>
    </row>
    <row r="6986" spans="1:4">
      <c r="A6986" s="182">
        <v>88441</v>
      </c>
      <c r="B6986" s="183" t="s">
        <v>7162</v>
      </c>
      <c r="C6986" s="182" t="s">
        <v>2073</v>
      </c>
      <c r="D6986" s="184">
        <v>24.3</v>
      </c>
    </row>
    <row r="6987" spans="1:4">
      <c r="A6987" s="182">
        <v>101410</v>
      </c>
      <c r="B6987" s="183" t="s">
        <v>7162</v>
      </c>
      <c r="C6987" s="182" t="s">
        <v>6916</v>
      </c>
      <c r="D6987" s="184">
        <v>4347.09</v>
      </c>
    </row>
    <row r="6988" spans="1:4" ht="21">
      <c r="A6988" s="182">
        <v>88272</v>
      </c>
      <c r="B6988" s="183" t="s">
        <v>7163</v>
      </c>
      <c r="C6988" s="182" t="s">
        <v>2073</v>
      </c>
      <c r="D6988" s="184">
        <v>29.12</v>
      </c>
    </row>
    <row r="6989" spans="1:4" ht="21">
      <c r="A6989" s="182">
        <v>88273</v>
      </c>
      <c r="B6989" s="183" t="s">
        <v>7164</v>
      </c>
      <c r="C6989" s="182" t="s">
        <v>2073</v>
      </c>
      <c r="D6989" s="184">
        <v>26.09</v>
      </c>
    </row>
    <row r="6990" spans="1:4" ht="21">
      <c r="A6990" s="182">
        <v>101413</v>
      </c>
      <c r="B6990" s="183" t="s">
        <v>7164</v>
      </c>
      <c r="C6990" s="182" t="s">
        <v>6916</v>
      </c>
      <c r="D6990" s="184">
        <v>4651.33</v>
      </c>
    </row>
    <row r="6991" spans="1:4" ht="21">
      <c r="A6991" s="182">
        <v>101414</v>
      </c>
      <c r="B6991" s="183" t="s">
        <v>7165</v>
      </c>
      <c r="C6991" s="182" t="s">
        <v>6916</v>
      </c>
      <c r="D6991" s="184">
        <v>4968.75</v>
      </c>
    </row>
    <row r="6992" spans="1:4" ht="21">
      <c r="A6992" s="182">
        <v>88274</v>
      </c>
      <c r="B6992" s="183" t="s">
        <v>7166</v>
      </c>
      <c r="C6992" s="182" t="s">
        <v>2073</v>
      </c>
      <c r="D6992" s="184">
        <v>27.88</v>
      </c>
    </row>
    <row r="6993" spans="1:4" ht="21">
      <c r="A6993" s="182">
        <v>101412</v>
      </c>
      <c r="B6993" s="183" t="s">
        <v>7167</v>
      </c>
      <c r="C6993" s="182" t="s">
        <v>6916</v>
      </c>
      <c r="D6993" s="184">
        <v>5190.3100000000004</v>
      </c>
    </row>
    <row r="6994" spans="1:4" ht="21">
      <c r="A6994" s="182">
        <v>101415</v>
      </c>
      <c r="B6994" s="183" t="s">
        <v>7168</v>
      </c>
      <c r="C6994" s="182" t="s">
        <v>6916</v>
      </c>
      <c r="D6994" s="184">
        <v>8701.6</v>
      </c>
    </row>
    <row r="6995" spans="1:4" ht="21">
      <c r="A6995" s="182">
        <v>100308</v>
      </c>
      <c r="B6995" s="183" t="s">
        <v>7169</v>
      </c>
      <c r="C6995" s="182" t="s">
        <v>2073</v>
      </c>
      <c r="D6995" s="184">
        <v>30.94</v>
      </c>
    </row>
    <row r="6996" spans="1:4" ht="21">
      <c r="A6996" s="182">
        <v>101416</v>
      </c>
      <c r="B6996" s="183" t="s">
        <v>7169</v>
      </c>
      <c r="C6996" s="182" t="s">
        <v>6916</v>
      </c>
      <c r="D6996" s="184">
        <v>5490.78</v>
      </c>
    </row>
    <row r="6997" spans="1:4" ht="21">
      <c r="A6997" s="182">
        <v>88275</v>
      </c>
      <c r="B6997" s="183" t="s">
        <v>7170</v>
      </c>
      <c r="C6997" s="182" t="s">
        <v>2073</v>
      </c>
      <c r="D6997" s="184">
        <v>49.26</v>
      </c>
    </row>
    <row r="6998" spans="1:4" ht="21">
      <c r="A6998" s="182">
        <v>90780</v>
      </c>
      <c r="B6998" s="183" t="s">
        <v>7171</v>
      </c>
      <c r="C6998" s="182" t="s">
        <v>2073</v>
      </c>
      <c r="D6998" s="184">
        <v>120.79</v>
      </c>
    </row>
    <row r="6999" spans="1:4" ht="21">
      <c r="A6999" s="182">
        <v>94295</v>
      </c>
      <c r="B6999" s="183" t="s">
        <v>7171</v>
      </c>
      <c r="C6999" s="182" t="s">
        <v>6916</v>
      </c>
      <c r="D6999" s="184">
        <v>21156.68</v>
      </c>
    </row>
    <row r="7000" spans="1:4" ht="21">
      <c r="A7000" s="182">
        <v>88277</v>
      </c>
      <c r="B7000" s="183" t="s">
        <v>7172</v>
      </c>
      <c r="C7000" s="182" t="s">
        <v>2073</v>
      </c>
      <c r="D7000" s="184">
        <v>44.41</v>
      </c>
    </row>
    <row r="7001" spans="1:4" ht="21">
      <c r="A7001" s="182">
        <v>101417</v>
      </c>
      <c r="B7001" s="183" t="s">
        <v>7173</v>
      </c>
      <c r="C7001" s="182" t="s">
        <v>6916</v>
      </c>
      <c r="D7001" s="184">
        <v>4661.28</v>
      </c>
    </row>
    <row r="7002" spans="1:4" ht="21">
      <c r="A7002" s="182">
        <v>100307</v>
      </c>
      <c r="B7002" s="183" t="s">
        <v>7174</v>
      </c>
      <c r="C7002" s="182" t="s">
        <v>2073</v>
      </c>
      <c r="D7002" s="184">
        <v>26.22</v>
      </c>
    </row>
    <row r="7003" spans="1:4" ht="21">
      <c r="A7003" s="182">
        <v>88278</v>
      </c>
      <c r="B7003" s="183" t="s">
        <v>7175</v>
      </c>
      <c r="C7003" s="182" t="s">
        <v>2073</v>
      </c>
      <c r="D7003" s="184">
        <v>32.21</v>
      </c>
    </row>
    <row r="7004" spans="1:4" ht="21">
      <c r="A7004" s="182">
        <v>101418</v>
      </c>
      <c r="B7004" s="183" t="s">
        <v>7176</v>
      </c>
      <c r="C7004" s="182" t="s">
        <v>6916</v>
      </c>
      <c r="D7004" s="184">
        <v>5708.96</v>
      </c>
    </row>
    <row r="7005" spans="1:4" ht="31.5">
      <c r="A7005" s="182">
        <v>105535</v>
      </c>
      <c r="B7005" s="183" t="s">
        <v>7177</v>
      </c>
      <c r="C7005" s="182" t="s">
        <v>2073</v>
      </c>
      <c r="D7005" s="184">
        <v>0</v>
      </c>
    </row>
    <row r="7006" spans="1:4" ht="21">
      <c r="A7006" s="182">
        <v>101419</v>
      </c>
      <c r="B7006" s="183" t="s">
        <v>7178</v>
      </c>
      <c r="C7006" s="182" t="s">
        <v>6916</v>
      </c>
      <c r="D7006" s="184">
        <v>7735.07</v>
      </c>
    </row>
    <row r="7007" spans="1:4" ht="21">
      <c r="A7007" s="182">
        <v>88279</v>
      </c>
      <c r="B7007" s="183" t="s">
        <v>7179</v>
      </c>
      <c r="C7007" s="182" t="s">
        <v>2073</v>
      </c>
      <c r="D7007" s="184">
        <v>44.47</v>
      </c>
    </row>
    <row r="7008" spans="1:4" ht="21">
      <c r="A7008" s="182">
        <v>88281</v>
      </c>
      <c r="B7008" s="183" t="s">
        <v>7180</v>
      </c>
      <c r="C7008" s="182" t="s">
        <v>2073</v>
      </c>
      <c r="D7008" s="184">
        <v>28.3</v>
      </c>
    </row>
    <row r="7009" spans="1:4" ht="21">
      <c r="A7009" s="182">
        <v>93558</v>
      </c>
      <c r="B7009" s="183" t="s">
        <v>7181</v>
      </c>
      <c r="C7009" s="182" t="s">
        <v>6916</v>
      </c>
      <c r="D7009" s="184">
        <v>4876.8599999999997</v>
      </c>
    </row>
    <row r="7010" spans="1:4" ht="21">
      <c r="A7010" s="182">
        <v>101420</v>
      </c>
      <c r="B7010" s="183" t="s">
        <v>7182</v>
      </c>
      <c r="C7010" s="182" t="s">
        <v>6916</v>
      </c>
      <c r="D7010" s="184">
        <v>5032.09</v>
      </c>
    </row>
    <row r="7011" spans="1:4" ht="21">
      <c r="A7011" s="182">
        <v>101421</v>
      </c>
      <c r="B7011" s="183" t="s">
        <v>7183</v>
      </c>
      <c r="C7011" s="182" t="s">
        <v>6916</v>
      </c>
      <c r="D7011" s="184">
        <v>5842.32</v>
      </c>
    </row>
    <row r="7012" spans="1:4" ht="21">
      <c r="A7012" s="182">
        <v>88282</v>
      </c>
      <c r="B7012" s="183" t="s">
        <v>7184</v>
      </c>
      <c r="C7012" s="182" t="s">
        <v>2073</v>
      </c>
      <c r="D7012" s="184">
        <v>27.43</v>
      </c>
    </row>
    <row r="7013" spans="1:4" ht="21">
      <c r="A7013" s="182">
        <v>88283</v>
      </c>
      <c r="B7013" s="183" t="s">
        <v>7185</v>
      </c>
      <c r="C7013" s="182" t="s">
        <v>2073</v>
      </c>
      <c r="D7013" s="184">
        <v>32.93</v>
      </c>
    </row>
    <row r="7014" spans="1:4" ht="21">
      <c r="A7014" s="182">
        <v>101422</v>
      </c>
      <c r="B7014" s="183" t="s">
        <v>7186</v>
      </c>
      <c r="C7014" s="182" t="s">
        <v>6916</v>
      </c>
      <c r="D7014" s="184">
        <v>4434.1499999999996</v>
      </c>
    </row>
    <row r="7015" spans="1:4" ht="21">
      <c r="A7015" s="182">
        <v>88284</v>
      </c>
      <c r="B7015" s="183" t="s">
        <v>7187</v>
      </c>
      <c r="C7015" s="182" t="s">
        <v>2073</v>
      </c>
      <c r="D7015" s="184">
        <v>24.91</v>
      </c>
    </row>
    <row r="7016" spans="1:4" ht="21">
      <c r="A7016" s="182">
        <v>101424</v>
      </c>
      <c r="B7016" s="183" t="s">
        <v>7188</v>
      </c>
      <c r="C7016" s="182" t="s">
        <v>6916</v>
      </c>
      <c r="D7016" s="184">
        <v>5735.98</v>
      </c>
    </row>
    <row r="7017" spans="1:4" ht="21">
      <c r="A7017" s="182">
        <v>88286</v>
      </c>
      <c r="B7017" s="183" t="s">
        <v>7189</v>
      </c>
      <c r="C7017" s="182" t="s">
        <v>2073</v>
      </c>
      <c r="D7017" s="184">
        <v>32.4</v>
      </c>
    </row>
    <row r="7018" spans="1:4">
      <c r="A7018" s="182">
        <v>101425</v>
      </c>
      <c r="B7018" s="183" t="s">
        <v>7190</v>
      </c>
      <c r="C7018" s="182" t="s">
        <v>6916</v>
      </c>
      <c r="D7018" s="184">
        <v>3656.92</v>
      </c>
    </row>
    <row r="7019" spans="1:4">
      <c r="A7019" s="182">
        <v>88288</v>
      </c>
      <c r="B7019" s="183" t="s">
        <v>7191</v>
      </c>
      <c r="C7019" s="182" t="s">
        <v>2073</v>
      </c>
      <c r="D7019" s="184">
        <v>20.66</v>
      </c>
    </row>
    <row r="7020" spans="1:4" ht="21">
      <c r="A7020" s="182">
        <v>101426</v>
      </c>
      <c r="B7020" s="183" t="s">
        <v>7192</v>
      </c>
      <c r="C7020" s="182" t="s">
        <v>6916</v>
      </c>
      <c r="D7020" s="184">
        <v>6866.33</v>
      </c>
    </row>
    <row r="7021" spans="1:4" ht="21">
      <c r="A7021" s="182">
        <v>88291</v>
      </c>
      <c r="B7021" s="183" t="s">
        <v>7193</v>
      </c>
      <c r="C7021" s="182" t="s">
        <v>2073</v>
      </c>
      <c r="D7021" s="184">
        <v>40.74</v>
      </c>
    </row>
    <row r="7022" spans="1:4" ht="21">
      <c r="A7022" s="182">
        <v>101427</v>
      </c>
      <c r="B7022" s="183" t="s">
        <v>7193</v>
      </c>
      <c r="C7022" s="182" t="s">
        <v>6916</v>
      </c>
      <c r="D7022" s="184">
        <v>7209.2</v>
      </c>
    </row>
    <row r="7023" spans="1:4" ht="21">
      <c r="A7023" s="182">
        <v>101428</v>
      </c>
      <c r="B7023" s="183" t="s">
        <v>7194</v>
      </c>
      <c r="C7023" s="182" t="s">
        <v>6916</v>
      </c>
      <c r="D7023" s="184">
        <v>6122.34</v>
      </c>
    </row>
    <row r="7024" spans="1:4" ht="31.5">
      <c r="A7024" s="182">
        <v>88377</v>
      </c>
      <c r="B7024" s="183" t="s">
        <v>7195</v>
      </c>
      <c r="C7024" s="182" t="s">
        <v>2073</v>
      </c>
      <c r="D7024" s="184">
        <v>34.54</v>
      </c>
    </row>
    <row r="7025" spans="1:4" ht="31.5">
      <c r="A7025" s="182">
        <v>101429</v>
      </c>
      <c r="B7025" s="183" t="s">
        <v>7196</v>
      </c>
      <c r="C7025" s="182" t="s">
        <v>6916</v>
      </c>
      <c r="D7025" s="184">
        <v>4819.09</v>
      </c>
    </row>
    <row r="7026" spans="1:4" ht="31.5">
      <c r="A7026" s="182">
        <v>88292</v>
      </c>
      <c r="B7026" s="183" t="s">
        <v>7197</v>
      </c>
      <c r="C7026" s="182" t="s">
        <v>2073</v>
      </c>
      <c r="D7026" s="184">
        <v>27.12</v>
      </c>
    </row>
    <row r="7027" spans="1:4" ht="21">
      <c r="A7027" s="182">
        <v>88293</v>
      </c>
      <c r="B7027" s="183" t="s">
        <v>7198</v>
      </c>
      <c r="C7027" s="182" t="s">
        <v>2073</v>
      </c>
      <c r="D7027" s="184">
        <v>40.74</v>
      </c>
    </row>
    <row r="7028" spans="1:4" ht="21">
      <c r="A7028" s="182">
        <v>101430</v>
      </c>
      <c r="B7028" s="183" t="s">
        <v>7199</v>
      </c>
      <c r="C7028" s="182" t="s">
        <v>6916</v>
      </c>
      <c r="D7028" s="184">
        <v>7209.2</v>
      </c>
    </row>
    <row r="7029" spans="1:4" ht="21">
      <c r="A7029" s="182">
        <v>88294</v>
      </c>
      <c r="B7029" s="183" t="s">
        <v>7200</v>
      </c>
      <c r="C7029" s="182" t="s">
        <v>2073</v>
      </c>
      <c r="D7029" s="184">
        <v>37.4</v>
      </c>
    </row>
    <row r="7030" spans="1:4" ht="21">
      <c r="A7030" s="182">
        <v>101431</v>
      </c>
      <c r="B7030" s="183" t="s">
        <v>7200</v>
      </c>
      <c r="C7030" s="182" t="s">
        <v>6916</v>
      </c>
      <c r="D7030" s="184">
        <v>6615.79</v>
      </c>
    </row>
    <row r="7031" spans="1:4" ht="21">
      <c r="A7031" s="182">
        <v>88295</v>
      </c>
      <c r="B7031" s="183" t="s">
        <v>7201</v>
      </c>
      <c r="C7031" s="182" t="s">
        <v>2073</v>
      </c>
      <c r="D7031" s="184">
        <v>34.78</v>
      </c>
    </row>
    <row r="7032" spans="1:4" ht="21">
      <c r="A7032" s="182">
        <v>101432</v>
      </c>
      <c r="B7032" s="183" t="s">
        <v>7202</v>
      </c>
      <c r="C7032" s="182" t="s">
        <v>6916</v>
      </c>
      <c r="D7032" s="184">
        <v>6153.73</v>
      </c>
    </row>
    <row r="7033" spans="1:4" ht="21">
      <c r="A7033" s="182">
        <v>88296</v>
      </c>
      <c r="B7033" s="183" t="s">
        <v>7203</v>
      </c>
      <c r="C7033" s="182" t="s">
        <v>2073</v>
      </c>
      <c r="D7033" s="184">
        <v>52.84</v>
      </c>
    </row>
    <row r="7034" spans="1:4" ht="21">
      <c r="A7034" s="182">
        <v>101433</v>
      </c>
      <c r="B7034" s="183" t="s">
        <v>7203</v>
      </c>
      <c r="C7034" s="182" t="s">
        <v>6916</v>
      </c>
      <c r="D7034" s="184">
        <v>9313.3799999999992</v>
      </c>
    </row>
    <row r="7035" spans="1:4" ht="21">
      <c r="A7035" s="182">
        <v>101434</v>
      </c>
      <c r="B7035" s="183" t="s">
        <v>7204</v>
      </c>
      <c r="C7035" s="182" t="s">
        <v>6916</v>
      </c>
      <c r="D7035" s="184">
        <v>6039.26</v>
      </c>
    </row>
    <row r="7036" spans="1:4" ht="21">
      <c r="A7036" s="182">
        <v>88298</v>
      </c>
      <c r="B7036" s="183" t="s">
        <v>7205</v>
      </c>
      <c r="C7036" s="182" t="s">
        <v>2073</v>
      </c>
      <c r="D7036" s="184">
        <v>33.619999999999997</v>
      </c>
    </row>
    <row r="7037" spans="1:4" ht="21">
      <c r="A7037" s="182">
        <v>101436</v>
      </c>
      <c r="B7037" s="183" t="s">
        <v>7205</v>
      </c>
      <c r="C7037" s="182" t="s">
        <v>6916</v>
      </c>
      <c r="D7037" s="184">
        <v>5959.88</v>
      </c>
    </row>
    <row r="7038" spans="1:4" ht="21">
      <c r="A7038" s="182">
        <v>101437</v>
      </c>
      <c r="B7038" s="183" t="s">
        <v>7206</v>
      </c>
      <c r="C7038" s="182" t="s">
        <v>6916</v>
      </c>
      <c r="D7038" s="184">
        <v>9455.1200000000008</v>
      </c>
    </row>
    <row r="7039" spans="1:4" ht="21">
      <c r="A7039" s="182">
        <v>88299</v>
      </c>
      <c r="B7039" s="183" t="s">
        <v>7207</v>
      </c>
      <c r="C7039" s="182" t="s">
        <v>2073</v>
      </c>
      <c r="D7039" s="184">
        <v>53.56</v>
      </c>
    </row>
    <row r="7040" spans="1:4" ht="21">
      <c r="A7040" s="182">
        <v>88300</v>
      </c>
      <c r="B7040" s="183" t="s">
        <v>7208</v>
      </c>
      <c r="C7040" s="182" t="s">
        <v>2073</v>
      </c>
      <c r="D7040" s="184">
        <v>53.56</v>
      </c>
    </row>
    <row r="7041" spans="1:4" ht="21">
      <c r="A7041" s="182">
        <v>101438</v>
      </c>
      <c r="B7041" s="183" t="s">
        <v>7208</v>
      </c>
      <c r="C7041" s="182" t="s">
        <v>6916</v>
      </c>
      <c r="D7041" s="184">
        <v>9455.1200000000008</v>
      </c>
    </row>
    <row r="7042" spans="1:4" ht="21">
      <c r="A7042" s="182">
        <v>88297</v>
      </c>
      <c r="B7042" s="183" t="s">
        <v>7209</v>
      </c>
      <c r="C7042" s="182" t="s">
        <v>2073</v>
      </c>
      <c r="D7042" s="184">
        <v>39.82</v>
      </c>
    </row>
    <row r="7043" spans="1:4" ht="21">
      <c r="A7043" s="182">
        <v>101435</v>
      </c>
      <c r="B7043" s="183" t="s">
        <v>7210</v>
      </c>
      <c r="C7043" s="182" t="s">
        <v>6916</v>
      </c>
      <c r="D7043" s="184">
        <v>7042.45</v>
      </c>
    </row>
    <row r="7044" spans="1:4" ht="31.5">
      <c r="A7044" s="182">
        <v>101440</v>
      </c>
      <c r="B7044" s="183" t="s">
        <v>7211</v>
      </c>
      <c r="C7044" s="182" t="s">
        <v>6916</v>
      </c>
      <c r="D7044" s="184">
        <v>7209.2</v>
      </c>
    </row>
    <row r="7045" spans="1:4" ht="21">
      <c r="A7045" s="182">
        <v>88302</v>
      </c>
      <c r="B7045" s="183" t="s">
        <v>7212</v>
      </c>
      <c r="C7045" s="182" t="s">
        <v>2073</v>
      </c>
      <c r="D7045" s="184">
        <v>40.74</v>
      </c>
    </row>
    <row r="7046" spans="1:4" ht="21">
      <c r="A7046" s="182">
        <v>88301</v>
      </c>
      <c r="B7046" s="183" t="s">
        <v>7213</v>
      </c>
      <c r="C7046" s="182" t="s">
        <v>2073</v>
      </c>
      <c r="D7046" s="184">
        <v>40.74</v>
      </c>
    </row>
    <row r="7047" spans="1:4" ht="21">
      <c r="A7047" s="182">
        <v>101439</v>
      </c>
      <c r="B7047" s="183" t="s">
        <v>7213</v>
      </c>
      <c r="C7047" s="182" t="s">
        <v>6916</v>
      </c>
      <c r="D7047" s="184">
        <v>7209.2</v>
      </c>
    </row>
    <row r="7048" spans="1:4" ht="21">
      <c r="A7048" s="182">
        <v>88303</v>
      </c>
      <c r="B7048" s="183" t="s">
        <v>7214</v>
      </c>
      <c r="C7048" s="182" t="s">
        <v>2073</v>
      </c>
      <c r="D7048" s="184">
        <v>34.159999999999997</v>
      </c>
    </row>
    <row r="7049" spans="1:4" ht="21">
      <c r="A7049" s="182">
        <v>101441</v>
      </c>
      <c r="B7049" s="183" t="s">
        <v>7214</v>
      </c>
      <c r="C7049" s="182" t="s">
        <v>6916</v>
      </c>
      <c r="D7049" s="184">
        <v>6054.13</v>
      </c>
    </row>
    <row r="7050" spans="1:4" ht="31.5">
      <c r="A7050" s="182">
        <v>88304</v>
      </c>
      <c r="B7050" s="183" t="s">
        <v>7215</v>
      </c>
      <c r="C7050" s="182" t="s">
        <v>2073</v>
      </c>
      <c r="D7050" s="184">
        <v>53.56</v>
      </c>
    </row>
    <row r="7051" spans="1:4" ht="31.5">
      <c r="A7051" s="182">
        <v>101443</v>
      </c>
      <c r="B7051" s="183" t="s">
        <v>7215</v>
      </c>
      <c r="C7051" s="182" t="s">
        <v>6916</v>
      </c>
      <c r="D7051" s="184">
        <v>9455.1200000000008</v>
      </c>
    </row>
    <row r="7052" spans="1:4" ht="21">
      <c r="A7052" s="182">
        <v>88306</v>
      </c>
      <c r="B7052" s="183" t="s">
        <v>7216</v>
      </c>
      <c r="C7052" s="182" t="s">
        <v>2073</v>
      </c>
      <c r="D7052" s="184">
        <v>34.1</v>
      </c>
    </row>
    <row r="7053" spans="1:4" ht="21">
      <c r="A7053" s="182">
        <v>88307</v>
      </c>
      <c r="B7053" s="183" t="s">
        <v>7217</v>
      </c>
      <c r="C7053" s="182" t="s">
        <v>2073</v>
      </c>
      <c r="D7053" s="184">
        <v>38.79</v>
      </c>
    </row>
    <row r="7054" spans="1:4">
      <c r="A7054" s="182">
        <v>88308</v>
      </c>
      <c r="B7054" s="183" t="s">
        <v>7218</v>
      </c>
      <c r="C7054" s="182" t="s">
        <v>2073</v>
      </c>
      <c r="D7054" s="184">
        <v>27.93</v>
      </c>
    </row>
    <row r="7055" spans="1:4">
      <c r="A7055" s="182">
        <v>101444</v>
      </c>
      <c r="B7055" s="183" t="s">
        <v>7218</v>
      </c>
      <c r="C7055" s="182" t="s">
        <v>6916</v>
      </c>
      <c r="D7055" s="184">
        <v>4973.8599999999997</v>
      </c>
    </row>
    <row r="7056" spans="1:4">
      <c r="A7056" s="182">
        <v>88309</v>
      </c>
      <c r="B7056" s="183" t="s">
        <v>7219</v>
      </c>
      <c r="C7056" s="182" t="s">
        <v>2073</v>
      </c>
      <c r="D7056" s="184">
        <v>28.07</v>
      </c>
    </row>
    <row r="7057" spans="1:4">
      <c r="A7057" s="182">
        <v>101445</v>
      </c>
      <c r="B7057" s="183" t="s">
        <v>7219</v>
      </c>
      <c r="C7057" s="182" t="s">
        <v>6916</v>
      </c>
      <c r="D7057" s="184">
        <v>4992.2299999999996</v>
      </c>
    </row>
    <row r="7058" spans="1:4">
      <c r="A7058" s="182">
        <v>88310</v>
      </c>
      <c r="B7058" s="183" t="s">
        <v>7220</v>
      </c>
      <c r="C7058" s="182" t="s">
        <v>2073</v>
      </c>
      <c r="D7058" s="184">
        <v>29.74</v>
      </c>
    </row>
    <row r="7059" spans="1:4">
      <c r="A7059" s="182">
        <v>101446</v>
      </c>
      <c r="B7059" s="183" t="s">
        <v>7220</v>
      </c>
      <c r="C7059" s="182" t="s">
        <v>6916</v>
      </c>
      <c r="D7059" s="184">
        <v>5314.63</v>
      </c>
    </row>
    <row r="7060" spans="1:4" ht="21">
      <c r="A7060" s="182">
        <v>88311</v>
      </c>
      <c r="B7060" s="183" t="s">
        <v>7221</v>
      </c>
      <c r="C7060" s="182" t="s">
        <v>2073</v>
      </c>
      <c r="D7060" s="184">
        <v>29.09</v>
      </c>
    </row>
    <row r="7061" spans="1:4" ht="21">
      <c r="A7061" s="182">
        <v>101447</v>
      </c>
      <c r="B7061" s="183" t="s">
        <v>7221</v>
      </c>
      <c r="C7061" s="182" t="s">
        <v>6916</v>
      </c>
      <c r="D7061" s="184">
        <v>5203.83</v>
      </c>
    </row>
    <row r="7062" spans="1:4" ht="21">
      <c r="A7062" s="182">
        <v>88312</v>
      </c>
      <c r="B7062" s="183" t="s">
        <v>7222</v>
      </c>
      <c r="C7062" s="182" t="s">
        <v>2073</v>
      </c>
      <c r="D7062" s="184">
        <v>29.74</v>
      </c>
    </row>
    <row r="7063" spans="1:4" ht="21">
      <c r="A7063" s="182">
        <v>101448</v>
      </c>
      <c r="B7063" s="183" t="s">
        <v>7222</v>
      </c>
      <c r="C7063" s="182" t="s">
        <v>6916</v>
      </c>
      <c r="D7063" s="184">
        <v>5314.63</v>
      </c>
    </row>
    <row r="7064" spans="1:4" ht="21">
      <c r="A7064" s="182">
        <v>101449</v>
      </c>
      <c r="B7064" s="183" t="s">
        <v>7223</v>
      </c>
      <c r="C7064" s="182" t="s">
        <v>6916</v>
      </c>
      <c r="D7064" s="184">
        <v>5195.13</v>
      </c>
    </row>
    <row r="7065" spans="1:4">
      <c r="A7065" s="182">
        <v>88313</v>
      </c>
      <c r="B7065" s="183" t="s">
        <v>7224</v>
      </c>
      <c r="C7065" s="182" t="s">
        <v>2073</v>
      </c>
      <c r="D7065" s="184">
        <v>29.33</v>
      </c>
    </row>
    <row r="7066" spans="1:4">
      <c r="A7066" s="182">
        <v>88314</v>
      </c>
      <c r="B7066" s="183" t="s">
        <v>7225</v>
      </c>
      <c r="C7066" s="182" t="s">
        <v>2073</v>
      </c>
      <c r="D7066" s="184">
        <v>23.37</v>
      </c>
    </row>
    <row r="7067" spans="1:4" ht="21">
      <c r="A7067" s="182">
        <v>88315</v>
      </c>
      <c r="B7067" s="183" t="s">
        <v>7226</v>
      </c>
      <c r="C7067" s="182" t="s">
        <v>2073</v>
      </c>
      <c r="D7067" s="184">
        <v>27.86</v>
      </c>
    </row>
    <row r="7068" spans="1:4" ht="21">
      <c r="A7068" s="182">
        <v>101451</v>
      </c>
      <c r="B7068" s="183" t="s">
        <v>7226</v>
      </c>
      <c r="C7068" s="182" t="s">
        <v>6916</v>
      </c>
      <c r="D7068" s="184">
        <v>4964.66</v>
      </c>
    </row>
    <row r="7069" spans="1:4">
      <c r="A7069" s="182">
        <v>88316</v>
      </c>
      <c r="B7069" s="183" t="s">
        <v>7227</v>
      </c>
      <c r="C7069" s="182" t="s">
        <v>2073</v>
      </c>
      <c r="D7069" s="184">
        <v>23.26</v>
      </c>
    </row>
    <row r="7070" spans="1:4" ht="21">
      <c r="A7070" s="182">
        <v>101452</v>
      </c>
      <c r="B7070" s="183" t="s">
        <v>7228</v>
      </c>
      <c r="C7070" s="182" t="s">
        <v>6916</v>
      </c>
      <c r="D7070" s="184">
        <v>4149.6499999999996</v>
      </c>
    </row>
    <row r="7071" spans="1:4" ht="42">
      <c r="A7071" s="182">
        <v>95967</v>
      </c>
      <c r="B7071" s="183" t="s">
        <v>7229</v>
      </c>
      <c r="C7071" s="182" t="s">
        <v>2073</v>
      </c>
      <c r="D7071" s="184">
        <v>209.06</v>
      </c>
    </row>
    <row r="7072" spans="1:4" ht="21">
      <c r="A7072" s="182">
        <v>88318</v>
      </c>
      <c r="B7072" s="183" t="s">
        <v>7230</v>
      </c>
      <c r="C7072" s="182" t="s">
        <v>2073</v>
      </c>
      <c r="D7072" s="184">
        <v>35.18</v>
      </c>
    </row>
    <row r="7073" spans="1:4">
      <c r="A7073" s="182">
        <v>88317</v>
      </c>
      <c r="B7073" s="183" t="s">
        <v>7231</v>
      </c>
      <c r="C7073" s="182" t="s">
        <v>2073</v>
      </c>
      <c r="D7073" s="184">
        <v>32.49</v>
      </c>
    </row>
    <row r="7074" spans="1:4">
      <c r="A7074" s="182">
        <v>101453</v>
      </c>
      <c r="B7074" s="183" t="s">
        <v>7231</v>
      </c>
      <c r="C7074" s="182" t="s">
        <v>6916</v>
      </c>
      <c r="D7074" s="184">
        <v>5786.33</v>
      </c>
    </row>
    <row r="7075" spans="1:4" ht="21">
      <c r="A7075" s="182">
        <v>101454</v>
      </c>
      <c r="B7075" s="183" t="s">
        <v>7232</v>
      </c>
      <c r="C7075" s="182" t="s">
        <v>6916</v>
      </c>
      <c r="D7075" s="184">
        <v>6261</v>
      </c>
    </row>
    <row r="7076" spans="1:4" ht="21">
      <c r="A7076" s="182">
        <v>100533</v>
      </c>
      <c r="B7076" s="183" t="s">
        <v>7233</v>
      </c>
      <c r="C7076" s="182" t="s">
        <v>2073</v>
      </c>
      <c r="D7076" s="184">
        <v>30.18</v>
      </c>
    </row>
    <row r="7077" spans="1:4" ht="21">
      <c r="A7077" s="182">
        <v>100534</v>
      </c>
      <c r="B7077" s="183" t="s">
        <v>7233</v>
      </c>
      <c r="C7077" s="182" t="s">
        <v>6916</v>
      </c>
      <c r="D7077" s="184">
        <v>5328.18</v>
      </c>
    </row>
    <row r="7078" spans="1:4">
      <c r="A7078" s="182">
        <v>88323</v>
      </c>
      <c r="B7078" s="183" t="s">
        <v>7234</v>
      </c>
      <c r="C7078" s="182" t="s">
        <v>2073</v>
      </c>
      <c r="D7078" s="184">
        <v>27.36</v>
      </c>
    </row>
    <row r="7079" spans="1:4">
      <c r="A7079" s="182">
        <v>101458</v>
      </c>
      <c r="B7079" s="183" t="s">
        <v>7235</v>
      </c>
      <c r="C7079" s="182" t="s">
        <v>6916</v>
      </c>
      <c r="D7079" s="184">
        <v>4877.09</v>
      </c>
    </row>
    <row r="7080" spans="1:4">
      <c r="A7080" s="182">
        <v>90781</v>
      </c>
      <c r="B7080" s="183" t="s">
        <v>7236</v>
      </c>
      <c r="C7080" s="182" t="s">
        <v>2073</v>
      </c>
      <c r="D7080" s="184">
        <v>37.25</v>
      </c>
    </row>
    <row r="7081" spans="1:4">
      <c r="A7081" s="182">
        <v>94296</v>
      </c>
      <c r="B7081" s="183" t="s">
        <v>7236</v>
      </c>
      <c r="C7081" s="182" t="s">
        <v>6916</v>
      </c>
      <c r="D7081" s="184">
        <v>6563.62</v>
      </c>
    </row>
    <row r="7082" spans="1:4">
      <c r="A7082" s="182">
        <v>88324</v>
      </c>
      <c r="B7082" s="183" t="s">
        <v>7237</v>
      </c>
      <c r="C7082" s="182" t="s">
        <v>2073</v>
      </c>
      <c r="D7082" s="184">
        <v>39.82</v>
      </c>
    </row>
    <row r="7083" spans="1:4" ht="21">
      <c r="A7083" s="182">
        <v>88321</v>
      </c>
      <c r="B7083" s="183" t="s">
        <v>7238</v>
      </c>
      <c r="C7083" s="182" t="s">
        <v>2073</v>
      </c>
      <c r="D7083" s="184">
        <v>35.19</v>
      </c>
    </row>
    <row r="7084" spans="1:4" ht="31.5">
      <c r="A7084" s="182">
        <v>101456</v>
      </c>
      <c r="B7084" s="183" t="s">
        <v>7239</v>
      </c>
      <c r="C7084" s="182" t="s">
        <v>6916</v>
      </c>
      <c r="D7084" s="184">
        <v>6206.78</v>
      </c>
    </row>
    <row r="7085" spans="1:4" ht="21">
      <c r="A7085" s="182">
        <v>88322</v>
      </c>
      <c r="B7085" s="183" t="s">
        <v>7240</v>
      </c>
      <c r="C7085" s="182" t="s">
        <v>2073</v>
      </c>
      <c r="D7085" s="184">
        <v>49.29</v>
      </c>
    </row>
    <row r="7086" spans="1:4" ht="21">
      <c r="A7086" s="182">
        <v>100309</v>
      </c>
      <c r="B7086" s="183" t="s">
        <v>7241</v>
      </c>
      <c r="C7086" s="182" t="s">
        <v>2073</v>
      </c>
      <c r="D7086" s="184">
        <v>40.590000000000003</v>
      </c>
    </row>
    <row r="7087" spans="1:4" ht="21">
      <c r="A7087" s="182">
        <v>100321</v>
      </c>
      <c r="B7087" s="183" t="s">
        <v>7241</v>
      </c>
      <c r="C7087" s="182" t="s">
        <v>6916</v>
      </c>
      <c r="D7087" s="184">
        <v>7137.48</v>
      </c>
    </row>
    <row r="7088" spans="1:4" ht="21">
      <c r="A7088" s="182">
        <v>101457</v>
      </c>
      <c r="B7088" s="183" t="s">
        <v>7242</v>
      </c>
      <c r="C7088" s="182" t="s">
        <v>6916</v>
      </c>
      <c r="D7088" s="184">
        <v>9132.66</v>
      </c>
    </row>
    <row r="7089" spans="1:4">
      <c r="A7089" s="182">
        <v>88325</v>
      </c>
      <c r="B7089" s="183" t="s">
        <v>7243</v>
      </c>
      <c r="C7089" s="182" t="s">
        <v>2073</v>
      </c>
      <c r="D7089" s="184">
        <v>25.25</v>
      </c>
    </row>
    <row r="7090" spans="1:4">
      <c r="A7090" s="182">
        <v>101459</v>
      </c>
      <c r="B7090" s="183" t="s">
        <v>7243</v>
      </c>
      <c r="C7090" s="182" t="s">
        <v>6916</v>
      </c>
      <c r="D7090" s="184">
        <v>4506.8599999999997</v>
      </c>
    </row>
    <row r="7091" spans="1:4" ht="21">
      <c r="A7091" s="182">
        <v>100289</v>
      </c>
      <c r="B7091" s="183" t="s">
        <v>7244</v>
      </c>
      <c r="C7091" s="182" t="s">
        <v>2073</v>
      </c>
      <c r="D7091" s="184">
        <v>25</v>
      </c>
    </row>
    <row r="7092" spans="1:4" ht="21">
      <c r="A7092" s="182">
        <v>101460</v>
      </c>
      <c r="B7092" s="183" t="s">
        <v>7244</v>
      </c>
      <c r="C7092" s="182" t="s">
        <v>6916</v>
      </c>
      <c r="D7092" s="184">
        <v>4470.0600000000004</v>
      </c>
    </row>
    <row r="7093" spans="1:4" ht="21">
      <c r="A7093" s="182">
        <v>105011</v>
      </c>
      <c r="B7093" s="183" t="s">
        <v>7245</v>
      </c>
      <c r="C7093" s="182" t="s">
        <v>184</v>
      </c>
      <c r="D7093" s="184">
        <v>0.56999999999999995</v>
      </c>
    </row>
    <row r="7094" spans="1:4" ht="21">
      <c r="A7094" s="182">
        <v>99061</v>
      </c>
      <c r="B7094" s="183" t="s">
        <v>7246</v>
      </c>
      <c r="C7094" s="182" t="s">
        <v>175</v>
      </c>
      <c r="D7094" s="184">
        <v>110.64</v>
      </c>
    </row>
    <row r="7095" spans="1:4" ht="21">
      <c r="A7095" s="182">
        <v>99060</v>
      </c>
      <c r="B7095" s="183" t="s">
        <v>7247</v>
      </c>
      <c r="C7095" s="182" t="s">
        <v>175</v>
      </c>
      <c r="D7095" s="184">
        <v>177.99</v>
      </c>
    </row>
    <row r="7096" spans="1:4" ht="21">
      <c r="A7096" s="182">
        <v>105008</v>
      </c>
      <c r="B7096" s="183" t="s">
        <v>7248</v>
      </c>
      <c r="C7096" s="182" t="s">
        <v>175</v>
      </c>
      <c r="D7096" s="184">
        <v>0</v>
      </c>
    </row>
    <row r="7097" spans="1:4" ht="31.5">
      <c r="A7097" s="182">
        <v>105009</v>
      </c>
      <c r="B7097" s="183" t="s">
        <v>7249</v>
      </c>
      <c r="C7097" s="182" t="s">
        <v>184</v>
      </c>
      <c r="D7097" s="184">
        <v>73.83</v>
      </c>
    </row>
    <row r="7098" spans="1:4" ht="31.5">
      <c r="A7098" s="182">
        <v>99059</v>
      </c>
      <c r="B7098" s="183" t="s">
        <v>7250</v>
      </c>
      <c r="C7098" s="182" t="s">
        <v>184</v>
      </c>
      <c r="D7098" s="184">
        <v>60.1</v>
      </c>
    </row>
    <row r="7099" spans="1:4">
      <c r="A7099" s="182">
        <v>105137</v>
      </c>
      <c r="B7099" s="183" t="s">
        <v>7251</v>
      </c>
      <c r="C7099" s="182" t="s">
        <v>184</v>
      </c>
      <c r="D7099" s="184">
        <v>0</v>
      </c>
    </row>
    <row r="7100" spans="1:4" ht="21">
      <c r="A7100" s="182">
        <v>105136</v>
      </c>
      <c r="B7100" s="183" t="s">
        <v>7252</v>
      </c>
      <c r="C7100" s="182" t="s">
        <v>175</v>
      </c>
      <c r="D7100" s="184">
        <v>0</v>
      </c>
    </row>
    <row r="7101" spans="1:4" ht="21">
      <c r="A7101" s="182">
        <v>105007</v>
      </c>
      <c r="B7101" s="183" t="s">
        <v>7253</v>
      </c>
      <c r="C7101" s="182" t="s">
        <v>175</v>
      </c>
      <c r="D7101" s="184">
        <v>38.58</v>
      </c>
    </row>
    <row r="7102" spans="1:4" ht="21">
      <c r="A7102" s="182">
        <v>99063</v>
      </c>
      <c r="B7102" s="183" t="s">
        <v>7254</v>
      </c>
      <c r="C7102" s="182" t="s">
        <v>184</v>
      </c>
      <c r="D7102" s="184">
        <v>9.08</v>
      </c>
    </row>
    <row r="7103" spans="1:4" ht="31.5">
      <c r="A7103" s="182">
        <v>105010</v>
      </c>
      <c r="B7103" s="183" t="s">
        <v>7255</v>
      </c>
      <c r="C7103" s="182" t="s">
        <v>175</v>
      </c>
      <c r="D7103" s="184">
        <v>0</v>
      </c>
    </row>
    <row r="7104" spans="1:4" ht="21">
      <c r="A7104" s="182">
        <v>99062</v>
      </c>
      <c r="B7104" s="183" t="s">
        <v>7256</v>
      </c>
      <c r="C7104" s="182" t="s">
        <v>175</v>
      </c>
      <c r="D7104" s="184">
        <v>2.08</v>
      </c>
    </row>
    <row r="7105" spans="1:4" ht="21">
      <c r="A7105" s="182">
        <v>100857</v>
      </c>
      <c r="B7105" s="183" t="s">
        <v>7257</v>
      </c>
      <c r="C7105" s="182" t="s">
        <v>175</v>
      </c>
      <c r="D7105" s="184">
        <v>813.17</v>
      </c>
    </row>
    <row r="7106" spans="1:4" ht="31.5">
      <c r="A7106" s="182">
        <v>86905</v>
      </c>
      <c r="B7106" s="183" t="s">
        <v>7258</v>
      </c>
      <c r="C7106" s="182" t="s">
        <v>175</v>
      </c>
      <c r="D7106" s="184">
        <v>623.58000000000004</v>
      </c>
    </row>
    <row r="7107" spans="1:4" ht="31.5">
      <c r="A7107" s="182">
        <v>86908</v>
      </c>
      <c r="B7107" s="183" t="s">
        <v>7259</v>
      </c>
      <c r="C7107" s="182" t="s">
        <v>175</v>
      </c>
      <c r="D7107" s="184">
        <v>751.26</v>
      </c>
    </row>
    <row r="7108" spans="1:4" ht="21">
      <c r="A7108" s="182">
        <v>100849</v>
      </c>
      <c r="B7108" s="183" t="s">
        <v>7260</v>
      </c>
      <c r="C7108" s="182" t="s">
        <v>175</v>
      </c>
      <c r="D7108" s="184">
        <v>43.46</v>
      </c>
    </row>
    <row r="7109" spans="1:4" ht="21">
      <c r="A7109" s="182">
        <v>100851</v>
      </c>
      <c r="B7109" s="183" t="s">
        <v>7261</v>
      </c>
      <c r="C7109" s="182" t="s">
        <v>175</v>
      </c>
      <c r="D7109" s="184">
        <v>86.14</v>
      </c>
    </row>
    <row r="7110" spans="1:4" ht="21">
      <c r="A7110" s="182">
        <v>100850</v>
      </c>
      <c r="B7110" s="183" t="s">
        <v>7262</v>
      </c>
      <c r="C7110" s="182" t="s">
        <v>175</v>
      </c>
      <c r="D7110" s="184">
        <v>0</v>
      </c>
    </row>
    <row r="7111" spans="1:4" ht="31.5">
      <c r="A7111" s="182">
        <v>86895</v>
      </c>
      <c r="B7111" s="183" t="s">
        <v>7263</v>
      </c>
      <c r="C7111" s="182" t="s">
        <v>175</v>
      </c>
      <c r="D7111" s="184">
        <v>439.05</v>
      </c>
    </row>
    <row r="7112" spans="1:4" ht="31.5">
      <c r="A7112" s="182">
        <v>86889</v>
      </c>
      <c r="B7112" s="183" t="s">
        <v>7264</v>
      </c>
      <c r="C7112" s="182" t="s">
        <v>175</v>
      </c>
      <c r="D7112" s="184">
        <v>935.15</v>
      </c>
    </row>
    <row r="7113" spans="1:4" ht="31.5">
      <c r="A7113" s="182">
        <v>86899</v>
      </c>
      <c r="B7113" s="183" t="s">
        <v>7265</v>
      </c>
      <c r="C7113" s="182" t="s">
        <v>175</v>
      </c>
      <c r="D7113" s="184">
        <v>347.2</v>
      </c>
    </row>
    <row r="7114" spans="1:4" ht="31.5">
      <c r="A7114" s="182">
        <v>86893</v>
      </c>
      <c r="B7114" s="183" t="s">
        <v>7266</v>
      </c>
      <c r="C7114" s="182" t="s">
        <v>175</v>
      </c>
      <c r="D7114" s="184">
        <v>690.3</v>
      </c>
    </row>
    <row r="7115" spans="1:4" ht="73.5">
      <c r="A7115" s="182">
        <v>86934</v>
      </c>
      <c r="B7115" s="183" t="s">
        <v>7267</v>
      </c>
      <c r="C7115" s="182" t="s">
        <v>175</v>
      </c>
      <c r="D7115" s="184">
        <v>551.95000000000005</v>
      </c>
    </row>
    <row r="7116" spans="1:4" ht="73.5">
      <c r="A7116" s="182">
        <v>86933</v>
      </c>
      <c r="B7116" s="183" t="s">
        <v>7268</v>
      </c>
      <c r="C7116" s="182" t="s">
        <v>175</v>
      </c>
      <c r="D7116" s="184">
        <v>563</v>
      </c>
    </row>
    <row r="7117" spans="1:4" ht="31.5">
      <c r="A7117" s="182">
        <v>86894</v>
      </c>
      <c r="B7117" s="183" t="s">
        <v>7269</v>
      </c>
      <c r="C7117" s="182" t="s">
        <v>175</v>
      </c>
      <c r="D7117" s="184">
        <v>375.52</v>
      </c>
    </row>
    <row r="7118" spans="1:4" ht="63">
      <c r="A7118" s="182">
        <v>93441</v>
      </c>
      <c r="B7118" s="183" t="s">
        <v>7270</v>
      </c>
      <c r="C7118" s="182" t="s">
        <v>175</v>
      </c>
      <c r="D7118" s="184">
        <v>1434.58</v>
      </c>
    </row>
    <row r="7119" spans="1:4" ht="63">
      <c r="A7119" s="182">
        <v>93396</v>
      </c>
      <c r="B7119" s="183" t="s">
        <v>7271</v>
      </c>
      <c r="C7119" s="182" t="s">
        <v>175</v>
      </c>
      <c r="D7119" s="184">
        <v>825.12</v>
      </c>
    </row>
    <row r="7120" spans="1:4" ht="63">
      <c r="A7120" s="182">
        <v>93442</v>
      </c>
      <c r="B7120" s="183" t="s">
        <v>7272</v>
      </c>
      <c r="C7120" s="182" t="s">
        <v>175</v>
      </c>
      <c r="D7120" s="184">
        <v>1501.99</v>
      </c>
    </row>
    <row r="7121" spans="1:4" ht="73.5">
      <c r="A7121" s="182">
        <v>86947</v>
      </c>
      <c r="B7121" s="183" t="s">
        <v>7273</v>
      </c>
      <c r="C7121" s="182" t="s">
        <v>175</v>
      </c>
      <c r="D7121" s="184">
        <v>1613.73</v>
      </c>
    </row>
    <row r="7122" spans="1:4" ht="31.5">
      <c r="A7122" s="182">
        <v>100875</v>
      </c>
      <c r="B7122" s="183" t="s">
        <v>7274</v>
      </c>
      <c r="C7122" s="182" t="s">
        <v>175</v>
      </c>
      <c r="D7122" s="184">
        <v>1552.52</v>
      </c>
    </row>
    <row r="7123" spans="1:4" ht="31.5">
      <c r="A7123" s="182">
        <v>100863</v>
      </c>
      <c r="B7123" s="183" t="s">
        <v>7275</v>
      </c>
      <c r="C7123" s="182" t="s">
        <v>175</v>
      </c>
      <c r="D7123" s="184">
        <v>820.18</v>
      </c>
    </row>
    <row r="7124" spans="1:4" ht="31.5">
      <c r="A7124" s="182">
        <v>100864</v>
      </c>
      <c r="B7124" s="183" t="s">
        <v>7276</v>
      </c>
      <c r="C7124" s="182" t="s">
        <v>175</v>
      </c>
      <c r="D7124" s="184">
        <v>909.01</v>
      </c>
    </row>
    <row r="7125" spans="1:4" ht="31.5">
      <c r="A7125" s="182">
        <v>100865</v>
      </c>
      <c r="B7125" s="183" t="s">
        <v>7277</v>
      </c>
      <c r="C7125" s="182" t="s">
        <v>175</v>
      </c>
      <c r="D7125" s="184">
        <v>844.17</v>
      </c>
    </row>
    <row r="7126" spans="1:4" ht="31.5">
      <c r="A7126" s="182">
        <v>100866</v>
      </c>
      <c r="B7126" s="183" t="s">
        <v>7278</v>
      </c>
      <c r="C7126" s="182" t="s">
        <v>175</v>
      </c>
      <c r="D7126" s="184">
        <v>410.58</v>
      </c>
    </row>
    <row r="7127" spans="1:4" ht="31.5">
      <c r="A7127" s="182">
        <v>100867</v>
      </c>
      <c r="B7127" s="183" t="s">
        <v>7279</v>
      </c>
      <c r="C7127" s="182" t="s">
        <v>175</v>
      </c>
      <c r="D7127" s="184">
        <v>439.87</v>
      </c>
    </row>
    <row r="7128" spans="1:4" ht="31.5">
      <c r="A7128" s="182">
        <v>100868</v>
      </c>
      <c r="B7128" s="183" t="s">
        <v>7280</v>
      </c>
      <c r="C7128" s="182" t="s">
        <v>175</v>
      </c>
      <c r="D7128" s="184">
        <v>459.36</v>
      </c>
    </row>
    <row r="7129" spans="1:4" ht="31.5">
      <c r="A7129" s="182">
        <v>100869</v>
      </c>
      <c r="B7129" s="183" t="s">
        <v>7281</v>
      </c>
      <c r="C7129" s="182" t="s">
        <v>175</v>
      </c>
      <c r="D7129" s="184">
        <v>474.31</v>
      </c>
    </row>
    <row r="7130" spans="1:4" ht="31.5">
      <c r="A7130" s="182">
        <v>100870</v>
      </c>
      <c r="B7130" s="183" t="s">
        <v>7282</v>
      </c>
      <c r="C7130" s="182" t="s">
        <v>175</v>
      </c>
      <c r="D7130" s="184">
        <v>314.94</v>
      </c>
    </row>
    <row r="7131" spans="1:4" ht="31.5">
      <c r="A7131" s="182">
        <v>100871</v>
      </c>
      <c r="B7131" s="183" t="s">
        <v>7283</v>
      </c>
      <c r="C7131" s="182" t="s">
        <v>175</v>
      </c>
      <c r="D7131" s="184">
        <v>339.76</v>
      </c>
    </row>
    <row r="7132" spans="1:4" ht="31.5">
      <c r="A7132" s="182">
        <v>100872</v>
      </c>
      <c r="B7132" s="183" t="s">
        <v>7284</v>
      </c>
      <c r="C7132" s="182" t="s">
        <v>175</v>
      </c>
      <c r="D7132" s="184">
        <v>355.61</v>
      </c>
    </row>
    <row r="7133" spans="1:4" ht="31.5">
      <c r="A7133" s="182">
        <v>100873</v>
      </c>
      <c r="B7133" s="183" t="s">
        <v>7285</v>
      </c>
      <c r="C7133" s="182" t="s">
        <v>175</v>
      </c>
      <c r="D7133" s="184">
        <v>365.51</v>
      </c>
    </row>
    <row r="7134" spans="1:4" ht="31.5">
      <c r="A7134" s="182">
        <v>100860</v>
      </c>
      <c r="B7134" s="183" t="s">
        <v>7286</v>
      </c>
      <c r="C7134" s="182" t="s">
        <v>175</v>
      </c>
      <c r="D7134" s="184">
        <v>104.37</v>
      </c>
    </row>
    <row r="7135" spans="1:4" ht="42">
      <c r="A7135" s="182">
        <v>86936</v>
      </c>
      <c r="B7135" s="183" t="s">
        <v>7287</v>
      </c>
      <c r="C7135" s="182" t="s">
        <v>175</v>
      </c>
      <c r="D7135" s="184">
        <v>599.95000000000005</v>
      </c>
    </row>
    <row r="7136" spans="1:4" ht="42">
      <c r="A7136" s="182">
        <v>86935</v>
      </c>
      <c r="B7136" s="183" t="s">
        <v>7288</v>
      </c>
      <c r="C7136" s="182" t="s">
        <v>175</v>
      </c>
      <c r="D7136" s="184">
        <v>353.01</v>
      </c>
    </row>
    <row r="7137" spans="1:4" ht="31.5">
      <c r="A7137" s="182">
        <v>86901</v>
      </c>
      <c r="B7137" s="183" t="s">
        <v>7289</v>
      </c>
      <c r="C7137" s="182" t="s">
        <v>175</v>
      </c>
      <c r="D7137" s="184">
        <v>160.88</v>
      </c>
    </row>
    <row r="7138" spans="1:4" ht="42">
      <c r="A7138" s="182">
        <v>86938</v>
      </c>
      <c r="B7138" s="183" t="s">
        <v>7290</v>
      </c>
      <c r="C7138" s="182" t="s">
        <v>175</v>
      </c>
      <c r="D7138" s="184">
        <v>506.15</v>
      </c>
    </row>
    <row r="7139" spans="1:4" ht="42">
      <c r="A7139" s="182">
        <v>86937</v>
      </c>
      <c r="B7139" s="183" t="s">
        <v>7291</v>
      </c>
      <c r="C7139" s="182" t="s">
        <v>175</v>
      </c>
      <c r="D7139" s="184">
        <v>259.20999999999998</v>
      </c>
    </row>
    <row r="7140" spans="1:4" ht="31.5">
      <c r="A7140" s="182">
        <v>86900</v>
      </c>
      <c r="B7140" s="183" t="s">
        <v>7292</v>
      </c>
      <c r="C7140" s="182" t="s">
        <v>175</v>
      </c>
      <c r="D7140" s="184">
        <v>247.95</v>
      </c>
    </row>
    <row r="7141" spans="1:4" ht="31.5">
      <c r="A7141" s="182">
        <v>100852</v>
      </c>
      <c r="B7141" s="183" t="s">
        <v>7293</v>
      </c>
      <c r="C7141" s="182" t="s">
        <v>175</v>
      </c>
      <c r="D7141" s="184">
        <v>271.83</v>
      </c>
    </row>
    <row r="7142" spans="1:4" ht="21">
      <c r="A7142" s="182">
        <v>86886</v>
      </c>
      <c r="B7142" s="183" t="s">
        <v>7294</v>
      </c>
      <c r="C7142" s="182" t="s">
        <v>175</v>
      </c>
      <c r="D7142" s="184">
        <v>62.98</v>
      </c>
    </row>
    <row r="7143" spans="1:4" ht="21">
      <c r="A7143" s="182">
        <v>86887</v>
      </c>
      <c r="B7143" s="183" t="s">
        <v>7295</v>
      </c>
      <c r="C7143" s="182" t="s">
        <v>175</v>
      </c>
      <c r="D7143" s="184">
        <v>68.400000000000006</v>
      </c>
    </row>
    <row r="7144" spans="1:4" ht="31.5">
      <c r="A7144" s="182">
        <v>86884</v>
      </c>
      <c r="B7144" s="183" t="s">
        <v>7296</v>
      </c>
      <c r="C7144" s="182" t="s">
        <v>175</v>
      </c>
      <c r="D7144" s="184">
        <v>11.66</v>
      </c>
    </row>
    <row r="7145" spans="1:4" ht="31.5">
      <c r="A7145" s="182">
        <v>86885</v>
      </c>
      <c r="B7145" s="183" t="s">
        <v>7297</v>
      </c>
      <c r="C7145" s="182" t="s">
        <v>175</v>
      </c>
      <c r="D7145" s="184">
        <v>13.22</v>
      </c>
    </row>
    <row r="7146" spans="1:4" ht="31.5">
      <c r="A7146" s="182">
        <v>95546</v>
      </c>
      <c r="B7146" s="183" t="s">
        <v>7298</v>
      </c>
      <c r="C7146" s="182" t="s">
        <v>175</v>
      </c>
      <c r="D7146" s="184">
        <v>280.19</v>
      </c>
    </row>
    <row r="7147" spans="1:4" ht="31.5">
      <c r="A7147" s="182">
        <v>86902</v>
      </c>
      <c r="B7147" s="183" t="s">
        <v>7299</v>
      </c>
      <c r="C7147" s="182" t="s">
        <v>175</v>
      </c>
      <c r="D7147" s="184">
        <v>334</v>
      </c>
    </row>
    <row r="7148" spans="1:4" ht="63">
      <c r="A7148" s="182">
        <v>86939</v>
      </c>
      <c r="B7148" s="183" t="s">
        <v>7300</v>
      </c>
      <c r="C7148" s="182" t="s">
        <v>175</v>
      </c>
      <c r="D7148" s="184">
        <v>484.47</v>
      </c>
    </row>
    <row r="7149" spans="1:4" ht="31.5">
      <c r="A7149" s="182">
        <v>86903</v>
      </c>
      <c r="B7149" s="183" t="s">
        <v>7301</v>
      </c>
      <c r="C7149" s="182" t="s">
        <v>175</v>
      </c>
      <c r="D7149" s="184">
        <v>378.56</v>
      </c>
    </row>
    <row r="7150" spans="1:4" ht="73.5">
      <c r="A7150" s="182">
        <v>86940</v>
      </c>
      <c r="B7150" s="183" t="s">
        <v>7302</v>
      </c>
      <c r="C7150" s="182" t="s">
        <v>175</v>
      </c>
      <c r="D7150" s="184">
        <v>1484.21</v>
      </c>
    </row>
    <row r="7151" spans="1:4" ht="73.5">
      <c r="A7151" s="182">
        <v>86941</v>
      </c>
      <c r="B7151" s="183" t="s">
        <v>7303</v>
      </c>
      <c r="C7151" s="182" t="s">
        <v>175</v>
      </c>
      <c r="D7151" s="184">
        <v>1013.98</v>
      </c>
    </row>
    <row r="7152" spans="1:4" ht="31.5">
      <c r="A7152" s="182">
        <v>86904</v>
      </c>
      <c r="B7152" s="183" t="s">
        <v>7304</v>
      </c>
      <c r="C7152" s="182" t="s">
        <v>175</v>
      </c>
      <c r="D7152" s="184">
        <v>157.62</v>
      </c>
    </row>
    <row r="7153" spans="1:4" ht="73.5">
      <c r="A7153" s="182">
        <v>86943</v>
      </c>
      <c r="B7153" s="183" t="s">
        <v>7305</v>
      </c>
      <c r="C7153" s="182" t="s">
        <v>175</v>
      </c>
      <c r="D7153" s="184">
        <v>308.08999999999997</v>
      </c>
    </row>
    <row r="7154" spans="1:4" ht="73.5">
      <c r="A7154" s="182">
        <v>86942</v>
      </c>
      <c r="B7154" s="183" t="s">
        <v>7306</v>
      </c>
      <c r="C7154" s="182" t="s">
        <v>175</v>
      </c>
      <c r="D7154" s="184">
        <v>319.14</v>
      </c>
    </row>
    <row r="7155" spans="1:4" ht="21">
      <c r="A7155" s="182">
        <v>100856</v>
      </c>
      <c r="B7155" s="183" t="s">
        <v>7307</v>
      </c>
      <c r="C7155" s="182" t="s">
        <v>175</v>
      </c>
      <c r="D7155" s="184">
        <v>57.81</v>
      </c>
    </row>
    <row r="7156" spans="1:4" ht="31.5">
      <c r="A7156" s="182">
        <v>100858</v>
      </c>
      <c r="B7156" s="183" t="s">
        <v>7308</v>
      </c>
      <c r="C7156" s="182" t="s">
        <v>175</v>
      </c>
      <c r="D7156" s="184">
        <v>776.28</v>
      </c>
    </row>
    <row r="7157" spans="1:4" ht="31.5">
      <c r="A7157" s="182">
        <v>100859</v>
      </c>
      <c r="B7157" s="183" t="s">
        <v>7309</v>
      </c>
      <c r="C7157" s="182" t="s">
        <v>175</v>
      </c>
      <c r="D7157" s="184">
        <v>1090.49</v>
      </c>
    </row>
    <row r="7158" spans="1:4" ht="21">
      <c r="A7158" s="182">
        <v>95544</v>
      </c>
      <c r="B7158" s="183" t="s">
        <v>7310</v>
      </c>
      <c r="C7158" s="182" t="s">
        <v>175</v>
      </c>
      <c r="D7158" s="184">
        <v>93.54</v>
      </c>
    </row>
    <row r="7159" spans="1:4" ht="21">
      <c r="A7159" s="182">
        <v>95543</v>
      </c>
      <c r="B7159" s="183" t="s">
        <v>7311</v>
      </c>
      <c r="C7159" s="182" t="s">
        <v>175</v>
      </c>
      <c r="D7159" s="184">
        <v>120.69</v>
      </c>
    </row>
    <row r="7160" spans="1:4" ht="21">
      <c r="A7160" s="182">
        <v>95542</v>
      </c>
      <c r="B7160" s="183" t="s">
        <v>7312</v>
      </c>
      <c r="C7160" s="182" t="s">
        <v>175</v>
      </c>
      <c r="D7160" s="184">
        <v>74.19</v>
      </c>
    </row>
    <row r="7161" spans="1:4" ht="21">
      <c r="A7161" s="182">
        <v>100874</v>
      </c>
      <c r="B7161" s="183" t="s">
        <v>7313</v>
      </c>
      <c r="C7161" s="182" t="s">
        <v>175</v>
      </c>
      <c r="D7161" s="184">
        <v>410.58</v>
      </c>
    </row>
    <row r="7162" spans="1:4" ht="21">
      <c r="A7162" s="182">
        <v>95545</v>
      </c>
      <c r="B7162" s="183" t="s">
        <v>7314</v>
      </c>
      <c r="C7162" s="182" t="s">
        <v>175</v>
      </c>
      <c r="D7162" s="184">
        <v>91.48</v>
      </c>
    </row>
    <row r="7163" spans="1:4" ht="31.5">
      <c r="A7163" s="182">
        <v>95547</v>
      </c>
      <c r="B7163" s="183" t="s">
        <v>7315</v>
      </c>
      <c r="C7163" s="182" t="s">
        <v>175</v>
      </c>
      <c r="D7163" s="184">
        <v>56.48</v>
      </c>
    </row>
    <row r="7164" spans="1:4" ht="21">
      <c r="A7164" s="182">
        <v>86883</v>
      </c>
      <c r="B7164" s="183" t="s">
        <v>7316</v>
      </c>
      <c r="C7164" s="182" t="s">
        <v>175</v>
      </c>
      <c r="D7164" s="184">
        <v>13.13</v>
      </c>
    </row>
    <row r="7165" spans="1:4" ht="31.5">
      <c r="A7165" s="182">
        <v>86881</v>
      </c>
      <c r="B7165" s="183" t="s">
        <v>7317</v>
      </c>
      <c r="C7165" s="182" t="s">
        <v>175</v>
      </c>
      <c r="D7165" s="184">
        <v>260.07</v>
      </c>
    </row>
    <row r="7166" spans="1:4" ht="31.5">
      <c r="A7166" s="182">
        <v>86882</v>
      </c>
      <c r="B7166" s="183" t="s">
        <v>7318</v>
      </c>
      <c r="C7166" s="182" t="s">
        <v>175</v>
      </c>
      <c r="D7166" s="184">
        <v>24.18</v>
      </c>
    </row>
    <row r="7167" spans="1:4" ht="31.5">
      <c r="A7167" s="182">
        <v>100862</v>
      </c>
      <c r="B7167" s="183" t="s">
        <v>7319</v>
      </c>
      <c r="C7167" s="182" t="s">
        <v>175</v>
      </c>
      <c r="D7167" s="184">
        <v>44.74</v>
      </c>
    </row>
    <row r="7168" spans="1:4" ht="31.5">
      <c r="A7168" s="182">
        <v>100861</v>
      </c>
      <c r="B7168" s="183" t="s">
        <v>7320</v>
      </c>
      <c r="C7168" s="182" t="s">
        <v>175</v>
      </c>
      <c r="D7168" s="184">
        <v>40.82</v>
      </c>
    </row>
    <row r="7169" spans="1:4" ht="31.5">
      <c r="A7169" s="182">
        <v>86872</v>
      </c>
      <c r="B7169" s="183" t="s">
        <v>7321</v>
      </c>
      <c r="C7169" s="182" t="s">
        <v>175</v>
      </c>
      <c r="D7169" s="184">
        <v>773.51</v>
      </c>
    </row>
    <row r="7170" spans="1:4" ht="52.5">
      <c r="A7170" s="182">
        <v>86919</v>
      </c>
      <c r="B7170" s="183" t="s">
        <v>7322</v>
      </c>
      <c r="C7170" s="182" t="s">
        <v>175</v>
      </c>
      <c r="D7170" s="184">
        <v>1022.86</v>
      </c>
    </row>
    <row r="7171" spans="1:4" ht="52.5">
      <c r="A7171" s="182">
        <v>86920</v>
      </c>
      <c r="B7171" s="183" t="s">
        <v>7323</v>
      </c>
      <c r="C7171" s="182" t="s">
        <v>175</v>
      </c>
      <c r="D7171" s="184">
        <v>880.41</v>
      </c>
    </row>
    <row r="7172" spans="1:4" ht="42">
      <c r="A7172" s="182">
        <v>86921</v>
      </c>
      <c r="B7172" s="183" t="s">
        <v>7324</v>
      </c>
      <c r="C7172" s="182" t="s">
        <v>175</v>
      </c>
      <c r="D7172" s="184">
        <v>821.8</v>
      </c>
    </row>
    <row r="7173" spans="1:4" ht="31.5">
      <c r="A7173" s="182">
        <v>86874</v>
      </c>
      <c r="B7173" s="183" t="s">
        <v>7325</v>
      </c>
      <c r="C7173" s="182" t="s">
        <v>175</v>
      </c>
      <c r="D7173" s="184">
        <v>541.09</v>
      </c>
    </row>
    <row r="7174" spans="1:4" ht="52.5">
      <c r="A7174" s="182">
        <v>86922</v>
      </c>
      <c r="B7174" s="183" t="s">
        <v>7326</v>
      </c>
      <c r="C7174" s="182" t="s">
        <v>175</v>
      </c>
      <c r="D7174" s="184">
        <v>1037.3800000000001</v>
      </c>
    </row>
    <row r="7175" spans="1:4" ht="52.5">
      <c r="A7175" s="182">
        <v>86923</v>
      </c>
      <c r="B7175" s="183" t="s">
        <v>7327</v>
      </c>
      <c r="C7175" s="182" t="s">
        <v>175</v>
      </c>
      <c r="D7175" s="184">
        <v>659.04</v>
      </c>
    </row>
    <row r="7176" spans="1:4" ht="42">
      <c r="A7176" s="182">
        <v>86924</v>
      </c>
      <c r="B7176" s="183" t="s">
        <v>7328</v>
      </c>
      <c r="C7176" s="182" t="s">
        <v>175</v>
      </c>
      <c r="D7176" s="184">
        <v>600.42999999999995</v>
      </c>
    </row>
    <row r="7177" spans="1:4" ht="31.5">
      <c r="A7177" s="182">
        <v>86875</v>
      </c>
      <c r="B7177" s="183" t="s">
        <v>7329</v>
      </c>
      <c r="C7177" s="182" t="s">
        <v>175</v>
      </c>
      <c r="D7177" s="184">
        <v>659.02</v>
      </c>
    </row>
    <row r="7178" spans="1:4" ht="52.5">
      <c r="A7178" s="182">
        <v>86925</v>
      </c>
      <c r="B7178" s="183" t="s">
        <v>7330</v>
      </c>
      <c r="C7178" s="182" t="s">
        <v>175</v>
      </c>
      <c r="D7178" s="184">
        <v>765.92</v>
      </c>
    </row>
    <row r="7179" spans="1:4" ht="52.5">
      <c r="A7179" s="182">
        <v>86926</v>
      </c>
      <c r="B7179" s="183" t="s">
        <v>7331</v>
      </c>
      <c r="C7179" s="182" t="s">
        <v>175</v>
      </c>
      <c r="D7179" s="184">
        <v>707.31</v>
      </c>
    </row>
    <row r="7180" spans="1:4" ht="31.5">
      <c r="A7180" s="182">
        <v>86876</v>
      </c>
      <c r="B7180" s="183" t="s">
        <v>7332</v>
      </c>
      <c r="C7180" s="182" t="s">
        <v>175</v>
      </c>
      <c r="D7180" s="184">
        <v>373.27</v>
      </c>
    </row>
    <row r="7181" spans="1:4" ht="52.5">
      <c r="A7181" s="182">
        <v>86929</v>
      </c>
      <c r="B7181" s="183" t="s">
        <v>7333</v>
      </c>
      <c r="C7181" s="182" t="s">
        <v>175</v>
      </c>
      <c r="D7181" s="184">
        <v>480.17</v>
      </c>
    </row>
    <row r="7182" spans="1:4" ht="42">
      <c r="A7182" s="182">
        <v>86930</v>
      </c>
      <c r="B7182" s="183" t="s">
        <v>7334</v>
      </c>
      <c r="C7182" s="182" t="s">
        <v>175</v>
      </c>
      <c r="D7182" s="184">
        <v>421.56</v>
      </c>
    </row>
    <row r="7183" spans="1:4" ht="52.5">
      <c r="A7183" s="182">
        <v>86927</v>
      </c>
      <c r="B7183" s="183" t="s">
        <v>7335</v>
      </c>
      <c r="C7183" s="182" t="s">
        <v>175</v>
      </c>
      <c r="D7183" s="184">
        <v>491.22</v>
      </c>
    </row>
    <row r="7184" spans="1:4" ht="52.5">
      <c r="A7184" s="182">
        <v>86928</v>
      </c>
      <c r="B7184" s="183" t="s">
        <v>7336</v>
      </c>
      <c r="C7184" s="182" t="s">
        <v>175</v>
      </c>
      <c r="D7184" s="184">
        <v>432.61</v>
      </c>
    </row>
    <row r="7185" spans="1:4" ht="31.5">
      <c r="A7185" s="182">
        <v>86914</v>
      </c>
      <c r="B7185" s="183" t="s">
        <v>7337</v>
      </c>
      <c r="C7185" s="182" t="s">
        <v>175</v>
      </c>
      <c r="D7185" s="184">
        <v>151.02000000000001</v>
      </c>
    </row>
    <row r="7186" spans="1:4" ht="31.5">
      <c r="A7186" s="182">
        <v>86913</v>
      </c>
      <c r="B7186" s="183" t="s">
        <v>7338</v>
      </c>
      <c r="C7186" s="182" t="s">
        <v>175</v>
      </c>
      <c r="D7186" s="184">
        <v>83.29</v>
      </c>
    </row>
    <row r="7187" spans="1:4" ht="21">
      <c r="A7187" s="182">
        <v>100853</v>
      </c>
      <c r="B7187" s="183" t="s">
        <v>7339</v>
      </c>
      <c r="C7187" s="182" t="s">
        <v>175</v>
      </c>
      <c r="D7187" s="184">
        <v>528.99</v>
      </c>
    </row>
    <row r="7188" spans="1:4" ht="21">
      <c r="A7188" s="182">
        <v>100854</v>
      </c>
      <c r="B7188" s="183" t="s">
        <v>7340</v>
      </c>
      <c r="C7188" s="182" t="s">
        <v>175</v>
      </c>
      <c r="D7188" s="184">
        <v>2781.92</v>
      </c>
    </row>
    <row r="7189" spans="1:4" ht="31.5">
      <c r="A7189" s="182">
        <v>86915</v>
      </c>
      <c r="B7189" s="183" t="s">
        <v>7341</v>
      </c>
      <c r="C7189" s="182" t="s">
        <v>175</v>
      </c>
      <c r="D7189" s="184">
        <v>221.75</v>
      </c>
    </row>
    <row r="7190" spans="1:4" ht="31.5">
      <c r="A7190" s="182">
        <v>86906</v>
      </c>
      <c r="B7190" s="183" t="s">
        <v>7342</v>
      </c>
      <c r="C7190" s="182" t="s">
        <v>175</v>
      </c>
      <c r="D7190" s="184">
        <v>115.2</v>
      </c>
    </row>
    <row r="7191" spans="1:4" ht="42">
      <c r="A7191" s="182">
        <v>86911</v>
      </c>
      <c r="B7191" s="183" t="s">
        <v>7343</v>
      </c>
      <c r="C7191" s="182" t="s">
        <v>175</v>
      </c>
      <c r="D7191" s="184">
        <v>134.76</v>
      </c>
    </row>
    <row r="7192" spans="1:4" ht="42">
      <c r="A7192" s="182">
        <v>86909</v>
      </c>
      <c r="B7192" s="183" t="s">
        <v>7344</v>
      </c>
      <c r="C7192" s="182" t="s">
        <v>175</v>
      </c>
      <c r="D7192" s="184">
        <v>200.08</v>
      </c>
    </row>
    <row r="7193" spans="1:4" ht="42">
      <c r="A7193" s="182">
        <v>86910</v>
      </c>
      <c r="B7193" s="183" t="s">
        <v>7345</v>
      </c>
      <c r="C7193" s="182" t="s">
        <v>175</v>
      </c>
      <c r="D7193" s="184">
        <v>197.62</v>
      </c>
    </row>
    <row r="7194" spans="1:4" ht="21">
      <c r="A7194" s="182">
        <v>86916</v>
      </c>
      <c r="B7194" s="183" t="s">
        <v>7346</v>
      </c>
      <c r="C7194" s="182" t="s">
        <v>175</v>
      </c>
      <c r="D7194" s="184">
        <v>24.68</v>
      </c>
    </row>
    <row r="7195" spans="1:4" ht="31.5">
      <c r="A7195" s="182">
        <v>95469</v>
      </c>
      <c r="B7195" s="183" t="s">
        <v>7347</v>
      </c>
      <c r="C7195" s="182" t="s">
        <v>175</v>
      </c>
      <c r="D7195" s="184">
        <v>317.19</v>
      </c>
    </row>
    <row r="7196" spans="1:4" ht="42">
      <c r="A7196" s="182">
        <v>95470</v>
      </c>
      <c r="B7196" s="183" t="s">
        <v>7348</v>
      </c>
      <c r="C7196" s="182" t="s">
        <v>175</v>
      </c>
      <c r="D7196" s="184">
        <v>326.24</v>
      </c>
    </row>
    <row r="7197" spans="1:4" ht="42">
      <c r="A7197" s="182">
        <v>95471</v>
      </c>
      <c r="B7197" s="183" t="s">
        <v>7349</v>
      </c>
      <c r="C7197" s="182" t="s">
        <v>175</v>
      </c>
      <c r="D7197" s="184">
        <v>824.36</v>
      </c>
    </row>
    <row r="7198" spans="1:4" ht="52.5">
      <c r="A7198" s="182">
        <v>95472</v>
      </c>
      <c r="B7198" s="183" t="s">
        <v>7350</v>
      </c>
      <c r="C7198" s="182" t="s">
        <v>175</v>
      </c>
      <c r="D7198" s="184">
        <v>833.41</v>
      </c>
    </row>
    <row r="7199" spans="1:4" ht="21">
      <c r="A7199" s="182">
        <v>100848</v>
      </c>
      <c r="B7199" s="183" t="s">
        <v>7351</v>
      </c>
      <c r="C7199" s="182" t="s">
        <v>175</v>
      </c>
      <c r="D7199" s="184">
        <v>590.85</v>
      </c>
    </row>
    <row r="7200" spans="1:4" ht="31.5">
      <c r="A7200" s="182">
        <v>86888</v>
      </c>
      <c r="B7200" s="183" t="s">
        <v>7352</v>
      </c>
      <c r="C7200" s="182" t="s">
        <v>175</v>
      </c>
      <c r="D7200" s="184">
        <v>523.20000000000005</v>
      </c>
    </row>
    <row r="7201" spans="1:4" ht="52.5">
      <c r="A7201" s="182">
        <v>86932</v>
      </c>
      <c r="B7201" s="183" t="s">
        <v>7353</v>
      </c>
      <c r="C7201" s="182" t="s">
        <v>175</v>
      </c>
      <c r="D7201" s="184">
        <v>591.6</v>
      </c>
    </row>
    <row r="7202" spans="1:4" ht="42">
      <c r="A7202" s="182">
        <v>86931</v>
      </c>
      <c r="B7202" s="183" t="s">
        <v>7354</v>
      </c>
      <c r="C7202" s="182" t="s">
        <v>175</v>
      </c>
      <c r="D7202" s="184">
        <v>536.41999999999996</v>
      </c>
    </row>
    <row r="7203" spans="1:4" ht="31.5">
      <c r="A7203" s="182">
        <v>100878</v>
      </c>
      <c r="B7203" s="183" t="s">
        <v>7355</v>
      </c>
      <c r="C7203" s="182" t="s">
        <v>175</v>
      </c>
      <c r="D7203" s="184">
        <v>704.42</v>
      </c>
    </row>
    <row r="7204" spans="1:4" ht="42">
      <c r="A7204" s="182">
        <v>86877</v>
      </c>
      <c r="B7204" s="183" t="s">
        <v>7356</v>
      </c>
      <c r="C7204" s="182" t="s">
        <v>175</v>
      </c>
      <c r="D7204" s="184">
        <v>85.2</v>
      </c>
    </row>
    <row r="7205" spans="1:4" ht="31.5">
      <c r="A7205" s="182">
        <v>86878</v>
      </c>
      <c r="B7205" s="183" t="s">
        <v>7357</v>
      </c>
      <c r="C7205" s="182" t="s">
        <v>175</v>
      </c>
      <c r="D7205" s="184">
        <v>91.93</v>
      </c>
    </row>
    <row r="7206" spans="1:4" ht="31.5">
      <c r="A7206" s="182">
        <v>86879</v>
      </c>
      <c r="B7206" s="183" t="s">
        <v>7358</v>
      </c>
      <c r="C7206" s="182" t="s">
        <v>175</v>
      </c>
      <c r="D7206" s="184">
        <v>10.48</v>
      </c>
    </row>
    <row r="7207" spans="1:4" ht="42">
      <c r="A7207" s="182">
        <v>86880</v>
      </c>
      <c r="B7207" s="183" t="s">
        <v>7359</v>
      </c>
      <c r="C7207" s="182" t="s">
        <v>175</v>
      </c>
      <c r="D7207" s="184">
        <v>28.54</v>
      </c>
    </row>
    <row r="7208" spans="1:4" ht="31.5">
      <c r="A7208" s="182">
        <v>101663</v>
      </c>
      <c r="B7208" s="183" t="s">
        <v>7360</v>
      </c>
      <c r="C7208" s="182" t="s">
        <v>175</v>
      </c>
      <c r="D7208" s="184">
        <v>26.14</v>
      </c>
    </row>
    <row r="7209" spans="1:4" ht="31.5">
      <c r="A7209" s="182">
        <v>101664</v>
      </c>
      <c r="B7209" s="183" t="s">
        <v>7361</v>
      </c>
      <c r="C7209" s="182" t="s">
        <v>175</v>
      </c>
      <c r="D7209" s="184">
        <v>27.4</v>
      </c>
    </row>
    <row r="7210" spans="1:4" ht="31.5">
      <c r="A7210" s="182">
        <v>101665</v>
      </c>
      <c r="B7210" s="183" t="s">
        <v>7362</v>
      </c>
      <c r="C7210" s="182" t="s">
        <v>175</v>
      </c>
      <c r="D7210" s="184">
        <v>32.78</v>
      </c>
    </row>
    <row r="7211" spans="1:4" ht="42">
      <c r="A7211" s="182">
        <v>101634</v>
      </c>
      <c r="B7211" s="183" t="s">
        <v>7363</v>
      </c>
      <c r="C7211" s="182" t="s">
        <v>175</v>
      </c>
      <c r="D7211" s="184">
        <v>0</v>
      </c>
    </row>
    <row r="7212" spans="1:4" ht="42">
      <c r="A7212" s="182">
        <v>101635</v>
      </c>
      <c r="B7212" s="183" t="s">
        <v>7364</v>
      </c>
      <c r="C7212" s="182" t="s">
        <v>175</v>
      </c>
      <c r="D7212" s="184">
        <v>0</v>
      </c>
    </row>
    <row r="7213" spans="1:4" ht="42">
      <c r="A7213" s="182">
        <v>101636</v>
      </c>
      <c r="B7213" s="183" t="s">
        <v>7365</v>
      </c>
      <c r="C7213" s="182" t="s">
        <v>175</v>
      </c>
      <c r="D7213" s="184">
        <v>147.59</v>
      </c>
    </row>
    <row r="7214" spans="1:4" ht="42">
      <c r="A7214" s="182">
        <v>101637</v>
      </c>
      <c r="B7214" s="183" t="s">
        <v>7366</v>
      </c>
      <c r="C7214" s="182" t="s">
        <v>175</v>
      </c>
      <c r="D7214" s="184">
        <v>142.22999999999999</v>
      </c>
    </row>
    <row r="7215" spans="1:4" ht="42">
      <c r="A7215" s="182">
        <v>101638</v>
      </c>
      <c r="B7215" s="183" t="s">
        <v>7367</v>
      </c>
      <c r="C7215" s="182" t="s">
        <v>175</v>
      </c>
      <c r="D7215" s="184">
        <v>0</v>
      </c>
    </row>
    <row r="7216" spans="1:4" ht="42">
      <c r="A7216" s="182">
        <v>101639</v>
      </c>
      <c r="B7216" s="183" t="s">
        <v>7368</v>
      </c>
      <c r="C7216" s="182" t="s">
        <v>175</v>
      </c>
      <c r="D7216" s="184">
        <v>0</v>
      </c>
    </row>
    <row r="7217" spans="1:4" ht="31.5">
      <c r="A7217" s="182">
        <v>105919</v>
      </c>
      <c r="B7217" s="183" t="s">
        <v>7369</v>
      </c>
      <c r="C7217" s="182" t="s">
        <v>175</v>
      </c>
      <c r="D7217" s="184">
        <v>0</v>
      </c>
    </row>
    <row r="7218" spans="1:4" ht="31.5">
      <c r="A7218" s="182">
        <v>101658</v>
      </c>
      <c r="B7218" s="183" t="s">
        <v>7370</v>
      </c>
      <c r="C7218" s="182" t="s">
        <v>175</v>
      </c>
      <c r="D7218" s="184">
        <v>495.18</v>
      </c>
    </row>
    <row r="7219" spans="1:4" ht="31.5">
      <c r="A7219" s="182">
        <v>101659</v>
      </c>
      <c r="B7219" s="183" t="s">
        <v>7371</v>
      </c>
      <c r="C7219" s="182" t="s">
        <v>175</v>
      </c>
      <c r="D7219" s="184">
        <v>563.05999999999995</v>
      </c>
    </row>
    <row r="7220" spans="1:4" ht="31.5">
      <c r="A7220" s="182">
        <v>101660</v>
      </c>
      <c r="B7220" s="183" t="s">
        <v>7372</v>
      </c>
      <c r="C7220" s="182" t="s">
        <v>175</v>
      </c>
      <c r="D7220" s="184">
        <v>883.55</v>
      </c>
    </row>
    <row r="7221" spans="1:4" ht="31.5">
      <c r="A7221" s="182">
        <v>101654</v>
      </c>
      <c r="B7221" s="183" t="s">
        <v>7373</v>
      </c>
      <c r="C7221" s="182" t="s">
        <v>175</v>
      </c>
      <c r="D7221" s="184">
        <v>201.28</v>
      </c>
    </row>
    <row r="7222" spans="1:4" ht="31.5">
      <c r="A7222" s="182">
        <v>101655</v>
      </c>
      <c r="B7222" s="183" t="s">
        <v>7374</v>
      </c>
      <c r="C7222" s="182" t="s">
        <v>175</v>
      </c>
      <c r="D7222" s="184">
        <v>308.01</v>
      </c>
    </row>
    <row r="7223" spans="1:4" ht="31.5">
      <c r="A7223" s="182">
        <v>101656</v>
      </c>
      <c r="B7223" s="183" t="s">
        <v>7375</v>
      </c>
      <c r="C7223" s="182" t="s">
        <v>175</v>
      </c>
      <c r="D7223" s="184">
        <v>332.93</v>
      </c>
    </row>
    <row r="7224" spans="1:4" ht="31.5">
      <c r="A7224" s="182">
        <v>101657</v>
      </c>
      <c r="B7224" s="183" t="s">
        <v>7376</v>
      </c>
      <c r="C7224" s="182" t="s">
        <v>175</v>
      </c>
      <c r="D7224" s="184">
        <v>386.02</v>
      </c>
    </row>
    <row r="7225" spans="1:4" ht="31.5">
      <c r="A7225" s="182">
        <v>105923</v>
      </c>
      <c r="B7225" s="183" t="s">
        <v>7377</v>
      </c>
      <c r="C7225" s="182" t="s">
        <v>175</v>
      </c>
      <c r="D7225" s="184">
        <v>0</v>
      </c>
    </row>
    <row r="7226" spans="1:4" ht="31.5">
      <c r="A7226" s="182">
        <v>105921</v>
      </c>
      <c r="B7226" s="183" t="s">
        <v>7378</v>
      </c>
      <c r="C7226" s="182" t="s">
        <v>175</v>
      </c>
      <c r="D7226" s="184">
        <v>0</v>
      </c>
    </row>
    <row r="7227" spans="1:4" ht="31.5">
      <c r="A7227" s="182">
        <v>105920</v>
      </c>
      <c r="B7227" s="183" t="s">
        <v>7379</v>
      </c>
      <c r="C7227" s="182" t="s">
        <v>175</v>
      </c>
      <c r="D7227" s="184">
        <v>0</v>
      </c>
    </row>
    <row r="7228" spans="1:4" ht="31.5">
      <c r="A7228" s="182">
        <v>105922</v>
      </c>
      <c r="B7228" s="183" t="s">
        <v>7380</v>
      </c>
      <c r="C7228" s="182" t="s">
        <v>175</v>
      </c>
      <c r="D7228" s="184">
        <v>0</v>
      </c>
    </row>
    <row r="7229" spans="1:4" ht="31.5">
      <c r="A7229" s="182">
        <v>101632</v>
      </c>
      <c r="B7229" s="183" t="s">
        <v>7381</v>
      </c>
      <c r="C7229" s="182" t="s">
        <v>175</v>
      </c>
      <c r="D7229" s="184">
        <v>36.31</v>
      </c>
    </row>
    <row r="7230" spans="1:4" ht="42">
      <c r="A7230" s="182">
        <v>101661</v>
      </c>
      <c r="B7230" s="183" t="s">
        <v>7382</v>
      </c>
      <c r="C7230" s="182" t="s">
        <v>175</v>
      </c>
      <c r="D7230" s="184">
        <v>130.65</v>
      </c>
    </row>
    <row r="7231" spans="1:4" ht="31.5">
      <c r="A7231" s="182">
        <v>105924</v>
      </c>
      <c r="B7231" s="183" t="s">
        <v>7383</v>
      </c>
      <c r="C7231" s="182" t="s">
        <v>175</v>
      </c>
      <c r="D7231" s="184">
        <v>12.73</v>
      </c>
    </row>
    <row r="7232" spans="1:4" ht="31.5">
      <c r="A7232" s="182">
        <v>101651</v>
      </c>
      <c r="B7232" s="183" t="s">
        <v>7384</v>
      </c>
      <c r="C7232" s="182" t="s">
        <v>175</v>
      </c>
      <c r="D7232" s="184">
        <v>66.41</v>
      </c>
    </row>
    <row r="7233" spans="1:4" ht="31.5">
      <c r="A7233" s="182">
        <v>101630</v>
      </c>
      <c r="B7233" s="183" t="s">
        <v>7385</v>
      </c>
      <c r="C7233" s="182" t="s">
        <v>175</v>
      </c>
      <c r="D7233" s="184">
        <v>76.89</v>
      </c>
    </row>
    <row r="7234" spans="1:4" ht="31.5">
      <c r="A7234" s="182">
        <v>101633</v>
      </c>
      <c r="B7234" s="183" t="s">
        <v>7386</v>
      </c>
      <c r="C7234" s="182" t="s">
        <v>175</v>
      </c>
      <c r="D7234" s="184">
        <v>100.28</v>
      </c>
    </row>
    <row r="7235" spans="1:4" ht="73.5">
      <c r="A7235" s="182">
        <v>104219</v>
      </c>
      <c r="B7235" s="183" t="s">
        <v>7387</v>
      </c>
      <c r="C7235" s="182" t="s">
        <v>196</v>
      </c>
      <c r="D7235" s="184">
        <v>86.94</v>
      </c>
    </row>
    <row r="7236" spans="1:4" ht="73.5">
      <c r="A7236" s="182">
        <v>104223</v>
      </c>
      <c r="B7236" s="183" t="s">
        <v>7388</v>
      </c>
      <c r="C7236" s="182" t="s">
        <v>196</v>
      </c>
      <c r="D7236" s="184">
        <v>113.97</v>
      </c>
    </row>
    <row r="7237" spans="1:4" ht="73.5">
      <c r="A7237" s="182">
        <v>104227</v>
      </c>
      <c r="B7237" s="183" t="s">
        <v>7389</v>
      </c>
      <c r="C7237" s="182" t="s">
        <v>196</v>
      </c>
      <c r="D7237" s="184">
        <v>133.15</v>
      </c>
    </row>
    <row r="7238" spans="1:4" ht="73.5">
      <c r="A7238" s="182">
        <v>104231</v>
      </c>
      <c r="B7238" s="183" t="s">
        <v>7390</v>
      </c>
      <c r="C7238" s="182" t="s">
        <v>196</v>
      </c>
      <c r="D7238" s="184">
        <v>146.77000000000001</v>
      </c>
    </row>
    <row r="7239" spans="1:4" ht="73.5">
      <c r="A7239" s="182">
        <v>104235</v>
      </c>
      <c r="B7239" s="183" t="s">
        <v>7391</v>
      </c>
      <c r="C7239" s="182" t="s">
        <v>196</v>
      </c>
      <c r="D7239" s="184">
        <v>72.34</v>
      </c>
    </row>
    <row r="7240" spans="1:4" ht="73.5">
      <c r="A7240" s="182">
        <v>104239</v>
      </c>
      <c r="B7240" s="183" t="s">
        <v>7392</v>
      </c>
      <c r="C7240" s="182" t="s">
        <v>196</v>
      </c>
      <c r="D7240" s="184">
        <v>98.17</v>
      </c>
    </row>
    <row r="7241" spans="1:4" ht="73.5">
      <c r="A7241" s="182">
        <v>104243</v>
      </c>
      <c r="B7241" s="183" t="s">
        <v>7393</v>
      </c>
      <c r="C7241" s="182" t="s">
        <v>196</v>
      </c>
      <c r="D7241" s="184">
        <v>116.1</v>
      </c>
    </row>
    <row r="7242" spans="1:4" ht="73.5">
      <c r="A7242" s="182">
        <v>104247</v>
      </c>
      <c r="B7242" s="183" t="s">
        <v>7394</v>
      </c>
      <c r="C7242" s="182" t="s">
        <v>196</v>
      </c>
      <c r="D7242" s="184">
        <v>124.45</v>
      </c>
    </row>
    <row r="7243" spans="1:4" ht="63">
      <c r="A7243" s="182">
        <v>87795</v>
      </c>
      <c r="B7243" s="183" t="s">
        <v>7395</v>
      </c>
      <c r="C7243" s="182" t="s">
        <v>196</v>
      </c>
      <c r="D7243" s="184">
        <v>74.55</v>
      </c>
    </row>
    <row r="7244" spans="1:4" ht="63">
      <c r="A7244" s="182">
        <v>87800</v>
      </c>
      <c r="B7244" s="183" t="s">
        <v>7396</v>
      </c>
      <c r="C7244" s="182" t="s">
        <v>196</v>
      </c>
      <c r="D7244" s="184">
        <v>101.35</v>
      </c>
    </row>
    <row r="7245" spans="1:4" ht="63">
      <c r="A7245" s="182">
        <v>87804</v>
      </c>
      <c r="B7245" s="183" t="s">
        <v>7397</v>
      </c>
      <c r="C7245" s="182" t="s">
        <v>196</v>
      </c>
      <c r="D7245" s="184">
        <v>119.28</v>
      </c>
    </row>
    <row r="7246" spans="1:4" ht="73.5">
      <c r="A7246" s="182">
        <v>87808</v>
      </c>
      <c r="B7246" s="183" t="s">
        <v>7398</v>
      </c>
      <c r="C7246" s="182" t="s">
        <v>196</v>
      </c>
      <c r="D7246" s="184">
        <v>127.53</v>
      </c>
    </row>
    <row r="7247" spans="1:4" ht="63">
      <c r="A7247" s="182">
        <v>87778</v>
      </c>
      <c r="B7247" s="183" t="s">
        <v>7399</v>
      </c>
      <c r="C7247" s="182" t="s">
        <v>196</v>
      </c>
      <c r="D7247" s="184">
        <v>90.53</v>
      </c>
    </row>
    <row r="7248" spans="1:4" ht="63">
      <c r="A7248" s="182">
        <v>87783</v>
      </c>
      <c r="B7248" s="183" t="s">
        <v>7400</v>
      </c>
      <c r="C7248" s="182" t="s">
        <v>196</v>
      </c>
      <c r="D7248" s="184">
        <v>118.64</v>
      </c>
    </row>
    <row r="7249" spans="1:4" ht="63">
      <c r="A7249" s="182">
        <v>87787</v>
      </c>
      <c r="B7249" s="183" t="s">
        <v>7401</v>
      </c>
      <c r="C7249" s="182" t="s">
        <v>196</v>
      </c>
      <c r="D7249" s="184">
        <v>137.82</v>
      </c>
    </row>
    <row r="7250" spans="1:4" ht="73.5">
      <c r="A7250" s="182">
        <v>87791</v>
      </c>
      <c r="B7250" s="183" t="s">
        <v>7402</v>
      </c>
      <c r="C7250" s="182" t="s">
        <v>196</v>
      </c>
      <c r="D7250" s="184">
        <v>151.9</v>
      </c>
    </row>
    <row r="7251" spans="1:4" ht="63">
      <c r="A7251" s="182">
        <v>87832</v>
      </c>
      <c r="B7251" s="183" t="s">
        <v>7403</v>
      </c>
      <c r="C7251" s="182" t="s">
        <v>196</v>
      </c>
      <c r="D7251" s="184">
        <v>142.27000000000001</v>
      </c>
    </row>
    <row r="7252" spans="1:4" ht="63">
      <c r="A7252" s="182">
        <v>87812</v>
      </c>
      <c r="B7252" s="183" t="s">
        <v>7404</v>
      </c>
      <c r="C7252" s="182" t="s">
        <v>196</v>
      </c>
      <c r="D7252" s="184">
        <v>109.23</v>
      </c>
    </row>
    <row r="7253" spans="1:4" ht="63">
      <c r="A7253" s="182">
        <v>87816</v>
      </c>
      <c r="B7253" s="183" t="s">
        <v>7405</v>
      </c>
      <c r="C7253" s="182" t="s">
        <v>196</v>
      </c>
      <c r="D7253" s="184">
        <v>136.09</v>
      </c>
    </row>
    <row r="7254" spans="1:4" ht="63">
      <c r="A7254" s="182">
        <v>87820</v>
      </c>
      <c r="B7254" s="183" t="s">
        <v>7406</v>
      </c>
      <c r="C7254" s="182" t="s">
        <v>196</v>
      </c>
      <c r="D7254" s="184">
        <v>154.02000000000001</v>
      </c>
    </row>
    <row r="7255" spans="1:4" ht="73.5">
      <c r="A7255" s="182">
        <v>87824</v>
      </c>
      <c r="B7255" s="183" t="s">
        <v>7407</v>
      </c>
      <c r="C7255" s="182" t="s">
        <v>196</v>
      </c>
      <c r="D7255" s="184">
        <v>178.28</v>
      </c>
    </row>
    <row r="7256" spans="1:4" ht="63">
      <c r="A7256" s="182">
        <v>87828</v>
      </c>
      <c r="B7256" s="183" t="s">
        <v>7408</v>
      </c>
      <c r="C7256" s="182" t="s">
        <v>196</v>
      </c>
      <c r="D7256" s="184">
        <v>112.8</v>
      </c>
    </row>
    <row r="7257" spans="1:4" ht="73.5">
      <c r="A7257" s="182">
        <v>104251</v>
      </c>
      <c r="B7257" s="183" t="s">
        <v>7409</v>
      </c>
      <c r="C7257" s="182" t="s">
        <v>196</v>
      </c>
      <c r="D7257" s="184">
        <v>102.77</v>
      </c>
    </row>
    <row r="7258" spans="1:4" ht="73.5">
      <c r="A7258" s="182">
        <v>104255</v>
      </c>
      <c r="B7258" s="183" t="s">
        <v>7410</v>
      </c>
      <c r="C7258" s="182" t="s">
        <v>196</v>
      </c>
      <c r="D7258" s="184">
        <v>128.6</v>
      </c>
    </row>
    <row r="7259" spans="1:4" ht="73.5">
      <c r="A7259" s="182">
        <v>104259</v>
      </c>
      <c r="B7259" s="183" t="s">
        <v>7411</v>
      </c>
      <c r="C7259" s="182" t="s">
        <v>196</v>
      </c>
      <c r="D7259" s="184">
        <v>146.53</v>
      </c>
    </row>
    <row r="7260" spans="1:4" ht="73.5">
      <c r="A7260" s="182">
        <v>104263</v>
      </c>
      <c r="B7260" s="183" t="s">
        <v>7412</v>
      </c>
      <c r="C7260" s="182" t="s">
        <v>196</v>
      </c>
      <c r="D7260" s="184">
        <v>169.04</v>
      </c>
    </row>
    <row r="7261" spans="1:4" ht="52.5">
      <c r="A7261" s="182">
        <v>87794</v>
      </c>
      <c r="B7261" s="183" t="s">
        <v>7413</v>
      </c>
      <c r="C7261" s="182" t="s">
        <v>196</v>
      </c>
      <c r="D7261" s="184">
        <v>44.34</v>
      </c>
    </row>
    <row r="7262" spans="1:4" ht="52.5">
      <c r="A7262" s="182">
        <v>87799</v>
      </c>
      <c r="B7262" s="183" t="s">
        <v>7414</v>
      </c>
      <c r="C7262" s="182" t="s">
        <v>196</v>
      </c>
      <c r="D7262" s="184">
        <v>61.1</v>
      </c>
    </row>
    <row r="7263" spans="1:4" ht="52.5">
      <c r="A7263" s="182">
        <v>87803</v>
      </c>
      <c r="B7263" s="183" t="s">
        <v>7415</v>
      </c>
      <c r="C7263" s="182" t="s">
        <v>196</v>
      </c>
      <c r="D7263" s="184">
        <v>68.069999999999993</v>
      </c>
    </row>
    <row r="7264" spans="1:4" ht="52.5">
      <c r="A7264" s="182">
        <v>87807</v>
      </c>
      <c r="B7264" s="183" t="s">
        <v>7416</v>
      </c>
      <c r="C7264" s="182" t="s">
        <v>196</v>
      </c>
      <c r="D7264" s="184">
        <v>74.37</v>
      </c>
    </row>
    <row r="7265" spans="1:4" ht="52.5">
      <c r="A7265" s="182">
        <v>104218</v>
      </c>
      <c r="B7265" s="183" t="s">
        <v>7417</v>
      </c>
      <c r="C7265" s="182" t="s">
        <v>196</v>
      </c>
      <c r="D7265" s="184">
        <v>55.29</v>
      </c>
    </row>
    <row r="7266" spans="1:4" ht="52.5">
      <c r="A7266" s="182">
        <v>87777</v>
      </c>
      <c r="B7266" s="183" t="s">
        <v>7418</v>
      </c>
      <c r="C7266" s="182" t="s">
        <v>196</v>
      </c>
      <c r="D7266" s="184">
        <v>59.29</v>
      </c>
    </row>
    <row r="7267" spans="1:4" ht="52.5">
      <c r="A7267" s="182">
        <v>104222</v>
      </c>
      <c r="B7267" s="183" t="s">
        <v>7419</v>
      </c>
      <c r="C7267" s="182" t="s">
        <v>196</v>
      </c>
      <c r="D7267" s="184">
        <v>71.37</v>
      </c>
    </row>
    <row r="7268" spans="1:4" ht="52.5">
      <c r="A7268" s="182">
        <v>87781</v>
      </c>
      <c r="B7268" s="183" t="s">
        <v>7420</v>
      </c>
      <c r="C7268" s="182" t="s">
        <v>196</v>
      </c>
      <c r="D7268" s="184">
        <v>76.510000000000005</v>
      </c>
    </row>
    <row r="7269" spans="1:4" ht="52.5">
      <c r="A7269" s="182">
        <v>104226</v>
      </c>
      <c r="B7269" s="183" t="s">
        <v>7421</v>
      </c>
      <c r="C7269" s="182" t="s">
        <v>196</v>
      </c>
      <c r="D7269" s="184">
        <v>78.819999999999993</v>
      </c>
    </row>
    <row r="7270" spans="1:4" ht="52.5">
      <c r="A7270" s="182">
        <v>87786</v>
      </c>
      <c r="B7270" s="183" t="s">
        <v>7422</v>
      </c>
      <c r="C7270" s="182" t="s">
        <v>196</v>
      </c>
      <c r="D7270" s="184">
        <v>83.96</v>
      </c>
    </row>
    <row r="7271" spans="1:4" ht="52.5">
      <c r="A7271" s="182">
        <v>104230</v>
      </c>
      <c r="B7271" s="183" t="s">
        <v>7423</v>
      </c>
      <c r="C7271" s="182" t="s">
        <v>196</v>
      </c>
      <c r="D7271" s="184">
        <v>92.37</v>
      </c>
    </row>
    <row r="7272" spans="1:4" ht="52.5">
      <c r="A7272" s="182">
        <v>104234</v>
      </c>
      <c r="B7272" s="183" t="s">
        <v>7424</v>
      </c>
      <c r="C7272" s="182" t="s">
        <v>196</v>
      </c>
      <c r="D7272" s="184">
        <v>41.97</v>
      </c>
    </row>
    <row r="7273" spans="1:4" ht="52.5">
      <c r="A7273" s="182">
        <v>104238</v>
      </c>
      <c r="B7273" s="183" t="s">
        <v>7425</v>
      </c>
      <c r="C7273" s="182" t="s">
        <v>196</v>
      </c>
      <c r="D7273" s="184">
        <v>57.61</v>
      </c>
    </row>
    <row r="7274" spans="1:4" ht="52.5">
      <c r="A7274" s="182">
        <v>104242</v>
      </c>
      <c r="B7274" s="183" t="s">
        <v>7426</v>
      </c>
      <c r="C7274" s="182" t="s">
        <v>196</v>
      </c>
      <c r="D7274" s="184">
        <v>64.58</v>
      </c>
    </row>
    <row r="7275" spans="1:4" ht="52.5">
      <c r="A7275" s="182">
        <v>104246</v>
      </c>
      <c r="B7275" s="183" t="s">
        <v>7427</v>
      </c>
      <c r="C7275" s="182" t="s">
        <v>196</v>
      </c>
      <c r="D7275" s="184">
        <v>70.53</v>
      </c>
    </row>
    <row r="7276" spans="1:4" ht="63">
      <c r="A7276" s="182">
        <v>104250</v>
      </c>
      <c r="B7276" s="183" t="s">
        <v>7428</v>
      </c>
      <c r="C7276" s="182" t="s">
        <v>196</v>
      </c>
      <c r="D7276" s="184">
        <v>75.63</v>
      </c>
    </row>
    <row r="7277" spans="1:4" ht="63">
      <c r="A7277" s="182">
        <v>87811</v>
      </c>
      <c r="B7277" s="183" t="s">
        <v>7429</v>
      </c>
      <c r="C7277" s="182" t="s">
        <v>196</v>
      </c>
      <c r="D7277" s="184">
        <v>82.82</v>
      </c>
    </row>
    <row r="7278" spans="1:4" ht="63">
      <c r="A7278" s="182">
        <v>104254</v>
      </c>
      <c r="B7278" s="183" t="s">
        <v>7430</v>
      </c>
      <c r="C7278" s="182" t="s">
        <v>196</v>
      </c>
      <c r="D7278" s="184">
        <v>91.26</v>
      </c>
    </row>
    <row r="7279" spans="1:4" ht="63">
      <c r="A7279" s="182">
        <v>87815</v>
      </c>
      <c r="B7279" s="183" t="s">
        <v>7431</v>
      </c>
      <c r="C7279" s="182" t="s">
        <v>196</v>
      </c>
      <c r="D7279" s="184">
        <v>99.58</v>
      </c>
    </row>
    <row r="7280" spans="1:4" ht="63">
      <c r="A7280" s="182">
        <v>104258</v>
      </c>
      <c r="B7280" s="183" t="s">
        <v>7432</v>
      </c>
      <c r="C7280" s="182" t="s">
        <v>196</v>
      </c>
      <c r="D7280" s="184">
        <v>98.23</v>
      </c>
    </row>
    <row r="7281" spans="1:4" ht="63">
      <c r="A7281" s="182">
        <v>87819</v>
      </c>
      <c r="B7281" s="183" t="s">
        <v>7433</v>
      </c>
      <c r="C7281" s="182" t="s">
        <v>196</v>
      </c>
      <c r="D7281" s="184">
        <v>106.55</v>
      </c>
    </row>
    <row r="7282" spans="1:4" ht="63">
      <c r="A7282" s="182">
        <v>104262</v>
      </c>
      <c r="B7282" s="183" t="s">
        <v>7434</v>
      </c>
      <c r="C7282" s="182" t="s">
        <v>196</v>
      </c>
      <c r="D7282" s="184">
        <v>126.25</v>
      </c>
    </row>
    <row r="7283" spans="1:4" ht="63">
      <c r="A7283" s="182">
        <v>87823</v>
      </c>
      <c r="B7283" s="183" t="s">
        <v>7435</v>
      </c>
      <c r="C7283" s="182" t="s">
        <v>196</v>
      </c>
      <c r="D7283" s="184">
        <v>137.59</v>
      </c>
    </row>
    <row r="7284" spans="1:4" ht="63">
      <c r="A7284" s="182">
        <v>87827</v>
      </c>
      <c r="B7284" s="183" t="s">
        <v>7436</v>
      </c>
      <c r="C7284" s="182" t="s">
        <v>196</v>
      </c>
      <c r="D7284" s="184">
        <v>78.23</v>
      </c>
    </row>
    <row r="7285" spans="1:4" ht="63">
      <c r="A7285" s="182">
        <v>87831</v>
      </c>
      <c r="B7285" s="183" t="s">
        <v>7437</v>
      </c>
      <c r="C7285" s="182" t="s">
        <v>196</v>
      </c>
      <c r="D7285" s="184">
        <v>95.1</v>
      </c>
    </row>
    <row r="7286" spans="1:4" ht="63">
      <c r="A7286" s="182">
        <v>104220</v>
      </c>
      <c r="B7286" s="183" t="s">
        <v>7438</v>
      </c>
      <c r="C7286" s="182" t="s">
        <v>196</v>
      </c>
      <c r="D7286" s="184">
        <v>56.3</v>
      </c>
    </row>
    <row r="7287" spans="1:4" ht="63">
      <c r="A7287" s="182">
        <v>104203</v>
      </c>
      <c r="B7287" s="183" t="s">
        <v>7439</v>
      </c>
      <c r="C7287" s="182" t="s">
        <v>196</v>
      </c>
      <c r="D7287" s="184">
        <v>60.51</v>
      </c>
    </row>
    <row r="7288" spans="1:4" ht="63">
      <c r="A7288" s="182">
        <v>104224</v>
      </c>
      <c r="B7288" s="183" t="s">
        <v>7440</v>
      </c>
      <c r="C7288" s="182" t="s">
        <v>196</v>
      </c>
      <c r="D7288" s="184">
        <v>72.7</v>
      </c>
    </row>
    <row r="7289" spans="1:4" ht="63">
      <c r="A7289" s="182">
        <v>104204</v>
      </c>
      <c r="B7289" s="183" t="s">
        <v>7441</v>
      </c>
      <c r="C7289" s="182" t="s">
        <v>196</v>
      </c>
      <c r="D7289" s="184">
        <v>78.19</v>
      </c>
    </row>
    <row r="7290" spans="1:4" ht="63">
      <c r="A7290" s="182">
        <v>104228</v>
      </c>
      <c r="B7290" s="183" t="s">
        <v>7442</v>
      </c>
      <c r="C7290" s="182" t="s">
        <v>196</v>
      </c>
      <c r="D7290" s="184">
        <v>79.89</v>
      </c>
    </row>
    <row r="7291" spans="1:4" ht="63">
      <c r="A7291" s="182">
        <v>104205</v>
      </c>
      <c r="B7291" s="183" t="s">
        <v>7443</v>
      </c>
      <c r="C7291" s="182" t="s">
        <v>196</v>
      </c>
      <c r="D7291" s="184">
        <v>85.37</v>
      </c>
    </row>
    <row r="7292" spans="1:4" ht="63">
      <c r="A7292" s="182">
        <v>104232</v>
      </c>
      <c r="B7292" s="183" t="s">
        <v>7444</v>
      </c>
      <c r="C7292" s="182" t="s">
        <v>196</v>
      </c>
      <c r="D7292" s="184">
        <v>88.28</v>
      </c>
    </row>
    <row r="7293" spans="1:4" ht="63">
      <c r="A7293" s="182">
        <v>104206</v>
      </c>
      <c r="B7293" s="183" t="s">
        <v>7445</v>
      </c>
      <c r="C7293" s="182" t="s">
        <v>196</v>
      </c>
      <c r="D7293" s="184">
        <v>94.31</v>
      </c>
    </row>
    <row r="7294" spans="1:4" ht="63">
      <c r="A7294" s="182">
        <v>104236</v>
      </c>
      <c r="B7294" s="183" t="s">
        <v>7446</v>
      </c>
      <c r="C7294" s="182" t="s">
        <v>196</v>
      </c>
      <c r="D7294" s="184">
        <v>42.25</v>
      </c>
    </row>
    <row r="7295" spans="1:4" ht="63">
      <c r="A7295" s="182">
        <v>104207</v>
      </c>
      <c r="B7295" s="183" t="s">
        <v>7447</v>
      </c>
      <c r="C7295" s="182" t="s">
        <v>196</v>
      </c>
      <c r="D7295" s="184">
        <v>44.84</v>
      </c>
    </row>
    <row r="7296" spans="1:4" ht="63">
      <c r="A7296" s="182">
        <v>104240</v>
      </c>
      <c r="B7296" s="183" t="s">
        <v>7448</v>
      </c>
      <c r="C7296" s="182" t="s">
        <v>196</v>
      </c>
      <c r="D7296" s="184">
        <v>58.3</v>
      </c>
    </row>
    <row r="7297" spans="1:4" ht="63">
      <c r="A7297" s="182">
        <v>104208</v>
      </c>
      <c r="B7297" s="183" t="s">
        <v>7449</v>
      </c>
      <c r="C7297" s="182" t="s">
        <v>196</v>
      </c>
      <c r="D7297" s="184">
        <v>62.03</v>
      </c>
    </row>
    <row r="7298" spans="1:4" ht="63">
      <c r="A7298" s="182">
        <v>104244</v>
      </c>
      <c r="B7298" s="183" t="s">
        <v>7450</v>
      </c>
      <c r="C7298" s="182" t="s">
        <v>196</v>
      </c>
      <c r="D7298" s="184">
        <v>65.06</v>
      </c>
    </row>
    <row r="7299" spans="1:4" ht="63">
      <c r="A7299" s="182">
        <v>104209</v>
      </c>
      <c r="B7299" s="183" t="s">
        <v>7451</v>
      </c>
      <c r="C7299" s="182" t="s">
        <v>196</v>
      </c>
      <c r="D7299" s="184">
        <v>68.790000000000006</v>
      </c>
    </row>
    <row r="7300" spans="1:4" ht="63">
      <c r="A7300" s="182">
        <v>104248</v>
      </c>
      <c r="B7300" s="183" t="s">
        <v>7452</v>
      </c>
      <c r="C7300" s="182" t="s">
        <v>196</v>
      </c>
      <c r="D7300" s="184">
        <v>67.72</v>
      </c>
    </row>
    <row r="7301" spans="1:4" ht="63">
      <c r="A7301" s="182">
        <v>104210</v>
      </c>
      <c r="B7301" s="183" t="s">
        <v>7453</v>
      </c>
      <c r="C7301" s="182" t="s">
        <v>196</v>
      </c>
      <c r="D7301" s="184">
        <v>71.34</v>
      </c>
    </row>
    <row r="7302" spans="1:4" ht="73.5">
      <c r="A7302" s="182">
        <v>104252</v>
      </c>
      <c r="B7302" s="183" t="s">
        <v>7454</v>
      </c>
      <c r="C7302" s="182" t="s">
        <v>196</v>
      </c>
      <c r="D7302" s="184">
        <v>78.48</v>
      </c>
    </row>
    <row r="7303" spans="1:4" ht="73.5">
      <c r="A7303" s="182">
        <v>104211</v>
      </c>
      <c r="B7303" s="183" t="s">
        <v>7455</v>
      </c>
      <c r="C7303" s="182" t="s">
        <v>196</v>
      </c>
      <c r="D7303" s="184">
        <v>86.07</v>
      </c>
    </row>
    <row r="7304" spans="1:4" ht="73.5">
      <c r="A7304" s="182">
        <v>104212</v>
      </c>
      <c r="B7304" s="183" t="s">
        <v>7456</v>
      </c>
      <c r="C7304" s="182" t="s">
        <v>196</v>
      </c>
      <c r="D7304" s="184">
        <v>103.33</v>
      </c>
    </row>
    <row r="7305" spans="1:4" ht="73.5">
      <c r="A7305" s="182">
        <v>104213</v>
      </c>
      <c r="B7305" s="183" t="s">
        <v>7457</v>
      </c>
      <c r="C7305" s="182" t="s">
        <v>196</v>
      </c>
      <c r="D7305" s="184">
        <v>110.09</v>
      </c>
    </row>
    <row r="7306" spans="1:4" ht="73.5">
      <c r="A7306" s="182">
        <v>104214</v>
      </c>
      <c r="B7306" s="183" t="s">
        <v>7458</v>
      </c>
      <c r="C7306" s="182" t="s">
        <v>196</v>
      </c>
      <c r="D7306" s="184">
        <v>131.43</v>
      </c>
    </row>
    <row r="7307" spans="1:4" ht="63">
      <c r="A7307" s="182">
        <v>104215</v>
      </c>
      <c r="B7307" s="183" t="s">
        <v>7459</v>
      </c>
      <c r="C7307" s="182" t="s">
        <v>196</v>
      </c>
      <c r="D7307" s="184">
        <v>80.349999999999994</v>
      </c>
    </row>
    <row r="7308" spans="1:4" ht="63">
      <c r="A7308" s="182">
        <v>104216</v>
      </c>
      <c r="B7308" s="183" t="s">
        <v>7460</v>
      </c>
      <c r="C7308" s="182" t="s">
        <v>196</v>
      </c>
      <c r="D7308" s="184">
        <v>97.38</v>
      </c>
    </row>
    <row r="7309" spans="1:4" ht="63">
      <c r="A7309" s="182">
        <v>104217</v>
      </c>
      <c r="B7309" s="183" t="s">
        <v>7461</v>
      </c>
      <c r="C7309" s="182" t="s">
        <v>196</v>
      </c>
      <c r="D7309" s="184">
        <v>52.4</v>
      </c>
    </row>
    <row r="7310" spans="1:4" ht="63">
      <c r="A7310" s="182">
        <v>104221</v>
      </c>
      <c r="B7310" s="183" t="s">
        <v>7462</v>
      </c>
      <c r="C7310" s="182" t="s">
        <v>196</v>
      </c>
      <c r="D7310" s="184">
        <v>67.489999999999995</v>
      </c>
    </row>
    <row r="7311" spans="1:4" ht="63">
      <c r="A7311" s="182">
        <v>104225</v>
      </c>
      <c r="B7311" s="183" t="s">
        <v>7463</v>
      </c>
      <c r="C7311" s="182" t="s">
        <v>196</v>
      </c>
      <c r="D7311" s="184">
        <v>73.959999999999994</v>
      </c>
    </row>
    <row r="7312" spans="1:4" ht="63">
      <c r="A7312" s="182">
        <v>104229</v>
      </c>
      <c r="B7312" s="183" t="s">
        <v>7464</v>
      </c>
      <c r="C7312" s="182" t="s">
        <v>196</v>
      </c>
      <c r="D7312" s="184">
        <v>87.03</v>
      </c>
    </row>
    <row r="7313" spans="1:4" ht="63">
      <c r="A7313" s="182">
        <v>104233</v>
      </c>
      <c r="B7313" s="183" t="s">
        <v>7465</v>
      </c>
      <c r="C7313" s="182" t="s">
        <v>196</v>
      </c>
      <c r="D7313" s="184">
        <v>39.270000000000003</v>
      </c>
    </row>
    <row r="7314" spans="1:4" ht="63">
      <c r="A7314" s="182">
        <v>104237</v>
      </c>
      <c r="B7314" s="183" t="s">
        <v>7466</v>
      </c>
      <c r="C7314" s="182" t="s">
        <v>196</v>
      </c>
      <c r="D7314" s="184">
        <v>54</v>
      </c>
    </row>
    <row r="7315" spans="1:4" ht="63">
      <c r="A7315" s="182">
        <v>104241</v>
      </c>
      <c r="B7315" s="183" t="s">
        <v>7467</v>
      </c>
      <c r="C7315" s="182" t="s">
        <v>196</v>
      </c>
      <c r="D7315" s="184">
        <v>60.05</v>
      </c>
    </row>
    <row r="7316" spans="1:4" ht="63">
      <c r="A7316" s="182">
        <v>104245</v>
      </c>
      <c r="B7316" s="183" t="s">
        <v>7468</v>
      </c>
      <c r="C7316" s="182" t="s">
        <v>196</v>
      </c>
      <c r="D7316" s="184">
        <v>65.540000000000006</v>
      </c>
    </row>
    <row r="7317" spans="1:4" ht="63">
      <c r="A7317" s="182">
        <v>104249</v>
      </c>
      <c r="B7317" s="183" t="s">
        <v>7469</v>
      </c>
      <c r="C7317" s="182" t="s">
        <v>196</v>
      </c>
      <c r="D7317" s="184">
        <v>72.930000000000007</v>
      </c>
    </row>
    <row r="7318" spans="1:4" ht="63">
      <c r="A7318" s="182">
        <v>104253</v>
      </c>
      <c r="B7318" s="183" t="s">
        <v>7470</v>
      </c>
      <c r="C7318" s="182" t="s">
        <v>196</v>
      </c>
      <c r="D7318" s="184">
        <v>87.65</v>
      </c>
    </row>
    <row r="7319" spans="1:4" ht="73.5">
      <c r="A7319" s="182">
        <v>104256</v>
      </c>
      <c r="B7319" s="183" t="s">
        <v>7471</v>
      </c>
      <c r="C7319" s="182" t="s">
        <v>196</v>
      </c>
      <c r="D7319" s="184">
        <v>94.53</v>
      </c>
    </row>
    <row r="7320" spans="1:4" ht="73.5">
      <c r="A7320" s="182">
        <v>104260</v>
      </c>
      <c r="B7320" s="183" t="s">
        <v>7472</v>
      </c>
      <c r="C7320" s="182" t="s">
        <v>196</v>
      </c>
      <c r="D7320" s="184">
        <v>101.29</v>
      </c>
    </row>
    <row r="7321" spans="1:4" ht="73.5">
      <c r="A7321" s="182">
        <v>104264</v>
      </c>
      <c r="B7321" s="183" t="s">
        <v>7473</v>
      </c>
      <c r="C7321" s="182" t="s">
        <v>196</v>
      </c>
      <c r="D7321" s="184">
        <v>120.58</v>
      </c>
    </row>
    <row r="7322" spans="1:4" ht="52.5">
      <c r="A7322" s="182">
        <v>87792</v>
      </c>
      <c r="B7322" s="183" t="s">
        <v>7474</v>
      </c>
      <c r="C7322" s="182" t="s">
        <v>196</v>
      </c>
      <c r="D7322" s="184">
        <v>41.64</v>
      </c>
    </row>
    <row r="7323" spans="1:4" ht="52.5">
      <c r="A7323" s="182">
        <v>87797</v>
      </c>
      <c r="B7323" s="183" t="s">
        <v>7475</v>
      </c>
      <c r="C7323" s="182" t="s">
        <v>196</v>
      </c>
      <c r="D7323" s="184">
        <v>57.49</v>
      </c>
    </row>
    <row r="7324" spans="1:4" ht="52.5">
      <c r="A7324" s="182">
        <v>87801</v>
      </c>
      <c r="B7324" s="183" t="s">
        <v>7476</v>
      </c>
      <c r="C7324" s="182" t="s">
        <v>196</v>
      </c>
      <c r="D7324" s="184">
        <v>63.54</v>
      </c>
    </row>
    <row r="7325" spans="1:4" ht="63">
      <c r="A7325" s="182">
        <v>87805</v>
      </c>
      <c r="B7325" s="183" t="s">
        <v>7477</v>
      </c>
      <c r="C7325" s="182" t="s">
        <v>196</v>
      </c>
      <c r="D7325" s="184">
        <v>69.38</v>
      </c>
    </row>
    <row r="7326" spans="1:4" ht="52.5">
      <c r="A7326" s="182">
        <v>87775</v>
      </c>
      <c r="B7326" s="183" t="s">
        <v>7478</v>
      </c>
      <c r="C7326" s="182" t="s">
        <v>196</v>
      </c>
      <c r="D7326" s="184">
        <v>56.4</v>
      </c>
    </row>
    <row r="7327" spans="1:4" ht="52.5">
      <c r="A7327" s="182">
        <v>87779</v>
      </c>
      <c r="B7327" s="183" t="s">
        <v>7479</v>
      </c>
      <c r="C7327" s="182" t="s">
        <v>196</v>
      </c>
      <c r="D7327" s="184">
        <v>72.63</v>
      </c>
    </row>
    <row r="7328" spans="1:4" ht="52.5">
      <c r="A7328" s="182">
        <v>87784</v>
      </c>
      <c r="B7328" s="183" t="s">
        <v>7480</v>
      </c>
      <c r="C7328" s="182" t="s">
        <v>196</v>
      </c>
      <c r="D7328" s="184">
        <v>79.099999999999994</v>
      </c>
    </row>
    <row r="7329" spans="1:4" ht="63">
      <c r="A7329" s="182">
        <v>87788</v>
      </c>
      <c r="B7329" s="183" t="s">
        <v>7481</v>
      </c>
      <c r="C7329" s="182" t="s">
        <v>196</v>
      </c>
      <c r="D7329" s="184">
        <v>93.39</v>
      </c>
    </row>
    <row r="7330" spans="1:4" ht="63">
      <c r="A7330" s="182">
        <v>87809</v>
      </c>
      <c r="B7330" s="183" t="s">
        <v>7482</v>
      </c>
      <c r="C7330" s="182" t="s">
        <v>196</v>
      </c>
      <c r="D7330" s="184">
        <v>80.12</v>
      </c>
    </row>
    <row r="7331" spans="1:4" ht="63">
      <c r="A7331" s="182">
        <v>87813</v>
      </c>
      <c r="B7331" s="183" t="s">
        <v>7483</v>
      </c>
      <c r="C7331" s="182" t="s">
        <v>196</v>
      </c>
      <c r="D7331" s="184">
        <v>95.97</v>
      </c>
    </row>
    <row r="7332" spans="1:4" ht="63">
      <c r="A7332" s="182">
        <v>104257</v>
      </c>
      <c r="B7332" s="183" t="s">
        <v>7484</v>
      </c>
      <c r="C7332" s="182" t="s">
        <v>196</v>
      </c>
      <c r="D7332" s="184">
        <v>93.7</v>
      </c>
    </row>
    <row r="7333" spans="1:4" ht="63">
      <c r="A7333" s="182">
        <v>87817</v>
      </c>
      <c r="B7333" s="183" t="s">
        <v>7485</v>
      </c>
      <c r="C7333" s="182" t="s">
        <v>196</v>
      </c>
      <c r="D7333" s="184">
        <v>102.02</v>
      </c>
    </row>
    <row r="7334" spans="1:4" ht="63">
      <c r="A7334" s="182">
        <v>104261</v>
      </c>
      <c r="B7334" s="183" t="s">
        <v>7486</v>
      </c>
      <c r="C7334" s="182" t="s">
        <v>196</v>
      </c>
      <c r="D7334" s="184">
        <v>121.26</v>
      </c>
    </row>
    <row r="7335" spans="1:4" ht="73.5">
      <c r="A7335" s="182">
        <v>87821</v>
      </c>
      <c r="B7335" s="183" t="s">
        <v>7487</v>
      </c>
      <c r="C7335" s="182" t="s">
        <v>196</v>
      </c>
      <c r="D7335" s="184">
        <v>132.6</v>
      </c>
    </row>
    <row r="7336" spans="1:4" ht="63">
      <c r="A7336" s="182">
        <v>87825</v>
      </c>
      <c r="B7336" s="183" t="s">
        <v>7488</v>
      </c>
      <c r="C7336" s="182" t="s">
        <v>196</v>
      </c>
      <c r="D7336" s="184">
        <v>74.92</v>
      </c>
    </row>
    <row r="7337" spans="1:4" ht="63">
      <c r="A7337" s="182">
        <v>87829</v>
      </c>
      <c r="B7337" s="183" t="s">
        <v>7489</v>
      </c>
      <c r="C7337" s="182" t="s">
        <v>196</v>
      </c>
      <c r="D7337" s="184">
        <v>90.67</v>
      </c>
    </row>
    <row r="7338" spans="1:4" ht="52.5">
      <c r="A7338" s="182">
        <v>87557</v>
      </c>
      <c r="B7338" s="183" t="s">
        <v>7490</v>
      </c>
      <c r="C7338" s="182" t="s">
        <v>196</v>
      </c>
      <c r="D7338" s="184">
        <v>43.99</v>
      </c>
    </row>
    <row r="7339" spans="1:4" ht="52.5">
      <c r="A7339" s="182">
        <v>87539</v>
      </c>
      <c r="B7339" s="183" t="s">
        <v>7491</v>
      </c>
      <c r="C7339" s="182" t="s">
        <v>196</v>
      </c>
      <c r="D7339" s="184">
        <v>66.599999999999994</v>
      </c>
    </row>
    <row r="7340" spans="1:4" ht="52.5">
      <c r="A7340" s="182">
        <v>104972</v>
      </c>
      <c r="B7340" s="183" t="s">
        <v>7492</v>
      </c>
      <c r="C7340" s="182" t="s">
        <v>196</v>
      </c>
      <c r="D7340" s="184">
        <v>34.83</v>
      </c>
    </row>
    <row r="7341" spans="1:4" ht="52.5">
      <c r="A7341" s="182">
        <v>104954</v>
      </c>
      <c r="B7341" s="183" t="s">
        <v>7493</v>
      </c>
      <c r="C7341" s="182" t="s">
        <v>196</v>
      </c>
      <c r="D7341" s="184">
        <v>48.24</v>
      </c>
    </row>
    <row r="7342" spans="1:4" ht="52.5">
      <c r="A7342" s="182">
        <v>104976</v>
      </c>
      <c r="B7342" s="183" t="s">
        <v>7494</v>
      </c>
      <c r="C7342" s="182" t="s">
        <v>196</v>
      </c>
      <c r="D7342" s="184">
        <v>30.76</v>
      </c>
    </row>
    <row r="7343" spans="1:4" ht="52.5">
      <c r="A7343" s="182">
        <v>104966</v>
      </c>
      <c r="B7343" s="183" t="s">
        <v>7495</v>
      </c>
      <c r="C7343" s="182" t="s">
        <v>196</v>
      </c>
      <c r="D7343" s="184">
        <v>44.16</v>
      </c>
    </row>
    <row r="7344" spans="1:4" ht="52.5">
      <c r="A7344" s="182">
        <v>104968</v>
      </c>
      <c r="B7344" s="183" t="s">
        <v>7496</v>
      </c>
      <c r="C7344" s="182" t="s">
        <v>196</v>
      </c>
      <c r="D7344" s="184">
        <v>41.67</v>
      </c>
    </row>
    <row r="7345" spans="1:4" ht="52.5">
      <c r="A7345" s="182">
        <v>104962</v>
      </c>
      <c r="B7345" s="183" t="s">
        <v>7497</v>
      </c>
      <c r="C7345" s="182" t="s">
        <v>196</v>
      </c>
      <c r="D7345" s="184">
        <v>55.08</v>
      </c>
    </row>
    <row r="7346" spans="1:4" ht="42">
      <c r="A7346" s="182">
        <v>87550</v>
      </c>
      <c r="B7346" s="183" t="s">
        <v>7498</v>
      </c>
      <c r="C7346" s="182" t="s">
        <v>196</v>
      </c>
      <c r="D7346" s="184">
        <v>27.27</v>
      </c>
    </row>
    <row r="7347" spans="1:4" ht="42">
      <c r="A7347" s="182">
        <v>87532</v>
      </c>
      <c r="B7347" s="183" t="s">
        <v>7499</v>
      </c>
      <c r="C7347" s="182" t="s">
        <v>196</v>
      </c>
      <c r="D7347" s="184">
        <v>38.630000000000003</v>
      </c>
    </row>
    <row r="7348" spans="1:4" ht="42">
      <c r="A7348" s="182">
        <v>87554</v>
      </c>
      <c r="B7348" s="183" t="s">
        <v>7500</v>
      </c>
      <c r="C7348" s="182" t="s">
        <v>196</v>
      </c>
      <c r="D7348" s="184">
        <v>24.64</v>
      </c>
    </row>
    <row r="7349" spans="1:4" ht="42">
      <c r="A7349" s="182">
        <v>87536</v>
      </c>
      <c r="B7349" s="183" t="s">
        <v>7501</v>
      </c>
      <c r="C7349" s="182" t="s">
        <v>196</v>
      </c>
      <c r="D7349" s="184">
        <v>36</v>
      </c>
    </row>
    <row r="7350" spans="1:4" ht="42">
      <c r="A7350" s="182">
        <v>87528</v>
      </c>
      <c r="B7350" s="183" t="s">
        <v>7502</v>
      </c>
      <c r="C7350" s="182" t="s">
        <v>196</v>
      </c>
      <c r="D7350" s="184">
        <v>43.05</v>
      </c>
    </row>
    <row r="7351" spans="1:4" ht="42">
      <c r="A7351" s="182">
        <v>87546</v>
      </c>
      <c r="B7351" s="183" t="s">
        <v>7503</v>
      </c>
      <c r="C7351" s="182" t="s">
        <v>196</v>
      </c>
      <c r="D7351" s="184">
        <v>31.68</v>
      </c>
    </row>
    <row r="7352" spans="1:4" ht="52.5">
      <c r="A7352" s="182">
        <v>104971</v>
      </c>
      <c r="B7352" s="183" t="s">
        <v>7504</v>
      </c>
      <c r="C7352" s="182" t="s">
        <v>196</v>
      </c>
      <c r="D7352" s="184">
        <v>33.049999999999997</v>
      </c>
    </row>
    <row r="7353" spans="1:4" ht="52.5">
      <c r="A7353" s="182">
        <v>104965</v>
      </c>
      <c r="B7353" s="183" t="s">
        <v>7505</v>
      </c>
      <c r="C7353" s="182" t="s">
        <v>196</v>
      </c>
      <c r="D7353" s="184">
        <v>45.45</v>
      </c>
    </row>
    <row r="7354" spans="1:4" ht="52.5">
      <c r="A7354" s="182">
        <v>104975</v>
      </c>
      <c r="B7354" s="183" t="s">
        <v>7506</v>
      </c>
      <c r="C7354" s="182" t="s">
        <v>196</v>
      </c>
      <c r="D7354" s="184">
        <v>28.98</v>
      </c>
    </row>
    <row r="7355" spans="1:4" ht="52.5">
      <c r="A7355" s="182">
        <v>104957</v>
      </c>
      <c r="B7355" s="183" t="s">
        <v>7507</v>
      </c>
      <c r="C7355" s="182" t="s">
        <v>196</v>
      </c>
      <c r="D7355" s="184">
        <v>41.37</v>
      </c>
    </row>
    <row r="7356" spans="1:4" ht="52.5">
      <c r="A7356" s="182">
        <v>104967</v>
      </c>
      <c r="B7356" s="183" t="s">
        <v>7508</v>
      </c>
      <c r="C7356" s="182" t="s">
        <v>196</v>
      </c>
      <c r="D7356" s="184">
        <v>39.89</v>
      </c>
    </row>
    <row r="7357" spans="1:4" ht="52.5">
      <c r="A7357" s="182">
        <v>104961</v>
      </c>
      <c r="B7357" s="183" t="s">
        <v>7509</v>
      </c>
      <c r="C7357" s="182" t="s">
        <v>196</v>
      </c>
      <c r="D7357" s="184">
        <v>52.29</v>
      </c>
    </row>
    <row r="7358" spans="1:4" ht="52.5">
      <c r="A7358" s="182">
        <v>87549</v>
      </c>
      <c r="B7358" s="183" t="s">
        <v>7510</v>
      </c>
      <c r="C7358" s="182" t="s">
        <v>196</v>
      </c>
      <c r="D7358" s="184">
        <v>25.49</v>
      </c>
    </row>
    <row r="7359" spans="1:4" ht="52.5">
      <c r="A7359" s="182">
        <v>87531</v>
      </c>
      <c r="B7359" s="183" t="s">
        <v>7511</v>
      </c>
      <c r="C7359" s="182" t="s">
        <v>196</v>
      </c>
      <c r="D7359" s="184">
        <v>35.840000000000003</v>
      </c>
    </row>
    <row r="7360" spans="1:4" ht="52.5">
      <c r="A7360" s="182">
        <v>87553</v>
      </c>
      <c r="B7360" s="183" t="s">
        <v>7512</v>
      </c>
      <c r="C7360" s="182" t="s">
        <v>196</v>
      </c>
      <c r="D7360" s="184">
        <v>22.86</v>
      </c>
    </row>
    <row r="7361" spans="1:4" ht="52.5">
      <c r="A7361" s="182">
        <v>87535</v>
      </c>
      <c r="B7361" s="183" t="s">
        <v>7513</v>
      </c>
      <c r="C7361" s="182" t="s">
        <v>196</v>
      </c>
      <c r="D7361" s="184">
        <v>33.21</v>
      </c>
    </row>
    <row r="7362" spans="1:4" ht="52.5">
      <c r="A7362" s="182">
        <v>87527</v>
      </c>
      <c r="B7362" s="183" t="s">
        <v>7514</v>
      </c>
      <c r="C7362" s="182" t="s">
        <v>196</v>
      </c>
      <c r="D7362" s="184">
        <v>40.26</v>
      </c>
    </row>
    <row r="7363" spans="1:4" ht="52.5">
      <c r="A7363" s="182">
        <v>87545</v>
      </c>
      <c r="B7363" s="183" t="s">
        <v>7515</v>
      </c>
      <c r="C7363" s="182" t="s">
        <v>196</v>
      </c>
      <c r="D7363" s="184">
        <v>29.9</v>
      </c>
    </row>
    <row r="7364" spans="1:4" ht="52.5">
      <c r="A7364" s="182">
        <v>104960</v>
      </c>
      <c r="B7364" s="183" t="s">
        <v>7516</v>
      </c>
      <c r="C7364" s="182" t="s">
        <v>196</v>
      </c>
      <c r="D7364" s="184">
        <v>42.44</v>
      </c>
    </row>
    <row r="7365" spans="1:4" ht="52.5">
      <c r="A7365" s="182">
        <v>87561</v>
      </c>
      <c r="B7365" s="183" t="s">
        <v>7517</v>
      </c>
      <c r="C7365" s="182" t="s">
        <v>196</v>
      </c>
      <c r="D7365" s="184">
        <v>43.42</v>
      </c>
    </row>
    <row r="7366" spans="1:4" ht="52.5">
      <c r="A7366" s="182">
        <v>104953</v>
      </c>
      <c r="B7366" s="183" t="s">
        <v>7518</v>
      </c>
      <c r="C7366" s="182" t="s">
        <v>196</v>
      </c>
      <c r="D7366" s="184">
        <v>65.06</v>
      </c>
    </row>
    <row r="7367" spans="1:4" ht="52.5">
      <c r="A7367" s="182">
        <v>87543</v>
      </c>
      <c r="B7367" s="183" t="s">
        <v>7519</v>
      </c>
      <c r="C7367" s="182" t="s">
        <v>196</v>
      </c>
      <c r="D7367" s="184">
        <v>25.37</v>
      </c>
    </row>
    <row r="7368" spans="1:4" ht="52.5">
      <c r="A7368" s="182">
        <v>104959</v>
      </c>
      <c r="B7368" s="183" t="s">
        <v>7520</v>
      </c>
      <c r="C7368" s="182" t="s">
        <v>196</v>
      </c>
      <c r="D7368" s="184">
        <v>25.29</v>
      </c>
    </row>
    <row r="7369" spans="1:4" ht="52.5">
      <c r="A7369" s="182">
        <v>104958</v>
      </c>
      <c r="B7369" s="183" t="s">
        <v>7521</v>
      </c>
      <c r="C7369" s="182" t="s">
        <v>196</v>
      </c>
      <c r="D7369" s="184">
        <v>23.51</v>
      </c>
    </row>
    <row r="7370" spans="1:4" ht="52.5">
      <c r="A7370" s="182">
        <v>104970</v>
      </c>
      <c r="B7370" s="183" t="s">
        <v>7522</v>
      </c>
      <c r="C7370" s="182" t="s">
        <v>196</v>
      </c>
      <c r="D7370" s="184">
        <v>36.799999999999997</v>
      </c>
    </row>
    <row r="7371" spans="1:4" ht="52.5">
      <c r="A7371" s="182">
        <v>104964</v>
      </c>
      <c r="B7371" s="183" t="s">
        <v>7523</v>
      </c>
      <c r="C7371" s="182" t="s">
        <v>196</v>
      </c>
      <c r="D7371" s="184">
        <v>50.22</v>
      </c>
    </row>
    <row r="7372" spans="1:4" ht="52.5">
      <c r="A7372" s="182">
        <v>104956</v>
      </c>
      <c r="B7372" s="183" t="s">
        <v>7524</v>
      </c>
      <c r="C7372" s="182" t="s">
        <v>196</v>
      </c>
      <c r="D7372" s="184">
        <v>45.18</v>
      </c>
    </row>
    <row r="7373" spans="1:4" ht="52.5">
      <c r="A7373" s="182">
        <v>104974</v>
      </c>
      <c r="B7373" s="183" t="s">
        <v>7525</v>
      </c>
      <c r="C7373" s="182" t="s">
        <v>196</v>
      </c>
      <c r="D7373" s="184">
        <v>31.78</v>
      </c>
    </row>
    <row r="7374" spans="1:4" ht="52.5">
      <c r="A7374" s="182">
        <v>87548</v>
      </c>
      <c r="B7374" s="183" t="s">
        <v>7526</v>
      </c>
      <c r="C7374" s="182" t="s">
        <v>196</v>
      </c>
      <c r="D7374" s="184">
        <v>28.54</v>
      </c>
    </row>
    <row r="7375" spans="1:4" ht="52.5">
      <c r="A7375" s="182">
        <v>87530</v>
      </c>
      <c r="B7375" s="183" t="s">
        <v>7527</v>
      </c>
      <c r="C7375" s="182" t="s">
        <v>196</v>
      </c>
      <c r="D7375" s="184">
        <v>39.92</v>
      </c>
    </row>
    <row r="7376" spans="1:4" ht="52.5">
      <c r="A7376" s="182">
        <v>104952</v>
      </c>
      <c r="B7376" s="183" t="s">
        <v>7528</v>
      </c>
      <c r="C7376" s="182" t="s">
        <v>196</v>
      </c>
      <c r="D7376" s="184">
        <v>36.67</v>
      </c>
    </row>
    <row r="7377" spans="1:4" ht="52.5">
      <c r="A7377" s="182">
        <v>104969</v>
      </c>
      <c r="B7377" s="183" t="s">
        <v>7529</v>
      </c>
      <c r="C7377" s="182" t="s">
        <v>196</v>
      </c>
      <c r="D7377" s="184">
        <v>35.020000000000003</v>
      </c>
    </row>
    <row r="7378" spans="1:4" ht="52.5">
      <c r="A7378" s="182">
        <v>104963</v>
      </c>
      <c r="B7378" s="183" t="s">
        <v>7530</v>
      </c>
      <c r="C7378" s="182" t="s">
        <v>196</v>
      </c>
      <c r="D7378" s="184">
        <v>47.43</v>
      </c>
    </row>
    <row r="7379" spans="1:4" ht="52.5">
      <c r="A7379" s="182">
        <v>104955</v>
      </c>
      <c r="B7379" s="183" t="s">
        <v>7531</v>
      </c>
      <c r="C7379" s="182" t="s">
        <v>196</v>
      </c>
      <c r="D7379" s="184">
        <v>42.39</v>
      </c>
    </row>
    <row r="7380" spans="1:4" ht="52.5">
      <c r="A7380" s="182">
        <v>104973</v>
      </c>
      <c r="B7380" s="183" t="s">
        <v>7532</v>
      </c>
      <c r="C7380" s="182" t="s">
        <v>196</v>
      </c>
      <c r="D7380" s="184">
        <v>30</v>
      </c>
    </row>
    <row r="7381" spans="1:4" ht="52.5">
      <c r="A7381" s="182">
        <v>87547</v>
      </c>
      <c r="B7381" s="183" t="s">
        <v>7533</v>
      </c>
      <c r="C7381" s="182" t="s">
        <v>196</v>
      </c>
      <c r="D7381" s="184">
        <v>26.76</v>
      </c>
    </row>
    <row r="7382" spans="1:4" ht="52.5">
      <c r="A7382" s="182">
        <v>87529</v>
      </c>
      <c r="B7382" s="183" t="s">
        <v>7534</v>
      </c>
      <c r="C7382" s="182" t="s">
        <v>196</v>
      </c>
      <c r="D7382" s="184">
        <v>37.130000000000003</v>
      </c>
    </row>
    <row r="7383" spans="1:4" ht="52.5">
      <c r="A7383" s="182">
        <v>104951</v>
      </c>
      <c r="B7383" s="183" t="s">
        <v>7535</v>
      </c>
      <c r="C7383" s="182" t="s">
        <v>196</v>
      </c>
      <c r="D7383" s="184">
        <v>33.880000000000003</v>
      </c>
    </row>
    <row r="7384" spans="1:4" ht="52.5">
      <c r="A7384" s="182">
        <v>104978</v>
      </c>
      <c r="B7384" s="183" t="s">
        <v>7536</v>
      </c>
      <c r="C7384" s="182" t="s">
        <v>196</v>
      </c>
      <c r="D7384" s="184">
        <v>37.51</v>
      </c>
    </row>
    <row r="7385" spans="1:4" ht="52.5">
      <c r="A7385" s="182">
        <v>104977</v>
      </c>
      <c r="B7385" s="183" t="s">
        <v>7537</v>
      </c>
      <c r="C7385" s="182" t="s">
        <v>196</v>
      </c>
      <c r="D7385" s="184">
        <v>49.75</v>
      </c>
    </row>
    <row r="7386" spans="1:4" ht="31.5">
      <c r="A7386" s="182">
        <v>90408</v>
      </c>
      <c r="B7386" s="183" t="s">
        <v>7538</v>
      </c>
      <c r="C7386" s="182" t="s">
        <v>196</v>
      </c>
      <c r="D7386" s="184">
        <v>32.86</v>
      </c>
    </row>
    <row r="7387" spans="1:4" ht="42">
      <c r="A7387" s="182">
        <v>90406</v>
      </c>
      <c r="B7387" s="183" t="s">
        <v>7539</v>
      </c>
      <c r="C7387" s="182" t="s">
        <v>196</v>
      </c>
      <c r="D7387" s="184">
        <v>44.07</v>
      </c>
    </row>
    <row r="7388" spans="1:4" ht="52.5">
      <c r="A7388" s="182">
        <v>103313</v>
      </c>
      <c r="B7388" s="183" t="s">
        <v>7540</v>
      </c>
      <c r="C7388" s="182" t="s">
        <v>175</v>
      </c>
      <c r="D7388" s="184">
        <v>0</v>
      </c>
    </row>
    <row r="7389" spans="1:4" ht="52.5">
      <c r="A7389" s="182">
        <v>103309</v>
      </c>
      <c r="B7389" s="183" t="s">
        <v>7541</v>
      </c>
      <c r="C7389" s="182" t="s">
        <v>175</v>
      </c>
      <c r="D7389" s="184">
        <v>0</v>
      </c>
    </row>
    <row r="7390" spans="1:4" ht="52.5">
      <c r="A7390" s="182">
        <v>103312</v>
      </c>
      <c r="B7390" s="183" t="s">
        <v>7542</v>
      </c>
      <c r="C7390" s="182" t="s">
        <v>175</v>
      </c>
      <c r="D7390" s="184">
        <v>0</v>
      </c>
    </row>
    <row r="7391" spans="1:4" ht="31.5">
      <c r="A7391" s="182">
        <v>103296</v>
      </c>
      <c r="B7391" s="183" t="s">
        <v>7543</v>
      </c>
      <c r="C7391" s="182" t="s">
        <v>175</v>
      </c>
      <c r="D7391" s="184">
        <v>0</v>
      </c>
    </row>
    <row r="7392" spans="1:4" ht="31.5">
      <c r="A7392" s="182">
        <v>103300</v>
      </c>
      <c r="B7392" s="183" t="s">
        <v>7544</v>
      </c>
      <c r="C7392" s="182" t="s">
        <v>175</v>
      </c>
      <c r="D7392" s="184">
        <v>0</v>
      </c>
    </row>
    <row r="7393" spans="1:4" ht="31.5">
      <c r="A7393" s="182">
        <v>103301</v>
      </c>
      <c r="B7393" s="183" t="s">
        <v>7545</v>
      </c>
      <c r="C7393" s="182" t="s">
        <v>175</v>
      </c>
      <c r="D7393" s="184">
        <v>0</v>
      </c>
    </row>
    <row r="7394" spans="1:4" ht="52.5">
      <c r="A7394" s="182">
        <v>103304</v>
      </c>
      <c r="B7394" s="183" t="s">
        <v>7546</v>
      </c>
      <c r="C7394" s="182" t="s">
        <v>175</v>
      </c>
      <c r="D7394" s="184">
        <v>1250.08</v>
      </c>
    </row>
    <row r="7395" spans="1:4" ht="63">
      <c r="A7395" s="182">
        <v>103305</v>
      </c>
      <c r="B7395" s="183" t="s">
        <v>7547</v>
      </c>
      <c r="C7395" s="182" t="s">
        <v>175</v>
      </c>
      <c r="D7395" s="184">
        <v>0</v>
      </c>
    </row>
    <row r="7396" spans="1:4" ht="42">
      <c r="A7396" s="182">
        <v>103294</v>
      </c>
      <c r="B7396" s="183" t="s">
        <v>7548</v>
      </c>
      <c r="C7396" s="182" t="s">
        <v>175</v>
      </c>
      <c r="D7396" s="184">
        <v>0</v>
      </c>
    </row>
    <row r="7397" spans="1:4" ht="31.5">
      <c r="A7397" s="182">
        <v>103298</v>
      </c>
      <c r="B7397" s="183" t="s">
        <v>7549</v>
      </c>
      <c r="C7397" s="182" t="s">
        <v>175</v>
      </c>
      <c r="D7397" s="184">
        <v>0</v>
      </c>
    </row>
    <row r="7398" spans="1:4" ht="42">
      <c r="A7398" s="182">
        <v>103293</v>
      </c>
      <c r="B7398" s="183" t="s">
        <v>7550</v>
      </c>
      <c r="C7398" s="182" t="s">
        <v>175</v>
      </c>
      <c r="D7398" s="184">
        <v>0</v>
      </c>
    </row>
    <row r="7399" spans="1:4" ht="31.5">
      <c r="A7399" s="182">
        <v>103297</v>
      </c>
      <c r="B7399" s="183" t="s">
        <v>7551</v>
      </c>
      <c r="C7399" s="182" t="s">
        <v>175</v>
      </c>
      <c r="D7399" s="184">
        <v>0</v>
      </c>
    </row>
    <row r="7400" spans="1:4" ht="52.5">
      <c r="A7400" s="182">
        <v>103311</v>
      </c>
      <c r="B7400" s="183" t="s">
        <v>7552</v>
      </c>
      <c r="C7400" s="182" t="s">
        <v>175</v>
      </c>
      <c r="D7400" s="184">
        <v>0</v>
      </c>
    </row>
    <row r="7401" spans="1:4" ht="63">
      <c r="A7401" s="182">
        <v>103306</v>
      </c>
      <c r="B7401" s="183" t="s">
        <v>7553</v>
      </c>
      <c r="C7401" s="182" t="s">
        <v>175</v>
      </c>
      <c r="D7401" s="184">
        <v>0</v>
      </c>
    </row>
    <row r="7402" spans="1:4" ht="52.5">
      <c r="A7402" s="182">
        <v>103308</v>
      </c>
      <c r="B7402" s="183" t="s">
        <v>7554</v>
      </c>
      <c r="C7402" s="182" t="s">
        <v>175</v>
      </c>
      <c r="D7402" s="184">
        <v>0</v>
      </c>
    </row>
    <row r="7403" spans="1:4" ht="52.5">
      <c r="A7403" s="182">
        <v>103295</v>
      </c>
      <c r="B7403" s="183" t="s">
        <v>7555</v>
      </c>
      <c r="C7403" s="182" t="s">
        <v>175</v>
      </c>
      <c r="D7403" s="184">
        <v>0</v>
      </c>
    </row>
    <row r="7404" spans="1:4" ht="52.5">
      <c r="A7404" s="182">
        <v>103299</v>
      </c>
      <c r="B7404" s="183" t="s">
        <v>7556</v>
      </c>
      <c r="C7404" s="182" t="s">
        <v>175</v>
      </c>
      <c r="D7404" s="184">
        <v>0</v>
      </c>
    </row>
    <row r="7405" spans="1:4" ht="31.5">
      <c r="A7405" s="182">
        <v>103302</v>
      </c>
      <c r="B7405" s="183" t="s">
        <v>7557</v>
      </c>
      <c r="C7405" s="182" t="s">
        <v>175</v>
      </c>
      <c r="D7405" s="184">
        <v>0</v>
      </c>
    </row>
    <row r="7406" spans="1:4" ht="52.5">
      <c r="A7406" s="182">
        <v>103307</v>
      </c>
      <c r="B7406" s="183" t="s">
        <v>7558</v>
      </c>
      <c r="C7406" s="182" t="s">
        <v>175</v>
      </c>
      <c r="D7406" s="184">
        <v>1344.25</v>
      </c>
    </row>
    <row r="7407" spans="1:4" ht="52.5">
      <c r="A7407" s="182">
        <v>103310</v>
      </c>
      <c r="B7407" s="183" t="s">
        <v>7559</v>
      </c>
      <c r="C7407" s="182" t="s">
        <v>175</v>
      </c>
      <c r="D7407" s="184">
        <v>1288.23</v>
      </c>
    </row>
    <row r="7408" spans="1:4" ht="31.5">
      <c r="A7408" s="182">
        <v>103303</v>
      </c>
      <c r="B7408" s="183" t="s">
        <v>7560</v>
      </c>
      <c r="C7408" s="182" t="s">
        <v>175</v>
      </c>
      <c r="D7408" s="184">
        <v>0</v>
      </c>
    </row>
    <row r="7409" spans="1:4" ht="42">
      <c r="A7409" s="182">
        <v>103314</v>
      </c>
      <c r="B7409" s="183" t="s">
        <v>7561</v>
      </c>
      <c r="C7409" s="182" t="s">
        <v>196</v>
      </c>
      <c r="D7409" s="184">
        <v>213.97</v>
      </c>
    </row>
    <row r="7410" spans="1:4" ht="42">
      <c r="A7410" s="182">
        <v>103315</v>
      </c>
      <c r="B7410" s="183" t="s">
        <v>7562</v>
      </c>
      <c r="C7410" s="182" t="s">
        <v>196</v>
      </c>
      <c r="D7410" s="184">
        <v>204.38</v>
      </c>
    </row>
    <row r="7411" spans="1:4" ht="52.5">
      <c r="A7411" s="182">
        <v>105188</v>
      </c>
      <c r="B7411" s="183" t="s">
        <v>7563</v>
      </c>
      <c r="C7411" s="182" t="s">
        <v>196</v>
      </c>
      <c r="D7411" s="184">
        <v>150.44999999999999</v>
      </c>
    </row>
    <row r="7412" spans="1:4" ht="52.5">
      <c r="A7412" s="182">
        <v>87841</v>
      </c>
      <c r="B7412" s="183" t="s">
        <v>7564</v>
      </c>
      <c r="C7412" s="182" t="s">
        <v>196</v>
      </c>
      <c r="D7412" s="184">
        <v>136.68</v>
      </c>
    </row>
    <row r="7413" spans="1:4" ht="52.5">
      <c r="A7413" s="182">
        <v>87853</v>
      </c>
      <c r="B7413" s="183" t="s">
        <v>7565</v>
      </c>
      <c r="C7413" s="182" t="s">
        <v>196</v>
      </c>
      <c r="D7413" s="184">
        <v>152.66999999999999</v>
      </c>
    </row>
    <row r="7414" spans="1:4" ht="52.5">
      <c r="A7414" s="182">
        <v>105187</v>
      </c>
      <c r="B7414" s="183" t="s">
        <v>7566</v>
      </c>
      <c r="C7414" s="182" t="s">
        <v>196</v>
      </c>
      <c r="D7414" s="184">
        <v>206.06</v>
      </c>
    </row>
    <row r="7415" spans="1:4" ht="52.5">
      <c r="A7415" s="182">
        <v>87840</v>
      </c>
      <c r="B7415" s="183" t="s">
        <v>7567</v>
      </c>
      <c r="C7415" s="182" t="s">
        <v>196</v>
      </c>
      <c r="D7415" s="184">
        <v>192.29</v>
      </c>
    </row>
    <row r="7416" spans="1:4" ht="52.5">
      <c r="A7416" s="182">
        <v>87852</v>
      </c>
      <c r="B7416" s="183" t="s">
        <v>7568</v>
      </c>
      <c r="C7416" s="182" t="s">
        <v>196</v>
      </c>
      <c r="D7416" s="184">
        <v>208.28</v>
      </c>
    </row>
    <row r="7417" spans="1:4" ht="52.5">
      <c r="A7417" s="182">
        <v>105186</v>
      </c>
      <c r="B7417" s="183" t="s">
        <v>7569</v>
      </c>
      <c r="C7417" s="182" t="s">
        <v>196</v>
      </c>
      <c r="D7417" s="184">
        <v>155.91999999999999</v>
      </c>
    </row>
    <row r="7418" spans="1:4" ht="42">
      <c r="A7418" s="182">
        <v>87839</v>
      </c>
      <c r="B7418" s="183" t="s">
        <v>7570</v>
      </c>
      <c r="C7418" s="182" t="s">
        <v>196</v>
      </c>
      <c r="D7418" s="184">
        <v>142.41999999999999</v>
      </c>
    </row>
    <row r="7419" spans="1:4" ht="42">
      <c r="A7419" s="182">
        <v>87851</v>
      </c>
      <c r="B7419" s="183" t="s">
        <v>7571</v>
      </c>
      <c r="C7419" s="182" t="s">
        <v>196</v>
      </c>
      <c r="D7419" s="184">
        <v>158.84</v>
      </c>
    </row>
    <row r="7420" spans="1:4" ht="52.5">
      <c r="A7420" s="182">
        <v>105185</v>
      </c>
      <c r="B7420" s="183" t="s">
        <v>7572</v>
      </c>
      <c r="C7420" s="182" t="s">
        <v>196</v>
      </c>
      <c r="D7420" s="184">
        <v>211.67</v>
      </c>
    </row>
    <row r="7421" spans="1:4" ht="42">
      <c r="A7421" s="182">
        <v>87838</v>
      </c>
      <c r="B7421" s="183" t="s">
        <v>7573</v>
      </c>
      <c r="C7421" s="182" t="s">
        <v>196</v>
      </c>
      <c r="D7421" s="184">
        <v>198.22</v>
      </c>
    </row>
    <row r="7422" spans="1:4" ht="42">
      <c r="A7422" s="182">
        <v>87850</v>
      </c>
      <c r="B7422" s="183" t="s">
        <v>7574</v>
      </c>
      <c r="C7422" s="182" t="s">
        <v>196</v>
      </c>
      <c r="D7422" s="184">
        <v>214.64</v>
      </c>
    </row>
    <row r="7423" spans="1:4">
      <c r="A7423" s="182">
        <v>105110</v>
      </c>
      <c r="B7423" s="183" t="s">
        <v>7575</v>
      </c>
      <c r="C7423" s="182" t="s">
        <v>184</v>
      </c>
      <c r="D7423" s="184">
        <v>235.18</v>
      </c>
    </row>
    <row r="7424" spans="1:4">
      <c r="A7424" s="182">
        <v>105105</v>
      </c>
      <c r="B7424" s="183" t="s">
        <v>7576</v>
      </c>
      <c r="C7424" s="182" t="s">
        <v>184</v>
      </c>
      <c r="D7424" s="184">
        <v>78.89</v>
      </c>
    </row>
    <row r="7425" spans="1:4" ht="21">
      <c r="A7425" s="182">
        <v>105103</v>
      </c>
      <c r="B7425" s="183" t="s">
        <v>7577</v>
      </c>
      <c r="C7425" s="182" t="s">
        <v>184</v>
      </c>
      <c r="D7425" s="184">
        <v>112.35</v>
      </c>
    </row>
    <row r="7426" spans="1:4">
      <c r="A7426" s="182">
        <v>105112</v>
      </c>
      <c r="B7426" s="183" t="s">
        <v>7578</v>
      </c>
      <c r="C7426" s="182" t="s">
        <v>184</v>
      </c>
      <c r="D7426" s="184">
        <v>196.42</v>
      </c>
    </row>
    <row r="7427" spans="1:4" ht="31.5">
      <c r="A7427" s="182">
        <v>105109</v>
      </c>
      <c r="B7427" s="183" t="s">
        <v>7579</v>
      </c>
      <c r="C7427" s="182" t="s">
        <v>175</v>
      </c>
      <c r="D7427" s="184">
        <v>0</v>
      </c>
    </row>
    <row r="7428" spans="1:4" ht="31.5">
      <c r="A7428" s="182">
        <v>105108</v>
      </c>
      <c r="B7428" s="183" t="s">
        <v>7580</v>
      </c>
      <c r="C7428" s="182" t="s">
        <v>175</v>
      </c>
      <c r="D7428" s="184">
        <v>0</v>
      </c>
    </row>
    <row r="7429" spans="1:4" ht="21">
      <c r="A7429" s="182">
        <v>105104</v>
      </c>
      <c r="B7429" s="183" t="s">
        <v>7581</v>
      </c>
      <c r="C7429" s="182" t="s">
        <v>175</v>
      </c>
      <c r="D7429" s="184">
        <v>5105.68</v>
      </c>
    </row>
    <row r="7430" spans="1:4" ht="31.5">
      <c r="A7430" s="182">
        <v>105107</v>
      </c>
      <c r="B7430" s="183" t="s">
        <v>7582</v>
      </c>
      <c r="C7430" s="182" t="s">
        <v>175</v>
      </c>
      <c r="D7430" s="184">
        <v>3776.55</v>
      </c>
    </row>
    <row r="7431" spans="1:4" ht="31.5">
      <c r="A7431" s="182">
        <v>105106</v>
      </c>
      <c r="B7431" s="183" t="s">
        <v>7583</v>
      </c>
      <c r="C7431" s="182" t="s">
        <v>175</v>
      </c>
      <c r="D7431" s="184">
        <v>2557.61</v>
      </c>
    </row>
    <row r="7432" spans="1:4" ht="31.5">
      <c r="A7432" s="182">
        <v>105111</v>
      </c>
      <c r="B7432" s="183" t="s">
        <v>7584</v>
      </c>
      <c r="C7432" s="182" t="s">
        <v>175</v>
      </c>
      <c r="D7432" s="184">
        <v>19705.66</v>
      </c>
    </row>
    <row r="7433" spans="1:4">
      <c r="A7433" s="182">
        <v>98520</v>
      </c>
      <c r="B7433" s="183" t="s">
        <v>7585</v>
      </c>
      <c r="C7433" s="182" t="s">
        <v>196</v>
      </c>
      <c r="D7433" s="184">
        <v>5.58</v>
      </c>
    </row>
    <row r="7434" spans="1:4" ht="21">
      <c r="A7434" s="182">
        <v>98521</v>
      </c>
      <c r="B7434" s="183" t="s">
        <v>7586</v>
      </c>
      <c r="C7434" s="182" t="s">
        <v>196</v>
      </c>
      <c r="D7434" s="184">
        <v>0.34</v>
      </c>
    </row>
    <row r="7435" spans="1:4" ht="21">
      <c r="A7435" s="182">
        <v>105521</v>
      </c>
      <c r="B7435" s="183" t="s">
        <v>7587</v>
      </c>
      <c r="C7435" s="182" t="s">
        <v>196</v>
      </c>
      <c r="D7435" s="184">
        <v>3.79</v>
      </c>
    </row>
    <row r="7436" spans="1:4" ht="21">
      <c r="A7436" s="182">
        <v>98509</v>
      </c>
      <c r="B7436" s="183" t="s">
        <v>7588</v>
      </c>
      <c r="C7436" s="182" t="s">
        <v>175</v>
      </c>
      <c r="D7436" s="184">
        <v>47.84</v>
      </c>
    </row>
    <row r="7437" spans="1:4" ht="42">
      <c r="A7437" s="182">
        <v>98507</v>
      </c>
      <c r="B7437" s="183" t="s">
        <v>7589</v>
      </c>
      <c r="C7437" s="182" t="s">
        <v>175</v>
      </c>
      <c r="D7437" s="184">
        <v>0</v>
      </c>
    </row>
    <row r="7438" spans="1:4" ht="31.5">
      <c r="A7438" s="182">
        <v>98508</v>
      </c>
      <c r="B7438" s="183" t="s">
        <v>7590</v>
      </c>
      <c r="C7438" s="182" t="s">
        <v>175</v>
      </c>
      <c r="D7438" s="184">
        <v>0</v>
      </c>
    </row>
    <row r="7439" spans="1:4" ht="42">
      <c r="A7439" s="182">
        <v>98506</v>
      </c>
      <c r="B7439" s="183" t="s">
        <v>7591</v>
      </c>
      <c r="C7439" s="182" t="s">
        <v>175</v>
      </c>
      <c r="D7439" s="184">
        <v>0</v>
      </c>
    </row>
    <row r="7440" spans="1:4">
      <c r="A7440" s="182">
        <v>98505</v>
      </c>
      <c r="B7440" s="183" t="s">
        <v>7592</v>
      </c>
      <c r="C7440" s="182" t="s">
        <v>196</v>
      </c>
      <c r="D7440" s="184">
        <v>72.12</v>
      </c>
    </row>
    <row r="7441" spans="1:4" ht="21">
      <c r="A7441" s="182">
        <v>98504</v>
      </c>
      <c r="B7441" s="183" t="s">
        <v>7593</v>
      </c>
      <c r="C7441" s="182" t="s">
        <v>196</v>
      </c>
      <c r="D7441" s="184">
        <v>22.42</v>
      </c>
    </row>
    <row r="7442" spans="1:4" ht="21">
      <c r="A7442" s="182">
        <v>98503</v>
      </c>
      <c r="B7442" s="183" t="s">
        <v>7594</v>
      </c>
      <c r="C7442" s="182" t="s">
        <v>196</v>
      </c>
      <c r="D7442" s="184">
        <v>29.14</v>
      </c>
    </row>
    <row r="7443" spans="1:4" ht="21">
      <c r="A7443" s="182">
        <v>103946</v>
      </c>
      <c r="B7443" s="183" t="s">
        <v>7595</v>
      </c>
      <c r="C7443" s="182" t="s">
        <v>196</v>
      </c>
      <c r="D7443" s="184">
        <v>29.84</v>
      </c>
    </row>
    <row r="7444" spans="1:4" ht="31.5">
      <c r="A7444" s="182">
        <v>98517</v>
      </c>
      <c r="B7444" s="183" t="s">
        <v>7596</v>
      </c>
      <c r="C7444" s="182" t="s">
        <v>175</v>
      </c>
      <c r="D7444" s="184">
        <v>0</v>
      </c>
    </row>
    <row r="7445" spans="1:4" ht="21">
      <c r="A7445" s="182">
        <v>98518</v>
      </c>
      <c r="B7445" s="183" t="s">
        <v>7597</v>
      </c>
      <c r="C7445" s="182" t="s">
        <v>175</v>
      </c>
      <c r="D7445" s="184">
        <v>0</v>
      </c>
    </row>
    <row r="7446" spans="1:4" ht="21">
      <c r="A7446" s="182">
        <v>98516</v>
      </c>
      <c r="B7446" s="183" t="s">
        <v>7598</v>
      </c>
      <c r="C7446" s="182" t="s">
        <v>175</v>
      </c>
      <c r="D7446" s="184">
        <v>319.58999999999997</v>
      </c>
    </row>
    <row r="7447" spans="1:4" ht="31.5">
      <c r="A7447" s="182">
        <v>98514</v>
      </c>
      <c r="B7447" s="183" t="s">
        <v>7599</v>
      </c>
      <c r="C7447" s="182" t="s">
        <v>175</v>
      </c>
      <c r="D7447" s="184">
        <v>0</v>
      </c>
    </row>
    <row r="7448" spans="1:4" ht="21">
      <c r="A7448" s="182">
        <v>98515</v>
      </c>
      <c r="B7448" s="183" t="s">
        <v>7600</v>
      </c>
      <c r="C7448" s="182" t="s">
        <v>175</v>
      </c>
      <c r="D7448" s="184">
        <v>0</v>
      </c>
    </row>
    <row r="7449" spans="1:4" ht="21">
      <c r="A7449" s="182">
        <v>98513</v>
      </c>
      <c r="B7449" s="183" t="s">
        <v>7601</v>
      </c>
      <c r="C7449" s="182" t="s">
        <v>175</v>
      </c>
      <c r="D7449" s="184">
        <v>0</v>
      </c>
    </row>
    <row r="7450" spans="1:4" ht="31.5">
      <c r="A7450" s="182">
        <v>98511</v>
      </c>
      <c r="B7450" s="183" t="s">
        <v>7602</v>
      </c>
      <c r="C7450" s="182" t="s">
        <v>175</v>
      </c>
      <c r="D7450" s="184">
        <v>147.59</v>
      </c>
    </row>
    <row r="7451" spans="1:4" ht="21">
      <c r="A7451" s="182">
        <v>98512</v>
      </c>
      <c r="B7451" s="183" t="s">
        <v>7603</v>
      </c>
      <c r="C7451" s="182" t="s">
        <v>175</v>
      </c>
      <c r="D7451" s="184">
        <v>0</v>
      </c>
    </row>
    <row r="7452" spans="1:4" ht="31.5">
      <c r="A7452" s="182">
        <v>98510</v>
      </c>
      <c r="B7452" s="183" t="s">
        <v>7604</v>
      </c>
      <c r="C7452" s="182" t="s">
        <v>175</v>
      </c>
      <c r="D7452" s="184">
        <v>85.03</v>
      </c>
    </row>
    <row r="7453" spans="1:4" ht="21">
      <c r="A7453" s="182">
        <v>98519</v>
      </c>
      <c r="B7453" s="183" t="s">
        <v>7605</v>
      </c>
      <c r="C7453" s="182" t="s">
        <v>196</v>
      </c>
      <c r="D7453" s="184">
        <v>3.93</v>
      </c>
    </row>
    <row r="7454" spans="1:4" ht="31.5">
      <c r="A7454" s="182">
        <v>91599</v>
      </c>
      <c r="B7454" s="183" t="s">
        <v>7606</v>
      </c>
      <c r="C7454" s="182" t="s">
        <v>461</v>
      </c>
      <c r="D7454" s="184">
        <v>8.39</v>
      </c>
    </row>
    <row r="7455" spans="1:4" ht="31.5">
      <c r="A7455" s="182">
        <v>100065</v>
      </c>
      <c r="B7455" s="183" t="s">
        <v>7607</v>
      </c>
      <c r="C7455" s="182" t="s">
        <v>461</v>
      </c>
      <c r="D7455" s="184">
        <v>0</v>
      </c>
    </row>
    <row r="7456" spans="1:4" ht="31.5">
      <c r="A7456" s="182">
        <v>100069</v>
      </c>
      <c r="B7456" s="183" t="s">
        <v>7608</v>
      </c>
      <c r="C7456" s="182" t="s">
        <v>461</v>
      </c>
      <c r="D7456" s="184">
        <v>0</v>
      </c>
    </row>
    <row r="7457" spans="1:4" ht="31.5">
      <c r="A7457" s="182">
        <v>100063</v>
      </c>
      <c r="B7457" s="183" t="s">
        <v>7609</v>
      </c>
      <c r="C7457" s="182" t="s">
        <v>461</v>
      </c>
      <c r="D7457" s="184">
        <v>0</v>
      </c>
    </row>
    <row r="7458" spans="1:4" ht="31.5">
      <c r="A7458" s="182">
        <v>91597</v>
      </c>
      <c r="B7458" s="183" t="s">
        <v>7610</v>
      </c>
      <c r="C7458" s="182" t="s">
        <v>461</v>
      </c>
      <c r="D7458" s="184">
        <v>8.09</v>
      </c>
    </row>
    <row r="7459" spans="1:4" ht="31.5">
      <c r="A7459" s="182">
        <v>91598</v>
      </c>
      <c r="B7459" s="183" t="s">
        <v>7611</v>
      </c>
      <c r="C7459" s="182" t="s">
        <v>461</v>
      </c>
      <c r="D7459" s="184">
        <v>10.8</v>
      </c>
    </row>
    <row r="7460" spans="1:4" ht="31.5">
      <c r="A7460" s="182">
        <v>91596</v>
      </c>
      <c r="B7460" s="183" t="s">
        <v>7612</v>
      </c>
      <c r="C7460" s="182" t="s">
        <v>461</v>
      </c>
      <c r="D7460" s="184">
        <v>11.19</v>
      </c>
    </row>
    <row r="7461" spans="1:4" ht="31.5">
      <c r="A7461" s="182">
        <v>100064</v>
      </c>
      <c r="B7461" s="183" t="s">
        <v>7613</v>
      </c>
      <c r="C7461" s="182" t="s">
        <v>461</v>
      </c>
      <c r="D7461" s="184">
        <v>11.14</v>
      </c>
    </row>
    <row r="7462" spans="1:4" ht="31.5">
      <c r="A7462" s="182">
        <v>100066</v>
      </c>
      <c r="B7462" s="183" t="s">
        <v>7614</v>
      </c>
      <c r="C7462" s="182" t="s">
        <v>461</v>
      </c>
      <c r="D7462" s="184">
        <v>11.18</v>
      </c>
    </row>
    <row r="7463" spans="1:4" ht="42">
      <c r="A7463" s="182">
        <v>91603</v>
      </c>
      <c r="B7463" s="183" t="s">
        <v>7615</v>
      </c>
      <c r="C7463" s="182" t="s">
        <v>461</v>
      </c>
      <c r="D7463" s="184">
        <v>10.82</v>
      </c>
    </row>
    <row r="7464" spans="1:4" ht="42">
      <c r="A7464" s="182">
        <v>100068</v>
      </c>
      <c r="B7464" s="183" t="s">
        <v>7616</v>
      </c>
      <c r="C7464" s="182" t="s">
        <v>461</v>
      </c>
      <c r="D7464" s="184">
        <v>9.31</v>
      </c>
    </row>
    <row r="7465" spans="1:4" ht="42">
      <c r="A7465" s="182">
        <v>100067</v>
      </c>
      <c r="B7465" s="183" t="s">
        <v>7617</v>
      </c>
      <c r="C7465" s="182" t="s">
        <v>461</v>
      </c>
      <c r="D7465" s="184">
        <v>12.57</v>
      </c>
    </row>
    <row r="7466" spans="1:4" ht="42">
      <c r="A7466" s="182">
        <v>91601</v>
      </c>
      <c r="B7466" s="183" t="s">
        <v>7618</v>
      </c>
      <c r="C7466" s="182" t="s">
        <v>461</v>
      </c>
      <c r="D7466" s="184">
        <v>12.97</v>
      </c>
    </row>
    <row r="7467" spans="1:4" ht="42">
      <c r="A7467" s="182">
        <v>91602</v>
      </c>
      <c r="B7467" s="183" t="s">
        <v>7619</v>
      </c>
      <c r="C7467" s="182" t="s">
        <v>461</v>
      </c>
      <c r="D7467" s="184">
        <v>12.1</v>
      </c>
    </row>
    <row r="7468" spans="1:4" ht="42">
      <c r="A7468" s="182">
        <v>91593</v>
      </c>
      <c r="B7468" s="183" t="s">
        <v>7620</v>
      </c>
      <c r="C7468" s="182" t="s">
        <v>461</v>
      </c>
      <c r="D7468" s="184">
        <v>11.29</v>
      </c>
    </row>
    <row r="7469" spans="1:4" ht="42">
      <c r="A7469" s="182">
        <v>105814</v>
      </c>
      <c r="B7469" s="183" t="s">
        <v>7621</v>
      </c>
      <c r="C7469" s="182" t="s">
        <v>461</v>
      </c>
      <c r="D7469" s="184">
        <v>11.04</v>
      </c>
    </row>
    <row r="7470" spans="1:4" ht="42">
      <c r="A7470" s="182">
        <v>91594</v>
      </c>
      <c r="B7470" s="183" t="s">
        <v>7622</v>
      </c>
      <c r="C7470" s="182" t="s">
        <v>461</v>
      </c>
      <c r="D7470" s="184">
        <v>11.26</v>
      </c>
    </row>
    <row r="7471" spans="1:4" ht="42">
      <c r="A7471" s="182">
        <v>91595</v>
      </c>
      <c r="B7471" s="183" t="s">
        <v>7623</v>
      </c>
      <c r="C7471" s="182" t="s">
        <v>461</v>
      </c>
      <c r="D7471" s="184">
        <v>11.45</v>
      </c>
    </row>
    <row r="7472" spans="1:4" ht="42">
      <c r="A7472" s="182">
        <v>105815</v>
      </c>
      <c r="B7472" s="183" t="s">
        <v>7624</v>
      </c>
      <c r="C7472" s="182" t="s">
        <v>461</v>
      </c>
      <c r="D7472" s="184">
        <v>0</v>
      </c>
    </row>
    <row r="7473" spans="1:4" ht="31.5">
      <c r="A7473" s="182">
        <v>91600</v>
      </c>
      <c r="B7473" s="183" t="s">
        <v>7625</v>
      </c>
      <c r="C7473" s="182" t="s">
        <v>461</v>
      </c>
      <c r="D7473" s="184">
        <v>12.38</v>
      </c>
    </row>
    <row r="7474" spans="1:4" ht="52.5">
      <c r="A7474" s="182">
        <v>99235</v>
      </c>
      <c r="B7474" s="183" t="s">
        <v>7626</v>
      </c>
      <c r="C7474" s="182" t="s">
        <v>282</v>
      </c>
      <c r="D7474" s="184">
        <v>701.51</v>
      </c>
    </row>
    <row r="7475" spans="1:4" ht="63">
      <c r="A7475" s="182">
        <v>105539</v>
      </c>
      <c r="B7475" s="183" t="s">
        <v>7627</v>
      </c>
      <c r="C7475" s="182" t="s">
        <v>282</v>
      </c>
      <c r="D7475" s="184">
        <v>0</v>
      </c>
    </row>
    <row r="7476" spans="1:4" ht="52.5">
      <c r="A7476" s="182">
        <v>99439</v>
      </c>
      <c r="B7476" s="183" t="s">
        <v>7628</v>
      </c>
      <c r="C7476" s="182" t="s">
        <v>282</v>
      </c>
      <c r="D7476" s="184">
        <v>772.34</v>
      </c>
    </row>
    <row r="7477" spans="1:4" ht="63">
      <c r="A7477" s="182">
        <v>105540</v>
      </c>
      <c r="B7477" s="183" t="s">
        <v>7629</v>
      </c>
      <c r="C7477" s="182" t="s">
        <v>282</v>
      </c>
      <c r="D7477" s="184">
        <v>0</v>
      </c>
    </row>
    <row r="7478" spans="1:4" ht="52.5">
      <c r="A7478" s="182">
        <v>103184</v>
      </c>
      <c r="B7478" s="183" t="s">
        <v>7630</v>
      </c>
      <c r="C7478" s="182" t="s">
        <v>282</v>
      </c>
      <c r="D7478" s="184">
        <v>722.66</v>
      </c>
    </row>
    <row r="7479" spans="1:4" ht="63">
      <c r="A7479" s="182">
        <v>103183</v>
      </c>
      <c r="B7479" s="183" t="s">
        <v>7631</v>
      </c>
      <c r="C7479" s="182" t="s">
        <v>282</v>
      </c>
      <c r="D7479" s="184">
        <v>846.33</v>
      </c>
    </row>
    <row r="7480" spans="1:4" ht="63">
      <c r="A7480" s="182">
        <v>99434</v>
      </c>
      <c r="B7480" s="183" t="s">
        <v>7632</v>
      </c>
      <c r="C7480" s="182" t="s">
        <v>282</v>
      </c>
      <c r="D7480" s="184">
        <v>785.79</v>
      </c>
    </row>
    <row r="7481" spans="1:4" ht="52.5">
      <c r="A7481" s="182">
        <v>99431</v>
      </c>
      <c r="B7481" s="183" t="s">
        <v>7633</v>
      </c>
      <c r="C7481" s="182" t="s">
        <v>282</v>
      </c>
      <c r="D7481" s="184">
        <v>782.07</v>
      </c>
    </row>
    <row r="7482" spans="1:4" ht="63">
      <c r="A7482" s="182">
        <v>99435</v>
      </c>
      <c r="B7482" s="183" t="s">
        <v>7634</v>
      </c>
      <c r="C7482" s="182" t="s">
        <v>282</v>
      </c>
      <c r="D7482" s="184">
        <v>767.16</v>
      </c>
    </row>
    <row r="7483" spans="1:4" ht="52.5">
      <c r="A7483" s="182">
        <v>99432</v>
      </c>
      <c r="B7483" s="183" t="s">
        <v>7635</v>
      </c>
      <c r="C7483" s="182" t="s">
        <v>282</v>
      </c>
      <c r="D7483" s="184">
        <v>764.49</v>
      </c>
    </row>
    <row r="7484" spans="1:4" ht="52.5">
      <c r="A7484" s="182">
        <v>99438</v>
      </c>
      <c r="B7484" s="183" t="s">
        <v>7636</v>
      </c>
      <c r="C7484" s="182" t="s">
        <v>282</v>
      </c>
      <c r="D7484" s="184">
        <v>752.79</v>
      </c>
    </row>
    <row r="7485" spans="1:4" ht="63">
      <c r="A7485" s="182">
        <v>105538</v>
      </c>
      <c r="B7485" s="183" t="s">
        <v>7637</v>
      </c>
      <c r="C7485" s="182" t="s">
        <v>282</v>
      </c>
      <c r="D7485" s="184">
        <v>0</v>
      </c>
    </row>
    <row r="7486" spans="1:4" ht="63">
      <c r="A7486" s="182">
        <v>99436</v>
      </c>
      <c r="B7486" s="183" t="s">
        <v>7638</v>
      </c>
      <c r="C7486" s="182" t="s">
        <v>282</v>
      </c>
      <c r="D7486" s="184">
        <v>849.69</v>
      </c>
    </row>
    <row r="7487" spans="1:4" ht="52.5">
      <c r="A7487" s="182">
        <v>99437</v>
      </c>
      <c r="B7487" s="183" t="s">
        <v>7639</v>
      </c>
      <c r="C7487" s="182" t="s">
        <v>282</v>
      </c>
      <c r="D7487" s="184">
        <v>745.82</v>
      </c>
    </row>
    <row r="7488" spans="1:4" ht="63">
      <c r="A7488" s="182">
        <v>105537</v>
      </c>
      <c r="B7488" s="183" t="s">
        <v>7640</v>
      </c>
      <c r="C7488" s="182" t="s">
        <v>282</v>
      </c>
      <c r="D7488" s="184">
        <v>0</v>
      </c>
    </row>
    <row r="7489" spans="1:4" ht="52.5">
      <c r="A7489" s="182">
        <v>99433</v>
      </c>
      <c r="B7489" s="183" t="s">
        <v>7641</v>
      </c>
      <c r="C7489" s="182" t="s">
        <v>282</v>
      </c>
      <c r="D7489" s="184">
        <v>828.43</v>
      </c>
    </row>
    <row r="7490" spans="1:4" ht="52.5">
      <c r="A7490" s="182">
        <v>104422</v>
      </c>
      <c r="B7490" s="183" t="s">
        <v>7642</v>
      </c>
      <c r="C7490" s="182" t="s">
        <v>196</v>
      </c>
      <c r="D7490" s="184">
        <v>10.19</v>
      </c>
    </row>
    <row r="7491" spans="1:4" ht="52.5">
      <c r="A7491" s="182">
        <v>105824</v>
      </c>
      <c r="B7491" s="183" t="s">
        <v>7643</v>
      </c>
      <c r="C7491" s="182" t="s">
        <v>196</v>
      </c>
      <c r="D7491" s="184">
        <v>13.26</v>
      </c>
    </row>
    <row r="7492" spans="1:4" ht="63">
      <c r="A7492" s="182">
        <v>105825</v>
      </c>
      <c r="B7492" s="183" t="s">
        <v>7644</v>
      </c>
      <c r="C7492" s="182" t="s">
        <v>196</v>
      </c>
      <c r="D7492" s="184">
        <v>6.59</v>
      </c>
    </row>
    <row r="7493" spans="1:4" ht="63">
      <c r="A7493" s="182">
        <v>104421</v>
      </c>
      <c r="B7493" s="183" t="s">
        <v>7645</v>
      </c>
      <c r="C7493" s="182" t="s">
        <v>196</v>
      </c>
      <c r="D7493" s="184">
        <v>15.43</v>
      </c>
    </row>
    <row r="7494" spans="1:4" ht="63">
      <c r="A7494" s="182">
        <v>105822</v>
      </c>
      <c r="B7494" s="183" t="s">
        <v>7646</v>
      </c>
      <c r="C7494" s="182" t="s">
        <v>196</v>
      </c>
      <c r="D7494" s="184">
        <v>18.5</v>
      </c>
    </row>
    <row r="7495" spans="1:4" ht="63">
      <c r="A7495" s="182">
        <v>105823</v>
      </c>
      <c r="B7495" s="183" t="s">
        <v>7647</v>
      </c>
      <c r="C7495" s="182" t="s">
        <v>196</v>
      </c>
      <c r="D7495" s="184">
        <v>11.83</v>
      </c>
    </row>
    <row r="7496" spans="1:4" ht="63">
      <c r="A7496" s="182">
        <v>104423</v>
      </c>
      <c r="B7496" s="183" t="s">
        <v>7648</v>
      </c>
      <c r="C7496" s="182" t="s">
        <v>196</v>
      </c>
      <c r="D7496" s="184">
        <v>13.87</v>
      </c>
    </row>
    <row r="7497" spans="1:4" ht="63">
      <c r="A7497" s="182">
        <v>105826</v>
      </c>
      <c r="B7497" s="183" t="s">
        <v>7649</v>
      </c>
      <c r="C7497" s="182" t="s">
        <v>196</v>
      </c>
      <c r="D7497" s="184">
        <v>16.940000000000001</v>
      </c>
    </row>
    <row r="7498" spans="1:4" ht="73.5">
      <c r="A7498" s="182">
        <v>105827</v>
      </c>
      <c r="B7498" s="183" t="s">
        <v>7650</v>
      </c>
      <c r="C7498" s="182" t="s">
        <v>196</v>
      </c>
      <c r="D7498" s="184">
        <v>10.27</v>
      </c>
    </row>
    <row r="7499" spans="1:4" ht="52.5">
      <c r="A7499" s="182">
        <v>104425</v>
      </c>
      <c r="B7499" s="183" t="s">
        <v>7651</v>
      </c>
      <c r="C7499" s="182" t="s">
        <v>196</v>
      </c>
      <c r="D7499" s="184">
        <v>8.6</v>
      </c>
    </row>
    <row r="7500" spans="1:4" ht="52.5">
      <c r="A7500" s="182">
        <v>105828</v>
      </c>
      <c r="B7500" s="183" t="s">
        <v>7652</v>
      </c>
      <c r="C7500" s="182" t="s">
        <v>196</v>
      </c>
      <c r="D7500" s="184">
        <v>11.67</v>
      </c>
    </row>
    <row r="7501" spans="1:4" ht="52.5">
      <c r="A7501" s="182">
        <v>105829</v>
      </c>
      <c r="B7501" s="183" t="s">
        <v>7653</v>
      </c>
      <c r="C7501" s="182" t="s">
        <v>196</v>
      </c>
      <c r="D7501" s="184">
        <v>5</v>
      </c>
    </row>
    <row r="7502" spans="1:4" ht="52.5">
      <c r="A7502" s="182">
        <v>91525</v>
      </c>
      <c r="B7502" s="183" t="s">
        <v>7654</v>
      </c>
      <c r="C7502" s="182" t="s">
        <v>196</v>
      </c>
      <c r="D7502" s="184">
        <v>7.17</v>
      </c>
    </row>
    <row r="7503" spans="1:4" ht="52.5">
      <c r="A7503" s="182">
        <v>105818</v>
      </c>
      <c r="B7503" s="183" t="s">
        <v>7655</v>
      </c>
      <c r="C7503" s="182" t="s">
        <v>196</v>
      </c>
      <c r="D7503" s="184">
        <v>11.92</v>
      </c>
    </row>
    <row r="7504" spans="1:4" ht="52.5">
      <c r="A7504" s="182">
        <v>105819</v>
      </c>
      <c r="B7504" s="183" t="s">
        <v>7656</v>
      </c>
      <c r="C7504" s="182" t="s">
        <v>196</v>
      </c>
      <c r="D7504" s="184">
        <v>5.28</v>
      </c>
    </row>
    <row r="7505" spans="1:4" ht="52.5">
      <c r="A7505" s="182">
        <v>104414</v>
      </c>
      <c r="B7505" s="183" t="s">
        <v>7657</v>
      </c>
      <c r="C7505" s="182" t="s">
        <v>196</v>
      </c>
      <c r="D7505" s="184">
        <v>6.35</v>
      </c>
    </row>
    <row r="7506" spans="1:4" ht="52.5">
      <c r="A7506" s="182">
        <v>105816</v>
      </c>
      <c r="B7506" s="183" t="s">
        <v>7658</v>
      </c>
      <c r="C7506" s="182" t="s">
        <v>196</v>
      </c>
      <c r="D7506" s="184">
        <v>11.1</v>
      </c>
    </row>
    <row r="7507" spans="1:4" ht="52.5">
      <c r="A7507" s="182">
        <v>105817</v>
      </c>
      <c r="B7507" s="183" t="s">
        <v>7659</v>
      </c>
      <c r="C7507" s="182" t="s">
        <v>196</v>
      </c>
      <c r="D7507" s="184">
        <v>4.46</v>
      </c>
    </row>
    <row r="7508" spans="1:4" ht="52.5">
      <c r="A7508" s="182">
        <v>104415</v>
      </c>
      <c r="B7508" s="183" t="s">
        <v>7660</v>
      </c>
      <c r="C7508" s="182" t="s">
        <v>196</v>
      </c>
      <c r="D7508" s="184">
        <v>11.49</v>
      </c>
    </row>
    <row r="7509" spans="1:4" ht="52.5">
      <c r="A7509" s="182">
        <v>105820</v>
      </c>
      <c r="B7509" s="183" t="s">
        <v>7661</v>
      </c>
      <c r="C7509" s="182" t="s">
        <v>196</v>
      </c>
      <c r="D7509" s="184">
        <v>16.239999999999998</v>
      </c>
    </row>
    <row r="7510" spans="1:4" ht="63">
      <c r="A7510" s="182">
        <v>105821</v>
      </c>
      <c r="B7510" s="183" t="s">
        <v>7662</v>
      </c>
      <c r="C7510" s="182" t="s">
        <v>196</v>
      </c>
      <c r="D7510" s="184">
        <v>9.6</v>
      </c>
    </row>
    <row r="7511" spans="1:4" ht="52.5">
      <c r="A7511" s="182">
        <v>104418</v>
      </c>
      <c r="B7511" s="183" t="s">
        <v>7663</v>
      </c>
      <c r="C7511" s="182" t="s">
        <v>196</v>
      </c>
      <c r="D7511" s="184">
        <v>2.65</v>
      </c>
    </row>
    <row r="7512" spans="1:4" ht="63">
      <c r="A7512" s="182">
        <v>91515</v>
      </c>
      <c r="B7512" s="183" t="s">
        <v>7664</v>
      </c>
      <c r="C7512" s="182" t="s">
        <v>196</v>
      </c>
      <c r="D7512" s="184">
        <v>4.84</v>
      </c>
    </row>
    <row r="7513" spans="1:4" ht="63">
      <c r="A7513" s="182">
        <v>104419</v>
      </c>
      <c r="B7513" s="183" t="s">
        <v>7665</v>
      </c>
      <c r="C7513" s="182" t="s">
        <v>196</v>
      </c>
      <c r="D7513" s="184">
        <v>4.1900000000000004</v>
      </c>
    </row>
    <row r="7514" spans="1:4" ht="52.5">
      <c r="A7514" s="182">
        <v>91519</v>
      </c>
      <c r="B7514" s="183" t="s">
        <v>7666</v>
      </c>
      <c r="C7514" s="182" t="s">
        <v>196</v>
      </c>
      <c r="D7514" s="184">
        <v>2.02</v>
      </c>
    </row>
    <row r="7515" spans="1:4" ht="52.5">
      <c r="A7515" s="182">
        <v>91520</v>
      </c>
      <c r="B7515" s="183" t="s">
        <v>7667</v>
      </c>
      <c r="C7515" s="182" t="s">
        <v>196</v>
      </c>
      <c r="D7515" s="184">
        <v>2.04</v>
      </c>
    </row>
    <row r="7516" spans="1:4" ht="52.5">
      <c r="A7516" s="182">
        <v>104416</v>
      </c>
      <c r="B7516" s="183" t="s">
        <v>7668</v>
      </c>
      <c r="C7516" s="182" t="s">
        <v>196</v>
      </c>
      <c r="D7516" s="184">
        <v>1.69</v>
      </c>
    </row>
    <row r="7517" spans="1:4" ht="52.5">
      <c r="A7517" s="182">
        <v>104417</v>
      </c>
      <c r="B7517" s="183" t="s">
        <v>7669</v>
      </c>
      <c r="C7517" s="182" t="s">
        <v>196</v>
      </c>
      <c r="D7517" s="184">
        <v>3.81</v>
      </c>
    </row>
    <row r="7518" spans="1:4" ht="52.5">
      <c r="A7518" s="182">
        <v>91522</v>
      </c>
      <c r="B7518" s="183" t="s">
        <v>7670</v>
      </c>
      <c r="C7518" s="182" t="s">
        <v>196</v>
      </c>
      <c r="D7518" s="184">
        <v>3.43</v>
      </c>
    </row>
    <row r="7519" spans="1:4" ht="52.5">
      <c r="A7519" s="182">
        <v>104412</v>
      </c>
      <c r="B7519" s="183" t="s">
        <v>7671</v>
      </c>
      <c r="C7519" s="182" t="s">
        <v>196</v>
      </c>
      <c r="D7519" s="184">
        <v>3.08</v>
      </c>
    </row>
    <row r="7520" spans="1:4" ht="52.5">
      <c r="A7520" s="182">
        <v>104413</v>
      </c>
      <c r="B7520" s="183" t="s">
        <v>7672</v>
      </c>
      <c r="C7520" s="182" t="s">
        <v>196</v>
      </c>
      <c r="D7520" s="184">
        <v>5.23</v>
      </c>
    </row>
    <row r="7521" spans="1:4" ht="31.5">
      <c r="A7521" s="182">
        <v>102569</v>
      </c>
      <c r="B7521" s="183" t="s">
        <v>7673</v>
      </c>
      <c r="C7521" s="182" t="s">
        <v>196</v>
      </c>
      <c r="D7521" s="184">
        <v>0</v>
      </c>
    </row>
    <row r="7522" spans="1:4" ht="42">
      <c r="A7522" s="182">
        <v>102574</v>
      </c>
      <c r="B7522" s="183" t="s">
        <v>7674</v>
      </c>
      <c r="C7522" s="182" t="s">
        <v>196</v>
      </c>
      <c r="D7522" s="184">
        <v>0</v>
      </c>
    </row>
    <row r="7523" spans="1:4" ht="42">
      <c r="A7523" s="182">
        <v>102573</v>
      </c>
      <c r="B7523" s="183" t="s">
        <v>7675</v>
      </c>
      <c r="C7523" s="182" t="s">
        <v>196</v>
      </c>
      <c r="D7523" s="184">
        <v>0</v>
      </c>
    </row>
    <row r="7524" spans="1:4" ht="42">
      <c r="A7524" s="182">
        <v>102577</v>
      </c>
      <c r="B7524" s="183" t="s">
        <v>7676</v>
      </c>
      <c r="C7524" s="182" t="s">
        <v>196</v>
      </c>
      <c r="D7524" s="184">
        <v>0</v>
      </c>
    </row>
    <row r="7525" spans="1:4" ht="42">
      <c r="A7525" s="182">
        <v>102576</v>
      </c>
      <c r="B7525" s="183" t="s">
        <v>7677</v>
      </c>
      <c r="C7525" s="182" t="s">
        <v>196</v>
      </c>
      <c r="D7525" s="184">
        <v>0</v>
      </c>
    </row>
    <row r="7526" spans="1:4" ht="52.5">
      <c r="A7526" s="182">
        <v>103083</v>
      </c>
      <c r="B7526" s="183" t="s">
        <v>7678</v>
      </c>
      <c r="C7526" s="182" t="s">
        <v>196</v>
      </c>
      <c r="D7526" s="184">
        <v>0</v>
      </c>
    </row>
    <row r="7527" spans="1:4" ht="52.5">
      <c r="A7527" s="182">
        <v>103081</v>
      </c>
      <c r="B7527" s="183" t="s">
        <v>7679</v>
      </c>
      <c r="C7527" s="182" t="s">
        <v>196</v>
      </c>
      <c r="D7527" s="184">
        <v>0</v>
      </c>
    </row>
    <row r="7528" spans="1:4" ht="52.5">
      <c r="A7528" s="182">
        <v>103082</v>
      </c>
      <c r="B7528" s="183" t="s">
        <v>7680</v>
      </c>
      <c r="C7528" s="182" t="s">
        <v>196</v>
      </c>
      <c r="D7528" s="184">
        <v>0</v>
      </c>
    </row>
    <row r="7529" spans="1:4" ht="42">
      <c r="A7529" s="182">
        <v>103086</v>
      </c>
      <c r="B7529" s="183" t="s">
        <v>7681</v>
      </c>
      <c r="C7529" s="182" t="s">
        <v>196</v>
      </c>
      <c r="D7529" s="184">
        <v>0</v>
      </c>
    </row>
    <row r="7530" spans="1:4" ht="42">
      <c r="A7530" s="182">
        <v>103085</v>
      </c>
      <c r="B7530" s="183" t="s">
        <v>7682</v>
      </c>
      <c r="C7530" s="182" t="s">
        <v>196</v>
      </c>
      <c r="D7530" s="184">
        <v>0</v>
      </c>
    </row>
    <row r="7531" spans="1:4" ht="21">
      <c r="A7531" s="182">
        <v>104726</v>
      </c>
      <c r="B7531" s="183" t="s">
        <v>7683</v>
      </c>
      <c r="C7531" s="182" t="s">
        <v>196</v>
      </c>
      <c r="D7531" s="184">
        <v>0</v>
      </c>
    </row>
    <row r="7532" spans="1:4" ht="21">
      <c r="A7532" s="182">
        <v>104725</v>
      </c>
      <c r="B7532" s="183" t="s">
        <v>7684</v>
      </c>
      <c r="C7532" s="182" t="s">
        <v>196</v>
      </c>
      <c r="D7532" s="184">
        <v>0</v>
      </c>
    </row>
    <row r="7533" spans="1:4" ht="21">
      <c r="A7533" s="182">
        <v>96374</v>
      </c>
      <c r="B7533" s="183" t="s">
        <v>7685</v>
      </c>
      <c r="C7533" s="182" t="s">
        <v>184</v>
      </c>
      <c r="D7533" s="184">
        <v>24.58</v>
      </c>
    </row>
    <row r="7534" spans="1:4" ht="21">
      <c r="A7534" s="182">
        <v>96373</v>
      </c>
      <c r="B7534" s="183" t="s">
        <v>7686</v>
      </c>
      <c r="C7534" s="182" t="s">
        <v>184</v>
      </c>
      <c r="D7534" s="184">
        <v>13.39</v>
      </c>
    </row>
    <row r="7535" spans="1:4" ht="42">
      <c r="A7535" s="182">
        <v>96368</v>
      </c>
      <c r="B7535" s="183" t="s">
        <v>7687</v>
      </c>
      <c r="C7535" s="182" t="s">
        <v>196</v>
      </c>
      <c r="D7535" s="184">
        <v>201.74</v>
      </c>
    </row>
    <row r="7536" spans="1:4" ht="52.5">
      <c r="A7536" s="182">
        <v>96364</v>
      </c>
      <c r="B7536" s="183" t="s">
        <v>7688</v>
      </c>
      <c r="C7536" s="182" t="s">
        <v>196</v>
      </c>
      <c r="D7536" s="184">
        <v>170.88</v>
      </c>
    </row>
    <row r="7537" spans="1:4" ht="63">
      <c r="A7537" s="182">
        <v>96369</v>
      </c>
      <c r="B7537" s="183" t="s">
        <v>7689</v>
      </c>
      <c r="C7537" s="182" t="s">
        <v>196</v>
      </c>
      <c r="D7537" s="184">
        <v>228.5</v>
      </c>
    </row>
    <row r="7538" spans="1:4" ht="52.5">
      <c r="A7538" s="182">
        <v>104723</v>
      </c>
      <c r="B7538" s="183" t="s">
        <v>7690</v>
      </c>
      <c r="C7538" s="182" t="s">
        <v>196</v>
      </c>
      <c r="D7538" s="184">
        <v>275.83</v>
      </c>
    </row>
    <row r="7539" spans="1:4" ht="63">
      <c r="A7539" s="182">
        <v>96367</v>
      </c>
      <c r="B7539" s="183" t="s">
        <v>7691</v>
      </c>
      <c r="C7539" s="182" t="s">
        <v>196</v>
      </c>
      <c r="D7539" s="184">
        <v>183.5</v>
      </c>
    </row>
    <row r="7540" spans="1:4" ht="52.5">
      <c r="A7540" s="182">
        <v>104722</v>
      </c>
      <c r="B7540" s="183" t="s">
        <v>7692</v>
      </c>
      <c r="C7540" s="182" t="s">
        <v>196</v>
      </c>
      <c r="D7540" s="184">
        <v>210.41</v>
      </c>
    </row>
    <row r="7541" spans="1:4" ht="42">
      <c r="A7541" s="182">
        <v>96366</v>
      </c>
      <c r="B7541" s="183" t="s">
        <v>7693</v>
      </c>
      <c r="C7541" s="182" t="s">
        <v>196</v>
      </c>
      <c r="D7541" s="184">
        <v>168.68</v>
      </c>
    </row>
    <row r="7542" spans="1:4" ht="63">
      <c r="A7542" s="182">
        <v>96361</v>
      </c>
      <c r="B7542" s="183" t="s">
        <v>7694</v>
      </c>
      <c r="C7542" s="182" t="s">
        <v>196</v>
      </c>
      <c r="D7542" s="184">
        <v>165.37</v>
      </c>
    </row>
    <row r="7543" spans="1:4" ht="52.5">
      <c r="A7543" s="182">
        <v>104719</v>
      </c>
      <c r="B7543" s="183" t="s">
        <v>7695</v>
      </c>
      <c r="C7543" s="182" t="s">
        <v>196</v>
      </c>
      <c r="D7543" s="184">
        <v>209.85</v>
      </c>
    </row>
    <row r="7544" spans="1:4" ht="42">
      <c r="A7544" s="182">
        <v>96360</v>
      </c>
      <c r="B7544" s="183" t="s">
        <v>7696</v>
      </c>
      <c r="C7544" s="182" t="s">
        <v>196</v>
      </c>
      <c r="D7544" s="184">
        <v>140.04</v>
      </c>
    </row>
    <row r="7545" spans="1:4" ht="63">
      <c r="A7545" s="182">
        <v>96359</v>
      </c>
      <c r="B7545" s="183" t="s">
        <v>7697</v>
      </c>
      <c r="C7545" s="182" t="s">
        <v>196</v>
      </c>
      <c r="D7545" s="184">
        <v>120.39</v>
      </c>
    </row>
    <row r="7546" spans="1:4" ht="52.5">
      <c r="A7546" s="182">
        <v>104718</v>
      </c>
      <c r="B7546" s="183" t="s">
        <v>7698</v>
      </c>
      <c r="C7546" s="182" t="s">
        <v>196</v>
      </c>
      <c r="D7546" s="184">
        <v>144.43</v>
      </c>
    </row>
    <row r="7547" spans="1:4" ht="42">
      <c r="A7547" s="182">
        <v>96358</v>
      </c>
      <c r="B7547" s="183" t="s">
        <v>7699</v>
      </c>
      <c r="C7547" s="182" t="s">
        <v>196</v>
      </c>
      <c r="D7547" s="184">
        <v>107.01</v>
      </c>
    </row>
    <row r="7548" spans="1:4" ht="63">
      <c r="A7548" s="182">
        <v>96371</v>
      </c>
      <c r="B7548" s="183" t="s">
        <v>7700</v>
      </c>
      <c r="C7548" s="182" t="s">
        <v>196</v>
      </c>
      <c r="D7548" s="184">
        <v>84.13</v>
      </c>
    </row>
    <row r="7549" spans="1:4" ht="52.5">
      <c r="A7549" s="182">
        <v>104724</v>
      </c>
      <c r="B7549" s="183" t="s">
        <v>7701</v>
      </c>
      <c r="C7549" s="182" t="s">
        <v>196</v>
      </c>
      <c r="D7549" s="184">
        <v>106.74</v>
      </c>
    </row>
    <row r="7550" spans="1:4" ht="42">
      <c r="A7550" s="182">
        <v>96370</v>
      </c>
      <c r="B7550" s="183" t="s">
        <v>7702</v>
      </c>
      <c r="C7550" s="182" t="s">
        <v>196</v>
      </c>
      <c r="D7550" s="184">
        <v>71.510000000000005</v>
      </c>
    </row>
    <row r="7551" spans="1:4" ht="63">
      <c r="A7551" s="182">
        <v>96365</v>
      </c>
      <c r="B7551" s="183" t="s">
        <v>7703</v>
      </c>
      <c r="C7551" s="182" t="s">
        <v>196</v>
      </c>
      <c r="D7551" s="184">
        <v>196.94</v>
      </c>
    </row>
    <row r="7552" spans="1:4" ht="63">
      <c r="A7552" s="182">
        <v>104721</v>
      </c>
      <c r="B7552" s="183" t="s">
        <v>7704</v>
      </c>
      <c r="C7552" s="182" t="s">
        <v>196</v>
      </c>
      <c r="D7552" s="184">
        <v>242.84</v>
      </c>
    </row>
    <row r="7553" spans="1:4" ht="63">
      <c r="A7553" s="182">
        <v>96363</v>
      </c>
      <c r="B7553" s="183" t="s">
        <v>7705</v>
      </c>
      <c r="C7553" s="182" t="s">
        <v>196</v>
      </c>
      <c r="D7553" s="184">
        <v>151.94999999999999</v>
      </c>
    </row>
    <row r="7554" spans="1:4" ht="63">
      <c r="A7554" s="182">
        <v>104720</v>
      </c>
      <c r="B7554" s="183" t="s">
        <v>7706</v>
      </c>
      <c r="C7554" s="182" t="s">
        <v>196</v>
      </c>
      <c r="D7554" s="184">
        <v>177.43</v>
      </c>
    </row>
    <row r="7555" spans="1:4" ht="52.5">
      <c r="A7555" s="182">
        <v>96362</v>
      </c>
      <c r="B7555" s="183" t="s">
        <v>7707</v>
      </c>
      <c r="C7555" s="182" t="s">
        <v>196</v>
      </c>
      <c r="D7555" s="184">
        <v>137.84</v>
      </c>
    </row>
    <row r="7556" spans="1:4" ht="52.5">
      <c r="A7556" s="182">
        <v>103191</v>
      </c>
      <c r="B7556" s="183" t="s">
        <v>7708</v>
      </c>
      <c r="C7556" s="182" t="s">
        <v>175</v>
      </c>
      <c r="D7556" s="184">
        <v>2383.5100000000002</v>
      </c>
    </row>
    <row r="7557" spans="1:4" ht="63">
      <c r="A7557" s="182">
        <v>103206</v>
      </c>
      <c r="B7557" s="183" t="s">
        <v>7709</v>
      </c>
      <c r="C7557" s="182" t="s">
        <v>175</v>
      </c>
      <c r="D7557" s="184">
        <v>2405.2800000000002</v>
      </c>
    </row>
    <row r="7558" spans="1:4" ht="42">
      <c r="A7558" s="182">
        <v>103211</v>
      </c>
      <c r="B7558" s="183" t="s">
        <v>7710</v>
      </c>
      <c r="C7558" s="182" t="s">
        <v>175</v>
      </c>
      <c r="D7558" s="184">
        <v>0</v>
      </c>
    </row>
    <row r="7559" spans="1:4" ht="31.5">
      <c r="A7559" s="182">
        <v>103196</v>
      </c>
      <c r="B7559" s="183" t="s">
        <v>7711</v>
      </c>
      <c r="C7559" s="182" t="s">
        <v>175</v>
      </c>
      <c r="D7559" s="184">
        <v>0</v>
      </c>
    </row>
    <row r="7560" spans="1:4" ht="42">
      <c r="A7560" s="182">
        <v>103212</v>
      </c>
      <c r="B7560" s="183" t="s">
        <v>7712</v>
      </c>
      <c r="C7560" s="182" t="s">
        <v>175</v>
      </c>
      <c r="D7560" s="184">
        <v>0</v>
      </c>
    </row>
    <row r="7561" spans="1:4" ht="31.5">
      <c r="A7561" s="182">
        <v>103197</v>
      </c>
      <c r="B7561" s="183" t="s">
        <v>7713</v>
      </c>
      <c r="C7561" s="182" t="s">
        <v>175</v>
      </c>
      <c r="D7561" s="184">
        <v>0</v>
      </c>
    </row>
    <row r="7562" spans="1:4" ht="42">
      <c r="A7562" s="182">
        <v>103217</v>
      </c>
      <c r="B7562" s="183" t="s">
        <v>7714</v>
      </c>
      <c r="C7562" s="182" t="s">
        <v>175</v>
      </c>
      <c r="D7562" s="184">
        <v>0</v>
      </c>
    </row>
    <row r="7563" spans="1:4" ht="42">
      <c r="A7563" s="182">
        <v>103202</v>
      </c>
      <c r="B7563" s="183" t="s">
        <v>7715</v>
      </c>
      <c r="C7563" s="182" t="s">
        <v>175</v>
      </c>
      <c r="D7563" s="184">
        <v>0</v>
      </c>
    </row>
    <row r="7564" spans="1:4" ht="31.5">
      <c r="A7564" s="182">
        <v>103215</v>
      </c>
      <c r="B7564" s="183" t="s">
        <v>7716</v>
      </c>
      <c r="C7564" s="182" t="s">
        <v>175</v>
      </c>
      <c r="D7564" s="184">
        <v>0</v>
      </c>
    </row>
    <row r="7565" spans="1:4" ht="21">
      <c r="A7565" s="182">
        <v>103200</v>
      </c>
      <c r="B7565" s="183" t="s">
        <v>7717</v>
      </c>
      <c r="C7565" s="182" t="s">
        <v>175</v>
      </c>
      <c r="D7565" s="184">
        <v>0</v>
      </c>
    </row>
    <row r="7566" spans="1:4" ht="42">
      <c r="A7566" s="182">
        <v>103216</v>
      </c>
      <c r="B7566" s="183" t="s">
        <v>7718</v>
      </c>
      <c r="C7566" s="182" t="s">
        <v>175</v>
      </c>
      <c r="D7566" s="184">
        <v>0</v>
      </c>
    </row>
    <row r="7567" spans="1:4" ht="31.5">
      <c r="A7567" s="182">
        <v>103201</v>
      </c>
      <c r="B7567" s="183" t="s">
        <v>7719</v>
      </c>
      <c r="C7567" s="182" t="s">
        <v>175</v>
      </c>
      <c r="D7567" s="184">
        <v>0</v>
      </c>
    </row>
    <row r="7568" spans="1:4" ht="52.5">
      <c r="A7568" s="182">
        <v>103185</v>
      </c>
      <c r="B7568" s="183" t="s">
        <v>7720</v>
      </c>
      <c r="C7568" s="182" t="s">
        <v>175</v>
      </c>
      <c r="D7568" s="184">
        <v>6158.2</v>
      </c>
    </row>
    <row r="7569" spans="1:4" ht="31.5">
      <c r="A7569" s="182">
        <v>103218</v>
      </c>
      <c r="B7569" s="183" t="s">
        <v>7721</v>
      </c>
      <c r="C7569" s="182" t="s">
        <v>175</v>
      </c>
      <c r="D7569" s="184">
        <v>0</v>
      </c>
    </row>
    <row r="7570" spans="1:4" ht="31.5">
      <c r="A7570" s="182">
        <v>103203</v>
      </c>
      <c r="B7570" s="183" t="s">
        <v>7722</v>
      </c>
      <c r="C7570" s="182" t="s">
        <v>175</v>
      </c>
      <c r="D7570" s="184">
        <v>0</v>
      </c>
    </row>
    <row r="7571" spans="1:4" ht="31.5">
      <c r="A7571" s="182">
        <v>103213</v>
      </c>
      <c r="B7571" s="183" t="s">
        <v>7723</v>
      </c>
      <c r="C7571" s="182" t="s">
        <v>175</v>
      </c>
      <c r="D7571" s="184">
        <v>0</v>
      </c>
    </row>
    <row r="7572" spans="1:4" ht="21">
      <c r="A7572" s="182">
        <v>103198</v>
      </c>
      <c r="B7572" s="183" t="s">
        <v>7724</v>
      </c>
      <c r="C7572" s="182" t="s">
        <v>175</v>
      </c>
      <c r="D7572" s="184">
        <v>0</v>
      </c>
    </row>
    <row r="7573" spans="1:4" ht="31.5">
      <c r="A7573" s="182">
        <v>103214</v>
      </c>
      <c r="B7573" s="183" t="s">
        <v>7725</v>
      </c>
      <c r="C7573" s="182" t="s">
        <v>175</v>
      </c>
      <c r="D7573" s="184">
        <v>0</v>
      </c>
    </row>
    <row r="7574" spans="1:4" ht="31.5">
      <c r="A7574" s="182">
        <v>103199</v>
      </c>
      <c r="B7574" s="183" t="s">
        <v>7726</v>
      </c>
      <c r="C7574" s="182" t="s">
        <v>175</v>
      </c>
      <c r="D7574" s="184">
        <v>0</v>
      </c>
    </row>
    <row r="7575" spans="1:4" ht="31.5">
      <c r="A7575" s="182">
        <v>103219</v>
      </c>
      <c r="B7575" s="183" t="s">
        <v>7727</v>
      </c>
      <c r="C7575" s="182" t="s">
        <v>175</v>
      </c>
      <c r="D7575" s="184">
        <v>0</v>
      </c>
    </row>
    <row r="7576" spans="1:4" ht="31.5">
      <c r="A7576" s="182">
        <v>103204</v>
      </c>
      <c r="B7576" s="183" t="s">
        <v>7728</v>
      </c>
      <c r="C7576" s="182" t="s">
        <v>175</v>
      </c>
      <c r="D7576" s="184">
        <v>0</v>
      </c>
    </row>
    <row r="7577" spans="1:4" ht="63">
      <c r="A7577" s="182">
        <v>103186</v>
      </c>
      <c r="B7577" s="183" t="s">
        <v>7729</v>
      </c>
      <c r="C7577" s="182" t="s">
        <v>175</v>
      </c>
      <c r="D7577" s="184">
        <v>6488.74</v>
      </c>
    </row>
    <row r="7578" spans="1:4" ht="63">
      <c r="A7578" s="182">
        <v>103210</v>
      </c>
      <c r="B7578" s="183" t="s">
        <v>7730</v>
      </c>
      <c r="C7578" s="182" t="s">
        <v>175</v>
      </c>
      <c r="D7578" s="184">
        <v>2319.37</v>
      </c>
    </row>
    <row r="7579" spans="1:4" ht="52.5">
      <c r="A7579" s="182">
        <v>103195</v>
      </c>
      <c r="B7579" s="183" t="s">
        <v>7731</v>
      </c>
      <c r="C7579" s="182" t="s">
        <v>175</v>
      </c>
      <c r="D7579" s="184">
        <v>2198.2199999999998</v>
      </c>
    </row>
    <row r="7580" spans="1:4" ht="63">
      <c r="A7580" s="182">
        <v>103205</v>
      </c>
      <c r="B7580" s="183" t="s">
        <v>7732</v>
      </c>
      <c r="C7580" s="182" t="s">
        <v>175</v>
      </c>
      <c r="D7580" s="184">
        <v>4108.75</v>
      </c>
    </row>
    <row r="7581" spans="1:4" ht="52.5">
      <c r="A7581" s="182">
        <v>103190</v>
      </c>
      <c r="B7581" s="183" t="s">
        <v>7733</v>
      </c>
      <c r="C7581" s="182" t="s">
        <v>175</v>
      </c>
      <c r="D7581" s="184">
        <v>4086.97</v>
      </c>
    </row>
    <row r="7582" spans="1:4" ht="63">
      <c r="A7582" s="182">
        <v>103207</v>
      </c>
      <c r="B7582" s="183" t="s">
        <v>7734</v>
      </c>
      <c r="C7582" s="182" t="s">
        <v>175</v>
      </c>
      <c r="D7582" s="184">
        <v>2558.92</v>
      </c>
    </row>
    <row r="7583" spans="1:4" ht="52.5">
      <c r="A7583" s="182">
        <v>103192</v>
      </c>
      <c r="B7583" s="183" t="s">
        <v>7735</v>
      </c>
      <c r="C7583" s="182" t="s">
        <v>175</v>
      </c>
      <c r="D7583" s="184">
        <v>2537.15</v>
      </c>
    </row>
    <row r="7584" spans="1:4" ht="63">
      <c r="A7584" s="182">
        <v>103208</v>
      </c>
      <c r="B7584" s="183" t="s">
        <v>7736</v>
      </c>
      <c r="C7584" s="182" t="s">
        <v>175</v>
      </c>
      <c r="D7584" s="184">
        <v>1977.65</v>
      </c>
    </row>
    <row r="7585" spans="1:4" ht="52.5">
      <c r="A7585" s="182">
        <v>103193</v>
      </c>
      <c r="B7585" s="183" t="s">
        <v>7737</v>
      </c>
      <c r="C7585" s="182" t="s">
        <v>175</v>
      </c>
      <c r="D7585" s="184">
        <v>1955.88</v>
      </c>
    </row>
    <row r="7586" spans="1:4" ht="63">
      <c r="A7586" s="182">
        <v>103187</v>
      </c>
      <c r="B7586" s="183" t="s">
        <v>7738</v>
      </c>
      <c r="C7586" s="182" t="s">
        <v>175</v>
      </c>
      <c r="D7586" s="184">
        <v>4880.22</v>
      </c>
    </row>
    <row r="7587" spans="1:4" ht="63">
      <c r="A7587" s="182">
        <v>103188</v>
      </c>
      <c r="B7587" s="183" t="s">
        <v>7739</v>
      </c>
      <c r="C7587" s="182" t="s">
        <v>175</v>
      </c>
      <c r="D7587" s="184">
        <v>5245.41</v>
      </c>
    </row>
    <row r="7588" spans="1:4" ht="63">
      <c r="A7588" s="182">
        <v>103189</v>
      </c>
      <c r="B7588" s="183" t="s">
        <v>7740</v>
      </c>
      <c r="C7588" s="182" t="s">
        <v>175</v>
      </c>
      <c r="D7588" s="184">
        <v>2629.77</v>
      </c>
    </row>
    <row r="7589" spans="1:4" ht="52.5">
      <c r="A7589" s="182">
        <v>103209</v>
      </c>
      <c r="B7589" s="183" t="s">
        <v>7741</v>
      </c>
      <c r="C7589" s="182" t="s">
        <v>175</v>
      </c>
      <c r="D7589" s="184">
        <v>2835.62</v>
      </c>
    </row>
    <row r="7590" spans="1:4" ht="52.5">
      <c r="A7590" s="182">
        <v>103194</v>
      </c>
      <c r="B7590" s="183" t="s">
        <v>7742</v>
      </c>
      <c r="C7590" s="182" t="s">
        <v>175</v>
      </c>
      <c r="D7590" s="184">
        <v>2813.85</v>
      </c>
    </row>
    <row r="7591" spans="1:4" ht="42">
      <c r="A7591" s="182">
        <v>95001</v>
      </c>
      <c r="B7591" s="183" t="s">
        <v>7743</v>
      </c>
      <c r="C7591" s="182" t="s">
        <v>196</v>
      </c>
      <c r="D7591" s="184">
        <v>0</v>
      </c>
    </row>
    <row r="7592" spans="1:4" ht="42">
      <c r="A7592" s="182">
        <v>95000</v>
      </c>
      <c r="B7592" s="183" t="s">
        <v>7744</v>
      </c>
      <c r="C7592" s="182" t="s">
        <v>196</v>
      </c>
      <c r="D7592" s="184">
        <v>0</v>
      </c>
    </row>
    <row r="7593" spans="1:4" ht="42">
      <c r="A7593" s="182">
        <v>95005</v>
      </c>
      <c r="B7593" s="183" t="s">
        <v>7745</v>
      </c>
      <c r="C7593" s="182" t="s">
        <v>196</v>
      </c>
      <c r="D7593" s="184">
        <v>0</v>
      </c>
    </row>
    <row r="7594" spans="1:4" ht="42">
      <c r="A7594" s="182">
        <v>95004</v>
      </c>
      <c r="B7594" s="183" t="s">
        <v>7746</v>
      </c>
      <c r="C7594" s="182" t="s">
        <v>196</v>
      </c>
      <c r="D7594" s="184">
        <v>0</v>
      </c>
    </row>
    <row r="7595" spans="1:4" ht="42">
      <c r="A7595" s="182">
        <v>95003</v>
      </c>
      <c r="B7595" s="183" t="s">
        <v>7747</v>
      </c>
      <c r="C7595" s="182" t="s">
        <v>196</v>
      </c>
      <c r="D7595" s="184">
        <v>0</v>
      </c>
    </row>
    <row r="7596" spans="1:4" ht="42">
      <c r="A7596" s="182">
        <v>95002</v>
      </c>
      <c r="B7596" s="183" t="s">
        <v>7748</v>
      </c>
      <c r="C7596" s="182" t="s">
        <v>196</v>
      </c>
      <c r="D7596" s="184">
        <v>0</v>
      </c>
    </row>
    <row r="7597" spans="1:4" ht="42">
      <c r="A7597" s="182">
        <v>95007</v>
      </c>
      <c r="B7597" s="183" t="s">
        <v>7749</v>
      </c>
      <c r="C7597" s="182" t="s">
        <v>196</v>
      </c>
      <c r="D7597" s="184">
        <v>0</v>
      </c>
    </row>
    <row r="7598" spans="1:4" ht="42">
      <c r="A7598" s="182">
        <v>95006</v>
      </c>
      <c r="B7598" s="183" t="s">
        <v>7750</v>
      </c>
      <c r="C7598" s="182" t="s">
        <v>196</v>
      </c>
      <c r="D7598" s="184">
        <v>0</v>
      </c>
    </row>
    <row r="7599" spans="1:4" ht="42">
      <c r="A7599" s="182">
        <v>104313</v>
      </c>
      <c r="B7599" s="183" t="s">
        <v>7751</v>
      </c>
      <c r="C7599" s="182" t="s">
        <v>196</v>
      </c>
      <c r="D7599" s="184">
        <v>0</v>
      </c>
    </row>
    <row r="7600" spans="1:4" ht="42">
      <c r="A7600" s="182">
        <v>104312</v>
      </c>
      <c r="B7600" s="183" t="s">
        <v>7752</v>
      </c>
      <c r="C7600" s="182" t="s">
        <v>196</v>
      </c>
      <c r="D7600" s="184">
        <v>0</v>
      </c>
    </row>
    <row r="7601" spans="1:4" ht="42">
      <c r="A7601" s="182">
        <v>94992</v>
      </c>
      <c r="B7601" s="183" t="s">
        <v>7753</v>
      </c>
      <c r="C7601" s="182" t="s">
        <v>196</v>
      </c>
      <c r="D7601" s="184">
        <v>83.44</v>
      </c>
    </row>
    <row r="7602" spans="1:4" ht="42">
      <c r="A7602" s="182">
        <v>94994</v>
      </c>
      <c r="B7602" s="183" t="s">
        <v>7754</v>
      </c>
      <c r="C7602" s="182" t="s">
        <v>196</v>
      </c>
      <c r="D7602" s="184">
        <v>100.18</v>
      </c>
    </row>
    <row r="7603" spans="1:4" ht="42">
      <c r="A7603" s="182">
        <v>94990</v>
      </c>
      <c r="B7603" s="183" t="s">
        <v>7755</v>
      </c>
      <c r="C7603" s="182" t="s">
        <v>282</v>
      </c>
      <c r="D7603" s="184">
        <v>815.76</v>
      </c>
    </row>
    <row r="7604" spans="1:4" ht="42">
      <c r="A7604" s="182">
        <v>94991</v>
      </c>
      <c r="B7604" s="183" t="s">
        <v>7756</v>
      </c>
      <c r="C7604" s="182" t="s">
        <v>282</v>
      </c>
      <c r="D7604" s="184">
        <v>765.35</v>
      </c>
    </row>
    <row r="7605" spans="1:4" ht="42">
      <c r="A7605" s="182">
        <v>104626</v>
      </c>
      <c r="B7605" s="183" t="s">
        <v>7757</v>
      </c>
      <c r="C7605" s="182" t="s">
        <v>282</v>
      </c>
      <c r="D7605" s="184">
        <v>783.74</v>
      </c>
    </row>
    <row r="7606" spans="1:4" ht="42">
      <c r="A7606" s="182">
        <v>94993</v>
      </c>
      <c r="B7606" s="183" t="s">
        <v>7758</v>
      </c>
      <c r="C7606" s="182" t="s">
        <v>196</v>
      </c>
      <c r="D7606" s="184">
        <v>80.42</v>
      </c>
    </row>
    <row r="7607" spans="1:4" ht="42">
      <c r="A7607" s="182">
        <v>94995</v>
      </c>
      <c r="B7607" s="183" t="s">
        <v>7759</v>
      </c>
      <c r="C7607" s="182" t="s">
        <v>196</v>
      </c>
      <c r="D7607" s="184">
        <v>96.15</v>
      </c>
    </row>
    <row r="7608" spans="1:4" ht="31.5">
      <c r="A7608" s="182">
        <v>101169</v>
      </c>
      <c r="B7608" s="183" t="s">
        <v>7760</v>
      </c>
      <c r="C7608" s="182" t="s">
        <v>196</v>
      </c>
      <c r="D7608" s="184">
        <v>138.05000000000001</v>
      </c>
    </row>
    <row r="7609" spans="1:4" ht="31.5">
      <c r="A7609" s="182">
        <v>104383</v>
      </c>
      <c r="B7609" s="183" t="s">
        <v>7761</v>
      </c>
      <c r="C7609" s="182" t="s">
        <v>196</v>
      </c>
      <c r="D7609" s="184">
        <v>0</v>
      </c>
    </row>
    <row r="7610" spans="1:4" ht="21">
      <c r="A7610" s="182">
        <v>101167</v>
      </c>
      <c r="B7610" s="183" t="s">
        <v>7762</v>
      </c>
      <c r="C7610" s="182" t="s">
        <v>196</v>
      </c>
      <c r="D7610" s="184">
        <v>121.59</v>
      </c>
    </row>
    <row r="7611" spans="1:4" ht="31.5">
      <c r="A7611" s="182">
        <v>101172</v>
      </c>
      <c r="B7611" s="183" t="s">
        <v>7763</v>
      </c>
      <c r="C7611" s="182" t="s">
        <v>196</v>
      </c>
      <c r="D7611" s="184">
        <v>75.900000000000006</v>
      </c>
    </row>
    <row r="7612" spans="1:4" ht="31.5">
      <c r="A7612" s="182">
        <v>104384</v>
      </c>
      <c r="B7612" s="183" t="s">
        <v>7764</v>
      </c>
      <c r="C7612" s="182" t="s">
        <v>196</v>
      </c>
      <c r="D7612" s="184">
        <v>0</v>
      </c>
    </row>
    <row r="7613" spans="1:4" ht="31.5">
      <c r="A7613" s="182">
        <v>101170</v>
      </c>
      <c r="B7613" s="183" t="s">
        <v>7765</v>
      </c>
      <c r="C7613" s="182" t="s">
        <v>196</v>
      </c>
      <c r="D7613" s="184">
        <v>46.53</v>
      </c>
    </row>
    <row r="7614" spans="1:4" ht="42">
      <c r="A7614" s="182">
        <v>104438</v>
      </c>
      <c r="B7614" s="183" t="s">
        <v>7766</v>
      </c>
      <c r="C7614" s="182" t="s">
        <v>196</v>
      </c>
      <c r="D7614" s="184">
        <v>0</v>
      </c>
    </row>
    <row r="7615" spans="1:4" ht="31.5">
      <c r="A7615" s="182">
        <v>92402</v>
      </c>
      <c r="B7615" s="183" t="s">
        <v>7767</v>
      </c>
      <c r="C7615" s="182" t="s">
        <v>196</v>
      </c>
      <c r="D7615" s="184">
        <v>75.08</v>
      </c>
    </row>
    <row r="7616" spans="1:4" ht="42">
      <c r="A7616" s="182">
        <v>104429</v>
      </c>
      <c r="B7616" s="183" t="s">
        <v>7768</v>
      </c>
      <c r="C7616" s="182" t="s">
        <v>196</v>
      </c>
      <c r="D7616" s="184">
        <v>0</v>
      </c>
    </row>
    <row r="7617" spans="1:4" ht="42">
      <c r="A7617" s="182">
        <v>104426</v>
      </c>
      <c r="B7617" s="183" t="s">
        <v>7769</v>
      </c>
      <c r="C7617" s="182" t="s">
        <v>196</v>
      </c>
      <c r="D7617" s="184">
        <v>0</v>
      </c>
    </row>
    <row r="7618" spans="1:4" ht="42">
      <c r="A7618" s="182">
        <v>104436</v>
      </c>
      <c r="B7618" s="183" t="s">
        <v>7770</v>
      </c>
      <c r="C7618" s="182" t="s">
        <v>196</v>
      </c>
      <c r="D7618" s="184">
        <v>0</v>
      </c>
    </row>
    <row r="7619" spans="1:4" ht="42">
      <c r="A7619" s="182">
        <v>104434</v>
      </c>
      <c r="B7619" s="183" t="s">
        <v>7771</v>
      </c>
      <c r="C7619" s="182" t="s">
        <v>196</v>
      </c>
      <c r="D7619" s="184">
        <v>0</v>
      </c>
    </row>
    <row r="7620" spans="1:4" ht="31.5">
      <c r="A7620" s="182">
        <v>104432</v>
      </c>
      <c r="B7620" s="183" t="s">
        <v>7772</v>
      </c>
      <c r="C7620" s="182" t="s">
        <v>196</v>
      </c>
      <c r="D7620" s="184">
        <v>81.55</v>
      </c>
    </row>
    <row r="7621" spans="1:4" ht="31.5">
      <c r="A7621" s="182">
        <v>93679</v>
      </c>
      <c r="B7621" s="183" t="s">
        <v>7773</v>
      </c>
      <c r="C7621" s="182" t="s">
        <v>196</v>
      </c>
      <c r="D7621" s="184">
        <v>85.52</v>
      </c>
    </row>
    <row r="7622" spans="1:4" ht="31.5">
      <c r="A7622" s="182">
        <v>92396</v>
      </c>
      <c r="B7622" s="183" t="s">
        <v>7774</v>
      </c>
      <c r="C7622" s="182" t="s">
        <v>196</v>
      </c>
      <c r="D7622" s="184">
        <v>77.239999999999995</v>
      </c>
    </row>
    <row r="7623" spans="1:4" ht="42">
      <c r="A7623" s="182">
        <v>104439</v>
      </c>
      <c r="B7623" s="183" t="s">
        <v>7775</v>
      </c>
      <c r="C7623" s="182" t="s">
        <v>196</v>
      </c>
      <c r="D7623" s="184">
        <v>0</v>
      </c>
    </row>
    <row r="7624" spans="1:4" ht="42">
      <c r="A7624" s="182">
        <v>104440</v>
      </c>
      <c r="B7624" s="183" t="s">
        <v>7776</v>
      </c>
      <c r="C7624" s="182" t="s">
        <v>196</v>
      </c>
      <c r="D7624" s="184">
        <v>0</v>
      </c>
    </row>
    <row r="7625" spans="1:4" ht="31.5">
      <c r="A7625" s="182">
        <v>92406</v>
      </c>
      <c r="B7625" s="183" t="s">
        <v>7777</v>
      </c>
      <c r="C7625" s="182" t="s">
        <v>196</v>
      </c>
      <c r="D7625" s="184">
        <v>97.27</v>
      </c>
    </row>
    <row r="7626" spans="1:4" ht="31.5">
      <c r="A7626" s="182">
        <v>92403</v>
      </c>
      <c r="B7626" s="183" t="s">
        <v>7778</v>
      </c>
      <c r="C7626" s="182" t="s">
        <v>196</v>
      </c>
      <c r="D7626" s="184">
        <v>64.650000000000006</v>
      </c>
    </row>
    <row r="7627" spans="1:4" ht="31.5">
      <c r="A7627" s="182">
        <v>92404</v>
      </c>
      <c r="B7627" s="183" t="s">
        <v>7779</v>
      </c>
      <c r="C7627" s="182" t="s">
        <v>196</v>
      </c>
      <c r="D7627" s="184">
        <v>81.069999999999993</v>
      </c>
    </row>
    <row r="7628" spans="1:4" ht="42">
      <c r="A7628" s="182">
        <v>104430</v>
      </c>
      <c r="B7628" s="183" t="s">
        <v>7780</v>
      </c>
      <c r="C7628" s="182" t="s">
        <v>196</v>
      </c>
      <c r="D7628" s="184">
        <v>0</v>
      </c>
    </row>
    <row r="7629" spans="1:4" ht="42">
      <c r="A7629" s="182">
        <v>104431</v>
      </c>
      <c r="B7629" s="183" t="s">
        <v>7781</v>
      </c>
      <c r="C7629" s="182" t="s">
        <v>196</v>
      </c>
      <c r="D7629" s="184">
        <v>0</v>
      </c>
    </row>
    <row r="7630" spans="1:4" ht="42">
      <c r="A7630" s="182">
        <v>104427</v>
      </c>
      <c r="B7630" s="183" t="s">
        <v>7782</v>
      </c>
      <c r="C7630" s="182" t="s">
        <v>196</v>
      </c>
      <c r="D7630" s="184">
        <v>0</v>
      </c>
    </row>
    <row r="7631" spans="1:4" ht="42">
      <c r="A7631" s="182">
        <v>104428</v>
      </c>
      <c r="B7631" s="183" t="s">
        <v>7783</v>
      </c>
      <c r="C7631" s="182" t="s">
        <v>196</v>
      </c>
      <c r="D7631" s="184">
        <v>0</v>
      </c>
    </row>
    <row r="7632" spans="1:4" ht="31.5">
      <c r="A7632" s="182">
        <v>92391</v>
      </c>
      <c r="B7632" s="183" t="s">
        <v>7784</v>
      </c>
      <c r="C7632" s="182" t="s">
        <v>196</v>
      </c>
      <c r="D7632" s="184">
        <v>64.239999999999995</v>
      </c>
    </row>
    <row r="7633" spans="1:4" ht="31.5">
      <c r="A7633" s="182">
        <v>92392</v>
      </c>
      <c r="B7633" s="183" t="s">
        <v>7785</v>
      </c>
      <c r="C7633" s="182" t="s">
        <v>196</v>
      </c>
      <c r="D7633" s="184">
        <v>132.19999999999999</v>
      </c>
    </row>
    <row r="7634" spans="1:4" ht="42">
      <c r="A7634" s="182">
        <v>104437</v>
      </c>
      <c r="B7634" s="183" t="s">
        <v>7786</v>
      </c>
      <c r="C7634" s="182" t="s">
        <v>196</v>
      </c>
      <c r="D7634" s="184">
        <v>0</v>
      </c>
    </row>
    <row r="7635" spans="1:4" ht="42">
      <c r="A7635" s="182">
        <v>104435</v>
      </c>
      <c r="B7635" s="183" t="s">
        <v>7787</v>
      </c>
      <c r="C7635" s="182" t="s">
        <v>196</v>
      </c>
      <c r="D7635" s="184">
        <v>0</v>
      </c>
    </row>
    <row r="7636" spans="1:4" ht="31.5">
      <c r="A7636" s="182">
        <v>104433</v>
      </c>
      <c r="B7636" s="183" t="s">
        <v>7788</v>
      </c>
      <c r="C7636" s="182" t="s">
        <v>196</v>
      </c>
      <c r="D7636" s="184">
        <v>70.23</v>
      </c>
    </row>
    <row r="7637" spans="1:4" ht="42">
      <c r="A7637" s="182">
        <v>93680</v>
      </c>
      <c r="B7637" s="183" t="s">
        <v>7789</v>
      </c>
      <c r="C7637" s="182" t="s">
        <v>196</v>
      </c>
      <c r="D7637" s="184">
        <v>75.17</v>
      </c>
    </row>
    <row r="7638" spans="1:4" ht="42">
      <c r="A7638" s="182">
        <v>93681</v>
      </c>
      <c r="B7638" s="183" t="s">
        <v>7790</v>
      </c>
      <c r="C7638" s="182" t="s">
        <v>196</v>
      </c>
      <c r="D7638" s="184">
        <v>89.99</v>
      </c>
    </row>
    <row r="7639" spans="1:4" ht="42">
      <c r="A7639" s="182">
        <v>92397</v>
      </c>
      <c r="B7639" s="183" t="s">
        <v>7791</v>
      </c>
      <c r="C7639" s="182" t="s">
        <v>196</v>
      </c>
      <c r="D7639" s="184">
        <v>67.099999999999994</v>
      </c>
    </row>
    <row r="7640" spans="1:4" ht="42">
      <c r="A7640" s="182">
        <v>92398</v>
      </c>
      <c r="B7640" s="183" t="s">
        <v>7792</v>
      </c>
      <c r="C7640" s="182" t="s">
        <v>196</v>
      </c>
      <c r="D7640" s="184">
        <v>83.54</v>
      </c>
    </row>
    <row r="7641" spans="1:4" ht="31.5">
      <c r="A7641" s="182">
        <v>92400</v>
      </c>
      <c r="B7641" s="183" t="s">
        <v>7793</v>
      </c>
      <c r="C7641" s="182" t="s">
        <v>196</v>
      </c>
      <c r="D7641" s="184">
        <v>98.06</v>
      </c>
    </row>
    <row r="7642" spans="1:4" ht="31.5">
      <c r="A7642" s="182">
        <v>92395</v>
      </c>
      <c r="B7642" s="183" t="s">
        <v>7794</v>
      </c>
      <c r="C7642" s="182" t="s">
        <v>196</v>
      </c>
      <c r="D7642" s="184">
        <v>94.8</v>
      </c>
    </row>
    <row r="7643" spans="1:4" ht="31.5">
      <c r="A7643" s="182">
        <v>92393</v>
      </c>
      <c r="B7643" s="183" t="s">
        <v>7795</v>
      </c>
      <c r="C7643" s="182" t="s">
        <v>196</v>
      </c>
      <c r="D7643" s="184">
        <v>63.39</v>
      </c>
    </row>
    <row r="7644" spans="1:4" ht="31.5">
      <c r="A7644" s="182">
        <v>92394</v>
      </c>
      <c r="B7644" s="183" t="s">
        <v>7796</v>
      </c>
      <c r="C7644" s="182" t="s">
        <v>196</v>
      </c>
      <c r="D7644" s="184">
        <v>78.86</v>
      </c>
    </row>
    <row r="7645" spans="1:4" ht="31.5">
      <c r="A7645" s="182">
        <v>97115</v>
      </c>
      <c r="B7645" s="183" t="s">
        <v>7797</v>
      </c>
      <c r="C7645" s="182" t="s">
        <v>461</v>
      </c>
      <c r="D7645" s="184">
        <v>62.83</v>
      </c>
    </row>
    <row r="7646" spans="1:4" ht="21">
      <c r="A7646" s="182">
        <v>97113</v>
      </c>
      <c r="B7646" s="183" t="s">
        <v>7798</v>
      </c>
      <c r="C7646" s="182" t="s">
        <v>196</v>
      </c>
      <c r="D7646" s="184">
        <v>3.35</v>
      </c>
    </row>
    <row r="7647" spans="1:4" ht="31.5">
      <c r="A7647" s="182">
        <v>97120</v>
      </c>
      <c r="B7647" s="183" t="s">
        <v>7799</v>
      </c>
      <c r="C7647" s="182" t="s">
        <v>461</v>
      </c>
      <c r="D7647" s="184">
        <v>10.28</v>
      </c>
    </row>
    <row r="7648" spans="1:4" ht="42">
      <c r="A7648" s="182">
        <v>97116</v>
      </c>
      <c r="B7648" s="183" t="s">
        <v>7800</v>
      </c>
      <c r="C7648" s="182" t="s">
        <v>461</v>
      </c>
      <c r="D7648" s="184">
        <v>23.67</v>
      </c>
    </row>
    <row r="7649" spans="1:4" ht="42">
      <c r="A7649" s="182">
        <v>97117</v>
      </c>
      <c r="B7649" s="183" t="s">
        <v>7801</v>
      </c>
      <c r="C7649" s="182" t="s">
        <v>461</v>
      </c>
      <c r="D7649" s="184">
        <v>20.86</v>
      </c>
    </row>
    <row r="7650" spans="1:4" ht="42">
      <c r="A7650" s="182">
        <v>97118</v>
      </c>
      <c r="B7650" s="183" t="s">
        <v>7802</v>
      </c>
      <c r="C7650" s="182" t="s">
        <v>461</v>
      </c>
      <c r="D7650" s="184">
        <v>17.399999999999999</v>
      </c>
    </row>
    <row r="7651" spans="1:4" ht="42">
      <c r="A7651" s="182">
        <v>97119</v>
      </c>
      <c r="B7651" s="183" t="s">
        <v>7803</v>
      </c>
      <c r="C7651" s="182" t="s">
        <v>461</v>
      </c>
      <c r="D7651" s="184">
        <v>15.78</v>
      </c>
    </row>
    <row r="7652" spans="1:4" ht="21">
      <c r="A7652" s="182">
        <v>97114</v>
      </c>
      <c r="B7652" s="183" t="s">
        <v>7804</v>
      </c>
      <c r="C7652" s="182" t="s">
        <v>184</v>
      </c>
      <c r="D7652" s="184">
        <v>0.4</v>
      </c>
    </row>
    <row r="7653" spans="1:4" ht="31.5">
      <c r="A7653" s="182">
        <v>97111</v>
      </c>
      <c r="B7653" s="183" t="s">
        <v>7805</v>
      </c>
      <c r="C7653" s="182" t="s">
        <v>196</v>
      </c>
      <c r="D7653" s="184">
        <v>262.64999999999998</v>
      </c>
    </row>
    <row r="7654" spans="1:4" ht="31.5">
      <c r="A7654" s="182">
        <v>97112</v>
      </c>
      <c r="B7654" s="183" t="s">
        <v>7806</v>
      </c>
      <c r="C7654" s="182" t="s">
        <v>196</v>
      </c>
      <c r="D7654" s="184">
        <v>232.05</v>
      </c>
    </row>
    <row r="7655" spans="1:4" ht="31.5">
      <c r="A7655" s="182">
        <v>103904</v>
      </c>
      <c r="B7655" s="183" t="s">
        <v>7807</v>
      </c>
      <c r="C7655" s="182" t="s">
        <v>196</v>
      </c>
      <c r="D7655" s="184">
        <v>136.46</v>
      </c>
    </row>
    <row r="7656" spans="1:4" ht="31.5">
      <c r="A7656" s="182">
        <v>103905</v>
      </c>
      <c r="B7656" s="183" t="s">
        <v>7808</v>
      </c>
      <c r="C7656" s="182" t="s">
        <v>196</v>
      </c>
      <c r="D7656" s="184">
        <v>143.88</v>
      </c>
    </row>
    <row r="7657" spans="1:4" ht="31.5">
      <c r="A7657" s="182">
        <v>103907</v>
      </c>
      <c r="B7657" s="183" t="s">
        <v>7809</v>
      </c>
      <c r="C7657" s="182" t="s">
        <v>196</v>
      </c>
      <c r="D7657" s="184">
        <v>150.94</v>
      </c>
    </row>
    <row r="7658" spans="1:4" ht="31.5">
      <c r="A7658" s="182">
        <v>103911</v>
      </c>
      <c r="B7658" s="183" t="s">
        <v>7810</v>
      </c>
      <c r="C7658" s="182" t="s">
        <v>196</v>
      </c>
      <c r="D7658" s="184">
        <v>222.41</v>
      </c>
    </row>
    <row r="7659" spans="1:4" ht="31.5">
      <c r="A7659" s="182">
        <v>97104</v>
      </c>
      <c r="B7659" s="183" t="s">
        <v>7811</v>
      </c>
      <c r="C7659" s="182" t="s">
        <v>196</v>
      </c>
      <c r="D7659" s="184">
        <v>140.46</v>
      </c>
    </row>
    <row r="7660" spans="1:4" ht="31.5">
      <c r="A7660" s="182">
        <v>103906</v>
      </c>
      <c r="B7660" s="183" t="s">
        <v>7812</v>
      </c>
      <c r="C7660" s="182" t="s">
        <v>196</v>
      </c>
      <c r="D7660" s="184">
        <v>175.05</v>
      </c>
    </row>
    <row r="7661" spans="1:4" ht="31.5">
      <c r="A7661" s="182">
        <v>97105</v>
      </c>
      <c r="B7661" s="183" t="s">
        <v>7813</v>
      </c>
      <c r="C7661" s="182" t="s">
        <v>196</v>
      </c>
      <c r="D7661" s="184">
        <v>158.80000000000001</v>
      </c>
    </row>
    <row r="7662" spans="1:4" ht="31.5">
      <c r="A7662" s="182">
        <v>97106</v>
      </c>
      <c r="B7662" s="183" t="s">
        <v>7814</v>
      </c>
      <c r="C7662" s="182" t="s">
        <v>196</v>
      </c>
      <c r="D7662" s="184">
        <v>176.46</v>
      </c>
    </row>
    <row r="7663" spans="1:4" ht="31.5">
      <c r="A7663" s="182">
        <v>97107</v>
      </c>
      <c r="B7663" s="183" t="s">
        <v>7815</v>
      </c>
      <c r="C7663" s="182" t="s">
        <v>196</v>
      </c>
      <c r="D7663" s="184">
        <v>200.68</v>
      </c>
    </row>
    <row r="7664" spans="1:4" ht="31.5">
      <c r="A7664" s="182">
        <v>97108</v>
      </c>
      <c r="B7664" s="183" t="s">
        <v>7816</v>
      </c>
      <c r="C7664" s="182" t="s">
        <v>196</v>
      </c>
      <c r="D7664" s="184">
        <v>229.06</v>
      </c>
    </row>
    <row r="7665" spans="1:4" ht="31.5">
      <c r="A7665" s="182">
        <v>97109</v>
      </c>
      <c r="B7665" s="183" t="s">
        <v>7817</v>
      </c>
      <c r="C7665" s="182" t="s">
        <v>196</v>
      </c>
      <c r="D7665" s="184">
        <v>253.26</v>
      </c>
    </row>
    <row r="7666" spans="1:4" ht="31.5">
      <c r="A7666" s="182">
        <v>103913</v>
      </c>
      <c r="B7666" s="183" t="s">
        <v>7818</v>
      </c>
      <c r="C7666" s="182" t="s">
        <v>196</v>
      </c>
      <c r="D7666" s="184">
        <v>129.34</v>
      </c>
    </row>
    <row r="7667" spans="1:4" ht="31.5">
      <c r="A7667" s="182">
        <v>103914</v>
      </c>
      <c r="B7667" s="183" t="s">
        <v>7819</v>
      </c>
      <c r="C7667" s="182" t="s">
        <v>196</v>
      </c>
      <c r="D7667" s="184">
        <v>150.80000000000001</v>
      </c>
    </row>
    <row r="7668" spans="1:4" ht="31.5">
      <c r="A7668" s="182">
        <v>103915</v>
      </c>
      <c r="B7668" s="183" t="s">
        <v>7820</v>
      </c>
      <c r="C7668" s="182" t="s">
        <v>196</v>
      </c>
      <c r="D7668" s="184">
        <v>164.34</v>
      </c>
    </row>
    <row r="7669" spans="1:4" ht="31.5">
      <c r="A7669" s="182">
        <v>103916</v>
      </c>
      <c r="B7669" s="183" t="s">
        <v>7821</v>
      </c>
      <c r="C7669" s="182" t="s">
        <v>196</v>
      </c>
      <c r="D7669" s="184">
        <v>188.73</v>
      </c>
    </row>
    <row r="7670" spans="1:4" ht="31.5">
      <c r="A7670" s="182">
        <v>103917</v>
      </c>
      <c r="B7670" s="183" t="s">
        <v>7822</v>
      </c>
      <c r="C7670" s="182" t="s">
        <v>196</v>
      </c>
      <c r="D7670" s="184">
        <v>216.71</v>
      </c>
    </row>
    <row r="7671" spans="1:4" ht="31.5">
      <c r="A7671" s="182">
        <v>103918</v>
      </c>
      <c r="B7671" s="183" t="s">
        <v>7823</v>
      </c>
      <c r="C7671" s="182" t="s">
        <v>196</v>
      </c>
      <c r="D7671" s="184">
        <v>229.27</v>
      </c>
    </row>
    <row r="7672" spans="1:4" ht="31.5">
      <c r="A7672" s="182">
        <v>103919</v>
      </c>
      <c r="B7672" s="183" t="s">
        <v>7824</v>
      </c>
      <c r="C7672" s="182" t="s">
        <v>196</v>
      </c>
      <c r="D7672" s="184">
        <v>0</v>
      </c>
    </row>
    <row r="7673" spans="1:4" ht="31.5">
      <c r="A7673" s="182">
        <v>103920</v>
      </c>
      <c r="B7673" s="183" t="s">
        <v>7825</v>
      </c>
      <c r="C7673" s="182" t="s">
        <v>196</v>
      </c>
      <c r="D7673" s="184">
        <v>0</v>
      </c>
    </row>
    <row r="7674" spans="1:4" ht="31.5">
      <c r="A7674" s="182">
        <v>103921</v>
      </c>
      <c r="B7674" s="183" t="s">
        <v>7826</v>
      </c>
      <c r="C7674" s="182" t="s">
        <v>196</v>
      </c>
      <c r="D7674" s="184">
        <v>0</v>
      </c>
    </row>
    <row r="7675" spans="1:4" ht="31.5">
      <c r="A7675" s="182">
        <v>103922</v>
      </c>
      <c r="B7675" s="183" t="s">
        <v>7827</v>
      </c>
      <c r="C7675" s="182" t="s">
        <v>196</v>
      </c>
      <c r="D7675" s="184">
        <v>0</v>
      </c>
    </row>
    <row r="7676" spans="1:4" ht="31.5">
      <c r="A7676" s="182">
        <v>103923</v>
      </c>
      <c r="B7676" s="183" t="s">
        <v>7828</v>
      </c>
      <c r="C7676" s="182" t="s">
        <v>196</v>
      </c>
      <c r="D7676" s="184">
        <v>0</v>
      </c>
    </row>
    <row r="7677" spans="1:4" ht="31.5">
      <c r="A7677" s="182">
        <v>103908</v>
      </c>
      <c r="B7677" s="183" t="s">
        <v>7829</v>
      </c>
      <c r="C7677" s="182" t="s">
        <v>196</v>
      </c>
      <c r="D7677" s="184">
        <v>171.14</v>
      </c>
    </row>
    <row r="7678" spans="1:4" ht="31.5">
      <c r="A7678" s="182">
        <v>103909</v>
      </c>
      <c r="B7678" s="183" t="s">
        <v>7830</v>
      </c>
      <c r="C7678" s="182" t="s">
        <v>196</v>
      </c>
      <c r="D7678" s="184">
        <v>194.7</v>
      </c>
    </row>
    <row r="7679" spans="1:4" ht="31.5">
      <c r="A7679" s="182">
        <v>103912</v>
      </c>
      <c r="B7679" s="183" t="s">
        <v>7831</v>
      </c>
      <c r="C7679" s="182" t="s">
        <v>196</v>
      </c>
      <c r="D7679" s="184">
        <v>245.94</v>
      </c>
    </row>
    <row r="7680" spans="1:4" ht="21">
      <c r="A7680" s="182">
        <v>101979</v>
      </c>
      <c r="B7680" s="183" t="s">
        <v>7832</v>
      </c>
      <c r="C7680" s="182" t="s">
        <v>184</v>
      </c>
      <c r="D7680" s="184">
        <v>46.79</v>
      </c>
    </row>
    <row r="7681" spans="1:4" ht="42">
      <c r="A7681" s="182">
        <v>101970</v>
      </c>
      <c r="B7681" s="183" t="s">
        <v>7833</v>
      </c>
      <c r="C7681" s="182" t="s">
        <v>184</v>
      </c>
      <c r="D7681" s="184">
        <v>0</v>
      </c>
    </row>
    <row r="7682" spans="1:4" ht="42">
      <c r="A7682" s="182">
        <v>101972</v>
      </c>
      <c r="B7682" s="183" t="s">
        <v>7834</v>
      </c>
      <c r="C7682" s="182" t="s">
        <v>184</v>
      </c>
      <c r="D7682" s="184">
        <v>0</v>
      </c>
    </row>
    <row r="7683" spans="1:4" ht="31.5">
      <c r="A7683" s="182">
        <v>101966</v>
      </c>
      <c r="B7683" s="183" t="s">
        <v>7835</v>
      </c>
      <c r="C7683" s="182" t="s">
        <v>184</v>
      </c>
      <c r="D7683" s="184">
        <v>182.54</v>
      </c>
    </row>
    <row r="7684" spans="1:4" ht="42">
      <c r="A7684" s="182">
        <v>101976</v>
      </c>
      <c r="B7684" s="183" t="s">
        <v>7836</v>
      </c>
      <c r="C7684" s="182" t="s">
        <v>184</v>
      </c>
      <c r="D7684" s="184">
        <v>0</v>
      </c>
    </row>
    <row r="7685" spans="1:4" ht="42">
      <c r="A7685" s="182">
        <v>101978</v>
      </c>
      <c r="B7685" s="183" t="s">
        <v>7837</v>
      </c>
      <c r="C7685" s="182" t="s">
        <v>184</v>
      </c>
      <c r="D7685" s="184">
        <v>0</v>
      </c>
    </row>
    <row r="7686" spans="1:4" ht="31.5">
      <c r="A7686" s="182">
        <v>101967</v>
      </c>
      <c r="B7686" s="183" t="s">
        <v>7838</v>
      </c>
      <c r="C7686" s="182" t="s">
        <v>184</v>
      </c>
      <c r="D7686" s="184">
        <v>0</v>
      </c>
    </row>
    <row r="7687" spans="1:4" ht="31.5">
      <c r="A7687" s="182">
        <v>101968</v>
      </c>
      <c r="B7687" s="183" t="s">
        <v>7839</v>
      </c>
      <c r="C7687" s="182" t="s">
        <v>184</v>
      </c>
      <c r="D7687" s="184">
        <v>0</v>
      </c>
    </row>
    <row r="7688" spans="1:4" ht="31.5">
      <c r="A7688" s="182">
        <v>101965</v>
      </c>
      <c r="B7688" s="183" t="s">
        <v>7840</v>
      </c>
      <c r="C7688" s="182" t="s">
        <v>184</v>
      </c>
      <c r="D7688" s="184">
        <v>146.91999999999999</v>
      </c>
    </row>
    <row r="7689" spans="1:4" ht="52.5">
      <c r="A7689" s="182">
        <v>104100</v>
      </c>
      <c r="B7689" s="183" t="s">
        <v>7841</v>
      </c>
      <c r="C7689" s="182" t="s">
        <v>196</v>
      </c>
      <c r="D7689" s="184">
        <v>0</v>
      </c>
    </row>
    <row r="7690" spans="1:4" ht="52.5">
      <c r="A7690" s="182">
        <v>104099</v>
      </c>
      <c r="B7690" s="183" t="s">
        <v>7842</v>
      </c>
      <c r="C7690" s="182" t="s">
        <v>196</v>
      </c>
      <c r="D7690" s="184">
        <v>0</v>
      </c>
    </row>
    <row r="7691" spans="1:4" ht="52.5">
      <c r="A7691" s="182">
        <v>104102</v>
      </c>
      <c r="B7691" s="183" t="s">
        <v>7843</v>
      </c>
      <c r="C7691" s="182" t="s">
        <v>196</v>
      </c>
      <c r="D7691" s="184">
        <v>0</v>
      </c>
    </row>
    <row r="7692" spans="1:4" ht="52.5">
      <c r="A7692" s="182">
        <v>104101</v>
      </c>
      <c r="B7692" s="183" t="s">
        <v>7844</v>
      </c>
      <c r="C7692" s="182" t="s">
        <v>196</v>
      </c>
      <c r="D7692" s="184">
        <v>0</v>
      </c>
    </row>
    <row r="7693" spans="1:4" ht="42">
      <c r="A7693" s="182">
        <v>104103</v>
      </c>
      <c r="B7693" s="183" t="s">
        <v>7845</v>
      </c>
      <c r="C7693" s="182" t="s">
        <v>196</v>
      </c>
      <c r="D7693" s="184">
        <v>0</v>
      </c>
    </row>
    <row r="7694" spans="1:4">
      <c r="A7694" s="182">
        <v>92123</v>
      </c>
      <c r="B7694" s="183" t="s">
        <v>7846</v>
      </c>
      <c r="C7694" s="182" t="s">
        <v>282</v>
      </c>
      <c r="D7694" s="184">
        <v>56.15</v>
      </c>
    </row>
    <row r="7695" spans="1:4" ht="21">
      <c r="A7695" s="182">
        <v>92121</v>
      </c>
      <c r="B7695" s="183" t="s">
        <v>7847</v>
      </c>
      <c r="C7695" s="182" t="s">
        <v>282</v>
      </c>
      <c r="D7695" s="184">
        <v>33.06</v>
      </c>
    </row>
    <row r="7696" spans="1:4" ht="21">
      <c r="A7696" s="182">
        <v>92122</v>
      </c>
      <c r="B7696" s="183" t="s">
        <v>7848</v>
      </c>
      <c r="C7696" s="182" t="s">
        <v>282</v>
      </c>
      <c r="D7696" s="184">
        <v>55.77</v>
      </c>
    </row>
    <row r="7697" spans="1:4" ht="31.5">
      <c r="A7697" s="182">
        <v>103615</v>
      </c>
      <c r="B7697" s="183" t="s">
        <v>7849</v>
      </c>
      <c r="C7697" s="182" t="s">
        <v>184</v>
      </c>
      <c r="D7697" s="184">
        <v>0</v>
      </c>
    </row>
    <row r="7698" spans="1:4" ht="31.5">
      <c r="A7698" s="182">
        <v>103637</v>
      </c>
      <c r="B7698" s="183" t="s">
        <v>7850</v>
      </c>
      <c r="C7698" s="182" t="s">
        <v>184</v>
      </c>
      <c r="D7698" s="184">
        <v>0</v>
      </c>
    </row>
    <row r="7699" spans="1:4" ht="31.5">
      <c r="A7699" s="182">
        <v>103593</v>
      </c>
      <c r="B7699" s="183" t="s">
        <v>7851</v>
      </c>
      <c r="C7699" s="182" t="s">
        <v>184</v>
      </c>
      <c r="D7699" s="184">
        <v>0</v>
      </c>
    </row>
    <row r="7700" spans="1:4" ht="31.5">
      <c r="A7700" s="182">
        <v>103616</v>
      </c>
      <c r="B7700" s="183" t="s">
        <v>7852</v>
      </c>
      <c r="C7700" s="182" t="s">
        <v>184</v>
      </c>
      <c r="D7700" s="184">
        <v>0</v>
      </c>
    </row>
    <row r="7701" spans="1:4" ht="31.5">
      <c r="A7701" s="182">
        <v>103638</v>
      </c>
      <c r="B7701" s="183" t="s">
        <v>7853</v>
      </c>
      <c r="C7701" s="182" t="s">
        <v>184</v>
      </c>
      <c r="D7701" s="184">
        <v>0</v>
      </c>
    </row>
    <row r="7702" spans="1:4" ht="31.5">
      <c r="A7702" s="182">
        <v>103594</v>
      </c>
      <c r="B7702" s="183" t="s">
        <v>7854</v>
      </c>
      <c r="C7702" s="182" t="s">
        <v>184</v>
      </c>
      <c r="D7702" s="184">
        <v>0</v>
      </c>
    </row>
    <row r="7703" spans="1:4" ht="31.5">
      <c r="A7703" s="182">
        <v>103617</v>
      </c>
      <c r="B7703" s="183" t="s">
        <v>7855</v>
      </c>
      <c r="C7703" s="182" t="s">
        <v>184</v>
      </c>
      <c r="D7703" s="184">
        <v>0</v>
      </c>
    </row>
    <row r="7704" spans="1:4" ht="31.5">
      <c r="A7704" s="182">
        <v>103639</v>
      </c>
      <c r="B7704" s="183" t="s">
        <v>7856</v>
      </c>
      <c r="C7704" s="182" t="s">
        <v>184</v>
      </c>
      <c r="D7704" s="184">
        <v>0</v>
      </c>
    </row>
    <row r="7705" spans="1:4" ht="31.5">
      <c r="A7705" s="182">
        <v>103595</v>
      </c>
      <c r="B7705" s="183" t="s">
        <v>7857</v>
      </c>
      <c r="C7705" s="182" t="s">
        <v>184</v>
      </c>
      <c r="D7705" s="184">
        <v>0</v>
      </c>
    </row>
    <row r="7706" spans="1:4" ht="31.5">
      <c r="A7706" s="182">
        <v>103609</v>
      </c>
      <c r="B7706" s="183" t="s">
        <v>7858</v>
      </c>
      <c r="C7706" s="182" t="s">
        <v>184</v>
      </c>
      <c r="D7706" s="184">
        <v>0</v>
      </c>
    </row>
    <row r="7707" spans="1:4" ht="31.5">
      <c r="A7707" s="182">
        <v>103631</v>
      </c>
      <c r="B7707" s="183" t="s">
        <v>7859</v>
      </c>
      <c r="C7707" s="182" t="s">
        <v>184</v>
      </c>
      <c r="D7707" s="184">
        <v>0</v>
      </c>
    </row>
    <row r="7708" spans="1:4" ht="31.5">
      <c r="A7708" s="182">
        <v>103587</v>
      </c>
      <c r="B7708" s="183" t="s">
        <v>7860</v>
      </c>
      <c r="C7708" s="182" t="s">
        <v>184</v>
      </c>
      <c r="D7708" s="184">
        <v>0</v>
      </c>
    </row>
    <row r="7709" spans="1:4" ht="31.5">
      <c r="A7709" s="182">
        <v>103618</v>
      </c>
      <c r="B7709" s="183" t="s">
        <v>7861</v>
      </c>
      <c r="C7709" s="182" t="s">
        <v>184</v>
      </c>
      <c r="D7709" s="184">
        <v>0</v>
      </c>
    </row>
    <row r="7710" spans="1:4" ht="31.5">
      <c r="A7710" s="182">
        <v>103640</v>
      </c>
      <c r="B7710" s="183" t="s">
        <v>7862</v>
      </c>
      <c r="C7710" s="182" t="s">
        <v>184</v>
      </c>
      <c r="D7710" s="184">
        <v>0</v>
      </c>
    </row>
    <row r="7711" spans="1:4" ht="31.5">
      <c r="A7711" s="182">
        <v>103596</v>
      </c>
      <c r="B7711" s="183" t="s">
        <v>7863</v>
      </c>
      <c r="C7711" s="182" t="s">
        <v>184</v>
      </c>
      <c r="D7711" s="184">
        <v>0</v>
      </c>
    </row>
    <row r="7712" spans="1:4" ht="31.5">
      <c r="A7712" s="182">
        <v>103619</v>
      </c>
      <c r="B7712" s="183" t="s">
        <v>7864</v>
      </c>
      <c r="C7712" s="182" t="s">
        <v>184</v>
      </c>
      <c r="D7712" s="184">
        <v>0</v>
      </c>
    </row>
    <row r="7713" spans="1:4" ht="31.5">
      <c r="A7713" s="182">
        <v>103641</v>
      </c>
      <c r="B7713" s="183" t="s">
        <v>7865</v>
      </c>
      <c r="C7713" s="182" t="s">
        <v>184</v>
      </c>
      <c r="D7713" s="184">
        <v>0</v>
      </c>
    </row>
    <row r="7714" spans="1:4" ht="31.5">
      <c r="A7714" s="182">
        <v>103597</v>
      </c>
      <c r="B7714" s="183" t="s">
        <v>7866</v>
      </c>
      <c r="C7714" s="182" t="s">
        <v>184</v>
      </c>
      <c r="D7714" s="184">
        <v>0</v>
      </c>
    </row>
    <row r="7715" spans="1:4" ht="31.5">
      <c r="A7715" s="182">
        <v>103620</v>
      </c>
      <c r="B7715" s="183" t="s">
        <v>7867</v>
      </c>
      <c r="C7715" s="182" t="s">
        <v>184</v>
      </c>
      <c r="D7715" s="184">
        <v>0</v>
      </c>
    </row>
    <row r="7716" spans="1:4" ht="31.5">
      <c r="A7716" s="182">
        <v>103642</v>
      </c>
      <c r="B7716" s="183" t="s">
        <v>7868</v>
      </c>
      <c r="C7716" s="182" t="s">
        <v>184</v>
      </c>
      <c r="D7716" s="184">
        <v>0</v>
      </c>
    </row>
    <row r="7717" spans="1:4" ht="31.5">
      <c r="A7717" s="182">
        <v>103598</v>
      </c>
      <c r="B7717" s="183" t="s">
        <v>7869</v>
      </c>
      <c r="C7717" s="182" t="s">
        <v>184</v>
      </c>
      <c r="D7717" s="184">
        <v>0</v>
      </c>
    </row>
    <row r="7718" spans="1:4" ht="31.5">
      <c r="A7718" s="182">
        <v>103621</v>
      </c>
      <c r="B7718" s="183" t="s">
        <v>7870</v>
      </c>
      <c r="C7718" s="182" t="s">
        <v>184</v>
      </c>
      <c r="D7718" s="184">
        <v>0</v>
      </c>
    </row>
    <row r="7719" spans="1:4" ht="31.5">
      <c r="A7719" s="182">
        <v>103643</v>
      </c>
      <c r="B7719" s="183" t="s">
        <v>7871</v>
      </c>
      <c r="C7719" s="182" t="s">
        <v>184</v>
      </c>
      <c r="D7719" s="184">
        <v>0</v>
      </c>
    </row>
    <row r="7720" spans="1:4" ht="31.5">
      <c r="A7720" s="182">
        <v>103599</v>
      </c>
      <c r="B7720" s="183" t="s">
        <v>7872</v>
      </c>
      <c r="C7720" s="182" t="s">
        <v>184</v>
      </c>
      <c r="D7720" s="184">
        <v>0</v>
      </c>
    </row>
    <row r="7721" spans="1:4" ht="31.5">
      <c r="A7721" s="182">
        <v>103622</v>
      </c>
      <c r="B7721" s="183" t="s">
        <v>7873</v>
      </c>
      <c r="C7721" s="182" t="s">
        <v>184</v>
      </c>
      <c r="D7721" s="184">
        <v>0</v>
      </c>
    </row>
    <row r="7722" spans="1:4" ht="31.5">
      <c r="A7722" s="182">
        <v>103644</v>
      </c>
      <c r="B7722" s="183" t="s">
        <v>7874</v>
      </c>
      <c r="C7722" s="182" t="s">
        <v>184</v>
      </c>
      <c r="D7722" s="184">
        <v>0</v>
      </c>
    </row>
    <row r="7723" spans="1:4" ht="31.5">
      <c r="A7723" s="182">
        <v>103600</v>
      </c>
      <c r="B7723" s="183" t="s">
        <v>7875</v>
      </c>
      <c r="C7723" s="182" t="s">
        <v>184</v>
      </c>
      <c r="D7723" s="184">
        <v>0</v>
      </c>
    </row>
    <row r="7724" spans="1:4" ht="31.5">
      <c r="A7724" s="182">
        <v>103610</v>
      </c>
      <c r="B7724" s="183" t="s">
        <v>7876</v>
      </c>
      <c r="C7724" s="182" t="s">
        <v>184</v>
      </c>
      <c r="D7724" s="184">
        <v>0</v>
      </c>
    </row>
    <row r="7725" spans="1:4" ht="31.5">
      <c r="A7725" s="182">
        <v>103632</v>
      </c>
      <c r="B7725" s="183" t="s">
        <v>7877</v>
      </c>
      <c r="C7725" s="182" t="s">
        <v>184</v>
      </c>
      <c r="D7725" s="184">
        <v>0</v>
      </c>
    </row>
    <row r="7726" spans="1:4" ht="31.5">
      <c r="A7726" s="182">
        <v>103588</v>
      </c>
      <c r="B7726" s="183" t="s">
        <v>7878</v>
      </c>
      <c r="C7726" s="182" t="s">
        <v>184</v>
      </c>
      <c r="D7726" s="184">
        <v>0</v>
      </c>
    </row>
    <row r="7727" spans="1:4" ht="31.5">
      <c r="A7727" s="182">
        <v>103623</v>
      </c>
      <c r="B7727" s="183" t="s">
        <v>7879</v>
      </c>
      <c r="C7727" s="182" t="s">
        <v>184</v>
      </c>
      <c r="D7727" s="184">
        <v>0</v>
      </c>
    </row>
    <row r="7728" spans="1:4" ht="31.5">
      <c r="A7728" s="182">
        <v>103645</v>
      </c>
      <c r="B7728" s="183" t="s">
        <v>7880</v>
      </c>
      <c r="C7728" s="182" t="s">
        <v>184</v>
      </c>
      <c r="D7728" s="184">
        <v>0</v>
      </c>
    </row>
    <row r="7729" spans="1:4" ht="31.5">
      <c r="A7729" s="182">
        <v>103601</v>
      </c>
      <c r="B7729" s="183" t="s">
        <v>7881</v>
      </c>
      <c r="C7729" s="182" t="s">
        <v>184</v>
      </c>
      <c r="D7729" s="184">
        <v>0</v>
      </c>
    </row>
    <row r="7730" spans="1:4" ht="31.5">
      <c r="A7730" s="182">
        <v>103624</v>
      </c>
      <c r="B7730" s="183" t="s">
        <v>7882</v>
      </c>
      <c r="C7730" s="182" t="s">
        <v>184</v>
      </c>
      <c r="D7730" s="184">
        <v>0</v>
      </c>
    </row>
    <row r="7731" spans="1:4" ht="31.5">
      <c r="A7731" s="182">
        <v>103646</v>
      </c>
      <c r="B7731" s="183" t="s">
        <v>7883</v>
      </c>
      <c r="C7731" s="182" t="s">
        <v>184</v>
      </c>
      <c r="D7731" s="184">
        <v>0</v>
      </c>
    </row>
    <row r="7732" spans="1:4" ht="31.5">
      <c r="A7732" s="182">
        <v>103602</v>
      </c>
      <c r="B7732" s="183" t="s">
        <v>7884</v>
      </c>
      <c r="C7732" s="182" t="s">
        <v>184</v>
      </c>
      <c r="D7732" s="184">
        <v>0</v>
      </c>
    </row>
    <row r="7733" spans="1:4" ht="31.5">
      <c r="A7733" s="182">
        <v>103625</v>
      </c>
      <c r="B7733" s="183" t="s">
        <v>7885</v>
      </c>
      <c r="C7733" s="182" t="s">
        <v>184</v>
      </c>
      <c r="D7733" s="184">
        <v>0</v>
      </c>
    </row>
    <row r="7734" spans="1:4" ht="31.5">
      <c r="A7734" s="182">
        <v>103647</v>
      </c>
      <c r="B7734" s="183" t="s">
        <v>7886</v>
      </c>
      <c r="C7734" s="182" t="s">
        <v>184</v>
      </c>
      <c r="D7734" s="184">
        <v>0</v>
      </c>
    </row>
    <row r="7735" spans="1:4" ht="31.5">
      <c r="A7735" s="182">
        <v>103603</v>
      </c>
      <c r="B7735" s="183" t="s">
        <v>7887</v>
      </c>
      <c r="C7735" s="182" t="s">
        <v>184</v>
      </c>
      <c r="D7735" s="184">
        <v>0</v>
      </c>
    </row>
    <row r="7736" spans="1:4" ht="31.5">
      <c r="A7736" s="182">
        <v>103611</v>
      </c>
      <c r="B7736" s="183" t="s">
        <v>7888</v>
      </c>
      <c r="C7736" s="182" t="s">
        <v>184</v>
      </c>
      <c r="D7736" s="184">
        <v>0</v>
      </c>
    </row>
    <row r="7737" spans="1:4" ht="31.5">
      <c r="A7737" s="182">
        <v>103633</v>
      </c>
      <c r="B7737" s="183" t="s">
        <v>7889</v>
      </c>
      <c r="C7737" s="182" t="s">
        <v>184</v>
      </c>
      <c r="D7737" s="184">
        <v>0</v>
      </c>
    </row>
    <row r="7738" spans="1:4" ht="31.5">
      <c r="A7738" s="182">
        <v>103589</v>
      </c>
      <c r="B7738" s="183" t="s">
        <v>7890</v>
      </c>
      <c r="C7738" s="182" t="s">
        <v>184</v>
      </c>
      <c r="D7738" s="184">
        <v>0</v>
      </c>
    </row>
    <row r="7739" spans="1:4" ht="31.5">
      <c r="A7739" s="182">
        <v>103626</v>
      </c>
      <c r="B7739" s="183" t="s">
        <v>7891</v>
      </c>
      <c r="C7739" s="182" t="s">
        <v>184</v>
      </c>
      <c r="D7739" s="184">
        <v>0</v>
      </c>
    </row>
    <row r="7740" spans="1:4" ht="31.5">
      <c r="A7740" s="182">
        <v>103648</v>
      </c>
      <c r="B7740" s="183" t="s">
        <v>7892</v>
      </c>
      <c r="C7740" s="182" t="s">
        <v>184</v>
      </c>
      <c r="D7740" s="184">
        <v>0</v>
      </c>
    </row>
    <row r="7741" spans="1:4" ht="31.5">
      <c r="A7741" s="182">
        <v>103604</v>
      </c>
      <c r="B7741" s="183" t="s">
        <v>7893</v>
      </c>
      <c r="C7741" s="182" t="s">
        <v>184</v>
      </c>
      <c r="D7741" s="184">
        <v>0</v>
      </c>
    </row>
    <row r="7742" spans="1:4" ht="31.5">
      <c r="A7742" s="182">
        <v>103627</v>
      </c>
      <c r="B7742" s="183" t="s">
        <v>7894</v>
      </c>
      <c r="C7742" s="182" t="s">
        <v>184</v>
      </c>
      <c r="D7742" s="184">
        <v>0</v>
      </c>
    </row>
    <row r="7743" spans="1:4" ht="31.5">
      <c r="A7743" s="182">
        <v>103649</v>
      </c>
      <c r="B7743" s="183" t="s">
        <v>7895</v>
      </c>
      <c r="C7743" s="182" t="s">
        <v>184</v>
      </c>
      <c r="D7743" s="184">
        <v>0</v>
      </c>
    </row>
    <row r="7744" spans="1:4" ht="31.5">
      <c r="A7744" s="182">
        <v>103605</v>
      </c>
      <c r="B7744" s="183" t="s">
        <v>7896</v>
      </c>
      <c r="C7744" s="182" t="s">
        <v>184</v>
      </c>
      <c r="D7744" s="184">
        <v>0</v>
      </c>
    </row>
    <row r="7745" spans="1:4" ht="31.5">
      <c r="A7745" s="182">
        <v>103612</v>
      </c>
      <c r="B7745" s="183" t="s">
        <v>7897</v>
      </c>
      <c r="C7745" s="182" t="s">
        <v>184</v>
      </c>
      <c r="D7745" s="184">
        <v>0</v>
      </c>
    </row>
    <row r="7746" spans="1:4" ht="31.5">
      <c r="A7746" s="182">
        <v>103634</v>
      </c>
      <c r="B7746" s="183" t="s">
        <v>7898</v>
      </c>
      <c r="C7746" s="182" t="s">
        <v>184</v>
      </c>
      <c r="D7746" s="184">
        <v>0</v>
      </c>
    </row>
    <row r="7747" spans="1:4" ht="31.5">
      <c r="A7747" s="182">
        <v>103590</v>
      </c>
      <c r="B7747" s="183" t="s">
        <v>7899</v>
      </c>
      <c r="C7747" s="182" t="s">
        <v>184</v>
      </c>
      <c r="D7747" s="184">
        <v>0</v>
      </c>
    </row>
    <row r="7748" spans="1:4" ht="31.5">
      <c r="A7748" s="182">
        <v>103628</v>
      </c>
      <c r="B7748" s="183" t="s">
        <v>7900</v>
      </c>
      <c r="C7748" s="182" t="s">
        <v>184</v>
      </c>
      <c r="D7748" s="184">
        <v>0</v>
      </c>
    </row>
    <row r="7749" spans="1:4" ht="31.5">
      <c r="A7749" s="182">
        <v>103650</v>
      </c>
      <c r="B7749" s="183" t="s">
        <v>7901</v>
      </c>
      <c r="C7749" s="182" t="s">
        <v>184</v>
      </c>
      <c r="D7749" s="184">
        <v>0</v>
      </c>
    </row>
    <row r="7750" spans="1:4" ht="31.5">
      <c r="A7750" s="182">
        <v>103606</v>
      </c>
      <c r="B7750" s="183" t="s">
        <v>7902</v>
      </c>
      <c r="C7750" s="182" t="s">
        <v>184</v>
      </c>
      <c r="D7750" s="184">
        <v>0</v>
      </c>
    </row>
    <row r="7751" spans="1:4" ht="31.5">
      <c r="A7751" s="182">
        <v>103629</v>
      </c>
      <c r="B7751" s="183" t="s">
        <v>7903</v>
      </c>
      <c r="C7751" s="182" t="s">
        <v>184</v>
      </c>
      <c r="D7751" s="184">
        <v>0</v>
      </c>
    </row>
    <row r="7752" spans="1:4" ht="31.5">
      <c r="A7752" s="182">
        <v>103651</v>
      </c>
      <c r="B7752" s="183" t="s">
        <v>7904</v>
      </c>
      <c r="C7752" s="182" t="s">
        <v>184</v>
      </c>
      <c r="D7752" s="184">
        <v>0</v>
      </c>
    </row>
    <row r="7753" spans="1:4" ht="31.5">
      <c r="A7753" s="182">
        <v>103607</v>
      </c>
      <c r="B7753" s="183" t="s">
        <v>7905</v>
      </c>
      <c r="C7753" s="182" t="s">
        <v>184</v>
      </c>
      <c r="D7753" s="184">
        <v>0</v>
      </c>
    </row>
    <row r="7754" spans="1:4" ht="31.5">
      <c r="A7754" s="182">
        <v>103613</v>
      </c>
      <c r="B7754" s="183" t="s">
        <v>7906</v>
      </c>
      <c r="C7754" s="182" t="s">
        <v>184</v>
      </c>
      <c r="D7754" s="184">
        <v>0</v>
      </c>
    </row>
    <row r="7755" spans="1:4" ht="31.5">
      <c r="A7755" s="182">
        <v>103635</v>
      </c>
      <c r="B7755" s="183" t="s">
        <v>7907</v>
      </c>
      <c r="C7755" s="182" t="s">
        <v>184</v>
      </c>
      <c r="D7755" s="184">
        <v>0</v>
      </c>
    </row>
    <row r="7756" spans="1:4" ht="31.5">
      <c r="A7756" s="182">
        <v>103591</v>
      </c>
      <c r="B7756" s="183" t="s">
        <v>7908</v>
      </c>
      <c r="C7756" s="182" t="s">
        <v>184</v>
      </c>
      <c r="D7756" s="184">
        <v>0</v>
      </c>
    </row>
    <row r="7757" spans="1:4" ht="31.5">
      <c r="A7757" s="182">
        <v>103630</v>
      </c>
      <c r="B7757" s="183" t="s">
        <v>7909</v>
      </c>
      <c r="C7757" s="182" t="s">
        <v>184</v>
      </c>
      <c r="D7757" s="184">
        <v>0</v>
      </c>
    </row>
    <row r="7758" spans="1:4" ht="31.5">
      <c r="A7758" s="182">
        <v>103652</v>
      </c>
      <c r="B7758" s="183" t="s">
        <v>7910</v>
      </c>
      <c r="C7758" s="182" t="s">
        <v>184</v>
      </c>
      <c r="D7758" s="184">
        <v>0</v>
      </c>
    </row>
    <row r="7759" spans="1:4" ht="31.5">
      <c r="A7759" s="182">
        <v>103608</v>
      </c>
      <c r="B7759" s="183" t="s">
        <v>7911</v>
      </c>
      <c r="C7759" s="182" t="s">
        <v>184</v>
      </c>
      <c r="D7759" s="184">
        <v>0</v>
      </c>
    </row>
    <row r="7760" spans="1:4" ht="31.5">
      <c r="A7760" s="182">
        <v>103614</v>
      </c>
      <c r="B7760" s="183" t="s">
        <v>7912</v>
      </c>
      <c r="C7760" s="182" t="s">
        <v>184</v>
      </c>
      <c r="D7760" s="184">
        <v>0</v>
      </c>
    </row>
    <row r="7761" spans="1:4" ht="31.5">
      <c r="A7761" s="182">
        <v>103636</v>
      </c>
      <c r="B7761" s="183" t="s">
        <v>7913</v>
      </c>
      <c r="C7761" s="182" t="s">
        <v>184</v>
      </c>
      <c r="D7761" s="184">
        <v>0</v>
      </c>
    </row>
    <row r="7762" spans="1:4" ht="31.5">
      <c r="A7762" s="182">
        <v>103592</v>
      </c>
      <c r="B7762" s="183" t="s">
        <v>7914</v>
      </c>
      <c r="C7762" s="182" t="s">
        <v>184</v>
      </c>
      <c r="D7762" s="184">
        <v>0</v>
      </c>
    </row>
    <row r="7763" spans="1:4" ht="42">
      <c r="A7763" s="182">
        <v>88412</v>
      </c>
      <c r="B7763" s="183" t="s">
        <v>7915</v>
      </c>
      <c r="C7763" s="182" t="s">
        <v>196</v>
      </c>
      <c r="D7763" s="184">
        <v>3.44</v>
      </c>
    </row>
    <row r="7764" spans="1:4" ht="42">
      <c r="A7764" s="182">
        <v>88411</v>
      </c>
      <c r="B7764" s="183" t="s">
        <v>7916</v>
      </c>
      <c r="C7764" s="182" t="s">
        <v>196</v>
      </c>
      <c r="D7764" s="184">
        <v>4.28</v>
      </c>
    </row>
    <row r="7765" spans="1:4" ht="31.5">
      <c r="A7765" s="182">
        <v>88415</v>
      </c>
      <c r="B7765" s="183" t="s">
        <v>7917</v>
      </c>
      <c r="C7765" s="182" t="s">
        <v>196</v>
      </c>
      <c r="D7765" s="184">
        <v>4.37</v>
      </c>
    </row>
    <row r="7766" spans="1:4" ht="42">
      <c r="A7766" s="182">
        <v>88413</v>
      </c>
      <c r="B7766" s="183" t="s">
        <v>7918</v>
      </c>
      <c r="C7766" s="182" t="s">
        <v>196</v>
      </c>
      <c r="D7766" s="184">
        <v>5.43</v>
      </c>
    </row>
    <row r="7767" spans="1:4" ht="42">
      <c r="A7767" s="182">
        <v>88414</v>
      </c>
      <c r="B7767" s="183" t="s">
        <v>7919</v>
      </c>
      <c r="C7767" s="182" t="s">
        <v>196</v>
      </c>
      <c r="D7767" s="184">
        <v>6.43</v>
      </c>
    </row>
    <row r="7768" spans="1:4" ht="42">
      <c r="A7768" s="182">
        <v>96131</v>
      </c>
      <c r="B7768" s="183" t="s">
        <v>7920</v>
      </c>
      <c r="C7768" s="182" t="s">
        <v>196</v>
      </c>
      <c r="D7768" s="184">
        <v>29.54</v>
      </c>
    </row>
    <row r="7769" spans="1:4" ht="42">
      <c r="A7769" s="182">
        <v>96126</v>
      </c>
      <c r="B7769" s="183" t="s">
        <v>7921</v>
      </c>
      <c r="C7769" s="182" t="s">
        <v>196</v>
      </c>
      <c r="D7769" s="184">
        <v>18.64</v>
      </c>
    </row>
    <row r="7770" spans="1:4" ht="42">
      <c r="A7770" s="182">
        <v>96132</v>
      </c>
      <c r="B7770" s="183" t="s">
        <v>7922</v>
      </c>
      <c r="C7770" s="182" t="s">
        <v>196</v>
      </c>
      <c r="D7770" s="184">
        <v>19.96</v>
      </c>
    </row>
    <row r="7771" spans="1:4" ht="42">
      <c r="A7771" s="182">
        <v>96127</v>
      </c>
      <c r="B7771" s="183" t="s">
        <v>7923</v>
      </c>
      <c r="C7771" s="182" t="s">
        <v>196</v>
      </c>
      <c r="D7771" s="184">
        <v>12.22</v>
      </c>
    </row>
    <row r="7772" spans="1:4" ht="31.5">
      <c r="A7772" s="182">
        <v>96135</v>
      </c>
      <c r="B7772" s="183" t="s">
        <v>7924</v>
      </c>
      <c r="C7772" s="182" t="s">
        <v>196</v>
      </c>
      <c r="D7772" s="184">
        <v>31.57</v>
      </c>
    </row>
    <row r="7773" spans="1:4" ht="31.5">
      <c r="A7773" s="182">
        <v>96130</v>
      </c>
      <c r="B7773" s="183" t="s">
        <v>7925</v>
      </c>
      <c r="C7773" s="182" t="s">
        <v>196</v>
      </c>
      <c r="D7773" s="184">
        <v>20.09</v>
      </c>
    </row>
    <row r="7774" spans="1:4" ht="42">
      <c r="A7774" s="182">
        <v>96133</v>
      </c>
      <c r="B7774" s="183" t="s">
        <v>7926</v>
      </c>
      <c r="C7774" s="182" t="s">
        <v>196</v>
      </c>
      <c r="D7774" s="184">
        <v>46.52</v>
      </c>
    </row>
    <row r="7775" spans="1:4" ht="42">
      <c r="A7775" s="182">
        <v>96128</v>
      </c>
      <c r="B7775" s="183" t="s">
        <v>7927</v>
      </c>
      <c r="C7775" s="182" t="s">
        <v>196</v>
      </c>
      <c r="D7775" s="184">
        <v>30.32</v>
      </c>
    </row>
    <row r="7776" spans="1:4" ht="42">
      <c r="A7776" s="182">
        <v>96134</v>
      </c>
      <c r="B7776" s="183" t="s">
        <v>7928</v>
      </c>
      <c r="C7776" s="182" t="s">
        <v>196</v>
      </c>
      <c r="D7776" s="184">
        <v>54.85</v>
      </c>
    </row>
    <row r="7777" spans="1:4" ht="42">
      <c r="A7777" s="182">
        <v>96129</v>
      </c>
      <c r="B7777" s="183" t="s">
        <v>7929</v>
      </c>
      <c r="C7777" s="182" t="s">
        <v>196</v>
      </c>
      <c r="D7777" s="184">
        <v>35.67</v>
      </c>
    </row>
    <row r="7778" spans="1:4" ht="31.5">
      <c r="A7778" s="182">
        <v>88432</v>
      </c>
      <c r="B7778" s="183" t="s">
        <v>7930</v>
      </c>
      <c r="C7778" s="182" t="s">
        <v>196</v>
      </c>
      <c r="D7778" s="184">
        <v>33.299999999999997</v>
      </c>
    </row>
    <row r="7779" spans="1:4" ht="52.5">
      <c r="A7779" s="182">
        <v>88426</v>
      </c>
      <c r="B7779" s="183" t="s">
        <v>7931</v>
      </c>
      <c r="C7779" s="182" t="s">
        <v>196</v>
      </c>
      <c r="D7779" s="184">
        <v>21.55</v>
      </c>
    </row>
    <row r="7780" spans="1:4" ht="52.5">
      <c r="A7780" s="182">
        <v>88417</v>
      </c>
      <c r="B7780" s="183" t="s">
        <v>7932</v>
      </c>
      <c r="C7780" s="182" t="s">
        <v>196</v>
      </c>
      <c r="D7780" s="184">
        <v>19.63</v>
      </c>
    </row>
    <row r="7781" spans="1:4" ht="42">
      <c r="A7781" s="182">
        <v>88424</v>
      </c>
      <c r="B7781" s="183" t="s">
        <v>7933</v>
      </c>
      <c r="C7781" s="182" t="s">
        <v>196</v>
      </c>
      <c r="D7781" s="184">
        <v>26.52</v>
      </c>
    </row>
    <row r="7782" spans="1:4" ht="42">
      <c r="A7782" s="182">
        <v>88416</v>
      </c>
      <c r="B7782" s="183" t="s">
        <v>7934</v>
      </c>
      <c r="C7782" s="182" t="s">
        <v>196</v>
      </c>
      <c r="D7782" s="184">
        <v>22.97</v>
      </c>
    </row>
    <row r="7783" spans="1:4" ht="31.5">
      <c r="A7783" s="182">
        <v>88431</v>
      </c>
      <c r="B7783" s="183" t="s">
        <v>7935</v>
      </c>
      <c r="C7783" s="182" t="s">
        <v>196</v>
      </c>
      <c r="D7783" s="184">
        <v>26.92</v>
      </c>
    </row>
    <row r="7784" spans="1:4" ht="31.5">
      <c r="A7784" s="182">
        <v>88423</v>
      </c>
      <c r="B7784" s="183" t="s">
        <v>7936</v>
      </c>
      <c r="C7784" s="182" t="s">
        <v>196</v>
      </c>
      <c r="D7784" s="184">
        <v>22.91</v>
      </c>
    </row>
    <row r="7785" spans="1:4" ht="52.5">
      <c r="A7785" s="182">
        <v>88428</v>
      </c>
      <c r="B7785" s="183" t="s">
        <v>7937</v>
      </c>
      <c r="C7785" s="182" t="s">
        <v>196</v>
      </c>
      <c r="D7785" s="184">
        <v>32.74</v>
      </c>
    </row>
    <row r="7786" spans="1:4" ht="42">
      <c r="A7786" s="182">
        <v>88420</v>
      </c>
      <c r="B7786" s="183" t="s">
        <v>7938</v>
      </c>
      <c r="C7786" s="182" t="s">
        <v>196</v>
      </c>
      <c r="D7786" s="184">
        <v>25.91</v>
      </c>
    </row>
    <row r="7787" spans="1:4" ht="52.5">
      <c r="A7787" s="182">
        <v>88429</v>
      </c>
      <c r="B7787" s="183" t="s">
        <v>7939</v>
      </c>
      <c r="C7787" s="182" t="s">
        <v>196</v>
      </c>
      <c r="D7787" s="184">
        <v>39.25</v>
      </c>
    </row>
    <row r="7788" spans="1:4" ht="42">
      <c r="A7788" s="182">
        <v>88421</v>
      </c>
      <c r="B7788" s="183" t="s">
        <v>7940</v>
      </c>
      <c r="C7788" s="182" t="s">
        <v>196</v>
      </c>
      <c r="D7788" s="184">
        <v>31.31</v>
      </c>
    </row>
    <row r="7789" spans="1:4" ht="42">
      <c r="A7789" s="182">
        <v>95622</v>
      </c>
      <c r="B7789" s="183" t="s">
        <v>7941</v>
      </c>
      <c r="C7789" s="182" t="s">
        <v>196</v>
      </c>
      <c r="D7789" s="184">
        <v>15.56</v>
      </c>
    </row>
    <row r="7790" spans="1:4" ht="42">
      <c r="A7790" s="182">
        <v>95623</v>
      </c>
      <c r="B7790" s="183" t="s">
        <v>7942</v>
      </c>
      <c r="C7790" s="182" t="s">
        <v>196</v>
      </c>
      <c r="D7790" s="184">
        <v>11.09</v>
      </c>
    </row>
    <row r="7791" spans="1:4" ht="31.5">
      <c r="A7791" s="182">
        <v>95626</v>
      </c>
      <c r="B7791" s="183" t="s">
        <v>7943</v>
      </c>
      <c r="C7791" s="182" t="s">
        <v>196</v>
      </c>
      <c r="D7791" s="184">
        <v>16.399999999999999</v>
      </c>
    </row>
    <row r="7792" spans="1:4" ht="42">
      <c r="A7792" s="182">
        <v>95624</v>
      </c>
      <c r="B7792" s="183" t="s">
        <v>7944</v>
      </c>
      <c r="C7792" s="182" t="s">
        <v>196</v>
      </c>
      <c r="D7792" s="184">
        <v>23.09</v>
      </c>
    </row>
    <row r="7793" spans="1:4" ht="42">
      <c r="A7793" s="182">
        <v>95625</v>
      </c>
      <c r="B7793" s="183" t="s">
        <v>7945</v>
      </c>
      <c r="C7793" s="182" t="s">
        <v>196</v>
      </c>
      <c r="D7793" s="184">
        <v>27.32</v>
      </c>
    </row>
    <row r="7794" spans="1:4" ht="31.5">
      <c r="A7794" s="182">
        <v>88497</v>
      </c>
      <c r="B7794" s="183" t="s">
        <v>7946</v>
      </c>
      <c r="C7794" s="182" t="s">
        <v>196</v>
      </c>
      <c r="D7794" s="184">
        <v>19.100000000000001</v>
      </c>
    </row>
    <row r="7795" spans="1:4" ht="31.5">
      <c r="A7795" s="182">
        <v>104648</v>
      </c>
      <c r="B7795" s="183" t="s">
        <v>7947</v>
      </c>
      <c r="C7795" s="182" t="s">
        <v>196</v>
      </c>
      <c r="D7795" s="184">
        <v>0</v>
      </c>
    </row>
    <row r="7796" spans="1:4" ht="31.5">
      <c r="A7796" s="182">
        <v>88495</v>
      </c>
      <c r="B7796" s="183" t="s">
        <v>7948</v>
      </c>
      <c r="C7796" s="182" t="s">
        <v>196</v>
      </c>
      <c r="D7796" s="184">
        <v>12.24</v>
      </c>
    </row>
    <row r="7797" spans="1:4" ht="31.5">
      <c r="A7797" s="182">
        <v>104646</v>
      </c>
      <c r="B7797" s="183" t="s">
        <v>7949</v>
      </c>
      <c r="C7797" s="182" t="s">
        <v>196</v>
      </c>
      <c r="D7797" s="184">
        <v>0</v>
      </c>
    </row>
    <row r="7798" spans="1:4" ht="31.5">
      <c r="A7798" s="182">
        <v>88496</v>
      </c>
      <c r="B7798" s="183" t="s">
        <v>7950</v>
      </c>
      <c r="C7798" s="182" t="s">
        <v>196</v>
      </c>
      <c r="D7798" s="184">
        <v>33.39</v>
      </c>
    </row>
    <row r="7799" spans="1:4" ht="31.5">
      <c r="A7799" s="182">
        <v>104647</v>
      </c>
      <c r="B7799" s="183" t="s">
        <v>7951</v>
      </c>
      <c r="C7799" s="182" t="s">
        <v>196</v>
      </c>
      <c r="D7799" s="184">
        <v>0</v>
      </c>
    </row>
    <row r="7800" spans="1:4" ht="31.5">
      <c r="A7800" s="182">
        <v>88494</v>
      </c>
      <c r="B7800" s="183" t="s">
        <v>7952</v>
      </c>
      <c r="C7800" s="182" t="s">
        <v>196</v>
      </c>
      <c r="D7800" s="184">
        <v>21.97</v>
      </c>
    </row>
    <row r="7801" spans="1:4" ht="31.5">
      <c r="A7801" s="182">
        <v>104645</v>
      </c>
      <c r="B7801" s="183" t="s">
        <v>7953</v>
      </c>
      <c r="C7801" s="182" t="s">
        <v>196</v>
      </c>
      <c r="D7801" s="184">
        <v>0</v>
      </c>
    </row>
    <row r="7802" spans="1:4" ht="21">
      <c r="A7802" s="182">
        <v>88485</v>
      </c>
      <c r="B7802" s="183" t="s">
        <v>7954</v>
      </c>
      <c r="C7802" s="182" t="s">
        <v>196</v>
      </c>
      <c r="D7802" s="184">
        <v>3.89</v>
      </c>
    </row>
    <row r="7803" spans="1:4" ht="21">
      <c r="A7803" s="182">
        <v>88484</v>
      </c>
      <c r="B7803" s="183" t="s">
        <v>7955</v>
      </c>
      <c r="C7803" s="182" t="s">
        <v>196</v>
      </c>
      <c r="D7803" s="184">
        <v>4.8600000000000003</v>
      </c>
    </row>
    <row r="7804" spans="1:4" ht="31.5">
      <c r="A7804" s="182">
        <v>104638</v>
      </c>
      <c r="B7804" s="183" t="s">
        <v>7956</v>
      </c>
      <c r="C7804" s="182" t="s">
        <v>196</v>
      </c>
      <c r="D7804" s="184">
        <v>0</v>
      </c>
    </row>
    <row r="7805" spans="1:4" ht="21">
      <c r="A7805" s="182">
        <v>104637</v>
      </c>
      <c r="B7805" s="183" t="s">
        <v>7957</v>
      </c>
      <c r="C7805" s="182" t="s">
        <v>196</v>
      </c>
      <c r="D7805" s="184">
        <v>0</v>
      </c>
    </row>
    <row r="7806" spans="1:4" ht="31.5">
      <c r="A7806" s="182">
        <v>104641</v>
      </c>
      <c r="B7806" s="183" t="s">
        <v>7958</v>
      </c>
      <c r="C7806" s="182" t="s">
        <v>196</v>
      </c>
      <c r="D7806" s="184">
        <v>9.8000000000000007</v>
      </c>
    </row>
    <row r="7807" spans="1:4" ht="31.5">
      <c r="A7807" s="182">
        <v>104639</v>
      </c>
      <c r="B7807" s="183" t="s">
        <v>7959</v>
      </c>
      <c r="C7807" s="182" t="s">
        <v>196</v>
      </c>
      <c r="D7807" s="184">
        <v>12.2</v>
      </c>
    </row>
    <row r="7808" spans="1:4" ht="31.5">
      <c r="A7808" s="182">
        <v>104644</v>
      </c>
      <c r="B7808" s="183" t="s">
        <v>7960</v>
      </c>
      <c r="C7808" s="182" t="s">
        <v>196</v>
      </c>
      <c r="D7808" s="184">
        <v>0</v>
      </c>
    </row>
    <row r="7809" spans="1:4" ht="31.5">
      <c r="A7809" s="182">
        <v>104643</v>
      </c>
      <c r="B7809" s="183" t="s">
        <v>7961</v>
      </c>
      <c r="C7809" s="182" t="s">
        <v>196</v>
      </c>
      <c r="D7809" s="184">
        <v>0</v>
      </c>
    </row>
    <row r="7810" spans="1:4" ht="31.5">
      <c r="A7810" s="182">
        <v>88489</v>
      </c>
      <c r="B7810" s="183" t="s">
        <v>7962</v>
      </c>
      <c r="C7810" s="182" t="s">
        <v>196</v>
      </c>
      <c r="D7810" s="184">
        <v>13.65</v>
      </c>
    </row>
    <row r="7811" spans="1:4" ht="21">
      <c r="A7811" s="182">
        <v>88488</v>
      </c>
      <c r="B7811" s="183" t="s">
        <v>7963</v>
      </c>
      <c r="C7811" s="182" t="s">
        <v>196</v>
      </c>
      <c r="D7811" s="184">
        <v>16.05</v>
      </c>
    </row>
    <row r="7812" spans="1:4" ht="31.5">
      <c r="A7812" s="182">
        <v>104642</v>
      </c>
      <c r="B7812" s="183" t="s">
        <v>7964</v>
      </c>
      <c r="C7812" s="182" t="s">
        <v>196</v>
      </c>
      <c r="D7812" s="184">
        <v>11.22</v>
      </c>
    </row>
    <row r="7813" spans="1:4" ht="21">
      <c r="A7813" s="182">
        <v>104640</v>
      </c>
      <c r="B7813" s="183" t="s">
        <v>7965</v>
      </c>
      <c r="C7813" s="182" t="s">
        <v>196</v>
      </c>
      <c r="D7813" s="184">
        <v>13.62</v>
      </c>
    </row>
    <row r="7814" spans="1:4" ht="21">
      <c r="A7814" s="182">
        <v>95305</v>
      </c>
      <c r="B7814" s="183" t="s">
        <v>7966</v>
      </c>
      <c r="C7814" s="182" t="s">
        <v>196</v>
      </c>
      <c r="D7814" s="184">
        <v>14.49</v>
      </c>
    </row>
    <row r="7815" spans="1:4" ht="21">
      <c r="A7815" s="182">
        <v>95306</v>
      </c>
      <c r="B7815" s="183" t="s">
        <v>7967</v>
      </c>
      <c r="C7815" s="182" t="s">
        <v>196</v>
      </c>
      <c r="D7815" s="184">
        <v>16.75</v>
      </c>
    </row>
    <row r="7816" spans="1:4" ht="31.5">
      <c r="A7816" s="182">
        <v>102201</v>
      </c>
      <c r="B7816" s="183" t="s">
        <v>7968</v>
      </c>
      <c r="C7816" s="182" t="s">
        <v>196</v>
      </c>
      <c r="D7816" s="184">
        <v>20.309999999999999</v>
      </c>
    </row>
    <row r="7817" spans="1:4" ht="31.5">
      <c r="A7817" s="182">
        <v>102200</v>
      </c>
      <c r="B7817" s="183" t="s">
        <v>7969</v>
      </c>
      <c r="C7817" s="182" t="s">
        <v>196</v>
      </c>
      <c r="D7817" s="184">
        <v>22.55</v>
      </c>
    </row>
    <row r="7818" spans="1:4" ht="31.5">
      <c r="A7818" s="182">
        <v>102202</v>
      </c>
      <c r="B7818" s="183" t="s">
        <v>7970</v>
      </c>
      <c r="C7818" s="182" t="s">
        <v>196</v>
      </c>
      <c r="D7818" s="184">
        <v>56.85</v>
      </c>
    </row>
    <row r="7819" spans="1:4" ht="21">
      <c r="A7819" s="182">
        <v>102193</v>
      </c>
      <c r="B7819" s="183" t="s">
        <v>7971</v>
      </c>
      <c r="C7819" s="182" t="s">
        <v>196</v>
      </c>
      <c r="D7819" s="184">
        <v>2.15</v>
      </c>
    </row>
    <row r="7820" spans="1:4" ht="21">
      <c r="A7820" s="182">
        <v>102194</v>
      </c>
      <c r="B7820" s="183" t="s">
        <v>7972</v>
      </c>
      <c r="C7820" s="182" t="s">
        <v>196</v>
      </c>
      <c r="D7820" s="184">
        <v>8.44</v>
      </c>
    </row>
    <row r="7821" spans="1:4" ht="21">
      <c r="A7821" s="182">
        <v>102198</v>
      </c>
      <c r="B7821" s="183" t="s">
        <v>7973</v>
      </c>
      <c r="C7821" s="182" t="s">
        <v>196</v>
      </c>
      <c r="D7821" s="184">
        <v>0</v>
      </c>
    </row>
    <row r="7822" spans="1:4" ht="21">
      <c r="A7822" s="182">
        <v>102197</v>
      </c>
      <c r="B7822" s="183" t="s">
        <v>7974</v>
      </c>
      <c r="C7822" s="182" t="s">
        <v>196</v>
      </c>
      <c r="D7822" s="184">
        <v>29.52</v>
      </c>
    </row>
    <row r="7823" spans="1:4" ht="21">
      <c r="A7823" s="182">
        <v>102195</v>
      </c>
      <c r="B7823" s="183" t="s">
        <v>7975</v>
      </c>
      <c r="C7823" s="182" t="s">
        <v>196</v>
      </c>
      <c r="D7823" s="184">
        <v>0</v>
      </c>
    </row>
    <row r="7824" spans="1:4" ht="21">
      <c r="A7824" s="182">
        <v>102199</v>
      </c>
      <c r="B7824" s="183" t="s">
        <v>7976</v>
      </c>
      <c r="C7824" s="182" t="s">
        <v>196</v>
      </c>
      <c r="D7824" s="184">
        <v>0</v>
      </c>
    </row>
    <row r="7825" spans="1:4" ht="21">
      <c r="A7825" s="182">
        <v>102196</v>
      </c>
      <c r="B7825" s="183" t="s">
        <v>7977</v>
      </c>
      <c r="C7825" s="182" t="s">
        <v>196</v>
      </c>
      <c r="D7825" s="184">
        <v>0</v>
      </c>
    </row>
    <row r="7826" spans="1:4" ht="21">
      <c r="A7826" s="182">
        <v>102233</v>
      </c>
      <c r="B7826" s="183" t="s">
        <v>7978</v>
      </c>
      <c r="C7826" s="182" t="s">
        <v>196</v>
      </c>
      <c r="D7826" s="184">
        <v>12.9</v>
      </c>
    </row>
    <row r="7827" spans="1:4" ht="21">
      <c r="A7827" s="182">
        <v>102234</v>
      </c>
      <c r="B7827" s="183" t="s">
        <v>7979</v>
      </c>
      <c r="C7827" s="182" t="s">
        <v>196</v>
      </c>
      <c r="D7827" s="184">
        <v>25.8</v>
      </c>
    </row>
    <row r="7828" spans="1:4" ht="21">
      <c r="A7828" s="182">
        <v>102207</v>
      </c>
      <c r="B7828" s="183" t="s">
        <v>7980</v>
      </c>
      <c r="C7828" s="182" t="s">
        <v>196</v>
      </c>
      <c r="D7828" s="184">
        <v>9.16</v>
      </c>
    </row>
    <row r="7829" spans="1:4" ht="21">
      <c r="A7829" s="182">
        <v>102217</v>
      </c>
      <c r="B7829" s="183" t="s">
        <v>7981</v>
      </c>
      <c r="C7829" s="182" t="s">
        <v>196</v>
      </c>
      <c r="D7829" s="184">
        <v>18.34</v>
      </c>
    </row>
    <row r="7830" spans="1:4" ht="21">
      <c r="A7830" s="182">
        <v>102227</v>
      </c>
      <c r="B7830" s="183" t="s">
        <v>7982</v>
      </c>
      <c r="C7830" s="182" t="s">
        <v>196</v>
      </c>
      <c r="D7830" s="184">
        <v>27.52</v>
      </c>
    </row>
    <row r="7831" spans="1:4" ht="31.5">
      <c r="A7831" s="182">
        <v>102211</v>
      </c>
      <c r="B7831" s="183" t="s">
        <v>7983</v>
      </c>
      <c r="C7831" s="182" t="s">
        <v>196</v>
      </c>
      <c r="D7831" s="184">
        <v>0</v>
      </c>
    </row>
    <row r="7832" spans="1:4" ht="31.5">
      <c r="A7832" s="182">
        <v>102221</v>
      </c>
      <c r="B7832" s="183" t="s">
        <v>7984</v>
      </c>
      <c r="C7832" s="182" t="s">
        <v>196</v>
      </c>
      <c r="D7832" s="184">
        <v>0</v>
      </c>
    </row>
    <row r="7833" spans="1:4" ht="31.5">
      <c r="A7833" s="182">
        <v>102231</v>
      </c>
      <c r="B7833" s="183" t="s">
        <v>7985</v>
      </c>
      <c r="C7833" s="182" t="s">
        <v>196</v>
      </c>
      <c r="D7833" s="184">
        <v>0</v>
      </c>
    </row>
    <row r="7834" spans="1:4" ht="31.5">
      <c r="A7834" s="182">
        <v>102209</v>
      </c>
      <c r="B7834" s="183" t="s">
        <v>7986</v>
      </c>
      <c r="C7834" s="182" t="s">
        <v>196</v>
      </c>
      <c r="D7834" s="184">
        <v>9</v>
      </c>
    </row>
    <row r="7835" spans="1:4" ht="31.5">
      <c r="A7835" s="182">
        <v>102219</v>
      </c>
      <c r="B7835" s="183" t="s">
        <v>7987</v>
      </c>
      <c r="C7835" s="182" t="s">
        <v>196</v>
      </c>
      <c r="D7835" s="184">
        <v>18</v>
      </c>
    </row>
    <row r="7836" spans="1:4" ht="31.5">
      <c r="A7836" s="182">
        <v>102229</v>
      </c>
      <c r="B7836" s="183" t="s">
        <v>7988</v>
      </c>
      <c r="C7836" s="182" t="s">
        <v>196</v>
      </c>
      <c r="D7836" s="184">
        <v>27.03</v>
      </c>
    </row>
    <row r="7837" spans="1:4" ht="31.5">
      <c r="A7837" s="182">
        <v>102210</v>
      </c>
      <c r="B7837" s="183" t="s">
        <v>7989</v>
      </c>
      <c r="C7837" s="182" t="s">
        <v>196</v>
      </c>
      <c r="D7837" s="184">
        <v>8.5399999999999991</v>
      </c>
    </row>
    <row r="7838" spans="1:4" ht="31.5">
      <c r="A7838" s="182">
        <v>102220</v>
      </c>
      <c r="B7838" s="183" t="s">
        <v>7990</v>
      </c>
      <c r="C7838" s="182" t="s">
        <v>196</v>
      </c>
      <c r="D7838" s="184">
        <v>17.11</v>
      </c>
    </row>
    <row r="7839" spans="1:4" ht="31.5">
      <c r="A7839" s="182">
        <v>102230</v>
      </c>
      <c r="B7839" s="183" t="s">
        <v>7991</v>
      </c>
      <c r="C7839" s="182" t="s">
        <v>196</v>
      </c>
      <c r="D7839" s="184">
        <v>25.67</v>
      </c>
    </row>
    <row r="7840" spans="1:4" ht="31.5">
      <c r="A7840" s="182">
        <v>102208</v>
      </c>
      <c r="B7840" s="183" t="s">
        <v>7992</v>
      </c>
      <c r="C7840" s="182" t="s">
        <v>196</v>
      </c>
      <c r="D7840" s="184">
        <v>8.6999999999999993</v>
      </c>
    </row>
    <row r="7841" spans="1:4" ht="31.5">
      <c r="A7841" s="182">
        <v>102218</v>
      </c>
      <c r="B7841" s="183" t="s">
        <v>7993</v>
      </c>
      <c r="C7841" s="182" t="s">
        <v>196</v>
      </c>
      <c r="D7841" s="184">
        <v>17.41</v>
      </c>
    </row>
    <row r="7842" spans="1:4" ht="31.5">
      <c r="A7842" s="182">
        <v>102228</v>
      </c>
      <c r="B7842" s="183" t="s">
        <v>7994</v>
      </c>
      <c r="C7842" s="182" t="s">
        <v>196</v>
      </c>
      <c r="D7842" s="184">
        <v>26.14</v>
      </c>
    </row>
    <row r="7843" spans="1:4" ht="31.5">
      <c r="A7843" s="182">
        <v>102212</v>
      </c>
      <c r="B7843" s="183" t="s">
        <v>7995</v>
      </c>
      <c r="C7843" s="182" t="s">
        <v>196</v>
      </c>
      <c r="D7843" s="184">
        <v>0</v>
      </c>
    </row>
    <row r="7844" spans="1:4" ht="31.5">
      <c r="A7844" s="182">
        <v>102222</v>
      </c>
      <c r="B7844" s="183" t="s">
        <v>7996</v>
      </c>
      <c r="C7844" s="182" t="s">
        <v>196</v>
      </c>
      <c r="D7844" s="184">
        <v>0</v>
      </c>
    </row>
    <row r="7845" spans="1:4" ht="31.5">
      <c r="A7845" s="182">
        <v>102232</v>
      </c>
      <c r="B7845" s="183" t="s">
        <v>7997</v>
      </c>
      <c r="C7845" s="182" t="s">
        <v>196</v>
      </c>
      <c r="D7845" s="184">
        <v>0</v>
      </c>
    </row>
    <row r="7846" spans="1:4" ht="31.5">
      <c r="A7846" s="182">
        <v>102203</v>
      </c>
      <c r="B7846" s="183" t="s">
        <v>7998</v>
      </c>
      <c r="C7846" s="182" t="s">
        <v>196</v>
      </c>
      <c r="D7846" s="184">
        <v>10.7</v>
      </c>
    </row>
    <row r="7847" spans="1:4" ht="31.5">
      <c r="A7847" s="182">
        <v>102213</v>
      </c>
      <c r="B7847" s="183" t="s">
        <v>7999</v>
      </c>
      <c r="C7847" s="182" t="s">
        <v>196</v>
      </c>
      <c r="D7847" s="184">
        <v>21.43</v>
      </c>
    </row>
    <row r="7848" spans="1:4" ht="31.5">
      <c r="A7848" s="182">
        <v>102223</v>
      </c>
      <c r="B7848" s="183" t="s">
        <v>8000</v>
      </c>
      <c r="C7848" s="182" t="s">
        <v>196</v>
      </c>
      <c r="D7848" s="184">
        <v>32.15</v>
      </c>
    </row>
    <row r="7849" spans="1:4" ht="21">
      <c r="A7849" s="182">
        <v>102204</v>
      </c>
      <c r="B7849" s="183" t="s">
        <v>8001</v>
      </c>
      <c r="C7849" s="182" t="s">
        <v>196</v>
      </c>
      <c r="D7849" s="184">
        <v>11.04</v>
      </c>
    </row>
    <row r="7850" spans="1:4" ht="21">
      <c r="A7850" s="182">
        <v>102214</v>
      </c>
      <c r="B7850" s="183" t="s">
        <v>8002</v>
      </c>
      <c r="C7850" s="182" t="s">
        <v>196</v>
      </c>
      <c r="D7850" s="184">
        <v>22.11</v>
      </c>
    </row>
    <row r="7851" spans="1:4" ht="21">
      <c r="A7851" s="182">
        <v>102224</v>
      </c>
      <c r="B7851" s="183" t="s">
        <v>8003</v>
      </c>
      <c r="C7851" s="182" t="s">
        <v>196</v>
      </c>
      <c r="D7851" s="184">
        <v>33.18</v>
      </c>
    </row>
    <row r="7852" spans="1:4" ht="31.5">
      <c r="A7852" s="182">
        <v>102205</v>
      </c>
      <c r="B7852" s="183" t="s">
        <v>8004</v>
      </c>
      <c r="C7852" s="182" t="s">
        <v>196</v>
      </c>
      <c r="D7852" s="184">
        <v>9.9499999999999993</v>
      </c>
    </row>
    <row r="7853" spans="1:4" ht="31.5">
      <c r="A7853" s="182">
        <v>102215</v>
      </c>
      <c r="B7853" s="183" t="s">
        <v>8005</v>
      </c>
      <c r="C7853" s="182" t="s">
        <v>196</v>
      </c>
      <c r="D7853" s="184">
        <v>19.93</v>
      </c>
    </row>
    <row r="7854" spans="1:4" ht="31.5">
      <c r="A7854" s="182">
        <v>102225</v>
      </c>
      <c r="B7854" s="183" t="s">
        <v>8006</v>
      </c>
      <c r="C7854" s="182" t="s">
        <v>196</v>
      </c>
      <c r="D7854" s="184">
        <v>29.89</v>
      </c>
    </row>
    <row r="7855" spans="1:4" ht="31.5">
      <c r="A7855" s="182">
        <v>102206</v>
      </c>
      <c r="B7855" s="183" t="s">
        <v>8007</v>
      </c>
      <c r="C7855" s="182" t="s">
        <v>196</v>
      </c>
      <c r="D7855" s="184">
        <v>0</v>
      </c>
    </row>
    <row r="7856" spans="1:4" ht="31.5">
      <c r="A7856" s="182">
        <v>102216</v>
      </c>
      <c r="B7856" s="183" t="s">
        <v>8008</v>
      </c>
      <c r="C7856" s="182" t="s">
        <v>196</v>
      </c>
      <c r="D7856" s="184">
        <v>0</v>
      </c>
    </row>
    <row r="7857" spans="1:4" ht="31.5">
      <c r="A7857" s="182">
        <v>102226</v>
      </c>
      <c r="B7857" s="183" t="s">
        <v>8009</v>
      </c>
      <c r="C7857" s="182" t="s">
        <v>196</v>
      </c>
      <c r="D7857" s="184">
        <v>0</v>
      </c>
    </row>
    <row r="7858" spans="1:4" ht="21">
      <c r="A7858" s="182">
        <v>100718</v>
      </c>
      <c r="B7858" s="183" t="s">
        <v>8010</v>
      </c>
      <c r="C7858" s="182" t="s">
        <v>184</v>
      </c>
      <c r="D7858" s="184">
        <v>1.43</v>
      </c>
    </row>
    <row r="7859" spans="1:4" ht="21">
      <c r="A7859" s="182">
        <v>100716</v>
      </c>
      <c r="B7859" s="183" t="s">
        <v>8011</v>
      </c>
      <c r="C7859" s="182" t="s">
        <v>196</v>
      </c>
      <c r="D7859" s="184">
        <v>24.92</v>
      </c>
    </row>
    <row r="7860" spans="1:4" ht="21">
      <c r="A7860" s="182">
        <v>100717</v>
      </c>
      <c r="B7860" s="183" t="s">
        <v>8012</v>
      </c>
      <c r="C7860" s="182" t="s">
        <v>196</v>
      </c>
      <c r="D7860" s="184">
        <v>10.11</v>
      </c>
    </row>
    <row r="7861" spans="1:4" ht="42">
      <c r="A7861" s="182">
        <v>100754</v>
      </c>
      <c r="B7861" s="183" t="s">
        <v>8013</v>
      </c>
      <c r="C7861" s="182" t="s">
        <v>196</v>
      </c>
      <c r="D7861" s="184">
        <v>30.75</v>
      </c>
    </row>
    <row r="7862" spans="1:4" ht="42">
      <c r="A7862" s="182">
        <v>100736</v>
      </c>
      <c r="B7862" s="183" t="s">
        <v>8014</v>
      </c>
      <c r="C7862" s="182" t="s">
        <v>196</v>
      </c>
      <c r="D7862" s="184">
        <v>15.37</v>
      </c>
    </row>
    <row r="7863" spans="1:4" ht="42">
      <c r="A7863" s="182">
        <v>100753</v>
      </c>
      <c r="B7863" s="183" t="s">
        <v>8015</v>
      </c>
      <c r="C7863" s="182" t="s">
        <v>196</v>
      </c>
      <c r="D7863" s="184">
        <v>23.42</v>
      </c>
    </row>
    <row r="7864" spans="1:4" ht="42">
      <c r="A7864" s="182">
        <v>100735</v>
      </c>
      <c r="B7864" s="183" t="s">
        <v>8016</v>
      </c>
      <c r="C7864" s="182" t="s">
        <v>196</v>
      </c>
      <c r="D7864" s="184">
        <v>11.71</v>
      </c>
    </row>
    <row r="7865" spans="1:4" ht="42">
      <c r="A7865" s="182">
        <v>100734</v>
      </c>
      <c r="B7865" s="183" t="s">
        <v>8017</v>
      </c>
      <c r="C7865" s="182" t="s">
        <v>196</v>
      </c>
      <c r="D7865" s="184">
        <v>15.85</v>
      </c>
    </row>
    <row r="7866" spans="1:4" ht="42">
      <c r="A7866" s="182">
        <v>100733</v>
      </c>
      <c r="B7866" s="183" t="s">
        <v>8018</v>
      </c>
      <c r="C7866" s="182" t="s">
        <v>196</v>
      </c>
      <c r="D7866" s="184">
        <v>12.15</v>
      </c>
    </row>
    <row r="7867" spans="1:4" ht="52.5">
      <c r="A7867" s="182">
        <v>100740</v>
      </c>
      <c r="B7867" s="183" t="s">
        <v>8019</v>
      </c>
      <c r="C7867" s="182" t="s">
        <v>196</v>
      </c>
      <c r="D7867" s="184">
        <v>12.31</v>
      </c>
    </row>
    <row r="7868" spans="1:4" ht="52.5">
      <c r="A7868" s="182">
        <v>100758</v>
      </c>
      <c r="B7868" s="183" t="s">
        <v>8020</v>
      </c>
      <c r="C7868" s="182" t="s">
        <v>196</v>
      </c>
      <c r="D7868" s="184">
        <v>52.5</v>
      </c>
    </row>
    <row r="7869" spans="1:4" ht="52.5">
      <c r="A7869" s="182">
        <v>100742</v>
      </c>
      <c r="B7869" s="183" t="s">
        <v>8021</v>
      </c>
      <c r="C7869" s="182" t="s">
        <v>196</v>
      </c>
      <c r="D7869" s="184">
        <v>26.24</v>
      </c>
    </row>
    <row r="7870" spans="1:4" ht="52.5">
      <c r="A7870" s="182">
        <v>100739</v>
      </c>
      <c r="B7870" s="183" t="s">
        <v>8022</v>
      </c>
      <c r="C7870" s="182" t="s">
        <v>196</v>
      </c>
      <c r="D7870" s="184">
        <v>12.14</v>
      </c>
    </row>
    <row r="7871" spans="1:4" ht="52.5">
      <c r="A7871" s="182">
        <v>100757</v>
      </c>
      <c r="B7871" s="183" t="s">
        <v>8023</v>
      </c>
      <c r="C7871" s="182" t="s">
        <v>196</v>
      </c>
      <c r="D7871" s="184">
        <v>53.13</v>
      </c>
    </row>
    <row r="7872" spans="1:4" ht="52.5">
      <c r="A7872" s="182">
        <v>100741</v>
      </c>
      <c r="B7872" s="183" t="s">
        <v>8024</v>
      </c>
      <c r="C7872" s="182" t="s">
        <v>196</v>
      </c>
      <c r="D7872" s="184">
        <v>26.56</v>
      </c>
    </row>
    <row r="7873" spans="1:4" ht="52.5">
      <c r="A7873" s="182">
        <v>100744</v>
      </c>
      <c r="B7873" s="183" t="s">
        <v>8025</v>
      </c>
      <c r="C7873" s="182" t="s">
        <v>196</v>
      </c>
      <c r="D7873" s="184">
        <v>12.14</v>
      </c>
    </row>
    <row r="7874" spans="1:4" ht="52.5">
      <c r="A7874" s="182">
        <v>100760</v>
      </c>
      <c r="B7874" s="183" t="s">
        <v>8026</v>
      </c>
      <c r="C7874" s="182" t="s">
        <v>196</v>
      </c>
      <c r="D7874" s="184">
        <v>52.13</v>
      </c>
    </row>
    <row r="7875" spans="1:4" ht="52.5">
      <c r="A7875" s="182">
        <v>100746</v>
      </c>
      <c r="B7875" s="183" t="s">
        <v>8027</v>
      </c>
      <c r="C7875" s="182" t="s">
        <v>196</v>
      </c>
      <c r="D7875" s="184">
        <v>26.06</v>
      </c>
    </row>
    <row r="7876" spans="1:4" ht="52.5">
      <c r="A7876" s="182">
        <v>100743</v>
      </c>
      <c r="B7876" s="183" t="s">
        <v>8028</v>
      </c>
      <c r="C7876" s="182" t="s">
        <v>196</v>
      </c>
      <c r="D7876" s="184">
        <v>11.86</v>
      </c>
    </row>
    <row r="7877" spans="1:4" ht="52.5">
      <c r="A7877" s="182">
        <v>100745</v>
      </c>
      <c r="B7877" s="183" t="s">
        <v>8029</v>
      </c>
      <c r="C7877" s="182" t="s">
        <v>196</v>
      </c>
      <c r="D7877" s="184">
        <v>26.27</v>
      </c>
    </row>
    <row r="7878" spans="1:4" ht="52.5">
      <c r="A7878" s="182">
        <v>100759</v>
      </c>
      <c r="B7878" s="183" t="s">
        <v>8030</v>
      </c>
      <c r="C7878" s="182" t="s">
        <v>196</v>
      </c>
      <c r="D7878" s="184">
        <v>52.54</v>
      </c>
    </row>
    <row r="7879" spans="1:4" ht="52.5">
      <c r="A7879" s="182">
        <v>100748</v>
      </c>
      <c r="B7879" s="183" t="s">
        <v>8031</v>
      </c>
      <c r="C7879" s="182" t="s">
        <v>196</v>
      </c>
      <c r="D7879" s="184">
        <v>12.21</v>
      </c>
    </row>
    <row r="7880" spans="1:4" ht="52.5">
      <c r="A7880" s="182">
        <v>100762</v>
      </c>
      <c r="B7880" s="183" t="s">
        <v>8032</v>
      </c>
      <c r="C7880" s="182" t="s">
        <v>196</v>
      </c>
      <c r="D7880" s="184">
        <v>52.29</v>
      </c>
    </row>
    <row r="7881" spans="1:4" ht="52.5">
      <c r="A7881" s="182">
        <v>100750</v>
      </c>
      <c r="B7881" s="183" t="s">
        <v>8033</v>
      </c>
      <c r="C7881" s="182" t="s">
        <v>196</v>
      </c>
      <c r="D7881" s="184">
        <v>26.13</v>
      </c>
    </row>
    <row r="7882" spans="1:4" ht="52.5">
      <c r="A7882" s="182">
        <v>100747</v>
      </c>
      <c r="B7882" s="183" t="s">
        <v>8034</v>
      </c>
      <c r="C7882" s="182" t="s">
        <v>196</v>
      </c>
      <c r="D7882" s="184">
        <v>11.98</v>
      </c>
    </row>
    <row r="7883" spans="1:4" ht="52.5">
      <c r="A7883" s="182">
        <v>100761</v>
      </c>
      <c r="B7883" s="183" t="s">
        <v>8035</v>
      </c>
      <c r="C7883" s="182" t="s">
        <v>196</v>
      </c>
      <c r="D7883" s="184">
        <v>52.79</v>
      </c>
    </row>
    <row r="7884" spans="1:4" ht="52.5">
      <c r="A7884" s="182">
        <v>100749</v>
      </c>
      <c r="B7884" s="183" t="s">
        <v>8036</v>
      </c>
      <c r="C7884" s="182" t="s">
        <v>196</v>
      </c>
      <c r="D7884" s="184">
        <v>26.39</v>
      </c>
    </row>
    <row r="7885" spans="1:4" ht="42">
      <c r="A7885" s="182">
        <v>100720</v>
      </c>
      <c r="B7885" s="183" t="s">
        <v>8037</v>
      </c>
      <c r="C7885" s="182" t="s">
        <v>196</v>
      </c>
      <c r="D7885" s="184">
        <v>11.67</v>
      </c>
    </row>
    <row r="7886" spans="1:4" ht="42">
      <c r="A7886" s="182">
        <v>100722</v>
      </c>
      <c r="B7886" s="183" t="s">
        <v>8038</v>
      </c>
      <c r="C7886" s="182" t="s">
        <v>196</v>
      </c>
      <c r="D7886" s="184">
        <v>25.62</v>
      </c>
    </row>
    <row r="7887" spans="1:4" ht="42">
      <c r="A7887" s="182">
        <v>100719</v>
      </c>
      <c r="B7887" s="183" t="s">
        <v>8039</v>
      </c>
      <c r="C7887" s="182" t="s">
        <v>196</v>
      </c>
      <c r="D7887" s="184">
        <v>12.34</v>
      </c>
    </row>
    <row r="7888" spans="1:4" ht="42">
      <c r="A7888" s="182">
        <v>100721</v>
      </c>
      <c r="B7888" s="183" t="s">
        <v>8040</v>
      </c>
      <c r="C7888" s="182" t="s">
        <v>196</v>
      </c>
      <c r="D7888" s="184">
        <v>26.99</v>
      </c>
    </row>
    <row r="7889" spans="1:4" ht="52.5">
      <c r="A7889" s="182">
        <v>100724</v>
      </c>
      <c r="B7889" s="183" t="s">
        <v>8041</v>
      </c>
      <c r="C7889" s="182" t="s">
        <v>196</v>
      </c>
      <c r="D7889" s="184">
        <v>15.37</v>
      </c>
    </row>
    <row r="7890" spans="1:4" ht="52.5">
      <c r="A7890" s="182">
        <v>100726</v>
      </c>
      <c r="B7890" s="183" t="s">
        <v>8042</v>
      </c>
      <c r="C7890" s="182" t="s">
        <v>196</v>
      </c>
      <c r="D7890" s="184">
        <v>29.22</v>
      </c>
    </row>
    <row r="7891" spans="1:4" ht="52.5">
      <c r="A7891" s="182">
        <v>100723</v>
      </c>
      <c r="B7891" s="183" t="s">
        <v>8043</v>
      </c>
      <c r="C7891" s="182" t="s">
        <v>196</v>
      </c>
      <c r="D7891" s="184">
        <v>13.26</v>
      </c>
    </row>
    <row r="7892" spans="1:4" ht="52.5">
      <c r="A7892" s="182">
        <v>100725</v>
      </c>
      <c r="B7892" s="183" t="s">
        <v>8044</v>
      </c>
      <c r="C7892" s="182" t="s">
        <v>196</v>
      </c>
      <c r="D7892" s="184">
        <v>27.29</v>
      </c>
    </row>
    <row r="7893" spans="1:4" ht="42">
      <c r="A7893" s="182">
        <v>100752</v>
      </c>
      <c r="B7893" s="183" t="s">
        <v>8045</v>
      </c>
      <c r="C7893" s="182" t="s">
        <v>196</v>
      </c>
      <c r="D7893" s="184">
        <v>52.79</v>
      </c>
    </row>
    <row r="7894" spans="1:4" ht="42">
      <c r="A7894" s="182">
        <v>100730</v>
      </c>
      <c r="B7894" s="183" t="s">
        <v>8046</v>
      </c>
      <c r="C7894" s="182" t="s">
        <v>196</v>
      </c>
      <c r="D7894" s="184">
        <v>26.4</v>
      </c>
    </row>
    <row r="7895" spans="1:4" ht="42">
      <c r="A7895" s="182">
        <v>100751</v>
      </c>
      <c r="B7895" s="183" t="s">
        <v>8047</v>
      </c>
      <c r="C7895" s="182" t="s">
        <v>196</v>
      </c>
      <c r="D7895" s="184">
        <v>46.05</v>
      </c>
    </row>
    <row r="7896" spans="1:4" ht="42">
      <c r="A7896" s="182">
        <v>100729</v>
      </c>
      <c r="B7896" s="183" t="s">
        <v>8048</v>
      </c>
      <c r="C7896" s="182" t="s">
        <v>196</v>
      </c>
      <c r="D7896" s="184">
        <v>23.02</v>
      </c>
    </row>
    <row r="7897" spans="1:4" ht="42">
      <c r="A7897" s="182">
        <v>100728</v>
      </c>
      <c r="B7897" s="183" t="s">
        <v>8049</v>
      </c>
      <c r="C7897" s="182" t="s">
        <v>196</v>
      </c>
      <c r="D7897" s="184">
        <v>26.83</v>
      </c>
    </row>
    <row r="7898" spans="1:4" ht="42">
      <c r="A7898" s="182">
        <v>100732</v>
      </c>
      <c r="B7898" s="183" t="s">
        <v>8050</v>
      </c>
      <c r="C7898" s="182" t="s">
        <v>196</v>
      </c>
      <c r="D7898" s="184">
        <v>0</v>
      </c>
    </row>
    <row r="7899" spans="1:4" ht="42">
      <c r="A7899" s="182">
        <v>100731</v>
      </c>
      <c r="B7899" s="183" t="s">
        <v>8051</v>
      </c>
      <c r="C7899" s="182" t="s">
        <v>196</v>
      </c>
      <c r="D7899" s="184">
        <v>0</v>
      </c>
    </row>
    <row r="7900" spans="1:4" ht="42">
      <c r="A7900" s="182">
        <v>100727</v>
      </c>
      <c r="B7900" s="183" t="s">
        <v>8052</v>
      </c>
      <c r="C7900" s="182" t="s">
        <v>196</v>
      </c>
      <c r="D7900" s="184">
        <v>30.45</v>
      </c>
    </row>
    <row r="7901" spans="1:4" ht="42">
      <c r="A7901" s="182">
        <v>100756</v>
      </c>
      <c r="B7901" s="183" t="s">
        <v>8053</v>
      </c>
      <c r="C7901" s="182" t="s">
        <v>196</v>
      </c>
      <c r="D7901" s="184">
        <v>0</v>
      </c>
    </row>
    <row r="7902" spans="1:4" ht="42">
      <c r="A7902" s="182">
        <v>100738</v>
      </c>
      <c r="B7902" s="183" t="s">
        <v>8054</v>
      </c>
      <c r="C7902" s="182" t="s">
        <v>196</v>
      </c>
      <c r="D7902" s="184">
        <v>0</v>
      </c>
    </row>
    <row r="7903" spans="1:4" ht="42">
      <c r="A7903" s="182">
        <v>100755</v>
      </c>
      <c r="B7903" s="183" t="s">
        <v>8055</v>
      </c>
      <c r="C7903" s="182" t="s">
        <v>196</v>
      </c>
      <c r="D7903" s="184">
        <v>0</v>
      </c>
    </row>
    <row r="7904" spans="1:4" ht="42">
      <c r="A7904" s="182">
        <v>100737</v>
      </c>
      <c r="B7904" s="183" t="s">
        <v>8056</v>
      </c>
      <c r="C7904" s="182" t="s">
        <v>196</v>
      </c>
      <c r="D7904" s="184">
        <v>0</v>
      </c>
    </row>
    <row r="7905" spans="1:4" ht="21">
      <c r="A7905" s="182">
        <v>102499</v>
      </c>
      <c r="B7905" s="183" t="s">
        <v>8057</v>
      </c>
      <c r="C7905" s="182" t="s">
        <v>196</v>
      </c>
      <c r="D7905" s="184">
        <v>3.7</v>
      </c>
    </row>
    <row r="7906" spans="1:4" ht="31.5">
      <c r="A7906" s="182">
        <v>102505</v>
      </c>
      <c r="B7906" s="183" t="s">
        <v>8058</v>
      </c>
      <c r="C7906" s="182" t="s">
        <v>184</v>
      </c>
      <c r="D7906" s="184">
        <v>10.59</v>
      </c>
    </row>
    <row r="7907" spans="1:4" ht="31.5">
      <c r="A7907" s="182">
        <v>102504</v>
      </c>
      <c r="B7907" s="183" t="s">
        <v>8059</v>
      </c>
      <c r="C7907" s="182" t="s">
        <v>184</v>
      </c>
      <c r="D7907" s="184">
        <v>10.31</v>
      </c>
    </row>
    <row r="7908" spans="1:4" ht="31.5">
      <c r="A7908" s="182">
        <v>102506</v>
      </c>
      <c r="B7908" s="183" t="s">
        <v>8060</v>
      </c>
      <c r="C7908" s="182" t="s">
        <v>184</v>
      </c>
      <c r="D7908" s="184">
        <v>11.46</v>
      </c>
    </row>
    <row r="7909" spans="1:4" ht="31.5">
      <c r="A7909" s="182">
        <v>102500</v>
      </c>
      <c r="B7909" s="183" t="s">
        <v>8061</v>
      </c>
      <c r="C7909" s="182" t="s">
        <v>184</v>
      </c>
      <c r="D7909" s="184">
        <v>4.6500000000000004</v>
      </c>
    </row>
    <row r="7910" spans="1:4" ht="31.5">
      <c r="A7910" s="182">
        <v>102502</v>
      </c>
      <c r="B7910" s="183" t="s">
        <v>8062</v>
      </c>
      <c r="C7910" s="182" t="s">
        <v>184</v>
      </c>
      <c r="D7910" s="184">
        <v>0</v>
      </c>
    </row>
    <row r="7911" spans="1:4" ht="31.5">
      <c r="A7911" s="182">
        <v>102507</v>
      </c>
      <c r="B7911" s="183" t="s">
        <v>8063</v>
      </c>
      <c r="C7911" s="182" t="s">
        <v>184</v>
      </c>
      <c r="D7911" s="184">
        <v>6.93</v>
      </c>
    </row>
    <row r="7912" spans="1:4" ht="52.5">
      <c r="A7912" s="182">
        <v>102510</v>
      </c>
      <c r="B7912" s="183" t="s">
        <v>8064</v>
      </c>
      <c r="C7912" s="182" t="s">
        <v>184</v>
      </c>
      <c r="D7912" s="184">
        <v>0</v>
      </c>
    </row>
    <row r="7913" spans="1:4" ht="52.5">
      <c r="A7913" s="182">
        <v>102512</v>
      </c>
      <c r="B7913" s="183" t="s">
        <v>8065</v>
      </c>
      <c r="C7913" s="182" t="s">
        <v>184</v>
      </c>
      <c r="D7913" s="184">
        <v>6.4</v>
      </c>
    </row>
    <row r="7914" spans="1:4" ht="31.5">
      <c r="A7914" s="182">
        <v>102501</v>
      </c>
      <c r="B7914" s="183" t="s">
        <v>8066</v>
      </c>
      <c r="C7914" s="182" t="s">
        <v>196</v>
      </c>
      <c r="D7914" s="184">
        <v>26.6</v>
      </c>
    </row>
    <row r="7915" spans="1:4" ht="42">
      <c r="A7915" s="182">
        <v>102503</v>
      </c>
      <c r="B7915" s="183" t="s">
        <v>8067</v>
      </c>
      <c r="C7915" s="182" t="s">
        <v>196</v>
      </c>
      <c r="D7915" s="184">
        <v>0</v>
      </c>
    </row>
    <row r="7916" spans="1:4" ht="31.5">
      <c r="A7916" s="182">
        <v>102508</v>
      </c>
      <c r="B7916" s="183" t="s">
        <v>8068</v>
      </c>
      <c r="C7916" s="182" t="s">
        <v>196</v>
      </c>
      <c r="D7916" s="184">
        <v>49.94</v>
      </c>
    </row>
    <row r="7917" spans="1:4" ht="52.5">
      <c r="A7917" s="182">
        <v>102511</v>
      </c>
      <c r="B7917" s="183" t="s">
        <v>8069</v>
      </c>
      <c r="C7917" s="182" t="s">
        <v>196</v>
      </c>
      <c r="D7917" s="184">
        <v>0</v>
      </c>
    </row>
    <row r="7918" spans="1:4" ht="42">
      <c r="A7918" s="182">
        <v>102509</v>
      </c>
      <c r="B7918" s="183" t="s">
        <v>8070</v>
      </c>
      <c r="C7918" s="182" t="s">
        <v>196</v>
      </c>
      <c r="D7918" s="184">
        <v>29.37</v>
      </c>
    </row>
    <row r="7919" spans="1:4" ht="21">
      <c r="A7919" s="182">
        <v>102498</v>
      </c>
      <c r="B7919" s="183" t="s">
        <v>8071</v>
      </c>
      <c r="C7919" s="182" t="s">
        <v>184</v>
      </c>
      <c r="D7919" s="184">
        <v>1.63</v>
      </c>
    </row>
    <row r="7920" spans="1:4" ht="42">
      <c r="A7920" s="182">
        <v>102519</v>
      </c>
      <c r="B7920" s="183" t="s">
        <v>8072</v>
      </c>
      <c r="C7920" s="182" t="s">
        <v>175</v>
      </c>
      <c r="D7920" s="184">
        <v>0</v>
      </c>
    </row>
    <row r="7921" spans="1:4" ht="31.5">
      <c r="A7921" s="182">
        <v>102491</v>
      </c>
      <c r="B7921" s="183" t="s">
        <v>8073</v>
      </c>
      <c r="C7921" s="182" t="s">
        <v>196</v>
      </c>
      <c r="D7921" s="184">
        <v>21.74</v>
      </c>
    </row>
    <row r="7922" spans="1:4" ht="31.5">
      <c r="A7922" s="182">
        <v>102492</v>
      </c>
      <c r="B7922" s="183" t="s">
        <v>8074</v>
      </c>
      <c r="C7922" s="182" t="s">
        <v>196</v>
      </c>
      <c r="D7922" s="184">
        <v>27.65</v>
      </c>
    </row>
    <row r="7923" spans="1:4" ht="31.5">
      <c r="A7923" s="182">
        <v>102804</v>
      </c>
      <c r="B7923" s="183" t="s">
        <v>8075</v>
      </c>
      <c r="C7923" s="182" t="s">
        <v>196</v>
      </c>
      <c r="D7923" s="184">
        <v>0</v>
      </c>
    </row>
    <row r="7924" spans="1:4" ht="31.5">
      <c r="A7924" s="182">
        <v>102494</v>
      </c>
      <c r="B7924" s="183" t="s">
        <v>8076</v>
      </c>
      <c r="C7924" s="182" t="s">
        <v>196</v>
      </c>
      <c r="D7924" s="184">
        <v>71.209999999999994</v>
      </c>
    </row>
    <row r="7925" spans="1:4" ht="21">
      <c r="A7925" s="182">
        <v>102805</v>
      </c>
      <c r="B7925" s="183" t="s">
        <v>8077</v>
      </c>
      <c r="C7925" s="182" t="s">
        <v>196</v>
      </c>
      <c r="D7925" s="184">
        <v>0</v>
      </c>
    </row>
    <row r="7926" spans="1:4" ht="31.5">
      <c r="A7926" s="182">
        <v>102490</v>
      </c>
      <c r="B7926" s="183" t="s">
        <v>8078</v>
      </c>
      <c r="C7926" s="182" t="s">
        <v>196</v>
      </c>
      <c r="D7926" s="184">
        <v>0</v>
      </c>
    </row>
    <row r="7927" spans="1:4" ht="31.5">
      <c r="A7927" s="182">
        <v>102496</v>
      </c>
      <c r="B7927" s="183" t="s">
        <v>8079</v>
      </c>
      <c r="C7927" s="182" t="s">
        <v>184</v>
      </c>
      <c r="D7927" s="184">
        <v>14.65</v>
      </c>
    </row>
    <row r="7928" spans="1:4" ht="31.5">
      <c r="A7928" s="182">
        <v>102497</v>
      </c>
      <c r="B7928" s="183" t="s">
        <v>8080</v>
      </c>
      <c r="C7928" s="182" t="s">
        <v>184</v>
      </c>
      <c r="D7928" s="184">
        <v>5.18</v>
      </c>
    </row>
    <row r="7929" spans="1:4" ht="31.5">
      <c r="A7929" s="182">
        <v>102520</v>
      </c>
      <c r="B7929" s="183" t="s">
        <v>8081</v>
      </c>
      <c r="C7929" s="182" t="s">
        <v>196</v>
      </c>
      <c r="D7929" s="184">
        <v>85.58</v>
      </c>
    </row>
    <row r="7930" spans="1:4" ht="31.5">
      <c r="A7930" s="182">
        <v>102518</v>
      </c>
      <c r="B7930" s="183" t="s">
        <v>8082</v>
      </c>
      <c r="C7930" s="182" t="s">
        <v>175</v>
      </c>
      <c r="D7930" s="184">
        <v>0</v>
      </c>
    </row>
    <row r="7931" spans="1:4" ht="42">
      <c r="A7931" s="182">
        <v>102514</v>
      </c>
      <c r="B7931" s="183" t="s">
        <v>8083</v>
      </c>
      <c r="C7931" s="182" t="s">
        <v>175</v>
      </c>
      <c r="D7931" s="184">
        <v>0</v>
      </c>
    </row>
    <row r="7932" spans="1:4" ht="31.5">
      <c r="A7932" s="182">
        <v>102516</v>
      </c>
      <c r="B7932" s="183" t="s">
        <v>8084</v>
      </c>
      <c r="C7932" s="182" t="s">
        <v>175</v>
      </c>
      <c r="D7932" s="184">
        <v>0</v>
      </c>
    </row>
    <row r="7933" spans="1:4" ht="31.5">
      <c r="A7933" s="182">
        <v>102515</v>
      </c>
      <c r="B7933" s="183" t="s">
        <v>8085</v>
      </c>
      <c r="C7933" s="182" t="s">
        <v>175</v>
      </c>
      <c r="D7933" s="184">
        <v>0</v>
      </c>
    </row>
    <row r="7934" spans="1:4" ht="31.5">
      <c r="A7934" s="182">
        <v>102517</v>
      </c>
      <c r="B7934" s="183" t="s">
        <v>8086</v>
      </c>
      <c r="C7934" s="182" t="s">
        <v>175</v>
      </c>
      <c r="D7934" s="184">
        <v>0</v>
      </c>
    </row>
    <row r="7935" spans="1:4" ht="31.5">
      <c r="A7935" s="182">
        <v>102513</v>
      </c>
      <c r="B7935" s="183" t="s">
        <v>8087</v>
      </c>
      <c r="C7935" s="182" t="s">
        <v>196</v>
      </c>
      <c r="D7935" s="184">
        <v>49.82</v>
      </c>
    </row>
    <row r="7936" spans="1:4" ht="21">
      <c r="A7936" s="182">
        <v>102489</v>
      </c>
      <c r="B7936" s="183" t="s">
        <v>8088</v>
      </c>
      <c r="C7936" s="182" t="s">
        <v>196</v>
      </c>
      <c r="D7936" s="184">
        <v>28.72</v>
      </c>
    </row>
    <row r="7937" spans="1:4" ht="21">
      <c r="A7937" s="182">
        <v>102488</v>
      </c>
      <c r="B7937" s="183" t="s">
        <v>8089</v>
      </c>
      <c r="C7937" s="182" t="s">
        <v>196</v>
      </c>
      <c r="D7937" s="184">
        <v>3.7</v>
      </c>
    </row>
    <row r="7938" spans="1:4" ht="21">
      <c r="A7938" s="182">
        <v>101730</v>
      </c>
      <c r="B7938" s="183" t="s">
        <v>8090</v>
      </c>
      <c r="C7938" s="182" t="s">
        <v>196</v>
      </c>
      <c r="D7938" s="184">
        <v>0</v>
      </c>
    </row>
    <row r="7939" spans="1:4">
      <c r="A7939" s="182">
        <v>101746</v>
      </c>
      <c r="B7939" s="183" t="s">
        <v>8091</v>
      </c>
      <c r="C7939" s="182" t="s">
        <v>196</v>
      </c>
      <c r="D7939" s="184">
        <v>319.75</v>
      </c>
    </row>
    <row r="7940" spans="1:4" ht="31.5">
      <c r="A7940" s="182">
        <v>98679</v>
      </c>
      <c r="B7940" s="183" t="s">
        <v>8092</v>
      </c>
      <c r="C7940" s="182" t="s">
        <v>196</v>
      </c>
      <c r="D7940" s="184">
        <v>40.44</v>
      </c>
    </row>
    <row r="7941" spans="1:4" ht="31.5">
      <c r="A7941" s="182">
        <v>98680</v>
      </c>
      <c r="B7941" s="183" t="s">
        <v>8093</v>
      </c>
      <c r="C7941" s="182" t="s">
        <v>196</v>
      </c>
      <c r="D7941" s="184">
        <v>51.11</v>
      </c>
    </row>
    <row r="7942" spans="1:4" ht="31.5">
      <c r="A7942" s="182">
        <v>101749</v>
      </c>
      <c r="B7942" s="183" t="s">
        <v>8094</v>
      </c>
      <c r="C7942" s="182" t="s">
        <v>196</v>
      </c>
      <c r="D7942" s="184">
        <v>59.85</v>
      </c>
    </row>
    <row r="7943" spans="1:4" ht="42">
      <c r="A7943" s="182">
        <v>98681</v>
      </c>
      <c r="B7943" s="183" t="s">
        <v>8095</v>
      </c>
      <c r="C7943" s="182" t="s">
        <v>196</v>
      </c>
      <c r="D7943" s="184">
        <v>37.799999999999997</v>
      </c>
    </row>
    <row r="7944" spans="1:4" ht="42">
      <c r="A7944" s="182">
        <v>98682</v>
      </c>
      <c r="B7944" s="183" t="s">
        <v>8096</v>
      </c>
      <c r="C7944" s="182" t="s">
        <v>196</v>
      </c>
      <c r="D7944" s="184">
        <v>48.47</v>
      </c>
    </row>
    <row r="7945" spans="1:4" ht="42">
      <c r="A7945" s="182">
        <v>101750</v>
      </c>
      <c r="B7945" s="183" t="s">
        <v>8097</v>
      </c>
      <c r="C7945" s="182" t="s">
        <v>196</v>
      </c>
      <c r="D7945" s="184">
        <v>57.21</v>
      </c>
    </row>
    <row r="7946" spans="1:4" ht="31.5">
      <c r="A7946" s="182">
        <v>101737</v>
      </c>
      <c r="B7946" s="183" t="s">
        <v>8098</v>
      </c>
      <c r="C7946" s="182" t="s">
        <v>196</v>
      </c>
      <c r="D7946" s="184">
        <v>116.66</v>
      </c>
    </row>
    <row r="7947" spans="1:4" ht="31.5">
      <c r="A7947" s="182">
        <v>101735</v>
      </c>
      <c r="B7947" s="183" t="s">
        <v>8099</v>
      </c>
      <c r="C7947" s="182" t="s">
        <v>196</v>
      </c>
      <c r="D7947" s="184">
        <v>394.28</v>
      </c>
    </row>
    <row r="7948" spans="1:4" ht="31.5">
      <c r="A7948" s="182">
        <v>101734</v>
      </c>
      <c r="B7948" s="183" t="s">
        <v>8100</v>
      </c>
      <c r="C7948" s="182" t="s">
        <v>196</v>
      </c>
      <c r="D7948" s="184">
        <v>384.86</v>
      </c>
    </row>
    <row r="7949" spans="1:4" ht="31.5">
      <c r="A7949" s="182">
        <v>101736</v>
      </c>
      <c r="B7949" s="183" t="s">
        <v>8101</v>
      </c>
      <c r="C7949" s="182" t="s">
        <v>196</v>
      </c>
      <c r="D7949" s="184">
        <v>98.01</v>
      </c>
    </row>
    <row r="7950" spans="1:4" ht="31.5">
      <c r="A7950" s="182">
        <v>101733</v>
      </c>
      <c r="B7950" s="183" t="s">
        <v>8102</v>
      </c>
      <c r="C7950" s="182" t="s">
        <v>196</v>
      </c>
      <c r="D7950" s="184">
        <v>254.95</v>
      </c>
    </row>
    <row r="7951" spans="1:4" ht="31.5">
      <c r="A7951" s="182">
        <v>98678</v>
      </c>
      <c r="B7951" s="183" t="s">
        <v>8103</v>
      </c>
      <c r="C7951" s="182" t="s">
        <v>196</v>
      </c>
      <c r="D7951" s="184">
        <v>520.4</v>
      </c>
    </row>
    <row r="7952" spans="1:4" ht="31.5">
      <c r="A7952" s="182">
        <v>98677</v>
      </c>
      <c r="B7952" s="183" t="s">
        <v>8104</v>
      </c>
      <c r="C7952" s="182" t="s">
        <v>196</v>
      </c>
      <c r="D7952" s="184">
        <v>0</v>
      </c>
    </row>
    <row r="7953" spans="1:4" ht="31.5">
      <c r="A7953" s="182">
        <v>98676</v>
      </c>
      <c r="B7953" s="183" t="s">
        <v>8105</v>
      </c>
      <c r="C7953" s="182" t="s">
        <v>196</v>
      </c>
      <c r="D7953" s="184">
        <v>0</v>
      </c>
    </row>
    <row r="7954" spans="1:4" ht="31.5">
      <c r="A7954" s="182">
        <v>98675</v>
      </c>
      <c r="B7954" s="183" t="s">
        <v>8106</v>
      </c>
      <c r="C7954" s="182" t="s">
        <v>196</v>
      </c>
      <c r="D7954" s="184">
        <v>0</v>
      </c>
    </row>
    <row r="7955" spans="1:4" ht="21">
      <c r="A7955" s="182">
        <v>101747</v>
      </c>
      <c r="B7955" s="183" t="s">
        <v>8107</v>
      </c>
      <c r="C7955" s="182" t="s">
        <v>196</v>
      </c>
      <c r="D7955" s="184">
        <v>83.95</v>
      </c>
    </row>
    <row r="7956" spans="1:4" ht="63">
      <c r="A7956" s="182">
        <v>104162</v>
      </c>
      <c r="B7956" s="183" t="s">
        <v>8108</v>
      </c>
      <c r="C7956" s="182" t="s">
        <v>196</v>
      </c>
      <c r="D7956" s="184">
        <v>103.53</v>
      </c>
    </row>
    <row r="7957" spans="1:4" ht="21">
      <c r="A7957" s="182">
        <v>98671</v>
      </c>
      <c r="B7957" s="183" t="s">
        <v>8109</v>
      </c>
      <c r="C7957" s="182" t="s">
        <v>196</v>
      </c>
      <c r="D7957" s="184">
        <v>524.02</v>
      </c>
    </row>
    <row r="7958" spans="1:4" ht="21">
      <c r="A7958" s="182">
        <v>101092</v>
      </c>
      <c r="B7958" s="183" t="s">
        <v>8110</v>
      </c>
      <c r="C7958" s="182" t="s">
        <v>196</v>
      </c>
      <c r="D7958" s="184">
        <v>535.37</v>
      </c>
    </row>
    <row r="7959" spans="1:4" ht="21">
      <c r="A7959" s="182">
        <v>101091</v>
      </c>
      <c r="B7959" s="183" t="s">
        <v>8111</v>
      </c>
      <c r="C7959" s="182" t="s">
        <v>196</v>
      </c>
      <c r="D7959" s="184">
        <v>174.59</v>
      </c>
    </row>
    <row r="7960" spans="1:4" ht="31.5">
      <c r="A7960" s="182">
        <v>101726</v>
      </c>
      <c r="B7960" s="183" t="s">
        <v>8112</v>
      </c>
      <c r="C7960" s="182" t="s">
        <v>196</v>
      </c>
      <c r="D7960" s="184">
        <v>218</v>
      </c>
    </row>
    <row r="7961" spans="1:4" ht="31.5">
      <c r="A7961" s="182">
        <v>101725</v>
      </c>
      <c r="B7961" s="183" t="s">
        <v>8113</v>
      </c>
      <c r="C7961" s="182" t="s">
        <v>196</v>
      </c>
      <c r="D7961" s="184">
        <v>312.74</v>
      </c>
    </row>
    <row r="7962" spans="1:4" ht="21">
      <c r="A7962" s="182">
        <v>98672</v>
      </c>
      <c r="B7962" s="183" t="s">
        <v>8114</v>
      </c>
      <c r="C7962" s="182" t="s">
        <v>196</v>
      </c>
      <c r="D7962" s="184">
        <v>590.78</v>
      </c>
    </row>
    <row r="7963" spans="1:4" ht="21">
      <c r="A7963" s="182">
        <v>101093</v>
      </c>
      <c r="B7963" s="183" t="s">
        <v>8115</v>
      </c>
      <c r="C7963" s="182" t="s">
        <v>196</v>
      </c>
      <c r="D7963" s="184">
        <v>602.13</v>
      </c>
    </row>
    <row r="7964" spans="1:4" ht="21">
      <c r="A7964" s="182">
        <v>101731</v>
      </c>
      <c r="B7964" s="183" t="s">
        <v>8116</v>
      </c>
      <c r="C7964" s="182" t="s">
        <v>196</v>
      </c>
      <c r="D7964" s="184">
        <v>349.86</v>
      </c>
    </row>
    <row r="7965" spans="1:4" ht="21">
      <c r="A7965" s="182">
        <v>101732</v>
      </c>
      <c r="B7965" s="183" t="s">
        <v>8117</v>
      </c>
      <c r="C7965" s="182" t="s">
        <v>196</v>
      </c>
      <c r="D7965" s="184">
        <v>106.45</v>
      </c>
    </row>
    <row r="7966" spans="1:4" ht="42">
      <c r="A7966" s="182">
        <v>101090</v>
      </c>
      <c r="B7966" s="183" t="s">
        <v>8118</v>
      </c>
      <c r="C7966" s="182" t="s">
        <v>196</v>
      </c>
      <c r="D7966" s="184">
        <v>234.07</v>
      </c>
    </row>
    <row r="7967" spans="1:4" ht="21">
      <c r="A7967" s="182">
        <v>101751</v>
      </c>
      <c r="B7967" s="183" t="s">
        <v>8119</v>
      </c>
      <c r="C7967" s="182" t="s">
        <v>196</v>
      </c>
      <c r="D7967" s="184">
        <v>213.75</v>
      </c>
    </row>
    <row r="7968" spans="1:4" ht="21">
      <c r="A7968" s="182">
        <v>101729</v>
      </c>
      <c r="B7968" s="183" t="s">
        <v>8120</v>
      </c>
      <c r="C7968" s="182" t="s">
        <v>196</v>
      </c>
      <c r="D7968" s="184">
        <v>207.06</v>
      </c>
    </row>
    <row r="7969" spans="1:4" ht="21">
      <c r="A7969" s="182">
        <v>98683</v>
      </c>
      <c r="B7969" s="183" t="s">
        <v>8121</v>
      </c>
      <c r="C7969" s="182" t="s">
        <v>196</v>
      </c>
      <c r="D7969" s="184">
        <v>0</v>
      </c>
    </row>
    <row r="7970" spans="1:4" ht="31.5">
      <c r="A7970" s="182">
        <v>101094</v>
      </c>
      <c r="B7970" s="183" t="s">
        <v>8122</v>
      </c>
      <c r="C7970" s="182" t="s">
        <v>184</v>
      </c>
      <c r="D7970" s="184">
        <v>158.86000000000001</v>
      </c>
    </row>
    <row r="7971" spans="1:4" ht="31.5">
      <c r="A7971" s="182">
        <v>101095</v>
      </c>
      <c r="B7971" s="183" t="s">
        <v>8123</v>
      </c>
      <c r="C7971" s="182" t="s">
        <v>184</v>
      </c>
      <c r="D7971" s="184">
        <v>0</v>
      </c>
    </row>
    <row r="7972" spans="1:4" ht="31.5">
      <c r="A7972" s="182">
        <v>101728</v>
      </c>
      <c r="B7972" s="183" t="s">
        <v>8124</v>
      </c>
      <c r="C7972" s="182" t="s">
        <v>196</v>
      </c>
      <c r="D7972" s="184">
        <v>0</v>
      </c>
    </row>
    <row r="7973" spans="1:4" ht="31.5">
      <c r="A7973" s="182">
        <v>101727</v>
      </c>
      <c r="B7973" s="183" t="s">
        <v>8125</v>
      </c>
      <c r="C7973" s="182" t="s">
        <v>196</v>
      </c>
      <c r="D7973" s="184">
        <v>184.66</v>
      </c>
    </row>
    <row r="7974" spans="1:4" ht="21">
      <c r="A7974" s="182">
        <v>101748</v>
      </c>
      <c r="B7974" s="183" t="s">
        <v>8126</v>
      </c>
      <c r="C7974" s="182" t="s">
        <v>196</v>
      </c>
      <c r="D7974" s="184">
        <v>3.71</v>
      </c>
    </row>
    <row r="7975" spans="1:4" ht="31.5">
      <c r="A7975" s="182">
        <v>101742</v>
      </c>
      <c r="B7975" s="183" t="s">
        <v>8127</v>
      </c>
      <c r="C7975" s="182" t="s">
        <v>184</v>
      </c>
      <c r="D7975" s="184">
        <v>58.45</v>
      </c>
    </row>
    <row r="7976" spans="1:4">
      <c r="A7976" s="182">
        <v>101740</v>
      </c>
      <c r="B7976" s="183" t="s">
        <v>8128</v>
      </c>
      <c r="C7976" s="182" t="s">
        <v>184</v>
      </c>
      <c r="D7976" s="184">
        <v>51.93</v>
      </c>
    </row>
    <row r="7977" spans="1:4" ht="21">
      <c r="A7977" s="182">
        <v>98685</v>
      </c>
      <c r="B7977" s="183" t="s">
        <v>8129</v>
      </c>
      <c r="C7977" s="182" t="s">
        <v>184</v>
      </c>
      <c r="D7977" s="184">
        <v>94.97</v>
      </c>
    </row>
    <row r="7978" spans="1:4" ht="21">
      <c r="A7978" s="182">
        <v>98686</v>
      </c>
      <c r="B7978" s="183" t="s">
        <v>8130</v>
      </c>
      <c r="C7978" s="182" t="s">
        <v>184</v>
      </c>
      <c r="D7978" s="184">
        <v>47.08</v>
      </c>
    </row>
    <row r="7979" spans="1:4" ht="21">
      <c r="A7979" s="182">
        <v>101739</v>
      </c>
      <c r="B7979" s="183" t="s">
        <v>8131</v>
      </c>
      <c r="C7979" s="182" t="s">
        <v>184</v>
      </c>
      <c r="D7979" s="184">
        <v>35.03</v>
      </c>
    </row>
    <row r="7980" spans="1:4" ht="21">
      <c r="A7980" s="182">
        <v>101738</v>
      </c>
      <c r="B7980" s="183" t="s">
        <v>8132</v>
      </c>
      <c r="C7980" s="182" t="s">
        <v>184</v>
      </c>
      <c r="D7980" s="184">
        <v>31.23</v>
      </c>
    </row>
    <row r="7981" spans="1:4" ht="21">
      <c r="A7981" s="182">
        <v>101741</v>
      </c>
      <c r="B7981" s="183" t="s">
        <v>8133</v>
      </c>
      <c r="C7981" s="182" t="s">
        <v>184</v>
      </c>
      <c r="D7981" s="184">
        <v>24.78</v>
      </c>
    </row>
    <row r="7982" spans="1:4" ht="21">
      <c r="A7982" s="182">
        <v>98697</v>
      </c>
      <c r="B7982" s="183" t="s">
        <v>8134</v>
      </c>
      <c r="C7982" s="182" t="s">
        <v>184</v>
      </c>
      <c r="D7982" s="184">
        <v>69.39</v>
      </c>
    </row>
    <row r="7983" spans="1:4" ht="21">
      <c r="A7983" s="182">
        <v>98688</v>
      </c>
      <c r="B7983" s="183" t="s">
        <v>8135</v>
      </c>
      <c r="C7983" s="182" t="s">
        <v>184</v>
      </c>
      <c r="D7983" s="184">
        <v>57.92</v>
      </c>
    </row>
    <row r="7984" spans="1:4" ht="21">
      <c r="A7984" s="182">
        <v>98687</v>
      </c>
      <c r="B7984" s="183" t="s">
        <v>8136</v>
      </c>
      <c r="C7984" s="182" t="s">
        <v>184</v>
      </c>
      <c r="D7984" s="184">
        <v>0</v>
      </c>
    </row>
    <row r="7985" spans="1:4" ht="21">
      <c r="A7985" s="182">
        <v>98689</v>
      </c>
      <c r="B7985" s="183" t="s">
        <v>8137</v>
      </c>
      <c r="C7985" s="182" t="s">
        <v>184</v>
      </c>
      <c r="D7985" s="184">
        <v>134.31</v>
      </c>
    </row>
    <row r="7986" spans="1:4" ht="21">
      <c r="A7986" s="182">
        <v>98695</v>
      </c>
      <c r="B7986" s="183" t="s">
        <v>8138</v>
      </c>
      <c r="C7986" s="182" t="s">
        <v>184</v>
      </c>
      <c r="D7986" s="184">
        <v>104.72</v>
      </c>
    </row>
    <row r="7987" spans="1:4" ht="63">
      <c r="A7987" s="182">
        <v>100606</v>
      </c>
      <c r="B7987" s="183" t="s">
        <v>8139</v>
      </c>
      <c r="C7987" s="182" t="s">
        <v>175</v>
      </c>
      <c r="D7987" s="184">
        <v>1635.98</v>
      </c>
    </row>
    <row r="7988" spans="1:4" ht="63">
      <c r="A7988" s="182">
        <v>100604</v>
      </c>
      <c r="B7988" s="183" t="s">
        <v>8140</v>
      </c>
      <c r="C7988" s="182" t="s">
        <v>175</v>
      </c>
      <c r="D7988" s="184">
        <v>672.24</v>
      </c>
    </row>
    <row r="7989" spans="1:4" ht="63">
      <c r="A7989" s="182">
        <v>100605</v>
      </c>
      <c r="B7989" s="183" t="s">
        <v>8141</v>
      </c>
      <c r="C7989" s="182" t="s">
        <v>175</v>
      </c>
      <c r="D7989" s="184">
        <v>1069.96</v>
      </c>
    </row>
    <row r="7990" spans="1:4" ht="52.5">
      <c r="A7990" s="182">
        <v>100580</v>
      </c>
      <c r="B7990" s="183" t="s">
        <v>8142</v>
      </c>
      <c r="C7990" s="182" t="s">
        <v>175</v>
      </c>
      <c r="D7990" s="184">
        <v>611.45000000000005</v>
      </c>
    </row>
    <row r="7991" spans="1:4" ht="52.5">
      <c r="A7991" s="182">
        <v>100579</v>
      </c>
      <c r="B7991" s="183" t="s">
        <v>8143</v>
      </c>
      <c r="C7991" s="182" t="s">
        <v>175</v>
      </c>
      <c r="D7991" s="184">
        <v>558.75</v>
      </c>
    </row>
    <row r="7992" spans="1:4" ht="63">
      <c r="A7992" s="182">
        <v>100609</v>
      </c>
      <c r="B7992" s="183" t="s">
        <v>8144</v>
      </c>
      <c r="C7992" s="182" t="s">
        <v>175</v>
      </c>
      <c r="D7992" s="184">
        <v>1668.36</v>
      </c>
    </row>
    <row r="7993" spans="1:4" ht="63">
      <c r="A7993" s="182">
        <v>100607</v>
      </c>
      <c r="B7993" s="183" t="s">
        <v>8145</v>
      </c>
      <c r="C7993" s="182" t="s">
        <v>175</v>
      </c>
      <c r="D7993" s="184">
        <v>690.6</v>
      </c>
    </row>
    <row r="7994" spans="1:4" ht="63">
      <c r="A7994" s="182">
        <v>100608</v>
      </c>
      <c r="B7994" s="183" t="s">
        <v>8146</v>
      </c>
      <c r="C7994" s="182" t="s">
        <v>175</v>
      </c>
      <c r="D7994" s="184">
        <v>1093.71</v>
      </c>
    </row>
    <row r="7995" spans="1:4" ht="52.5">
      <c r="A7995" s="182">
        <v>100582</v>
      </c>
      <c r="B7995" s="183" t="s">
        <v>8147</v>
      </c>
      <c r="C7995" s="182" t="s">
        <v>175</v>
      </c>
      <c r="D7995" s="184">
        <v>677.98</v>
      </c>
    </row>
    <row r="7996" spans="1:4" ht="52.5">
      <c r="A7996" s="182">
        <v>100581</v>
      </c>
      <c r="B7996" s="183" t="s">
        <v>8148</v>
      </c>
      <c r="C7996" s="182" t="s">
        <v>175</v>
      </c>
      <c r="D7996" s="184">
        <v>583.04999999999995</v>
      </c>
    </row>
    <row r="7997" spans="1:4" ht="63">
      <c r="A7997" s="182">
        <v>100613</v>
      </c>
      <c r="B7997" s="183" t="s">
        <v>8149</v>
      </c>
      <c r="C7997" s="182" t="s">
        <v>175</v>
      </c>
      <c r="D7997" s="184">
        <v>1699.94</v>
      </c>
    </row>
    <row r="7998" spans="1:4" ht="63">
      <c r="A7998" s="182">
        <v>100610</v>
      </c>
      <c r="B7998" s="183" t="s">
        <v>8150</v>
      </c>
      <c r="C7998" s="182" t="s">
        <v>175</v>
      </c>
      <c r="D7998" s="184">
        <v>708.91</v>
      </c>
    </row>
    <row r="7999" spans="1:4" ht="63">
      <c r="A7999" s="182">
        <v>100611</v>
      </c>
      <c r="B7999" s="183" t="s">
        <v>8151</v>
      </c>
      <c r="C7999" s="182" t="s">
        <v>175</v>
      </c>
      <c r="D7999" s="184">
        <v>890.06</v>
      </c>
    </row>
    <row r="8000" spans="1:4" ht="63">
      <c r="A8000" s="182">
        <v>100612</v>
      </c>
      <c r="B8000" s="183" t="s">
        <v>8152</v>
      </c>
      <c r="C8000" s="182" t="s">
        <v>175</v>
      </c>
      <c r="D8000" s="184">
        <v>1117.05</v>
      </c>
    </row>
    <row r="8001" spans="1:4" ht="52.5">
      <c r="A8001" s="182">
        <v>100584</v>
      </c>
      <c r="B8001" s="183" t="s">
        <v>8153</v>
      </c>
      <c r="C8001" s="182" t="s">
        <v>175</v>
      </c>
      <c r="D8001" s="184">
        <v>666.23</v>
      </c>
    </row>
    <row r="8002" spans="1:4" ht="52.5">
      <c r="A8002" s="182">
        <v>100583</v>
      </c>
      <c r="B8002" s="183" t="s">
        <v>8154</v>
      </c>
      <c r="C8002" s="182" t="s">
        <v>175</v>
      </c>
      <c r="D8002" s="184">
        <v>609.11</v>
      </c>
    </row>
    <row r="8003" spans="1:4" ht="63">
      <c r="A8003" s="182">
        <v>100616</v>
      </c>
      <c r="B8003" s="183" t="s">
        <v>8155</v>
      </c>
      <c r="C8003" s="182" t="s">
        <v>175</v>
      </c>
      <c r="D8003" s="184">
        <v>1766.35</v>
      </c>
    </row>
    <row r="8004" spans="1:4" ht="63">
      <c r="A8004" s="182">
        <v>100614</v>
      </c>
      <c r="B8004" s="183" t="s">
        <v>8156</v>
      </c>
      <c r="C8004" s="182" t="s">
        <v>175</v>
      </c>
      <c r="D8004" s="184">
        <v>931.18</v>
      </c>
    </row>
    <row r="8005" spans="1:4" ht="63">
      <c r="A8005" s="182">
        <v>100615</v>
      </c>
      <c r="B8005" s="183" t="s">
        <v>8157</v>
      </c>
      <c r="C8005" s="182" t="s">
        <v>175</v>
      </c>
      <c r="D8005" s="184">
        <v>1163.29</v>
      </c>
    </row>
    <row r="8006" spans="1:4" ht="52.5">
      <c r="A8006" s="182">
        <v>100586</v>
      </c>
      <c r="B8006" s="183" t="s">
        <v>8158</v>
      </c>
      <c r="C8006" s="182" t="s">
        <v>175</v>
      </c>
      <c r="D8006" s="184">
        <v>750.77</v>
      </c>
    </row>
    <row r="8007" spans="1:4" ht="52.5">
      <c r="A8007" s="182">
        <v>100585</v>
      </c>
      <c r="B8007" s="183" t="s">
        <v>8159</v>
      </c>
      <c r="C8007" s="182" t="s">
        <v>175</v>
      </c>
      <c r="D8007" s="184">
        <v>659.71</v>
      </c>
    </row>
    <row r="8008" spans="1:4" ht="63">
      <c r="A8008" s="182">
        <v>100618</v>
      </c>
      <c r="B8008" s="183" t="s">
        <v>8160</v>
      </c>
      <c r="C8008" s="182" t="s">
        <v>175</v>
      </c>
      <c r="D8008" s="184">
        <v>1838.76</v>
      </c>
    </row>
    <row r="8009" spans="1:4" ht="63">
      <c r="A8009" s="182">
        <v>100617</v>
      </c>
      <c r="B8009" s="183" t="s">
        <v>8161</v>
      </c>
      <c r="C8009" s="182" t="s">
        <v>175</v>
      </c>
      <c r="D8009" s="184">
        <v>1209.31</v>
      </c>
    </row>
    <row r="8010" spans="1:4" ht="52.5">
      <c r="A8010" s="182">
        <v>100588</v>
      </c>
      <c r="B8010" s="183" t="s">
        <v>8162</v>
      </c>
      <c r="C8010" s="182" t="s">
        <v>175</v>
      </c>
      <c r="D8010" s="184">
        <v>782.89</v>
      </c>
    </row>
    <row r="8011" spans="1:4" ht="52.5">
      <c r="A8011" s="182">
        <v>100587</v>
      </c>
      <c r="B8011" s="183" t="s">
        <v>8163</v>
      </c>
      <c r="C8011" s="182" t="s">
        <v>175</v>
      </c>
      <c r="D8011" s="184">
        <v>712.11</v>
      </c>
    </row>
    <row r="8012" spans="1:4" ht="52.5">
      <c r="A8012" s="182">
        <v>100590</v>
      </c>
      <c r="B8012" s="183" t="s">
        <v>8164</v>
      </c>
      <c r="C8012" s="182" t="s">
        <v>175</v>
      </c>
      <c r="D8012" s="184">
        <v>857.12</v>
      </c>
    </row>
    <row r="8013" spans="1:4" ht="52.5">
      <c r="A8013" s="182">
        <v>100589</v>
      </c>
      <c r="B8013" s="183" t="s">
        <v>8165</v>
      </c>
      <c r="C8013" s="182" t="s">
        <v>175</v>
      </c>
      <c r="D8013" s="184">
        <v>787.26</v>
      </c>
    </row>
    <row r="8014" spans="1:4" ht="52.5">
      <c r="A8014" s="182">
        <v>100592</v>
      </c>
      <c r="B8014" s="183" t="s">
        <v>8166</v>
      </c>
      <c r="C8014" s="182" t="s">
        <v>175</v>
      </c>
      <c r="D8014" s="184">
        <v>841.03</v>
      </c>
    </row>
    <row r="8015" spans="1:4" ht="52.5">
      <c r="A8015" s="182">
        <v>100591</v>
      </c>
      <c r="B8015" s="183" t="s">
        <v>8167</v>
      </c>
      <c r="C8015" s="182" t="s">
        <v>175</v>
      </c>
      <c r="D8015" s="184">
        <v>783.12</v>
      </c>
    </row>
    <row r="8016" spans="1:4" ht="52.5">
      <c r="A8016" s="182">
        <v>100594</v>
      </c>
      <c r="B8016" s="183" t="s">
        <v>8168</v>
      </c>
      <c r="C8016" s="182" t="s">
        <v>175</v>
      </c>
      <c r="D8016" s="184">
        <v>936.97</v>
      </c>
    </row>
    <row r="8017" spans="1:4" ht="52.5">
      <c r="A8017" s="182">
        <v>100593</v>
      </c>
      <c r="B8017" s="183" t="s">
        <v>8169</v>
      </c>
      <c r="C8017" s="182" t="s">
        <v>175</v>
      </c>
      <c r="D8017" s="184">
        <v>838.7</v>
      </c>
    </row>
    <row r="8018" spans="1:4" ht="52.5">
      <c r="A8018" s="182">
        <v>100596</v>
      </c>
      <c r="B8018" s="183" t="s">
        <v>8170</v>
      </c>
      <c r="C8018" s="182" t="s">
        <v>175</v>
      </c>
      <c r="D8018" s="184">
        <v>1138.03</v>
      </c>
    </row>
    <row r="8019" spans="1:4" ht="52.5">
      <c r="A8019" s="182">
        <v>100595</v>
      </c>
      <c r="B8019" s="183" t="s">
        <v>8171</v>
      </c>
      <c r="C8019" s="182" t="s">
        <v>175</v>
      </c>
      <c r="D8019" s="184">
        <v>1005.39</v>
      </c>
    </row>
    <row r="8020" spans="1:4" ht="52.5">
      <c r="A8020" s="182">
        <v>100598</v>
      </c>
      <c r="B8020" s="183" t="s">
        <v>8172</v>
      </c>
      <c r="C8020" s="182" t="s">
        <v>175</v>
      </c>
      <c r="D8020" s="184">
        <v>1270.98</v>
      </c>
    </row>
    <row r="8021" spans="1:4" ht="52.5">
      <c r="A8021" s="182">
        <v>100597</v>
      </c>
      <c r="B8021" s="183" t="s">
        <v>8173</v>
      </c>
      <c r="C8021" s="182" t="s">
        <v>175</v>
      </c>
      <c r="D8021" s="184">
        <v>1161.5999999999999</v>
      </c>
    </row>
    <row r="8022" spans="1:4" ht="63">
      <c r="A8022" s="182">
        <v>100603</v>
      </c>
      <c r="B8022" s="183" t="s">
        <v>8174</v>
      </c>
      <c r="C8022" s="182" t="s">
        <v>175</v>
      </c>
      <c r="D8022" s="184">
        <v>1575.5</v>
      </c>
    </row>
    <row r="8023" spans="1:4" ht="63">
      <c r="A8023" s="182">
        <v>100599</v>
      </c>
      <c r="B8023" s="183" t="s">
        <v>8175</v>
      </c>
      <c r="C8023" s="182" t="s">
        <v>175</v>
      </c>
      <c r="D8023" s="184">
        <v>532.12</v>
      </c>
    </row>
    <row r="8024" spans="1:4" ht="63">
      <c r="A8024" s="182">
        <v>100600</v>
      </c>
      <c r="B8024" s="183" t="s">
        <v>8176</v>
      </c>
      <c r="C8024" s="182" t="s">
        <v>175</v>
      </c>
      <c r="D8024" s="184">
        <v>633.54999999999995</v>
      </c>
    </row>
    <row r="8025" spans="1:4" ht="63">
      <c r="A8025" s="182">
        <v>100601</v>
      </c>
      <c r="B8025" s="183" t="s">
        <v>8177</v>
      </c>
      <c r="C8025" s="182" t="s">
        <v>175</v>
      </c>
      <c r="D8025" s="184">
        <v>806.27</v>
      </c>
    </row>
    <row r="8026" spans="1:4" ht="63">
      <c r="A8026" s="182">
        <v>100602</v>
      </c>
      <c r="B8026" s="183" t="s">
        <v>8178</v>
      </c>
      <c r="C8026" s="182" t="s">
        <v>175</v>
      </c>
      <c r="D8026" s="184">
        <v>1021.73</v>
      </c>
    </row>
    <row r="8027" spans="1:4" ht="52.5">
      <c r="A8027" s="182">
        <v>100578</v>
      </c>
      <c r="B8027" s="183" t="s">
        <v>8179</v>
      </c>
      <c r="C8027" s="182" t="s">
        <v>175</v>
      </c>
      <c r="D8027" s="184">
        <v>509.68</v>
      </c>
    </row>
    <row r="8028" spans="1:4" ht="42">
      <c r="A8028" s="182">
        <v>100623</v>
      </c>
      <c r="B8028" s="183" t="s">
        <v>8180</v>
      </c>
      <c r="C8028" s="182" t="s">
        <v>175</v>
      </c>
      <c r="D8028" s="184">
        <v>3027.75</v>
      </c>
    </row>
    <row r="8029" spans="1:4" ht="42">
      <c r="A8029" s="182">
        <v>100621</v>
      </c>
      <c r="B8029" s="183" t="s">
        <v>8181</v>
      </c>
      <c r="C8029" s="182" t="s">
        <v>175</v>
      </c>
      <c r="D8029" s="184">
        <v>3668.38</v>
      </c>
    </row>
    <row r="8030" spans="1:4" ht="42">
      <c r="A8030" s="182">
        <v>100622</v>
      </c>
      <c r="B8030" s="183" t="s">
        <v>8182</v>
      </c>
      <c r="C8030" s="182" t="s">
        <v>175</v>
      </c>
      <c r="D8030" s="184">
        <v>2831.37</v>
      </c>
    </row>
    <row r="8031" spans="1:4" ht="42">
      <c r="A8031" s="182">
        <v>100620</v>
      </c>
      <c r="B8031" s="183" t="s">
        <v>8183</v>
      </c>
      <c r="C8031" s="182" t="s">
        <v>175</v>
      </c>
      <c r="D8031" s="184">
        <v>3152.02</v>
      </c>
    </row>
    <row r="8032" spans="1:4" ht="31.5">
      <c r="A8032" s="182">
        <v>100619</v>
      </c>
      <c r="B8032" s="183" t="s">
        <v>8184</v>
      </c>
      <c r="C8032" s="182" t="s">
        <v>175</v>
      </c>
      <c r="D8032" s="184">
        <v>649.77</v>
      </c>
    </row>
    <row r="8033" spans="1:4" ht="42">
      <c r="A8033" s="182">
        <v>97985</v>
      </c>
      <c r="B8033" s="183" t="s">
        <v>8185</v>
      </c>
      <c r="C8033" s="182" t="s">
        <v>184</v>
      </c>
      <c r="D8033" s="184">
        <v>1471.9</v>
      </c>
    </row>
    <row r="8034" spans="1:4" ht="42">
      <c r="A8034" s="182">
        <v>97993</v>
      </c>
      <c r="B8034" s="183" t="s">
        <v>8186</v>
      </c>
      <c r="C8034" s="182" t="s">
        <v>184</v>
      </c>
      <c r="D8034" s="184">
        <v>2089.2199999999998</v>
      </c>
    </row>
    <row r="8035" spans="1:4" ht="31.5">
      <c r="A8035" s="182">
        <v>97991</v>
      </c>
      <c r="B8035" s="183" t="s">
        <v>8187</v>
      </c>
      <c r="C8035" s="182" t="s">
        <v>184</v>
      </c>
      <c r="D8035" s="184">
        <v>979.07</v>
      </c>
    </row>
    <row r="8036" spans="1:4" ht="42">
      <c r="A8036" s="182">
        <v>99283</v>
      </c>
      <c r="B8036" s="183" t="s">
        <v>8188</v>
      </c>
      <c r="C8036" s="182" t="s">
        <v>184</v>
      </c>
      <c r="D8036" s="184">
        <v>1147.74</v>
      </c>
    </row>
    <row r="8037" spans="1:4" ht="42">
      <c r="A8037" s="182">
        <v>99293</v>
      </c>
      <c r="B8037" s="183" t="s">
        <v>8189</v>
      </c>
      <c r="C8037" s="182" t="s">
        <v>184</v>
      </c>
      <c r="D8037" s="184">
        <v>1384.58</v>
      </c>
    </row>
    <row r="8038" spans="1:4" ht="42">
      <c r="A8038" s="182">
        <v>99243</v>
      </c>
      <c r="B8038" s="183" t="s">
        <v>8190</v>
      </c>
      <c r="C8038" s="182" t="s">
        <v>184</v>
      </c>
      <c r="D8038" s="184">
        <v>1621.34</v>
      </c>
    </row>
    <row r="8039" spans="1:4" ht="42">
      <c r="A8039" s="182">
        <v>99249</v>
      </c>
      <c r="B8039" s="183" t="s">
        <v>8191</v>
      </c>
      <c r="C8039" s="182" t="s">
        <v>184</v>
      </c>
      <c r="D8039" s="184">
        <v>1976.63</v>
      </c>
    </row>
    <row r="8040" spans="1:4" ht="42">
      <c r="A8040" s="182">
        <v>99278</v>
      </c>
      <c r="B8040" s="183" t="s">
        <v>8192</v>
      </c>
      <c r="C8040" s="182" t="s">
        <v>184</v>
      </c>
      <c r="D8040" s="184">
        <v>405.33</v>
      </c>
    </row>
    <row r="8041" spans="1:4" ht="42">
      <c r="A8041" s="182">
        <v>99288</v>
      </c>
      <c r="B8041" s="183" t="s">
        <v>8193</v>
      </c>
      <c r="C8041" s="182" t="s">
        <v>184</v>
      </c>
      <c r="D8041" s="184">
        <v>534.65</v>
      </c>
    </row>
    <row r="8042" spans="1:4" ht="42">
      <c r="A8042" s="182">
        <v>99240</v>
      </c>
      <c r="B8042" s="183" t="s">
        <v>8194</v>
      </c>
      <c r="C8042" s="182" t="s">
        <v>184</v>
      </c>
      <c r="D8042" s="184">
        <v>710.99</v>
      </c>
    </row>
    <row r="8043" spans="1:4" ht="42">
      <c r="A8043" s="182">
        <v>99246</v>
      </c>
      <c r="B8043" s="183" t="s">
        <v>8195</v>
      </c>
      <c r="C8043" s="182" t="s">
        <v>184</v>
      </c>
      <c r="D8043" s="184">
        <v>974.14</v>
      </c>
    </row>
    <row r="8044" spans="1:4" ht="42">
      <c r="A8044" s="182">
        <v>97981</v>
      </c>
      <c r="B8044" s="183" t="s">
        <v>8196</v>
      </c>
      <c r="C8044" s="182" t="s">
        <v>184</v>
      </c>
      <c r="D8044" s="184">
        <v>1224.96</v>
      </c>
    </row>
    <row r="8045" spans="1:4" ht="42">
      <c r="A8045" s="182">
        <v>97989</v>
      </c>
      <c r="B8045" s="183" t="s">
        <v>8197</v>
      </c>
      <c r="C8045" s="182" t="s">
        <v>184</v>
      </c>
      <c r="D8045" s="184">
        <v>1718.76</v>
      </c>
    </row>
    <row r="8046" spans="1:4" ht="31.5">
      <c r="A8046" s="182">
        <v>98409</v>
      </c>
      <c r="B8046" s="183" t="s">
        <v>8198</v>
      </c>
      <c r="C8046" s="182" t="s">
        <v>184</v>
      </c>
      <c r="D8046" s="184">
        <v>407.53</v>
      </c>
    </row>
    <row r="8047" spans="1:4" ht="31.5">
      <c r="A8047" s="182">
        <v>97983</v>
      </c>
      <c r="B8047" s="183" t="s">
        <v>8199</v>
      </c>
      <c r="C8047" s="182" t="s">
        <v>184</v>
      </c>
      <c r="D8047" s="184">
        <v>537.52</v>
      </c>
    </row>
    <row r="8048" spans="1:4" ht="31.5">
      <c r="A8048" s="182">
        <v>97987</v>
      </c>
      <c r="B8048" s="183" t="s">
        <v>8200</v>
      </c>
      <c r="C8048" s="182" t="s">
        <v>184</v>
      </c>
      <c r="D8048" s="184">
        <v>714.59</v>
      </c>
    </row>
    <row r="8049" spans="1:4" ht="42">
      <c r="A8049" s="182">
        <v>99241</v>
      </c>
      <c r="B8049" s="183" t="s">
        <v>8201</v>
      </c>
      <c r="C8049" s="182" t="s">
        <v>184</v>
      </c>
      <c r="D8049" s="184">
        <v>1948.77</v>
      </c>
    </row>
    <row r="8050" spans="1:4" ht="42">
      <c r="A8050" s="182">
        <v>99247</v>
      </c>
      <c r="B8050" s="183" t="s">
        <v>8202</v>
      </c>
      <c r="C8050" s="182" t="s">
        <v>184</v>
      </c>
      <c r="D8050" s="184">
        <v>2222.35</v>
      </c>
    </row>
    <row r="8051" spans="1:4" ht="42">
      <c r="A8051" s="182">
        <v>99263</v>
      </c>
      <c r="B8051" s="183" t="s">
        <v>8203</v>
      </c>
      <c r="C8051" s="182" t="s">
        <v>184</v>
      </c>
      <c r="D8051" s="184">
        <v>2496</v>
      </c>
    </row>
    <row r="8052" spans="1:4" ht="42">
      <c r="A8052" s="182">
        <v>99276</v>
      </c>
      <c r="B8052" s="183" t="s">
        <v>8204</v>
      </c>
      <c r="C8052" s="182" t="s">
        <v>184</v>
      </c>
      <c r="D8052" s="184">
        <v>2769.66</v>
      </c>
    </row>
    <row r="8053" spans="1:4" ht="42">
      <c r="A8053" s="182">
        <v>99291</v>
      </c>
      <c r="B8053" s="183" t="s">
        <v>8205</v>
      </c>
      <c r="C8053" s="182" t="s">
        <v>184</v>
      </c>
      <c r="D8053" s="184">
        <v>3043.25</v>
      </c>
    </row>
    <row r="8054" spans="1:4" ht="42">
      <c r="A8054" s="182">
        <v>99297</v>
      </c>
      <c r="B8054" s="183" t="s">
        <v>8206</v>
      </c>
      <c r="C8054" s="182" t="s">
        <v>184</v>
      </c>
      <c r="D8054" s="184">
        <v>3339.31</v>
      </c>
    </row>
    <row r="8055" spans="1:4" ht="42">
      <c r="A8055" s="182">
        <v>99254</v>
      </c>
      <c r="B8055" s="183" t="s">
        <v>8207</v>
      </c>
      <c r="C8055" s="182" t="s">
        <v>184</v>
      </c>
      <c r="D8055" s="184">
        <v>1401.52</v>
      </c>
    </row>
    <row r="8056" spans="1:4" ht="42">
      <c r="A8056" s="182">
        <v>99261</v>
      </c>
      <c r="B8056" s="183" t="s">
        <v>8208</v>
      </c>
      <c r="C8056" s="182" t="s">
        <v>184</v>
      </c>
      <c r="D8056" s="184">
        <v>1675.11</v>
      </c>
    </row>
    <row r="8057" spans="1:4" ht="42">
      <c r="A8057" s="182">
        <v>99266</v>
      </c>
      <c r="B8057" s="183" t="s">
        <v>8209</v>
      </c>
      <c r="C8057" s="182" t="s">
        <v>184</v>
      </c>
      <c r="D8057" s="184">
        <v>1948.77</v>
      </c>
    </row>
    <row r="8058" spans="1:4" ht="42">
      <c r="A8058" s="182">
        <v>99269</v>
      </c>
      <c r="B8058" s="183" t="s">
        <v>8210</v>
      </c>
      <c r="C8058" s="182" t="s">
        <v>184</v>
      </c>
      <c r="D8058" s="184">
        <v>2222.35</v>
      </c>
    </row>
    <row r="8059" spans="1:4" ht="42">
      <c r="A8059" s="182">
        <v>99277</v>
      </c>
      <c r="B8059" s="183" t="s">
        <v>8211</v>
      </c>
      <c r="C8059" s="182" t="s">
        <v>184</v>
      </c>
      <c r="D8059" s="184">
        <v>2496</v>
      </c>
    </row>
    <row r="8060" spans="1:4" ht="42">
      <c r="A8060" s="182">
        <v>99281</v>
      </c>
      <c r="B8060" s="183" t="s">
        <v>8212</v>
      </c>
      <c r="C8060" s="182" t="s">
        <v>184</v>
      </c>
      <c r="D8060" s="184">
        <v>2769.66</v>
      </c>
    </row>
    <row r="8061" spans="1:4" ht="42">
      <c r="A8061" s="182">
        <v>99289</v>
      </c>
      <c r="B8061" s="183" t="s">
        <v>8213</v>
      </c>
      <c r="C8061" s="182" t="s">
        <v>184</v>
      </c>
      <c r="D8061" s="184">
        <v>3043.25</v>
      </c>
    </row>
    <row r="8062" spans="1:4" ht="42">
      <c r="A8062" s="182">
        <v>99282</v>
      </c>
      <c r="B8062" s="183" t="s">
        <v>8214</v>
      </c>
      <c r="C8062" s="182" t="s">
        <v>184</v>
      </c>
      <c r="D8062" s="184">
        <v>3070.41</v>
      </c>
    </row>
    <row r="8063" spans="1:4" ht="42">
      <c r="A8063" s="182">
        <v>99296</v>
      </c>
      <c r="B8063" s="183" t="s">
        <v>8215</v>
      </c>
      <c r="C8063" s="182" t="s">
        <v>184</v>
      </c>
      <c r="D8063" s="184">
        <v>3343.99</v>
      </c>
    </row>
    <row r="8064" spans="1:4" ht="42">
      <c r="A8064" s="182">
        <v>99299</v>
      </c>
      <c r="B8064" s="183" t="s">
        <v>8216</v>
      </c>
      <c r="C8064" s="182" t="s">
        <v>184</v>
      </c>
      <c r="D8064" s="184">
        <v>3617.54</v>
      </c>
    </row>
    <row r="8065" spans="1:4" ht="42">
      <c r="A8065" s="182">
        <v>99302</v>
      </c>
      <c r="B8065" s="183" t="s">
        <v>8217</v>
      </c>
      <c r="C8065" s="182" t="s">
        <v>184</v>
      </c>
      <c r="D8065" s="184">
        <v>3895.8</v>
      </c>
    </row>
    <row r="8066" spans="1:4" ht="42">
      <c r="A8066" s="182">
        <v>99307</v>
      </c>
      <c r="B8066" s="183" t="s">
        <v>8218</v>
      </c>
      <c r="C8066" s="182" t="s">
        <v>184</v>
      </c>
      <c r="D8066" s="184">
        <v>2518.4899999999998</v>
      </c>
    </row>
    <row r="8067" spans="1:4" ht="42">
      <c r="A8067" s="182">
        <v>99317</v>
      </c>
      <c r="B8067" s="183" t="s">
        <v>8219</v>
      </c>
      <c r="C8067" s="182" t="s">
        <v>184</v>
      </c>
      <c r="D8067" s="184">
        <v>2792.08</v>
      </c>
    </row>
    <row r="8068" spans="1:4" ht="42">
      <c r="A8068" s="182">
        <v>99321</v>
      </c>
      <c r="B8068" s="183" t="s">
        <v>8220</v>
      </c>
      <c r="C8068" s="182" t="s">
        <v>184</v>
      </c>
      <c r="D8068" s="184">
        <v>3065.72</v>
      </c>
    </row>
    <row r="8069" spans="1:4" ht="42">
      <c r="A8069" s="182">
        <v>99323</v>
      </c>
      <c r="B8069" s="183" t="s">
        <v>8221</v>
      </c>
      <c r="C8069" s="182" t="s">
        <v>184</v>
      </c>
      <c r="D8069" s="184">
        <v>3339.31</v>
      </c>
    </row>
    <row r="8070" spans="1:4" ht="42">
      <c r="A8070" s="182">
        <v>99325</v>
      </c>
      <c r="B8070" s="183" t="s">
        <v>8222</v>
      </c>
      <c r="C8070" s="182" t="s">
        <v>184</v>
      </c>
      <c r="D8070" s="184">
        <v>3617.54</v>
      </c>
    </row>
    <row r="8071" spans="1:4" ht="42">
      <c r="A8071" s="182">
        <v>99311</v>
      </c>
      <c r="B8071" s="183" t="s">
        <v>8223</v>
      </c>
      <c r="C8071" s="182" t="s">
        <v>184</v>
      </c>
      <c r="D8071" s="184">
        <v>4174.1499999999996</v>
      </c>
    </row>
    <row r="8072" spans="1:4" ht="42">
      <c r="A8072" s="182">
        <v>99314</v>
      </c>
      <c r="B8072" s="183" t="s">
        <v>8224</v>
      </c>
      <c r="C8072" s="182" t="s">
        <v>184</v>
      </c>
      <c r="D8072" s="184">
        <v>4452.4399999999996</v>
      </c>
    </row>
    <row r="8073" spans="1:4" ht="42">
      <c r="A8073" s="182">
        <v>99304</v>
      </c>
      <c r="B8073" s="183" t="s">
        <v>8225</v>
      </c>
      <c r="C8073" s="182" t="s">
        <v>184</v>
      </c>
      <c r="D8073" s="184">
        <v>3622.23</v>
      </c>
    </row>
    <row r="8074" spans="1:4" ht="42">
      <c r="A8074" s="182">
        <v>99306</v>
      </c>
      <c r="B8074" s="183" t="s">
        <v>8226</v>
      </c>
      <c r="C8074" s="182" t="s">
        <v>184</v>
      </c>
      <c r="D8074" s="184">
        <v>3895.8</v>
      </c>
    </row>
    <row r="8075" spans="1:4" ht="42">
      <c r="A8075" s="182">
        <v>99309</v>
      </c>
      <c r="B8075" s="183" t="s">
        <v>8227</v>
      </c>
      <c r="C8075" s="182" t="s">
        <v>184</v>
      </c>
      <c r="D8075" s="184">
        <v>4174.1499999999996</v>
      </c>
    </row>
    <row r="8076" spans="1:4" ht="42">
      <c r="A8076" s="182">
        <v>99327</v>
      </c>
      <c r="B8076" s="183" t="s">
        <v>8228</v>
      </c>
      <c r="C8076" s="182" t="s">
        <v>184</v>
      </c>
      <c r="D8076" s="184">
        <v>4684.92</v>
      </c>
    </row>
    <row r="8077" spans="1:4" ht="42">
      <c r="A8077" s="182">
        <v>98009</v>
      </c>
      <c r="B8077" s="183" t="s">
        <v>8229</v>
      </c>
      <c r="C8077" s="182" t="s">
        <v>184</v>
      </c>
      <c r="D8077" s="184">
        <v>2024.42</v>
      </c>
    </row>
    <row r="8078" spans="1:4" ht="42">
      <c r="A8078" s="182">
        <v>98011</v>
      </c>
      <c r="B8078" s="183" t="s">
        <v>8230</v>
      </c>
      <c r="C8078" s="182" t="s">
        <v>184</v>
      </c>
      <c r="D8078" s="184">
        <v>2309.12</v>
      </c>
    </row>
    <row r="8079" spans="1:4" ht="42">
      <c r="A8079" s="182">
        <v>98013</v>
      </c>
      <c r="B8079" s="183" t="s">
        <v>8231</v>
      </c>
      <c r="C8079" s="182" t="s">
        <v>184</v>
      </c>
      <c r="D8079" s="184">
        <v>2593.89</v>
      </c>
    </row>
    <row r="8080" spans="1:4" ht="42">
      <c r="A8080" s="182">
        <v>98015</v>
      </c>
      <c r="B8080" s="183" t="s">
        <v>8232</v>
      </c>
      <c r="C8080" s="182" t="s">
        <v>184</v>
      </c>
      <c r="D8080" s="184">
        <v>2878.69</v>
      </c>
    </row>
    <row r="8081" spans="1:4" ht="42">
      <c r="A8081" s="182">
        <v>98017</v>
      </c>
      <c r="B8081" s="183" t="s">
        <v>8233</v>
      </c>
      <c r="C8081" s="182" t="s">
        <v>184</v>
      </c>
      <c r="D8081" s="184">
        <v>3163.39</v>
      </c>
    </row>
    <row r="8082" spans="1:4" ht="42">
      <c r="A8082" s="182">
        <v>98019</v>
      </c>
      <c r="B8082" s="183" t="s">
        <v>8234</v>
      </c>
      <c r="C8082" s="182" t="s">
        <v>184</v>
      </c>
      <c r="D8082" s="184">
        <v>3473.92</v>
      </c>
    </row>
    <row r="8083" spans="1:4" ht="42">
      <c r="A8083" s="182">
        <v>97995</v>
      </c>
      <c r="B8083" s="183" t="s">
        <v>8235</v>
      </c>
      <c r="C8083" s="182" t="s">
        <v>184</v>
      </c>
      <c r="D8083" s="184">
        <v>1454.92</v>
      </c>
    </row>
    <row r="8084" spans="1:4" ht="42">
      <c r="A8084" s="182">
        <v>97997</v>
      </c>
      <c r="B8084" s="183" t="s">
        <v>8236</v>
      </c>
      <c r="C8084" s="182" t="s">
        <v>184</v>
      </c>
      <c r="D8084" s="184">
        <v>1739.63</v>
      </c>
    </row>
    <row r="8085" spans="1:4" ht="42">
      <c r="A8085" s="182">
        <v>97999</v>
      </c>
      <c r="B8085" s="183" t="s">
        <v>8237</v>
      </c>
      <c r="C8085" s="182" t="s">
        <v>184</v>
      </c>
      <c r="D8085" s="184">
        <v>2024.42</v>
      </c>
    </row>
    <row r="8086" spans="1:4" ht="42">
      <c r="A8086" s="182">
        <v>98001</v>
      </c>
      <c r="B8086" s="183" t="s">
        <v>8238</v>
      </c>
      <c r="C8086" s="182" t="s">
        <v>184</v>
      </c>
      <c r="D8086" s="184">
        <v>2309.12</v>
      </c>
    </row>
    <row r="8087" spans="1:4" ht="42">
      <c r="A8087" s="182">
        <v>98003</v>
      </c>
      <c r="B8087" s="183" t="s">
        <v>8239</v>
      </c>
      <c r="C8087" s="182" t="s">
        <v>184</v>
      </c>
      <c r="D8087" s="184">
        <v>2593.89</v>
      </c>
    </row>
    <row r="8088" spans="1:4" ht="42">
      <c r="A8088" s="182">
        <v>98005</v>
      </c>
      <c r="B8088" s="183" t="s">
        <v>8240</v>
      </c>
      <c r="C8088" s="182" t="s">
        <v>184</v>
      </c>
      <c r="D8088" s="184">
        <v>2878.69</v>
      </c>
    </row>
    <row r="8089" spans="1:4" ht="42">
      <c r="A8089" s="182">
        <v>98007</v>
      </c>
      <c r="B8089" s="183" t="s">
        <v>8241</v>
      </c>
      <c r="C8089" s="182" t="s">
        <v>184</v>
      </c>
      <c r="D8089" s="184">
        <v>3163.39</v>
      </c>
    </row>
    <row r="8090" spans="1:4" ht="42">
      <c r="A8090" s="182">
        <v>98031</v>
      </c>
      <c r="B8090" s="183" t="s">
        <v>8242</v>
      </c>
      <c r="C8090" s="182" t="s">
        <v>184</v>
      </c>
      <c r="D8090" s="184">
        <v>3194.6</v>
      </c>
    </row>
    <row r="8091" spans="1:4" ht="42">
      <c r="A8091" s="182">
        <v>98033</v>
      </c>
      <c r="B8091" s="183" t="s">
        <v>8243</v>
      </c>
      <c r="C8091" s="182" t="s">
        <v>184</v>
      </c>
      <c r="D8091" s="184">
        <v>3479.3</v>
      </c>
    </row>
    <row r="8092" spans="1:4" ht="42">
      <c r="A8092" s="182">
        <v>98035</v>
      </c>
      <c r="B8092" s="183" t="s">
        <v>8244</v>
      </c>
      <c r="C8092" s="182" t="s">
        <v>184</v>
      </c>
      <c r="D8092" s="184">
        <v>3763.97</v>
      </c>
    </row>
    <row r="8093" spans="1:4" ht="42">
      <c r="A8093" s="182">
        <v>98037</v>
      </c>
      <c r="B8093" s="183" t="s">
        <v>8245</v>
      </c>
      <c r="C8093" s="182" t="s">
        <v>184</v>
      </c>
      <c r="D8093" s="184">
        <v>4054.05</v>
      </c>
    </row>
    <row r="8094" spans="1:4" ht="42">
      <c r="A8094" s="182">
        <v>98021</v>
      </c>
      <c r="B8094" s="183" t="s">
        <v>8246</v>
      </c>
      <c r="C8094" s="182" t="s">
        <v>184</v>
      </c>
      <c r="D8094" s="184">
        <v>2619.73</v>
      </c>
    </row>
    <row r="8095" spans="1:4" ht="42">
      <c r="A8095" s="182">
        <v>98023</v>
      </c>
      <c r="B8095" s="183" t="s">
        <v>8247</v>
      </c>
      <c r="C8095" s="182" t="s">
        <v>184</v>
      </c>
      <c r="D8095" s="184">
        <v>2904.44</v>
      </c>
    </row>
    <row r="8096" spans="1:4" ht="42">
      <c r="A8096" s="182">
        <v>98025</v>
      </c>
      <c r="B8096" s="183" t="s">
        <v>8248</v>
      </c>
      <c r="C8096" s="182" t="s">
        <v>184</v>
      </c>
      <c r="D8096" s="184">
        <v>3189.21</v>
      </c>
    </row>
    <row r="8097" spans="1:4" ht="42">
      <c r="A8097" s="182">
        <v>98027</v>
      </c>
      <c r="B8097" s="183" t="s">
        <v>8249</v>
      </c>
      <c r="C8097" s="182" t="s">
        <v>184</v>
      </c>
      <c r="D8097" s="184">
        <v>3473.92</v>
      </c>
    </row>
    <row r="8098" spans="1:4" ht="42">
      <c r="A8098" s="182">
        <v>98029</v>
      </c>
      <c r="B8098" s="183" t="s">
        <v>8250</v>
      </c>
      <c r="C8098" s="182" t="s">
        <v>184</v>
      </c>
      <c r="D8098" s="184">
        <v>3763.97</v>
      </c>
    </row>
    <row r="8099" spans="1:4" ht="42">
      <c r="A8099" s="182">
        <v>98045</v>
      </c>
      <c r="B8099" s="183" t="s">
        <v>8251</v>
      </c>
      <c r="C8099" s="182" t="s">
        <v>184</v>
      </c>
      <c r="D8099" s="184">
        <v>4344.2299999999996</v>
      </c>
    </row>
    <row r="8100" spans="1:4" ht="42">
      <c r="A8100" s="182">
        <v>98047</v>
      </c>
      <c r="B8100" s="183" t="s">
        <v>8252</v>
      </c>
      <c r="C8100" s="182" t="s">
        <v>184</v>
      </c>
      <c r="D8100" s="184">
        <v>4634.33</v>
      </c>
    </row>
    <row r="8101" spans="1:4" ht="42">
      <c r="A8101" s="182">
        <v>98039</v>
      </c>
      <c r="B8101" s="183" t="s">
        <v>8253</v>
      </c>
      <c r="C8101" s="182" t="s">
        <v>184</v>
      </c>
      <c r="D8101" s="184">
        <v>3769.37</v>
      </c>
    </row>
    <row r="8102" spans="1:4" ht="42">
      <c r="A8102" s="182">
        <v>98041</v>
      </c>
      <c r="B8102" s="183" t="s">
        <v>8254</v>
      </c>
      <c r="C8102" s="182" t="s">
        <v>184</v>
      </c>
      <c r="D8102" s="184">
        <v>4054.05</v>
      </c>
    </row>
    <row r="8103" spans="1:4" ht="42">
      <c r="A8103" s="182">
        <v>98043</v>
      </c>
      <c r="B8103" s="183" t="s">
        <v>8255</v>
      </c>
      <c r="C8103" s="182" t="s">
        <v>184</v>
      </c>
      <c r="D8103" s="184">
        <v>4344.2299999999996</v>
      </c>
    </row>
    <row r="8104" spans="1:4" ht="42">
      <c r="A8104" s="182">
        <v>98049</v>
      </c>
      <c r="B8104" s="183" t="s">
        <v>8256</v>
      </c>
      <c r="C8104" s="182" t="s">
        <v>184</v>
      </c>
      <c r="D8104" s="184">
        <v>4871.8100000000004</v>
      </c>
    </row>
    <row r="8105" spans="1:4" ht="52.5">
      <c r="A8105" s="182">
        <v>101809</v>
      </c>
      <c r="B8105" s="183" t="s">
        <v>8257</v>
      </c>
      <c r="C8105" s="182" t="s">
        <v>175</v>
      </c>
      <c r="D8105" s="184">
        <v>2945.6</v>
      </c>
    </row>
    <row r="8106" spans="1:4" ht="52.5">
      <c r="A8106" s="182">
        <v>97980</v>
      </c>
      <c r="B8106" s="183" t="s">
        <v>8258</v>
      </c>
      <c r="C8106" s="182" t="s">
        <v>175</v>
      </c>
      <c r="D8106" s="184">
        <v>2133.83</v>
      </c>
    </row>
    <row r="8107" spans="1:4" ht="52.5">
      <c r="A8107" s="182">
        <v>98405</v>
      </c>
      <c r="B8107" s="183" t="s">
        <v>8259</v>
      </c>
      <c r="C8107" s="182" t="s">
        <v>175</v>
      </c>
      <c r="D8107" s="184">
        <v>2631.26</v>
      </c>
    </row>
    <row r="8108" spans="1:4" ht="52.5">
      <c r="A8108" s="182">
        <v>97988</v>
      </c>
      <c r="B8108" s="183" t="s">
        <v>8260</v>
      </c>
      <c r="C8108" s="182" t="s">
        <v>175</v>
      </c>
      <c r="D8108" s="184">
        <v>3130.35</v>
      </c>
    </row>
    <row r="8109" spans="1:4" ht="42">
      <c r="A8109" s="182">
        <v>102139</v>
      </c>
      <c r="B8109" s="183" t="s">
        <v>8261</v>
      </c>
      <c r="C8109" s="182" t="s">
        <v>175</v>
      </c>
      <c r="D8109" s="184">
        <v>1769.47</v>
      </c>
    </row>
    <row r="8110" spans="1:4" ht="42">
      <c r="A8110" s="182">
        <v>102141</v>
      </c>
      <c r="B8110" s="183" t="s">
        <v>8262</v>
      </c>
      <c r="C8110" s="182" t="s">
        <v>175</v>
      </c>
      <c r="D8110" s="184">
        <v>2733.59</v>
      </c>
    </row>
    <row r="8111" spans="1:4" ht="52.5">
      <c r="A8111" s="182">
        <v>99280</v>
      </c>
      <c r="B8111" s="183" t="s">
        <v>8263</v>
      </c>
      <c r="C8111" s="182" t="s">
        <v>175</v>
      </c>
      <c r="D8111" s="184">
        <v>2052.71</v>
      </c>
    </row>
    <row r="8112" spans="1:4" ht="52.5">
      <c r="A8112" s="182">
        <v>99292</v>
      </c>
      <c r="B8112" s="183" t="s">
        <v>8264</v>
      </c>
      <c r="C8112" s="182" t="s">
        <v>175</v>
      </c>
      <c r="D8112" s="184">
        <v>2538.7600000000002</v>
      </c>
    </row>
    <row r="8113" spans="1:4" ht="52.5">
      <c r="A8113" s="182">
        <v>99242</v>
      </c>
      <c r="B8113" s="183" t="s">
        <v>8265</v>
      </c>
      <c r="C8113" s="182" t="s">
        <v>175</v>
      </c>
      <c r="D8113" s="184">
        <v>3027.49</v>
      </c>
    </row>
    <row r="8114" spans="1:4" ht="52.5">
      <c r="A8114" s="182">
        <v>99248</v>
      </c>
      <c r="B8114" s="183" t="s">
        <v>8266</v>
      </c>
      <c r="C8114" s="182" t="s">
        <v>175</v>
      </c>
      <c r="D8114" s="184">
        <v>3888.57</v>
      </c>
    </row>
    <row r="8115" spans="1:4" ht="42">
      <c r="A8115" s="182">
        <v>99275</v>
      </c>
      <c r="B8115" s="183" t="s">
        <v>8267</v>
      </c>
      <c r="C8115" s="182" t="s">
        <v>175</v>
      </c>
      <c r="D8115" s="184">
        <v>980.33</v>
      </c>
    </row>
    <row r="8116" spans="1:4" ht="42">
      <c r="A8116" s="182">
        <v>99285</v>
      </c>
      <c r="B8116" s="183" t="s">
        <v>8268</v>
      </c>
      <c r="C8116" s="182" t="s">
        <v>175</v>
      </c>
      <c r="D8116" s="184">
        <v>1358.62</v>
      </c>
    </row>
    <row r="8117" spans="1:4" ht="42">
      <c r="A8117" s="182">
        <v>102457</v>
      </c>
      <c r="B8117" s="183" t="s">
        <v>8269</v>
      </c>
      <c r="C8117" s="182" t="s">
        <v>175</v>
      </c>
      <c r="D8117" s="184">
        <v>1706.13</v>
      </c>
    </row>
    <row r="8118" spans="1:4" ht="42">
      <c r="A8118" s="182">
        <v>102142</v>
      </c>
      <c r="B8118" s="183" t="s">
        <v>8270</v>
      </c>
      <c r="C8118" s="182" t="s">
        <v>175</v>
      </c>
      <c r="D8118" s="184">
        <v>2692.78</v>
      </c>
    </row>
    <row r="8119" spans="1:4" ht="52.5">
      <c r="A8119" s="182">
        <v>97992</v>
      </c>
      <c r="B8119" s="183" t="s">
        <v>8271</v>
      </c>
      <c r="C8119" s="182" t="s">
        <v>175</v>
      </c>
      <c r="D8119" s="184">
        <v>4012.72</v>
      </c>
    </row>
    <row r="8120" spans="1:4" ht="42">
      <c r="A8120" s="182">
        <v>97978</v>
      </c>
      <c r="B8120" s="183" t="s">
        <v>8272</v>
      </c>
      <c r="C8120" s="182" t="s">
        <v>175</v>
      </c>
      <c r="D8120" s="184">
        <v>989.37</v>
      </c>
    </row>
    <row r="8121" spans="1:4" ht="42">
      <c r="A8121" s="182">
        <v>98410</v>
      </c>
      <c r="B8121" s="183" t="s">
        <v>8273</v>
      </c>
      <c r="C8121" s="182" t="s">
        <v>175</v>
      </c>
      <c r="D8121" s="184">
        <v>1284.33</v>
      </c>
    </row>
    <row r="8122" spans="1:4" ht="52.5">
      <c r="A8122" s="182">
        <v>97994</v>
      </c>
      <c r="B8122" s="183" t="s">
        <v>8274</v>
      </c>
      <c r="C8122" s="182" t="s">
        <v>175</v>
      </c>
      <c r="D8122" s="184">
        <v>2793.17</v>
      </c>
    </row>
    <row r="8123" spans="1:4" ht="52.5">
      <c r="A8123" s="182">
        <v>99290</v>
      </c>
      <c r="B8123" s="183" t="s">
        <v>8275</v>
      </c>
      <c r="C8123" s="182" t="s">
        <v>175</v>
      </c>
      <c r="D8123" s="184">
        <v>4294.3999999999996</v>
      </c>
    </row>
    <row r="8124" spans="1:4" ht="52.5">
      <c r="A8124" s="182">
        <v>99244</v>
      </c>
      <c r="B8124" s="183" t="s">
        <v>8276</v>
      </c>
      <c r="C8124" s="182" t="s">
        <v>175</v>
      </c>
      <c r="D8124" s="184">
        <v>5260.3</v>
      </c>
    </row>
    <row r="8125" spans="1:4" ht="52.5">
      <c r="A8125" s="182">
        <v>99256</v>
      </c>
      <c r="B8125" s="183" t="s">
        <v>8277</v>
      </c>
      <c r="C8125" s="182" t="s">
        <v>175</v>
      </c>
      <c r="D8125" s="184">
        <v>6188.61</v>
      </c>
    </row>
    <row r="8126" spans="1:4" ht="52.5">
      <c r="A8126" s="182">
        <v>99271</v>
      </c>
      <c r="B8126" s="183" t="s">
        <v>8278</v>
      </c>
      <c r="C8126" s="182" t="s">
        <v>175</v>
      </c>
      <c r="D8126" s="184">
        <v>7116.84</v>
      </c>
    </row>
    <row r="8127" spans="1:4" ht="52.5">
      <c r="A8127" s="182">
        <v>99284</v>
      </c>
      <c r="B8127" s="183" t="s">
        <v>8279</v>
      </c>
      <c r="C8127" s="182" t="s">
        <v>175</v>
      </c>
      <c r="D8127" s="184">
        <v>8045.21</v>
      </c>
    </row>
    <row r="8128" spans="1:4" ht="52.5">
      <c r="A8128" s="182">
        <v>99294</v>
      </c>
      <c r="B8128" s="183" t="s">
        <v>8280</v>
      </c>
      <c r="C8128" s="182" t="s">
        <v>175</v>
      </c>
      <c r="D8128" s="184">
        <v>8973.48</v>
      </c>
    </row>
    <row r="8129" spans="1:4" ht="52.5">
      <c r="A8129" s="182">
        <v>99252</v>
      </c>
      <c r="B8129" s="183" t="s">
        <v>8281</v>
      </c>
      <c r="C8129" s="182" t="s">
        <v>175</v>
      </c>
      <c r="D8129" s="184">
        <v>2728.75</v>
      </c>
    </row>
    <row r="8130" spans="1:4" ht="52.5">
      <c r="A8130" s="182">
        <v>99259</v>
      </c>
      <c r="B8130" s="183" t="s">
        <v>8282</v>
      </c>
      <c r="C8130" s="182" t="s">
        <v>175</v>
      </c>
      <c r="D8130" s="184">
        <v>3458.85</v>
      </c>
    </row>
    <row r="8131" spans="1:4" ht="52.5">
      <c r="A8131" s="182">
        <v>99265</v>
      </c>
      <c r="B8131" s="183" t="s">
        <v>8283</v>
      </c>
      <c r="C8131" s="182" t="s">
        <v>175</v>
      </c>
      <c r="D8131" s="184">
        <v>4188.88</v>
      </c>
    </row>
    <row r="8132" spans="1:4" ht="52.5">
      <c r="A8132" s="182">
        <v>99267</v>
      </c>
      <c r="B8132" s="183" t="s">
        <v>8284</v>
      </c>
      <c r="C8132" s="182" t="s">
        <v>175</v>
      </c>
      <c r="D8132" s="184">
        <v>4918.9799999999996</v>
      </c>
    </row>
    <row r="8133" spans="1:4" ht="52.5">
      <c r="A8133" s="182">
        <v>99274</v>
      </c>
      <c r="B8133" s="183" t="s">
        <v>8285</v>
      </c>
      <c r="C8133" s="182" t="s">
        <v>175</v>
      </c>
      <c r="D8133" s="184">
        <v>5696.5</v>
      </c>
    </row>
    <row r="8134" spans="1:4" ht="52.5">
      <c r="A8134" s="182">
        <v>99279</v>
      </c>
      <c r="B8134" s="183" t="s">
        <v>8286</v>
      </c>
      <c r="C8134" s="182" t="s">
        <v>175</v>
      </c>
      <c r="D8134" s="184">
        <v>6432.53</v>
      </c>
    </row>
    <row r="8135" spans="1:4" ht="52.5">
      <c r="A8135" s="182">
        <v>99286</v>
      </c>
      <c r="B8135" s="183" t="s">
        <v>8287</v>
      </c>
      <c r="C8135" s="182" t="s">
        <v>175</v>
      </c>
      <c r="D8135" s="184">
        <v>7168.69</v>
      </c>
    </row>
    <row r="8136" spans="1:4" ht="52.5">
      <c r="A8136" s="182">
        <v>99326</v>
      </c>
      <c r="B8136" s="183" t="s">
        <v>8288</v>
      </c>
      <c r="C8136" s="182" t="s">
        <v>175</v>
      </c>
      <c r="D8136" s="184">
        <v>8874.1</v>
      </c>
    </row>
    <row r="8137" spans="1:4" ht="52.5">
      <c r="A8137" s="182">
        <v>99287</v>
      </c>
      <c r="B8137" s="183" t="s">
        <v>8289</v>
      </c>
      <c r="C8137" s="182" t="s">
        <v>175</v>
      </c>
      <c r="D8137" s="184">
        <v>10224.57</v>
      </c>
    </row>
    <row r="8138" spans="1:4" ht="52.5">
      <c r="A8138" s="182">
        <v>99298</v>
      </c>
      <c r="B8138" s="183" t="s">
        <v>8290</v>
      </c>
      <c r="C8138" s="182" t="s">
        <v>175</v>
      </c>
      <c r="D8138" s="184">
        <v>11575.08</v>
      </c>
    </row>
    <row r="8139" spans="1:4" ht="52.5">
      <c r="A8139" s="182">
        <v>99300</v>
      </c>
      <c r="B8139" s="183" t="s">
        <v>8291</v>
      </c>
      <c r="C8139" s="182" t="s">
        <v>175</v>
      </c>
      <c r="D8139" s="184">
        <v>12925.57</v>
      </c>
    </row>
    <row r="8140" spans="1:4" ht="52.5">
      <c r="A8140" s="182">
        <v>99301</v>
      </c>
      <c r="B8140" s="183" t="s">
        <v>8292</v>
      </c>
      <c r="C8140" s="182" t="s">
        <v>175</v>
      </c>
      <c r="D8140" s="184">
        <v>6357.45</v>
      </c>
    </row>
    <row r="8141" spans="1:4" ht="52.5">
      <c r="A8141" s="182">
        <v>99312</v>
      </c>
      <c r="B8141" s="183" t="s">
        <v>8293</v>
      </c>
      <c r="C8141" s="182" t="s">
        <v>175</v>
      </c>
      <c r="D8141" s="184">
        <v>7461.69</v>
      </c>
    </row>
    <row r="8142" spans="1:4" ht="52.5">
      <c r="A8142" s="182">
        <v>99320</v>
      </c>
      <c r="B8142" s="183" t="s">
        <v>8294</v>
      </c>
      <c r="C8142" s="182" t="s">
        <v>175</v>
      </c>
      <c r="D8142" s="184">
        <v>8649.07</v>
      </c>
    </row>
    <row r="8143" spans="1:4" ht="52.5">
      <c r="A8143" s="182">
        <v>99322</v>
      </c>
      <c r="B8143" s="183" t="s">
        <v>8295</v>
      </c>
      <c r="C8143" s="182" t="s">
        <v>175</v>
      </c>
      <c r="D8143" s="184">
        <v>9763.81</v>
      </c>
    </row>
    <row r="8144" spans="1:4" ht="52.5">
      <c r="A8144" s="182">
        <v>99324</v>
      </c>
      <c r="B8144" s="183" t="s">
        <v>8296</v>
      </c>
      <c r="C8144" s="182" t="s">
        <v>175</v>
      </c>
      <c r="D8144" s="184">
        <v>10878.6</v>
      </c>
    </row>
    <row r="8145" spans="1:4" ht="52.5">
      <c r="A8145" s="182">
        <v>99310</v>
      </c>
      <c r="B8145" s="183" t="s">
        <v>8297</v>
      </c>
      <c r="C8145" s="182" t="s">
        <v>175</v>
      </c>
      <c r="D8145" s="184">
        <v>15198.54</v>
      </c>
    </row>
    <row r="8146" spans="1:4" ht="52.5">
      <c r="A8146" s="182">
        <v>99313</v>
      </c>
      <c r="B8146" s="183" t="s">
        <v>8298</v>
      </c>
      <c r="C8146" s="182" t="s">
        <v>175</v>
      </c>
      <c r="D8146" s="184">
        <v>16959.330000000002</v>
      </c>
    </row>
    <row r="8147" spans="1:4" ht="52.5">
      <c r="A8147" s="182">
        <v>99303</v>
      </c>
      <c r="B8147" s="183" t="s">
        <v>8299</v>
      </c>
      <c r="C8147" s="182" t="s">
        <v>175</v>
      </c>
      <c r="D8147" s="184">
        <v>11831.03</v>
      </c>
    </row>
    <row r="8148" spans="1:4" ht="52.5">
      <c r="A8148" s="182">
        <v>99305</v>
      </c>
      <c r="B8148" s="183" t="s">
        <v>8300</v>
      </c>
      <c r="C8148" s="182" t="s">
        <v>175</v>
      </c>
      <c r="D8148" s="184">
        <v>13386.75</v>
      </c>
    </row>
    <row r="8149" spans="1:4" ht="52.5">
      <c r="A8149" s="182">
        <v>99308</v>
      </c>
      <c r="B8149" s="183" t="s">
        <v>8301</v>
      </c>
      <c r="C8149" s="182" t="s">
        <v>175</v>
      </c>
      <c r="D8149" s="184">
        <v>14942.52</v>
      </c>
    </row>
    <row r="8150" spans="1:4" ht="52.5">
      <c r="A8150" s="182">
        <v>99315</v>
      </c>
      <c r="B8150" s="183" t="s">
        <v>8302</v>
      </c>
      <c r="C8150" s="182" t="s">
        <v>175</v>
      </c>
      <c r="D8150" s="184">
        <v>18976.25</v>
      </c>
    </row>
    <row r="8151" spans="1:4" ht="52.5">
      <c r="A8151" s="182">
        <v>98008</v>
      </c>
      <c r="B8151" s="183" t="s">
        <v>8303</v>
      </c>
      <c r="C8151" s="182" t="s">
        <v>175</v>
      </c>
      <c r="D8151" s="184">
        <v>4395.6899999999996</v>
      </c>
    </row>
    <row r="8152" spans="1:4" ht="52.5">
      <c r="A8152" s="182">
        <v>98010</v>
      </c>
      <c r="B8152" s="183" t="s">
        <v>8304</v>
      </c>
      <c r="C8152" s="182" t="s">
        <v>175</v>
      </c>
      <c r="D8152" s="184">
        <v>5383.89</v>
      </c>
    </row>
    <row r="8153" spans="1:4" ht="52.5">
      <c r="A8153" s="182">
        <v>98012</v>
      </c>
      <c r="B8153" s="183" t="s">
        <v>8305</v>
      </c>
      <c r="C8153" s="182" t="s">
        <v>175</v>
      </c>
      <c r="D8153" s="184">
        <v>6334.48</v>
      </c>
    </row>
    <row r="8154" spans="1:4" ht="52.5">
      <c r="A8154" s="182">
        <v>98014</v>
      </c>
      <c r="B8154" s="183" t="s">
        <v>8306</v>
      </c>
      <c r="C8154" s="182" t="s">
        <v>175</v>
      </c>
      <c r="D8154" s="184">
        <v>7284.99</v>
      </c>
    </row>
    <row r="8155" spans="1:4" ht="52.5">
      <c r="A8155" s="182">
        <v>98016</v>
      </c>
      <c r="B8155" s="183" t="s">
        <v>8307</v>
      </c>
      <c r="C8155" s="182" t="s">
        <v>175</v>
      </c>
      <c r="D8155" s="184">
        <v>8235.66</v>
      </c>
    </row>
    <row r="8156" spans="1:4" ht="52.5">
      <c r="A8156" s="182">
        <v>98018</v>
      </c>
      <c r="B8156" s="183" t="s">
        <v>8308</v>
      </c>
      <c r="C8156" s="182" t="s">
        <v>175</v>
      </c>
      <c r="D8156" s="184">
        <v>9186.2099999999991</v>
      </c>
    </row>
    <row r="8157" spans="1:4" ht="52.5">
      <c r="A8157" s="182">
        <v>97996</v>
      </c>
      <c r="B8157" s="183" t="s">
        <v>8309</v>
      </c>
      <c r="C8157" s="182" t="s">
        <v>175</v>
      </c>
      <c r="D8157" s="184">
        <v>3541.05</v>
      </c>
    </row>
    <row r="8158" spans="1:4" ht="52.5">
      <c r="A8158" s="182">
        <v>98407</v>
      </c>
      <c r="B8158" s="183" t="s">
        <v>8310</v>
      </c>
      <c r="C8158" s="182" t="s">
        <v>175</v>
      </c>
      <c r="D8158" s="184">
        <v>4288.8599999999997</v>
      </c>
    </row>
    <row r="8159" spans="1:4" ht="52.5">
      <c r="A8159" s="182">
        <v>98408</v>
      </c>
      <c r="B8159" s="183" t="s">
        <v>8311</v>
      </c>
      <c r="C8159" s="182" t="s">
        <v>175</v>
      </c>
      <c r="D8159" s="184">
        <v>5036.74</v>
      </c>
    </row>
    <row r="8160" spans="1:4" ht="52.5">
      <c r="A8160" s="182">
        <v>98002</v>
      </c>
      <c r="B8160" s="183" t="s">
        <v>8312</v>
      </c>
      <c r="C8160" s="182" t="s">
        <v>175</v>
      </c>
      <c r="D8160" s="184">
        <v>5832.03</v>
      </c>
    </row>
    <row r="8161" spans="1:4" ht="52.5">
      <c r="A8161" s="182">
        <v>98406</v>
      </c>
      <c r="B8161" s="183" t="s">
        <v>8313</v>
      </c>
      <c r="C8161" s="182" t="s">
        <v>175</v>
      </c>
      <c r="D8161" s="184">
        <v>6585.84</v>
      </c>
    </row>
    <row r="8162" spans="1:4" ht="52.5">
      <c r="A8162" s="182">
        <v>98006</v>
      </c>
      <c r="B8162" s="183" t="s">
        <v>8314</v>
      </c>
      <c r="C8162" s="182" t="s">
        <v>175</v>
      </c>
      <c r="D8162" s="184">
        <v>7339.77</v>
      </c>
    </row>
    <row r="8163" spans="1:4" ht="52.5">
      <c r="A8163" s="182">
        <v>98030</v>
      </c>
      <c r="B8163" s="183" t="s">
        <v>8315</v>
      </c>
      <c r="C8163" s="182" t="s">
        <v>175</v>
      </c>
      <c r="D8163" s="184">
        <v>9083.93</v>
      </c>
    </row>
    <row r="8164" spans="1:4" ht="52.5">
      <c r="A8164" s="182">
        <v>98032</v>
      </c>
      <c r="B8164" s="183" t="s">
        <v>8316</v>
      </c>
      <c r="C8164" s="182" t="s">
        <v>175</v>
      </c>
      <c r="D8164" s="184">
        <v>10466.959999999999</v>
      </c>
    </row>
    <row r="8165" spans="1:4" ht="52.5">
      <c r="A8165" s="182">
        <v>98034</v>
      </c>
      <c r="B8165" s="183" t="s">
        <v>8317</v>
      </c>
      <c r="C8165" s="182" t="s">
        <v>175</v>
      </c>
      <c r="D8165" s="184">
        <v>11850.04</v>
      </c>
    </row>
    <row r="8166" spans="1:4" ht="52.5">
      <c r="A8166" s="182">
        <v>98036</v>
      </c>
      <c r="B8166" s="183" t="s">
        <v>8318</v>
      </c>
      <c r="C8166" s="182" t="s">
        <v>175</v>
      </c>
      <c r="D8166" s="184">
        <v>13233.1</v>
      </c>
    </row>
    <row r="8167" spans="1:4" ht="52.5">
      <c r="A8167" s="182">
        <v>98020</v>
      </c>
      <c r="B8167" s="183" t="s">
        <v>8319</v>
      </c>
      <c r="C8167" s="182" t="s">
        <v>175</v>
      </c>
      <c r="D8167" s="184">
        <v>6507.99</v>
      </c>
    </row>
    <row r="8168" spans="1:4" ht="52.5">
      <c r="A8168" s="182">
        <v>98022</v>
      </c>
      <c r="B8168" s="183" t="s">
        <v>8320</v>
      </c>
      <c r="C8168" s="182" t="s">
        <v>175</v>
      </c>
      <c r="D8168" s="184">
        <v>7638.49</v>
      </c>
    </row>
    <row r="8169" spans="1:4" ht="52.5">
      <c r="A8169" s="182">
        <v>98024</v>
      </c>
      <c r="B8169" s="183" t="s">
        <v>8321</v>
      </c>
      <c r="C8169" s="182" t="s">
        <v>175</v>
      </c>
      <c r="D8169" s="184">
        <v>8852.1299999999992</v>
      </c>
    </row>
    <row r="8170" spans="1:4" ht="52.5">
      <c r="A8170" s="182">
        <v>98026</v>
      </c>
      <c r="B8170" s="183" t="s">
        <v>8322</v>
      </c>
      <c r="C8170" s="182" t="s">
        <v>175</v>
      </c>
      <c r="D8170" s="184">
        <v>9993.1200000000008</v>
      </c>
    </row>
    <row r="8171" spans="1:4" ht="52.5">
      <c r="A8171" s="182">
        <v>98028</v>
      </c>
      <c r="B8171" s="183" t="s">
        <v>8323</v>
      </c>
      <c r="C8171" s="182" t="s">
        <v>175</v>
      </c>
      <c r="D8171" s="184">
        <v>11134.17</v>
      </c>
    </row>
    <row r="8172" spans="1:4" ht="52.5">
      <c r="A8172" s="182">
        <v>98044</v>
      </c>
      <c r="B8172" s="183" t="s">
        <v>8324</v>
      </c>
      <c r="C8172" s="182" t="s">
        <v>175</v>
      </c>
      <c r="D8172" s="184">
        <v>15560.6</v>
      </c>
    </row>
    <row r="8173" spans="1:4" ht="52.5">
      <c r="A8173" s="182">
        <v>98046</v>
      </c>
      <c r="B8173" s="183" t="s">
        <v>8325</v>
      </c>
      <c r="C8173" s="182" t="s">
        <v>175</v>
      </c>
      <c r="D8173" s="184">
        <v>17363.439999999999</v>
      </c>
    </row>
    <row r="8174" spans="1:4" ht="52.5">
      <c r="A8174" s="182">
        <v>98038</v>
      </c>
      <c r="B8174" s="183" t="s">
        <v>8326</v>
      </c>
      <c r="C8174" s="182" t="s">
        <v>175</v>
      </c>
      <c r="D8174" s="184">
        <v>12112.22</v>
      </c>
    </row>
    <row r="8175" spans="1:4" ht="52.5">
      <c r="A8175" s="182">
        <v>98040</v>
      </c>
      <c r="B8175" s="183" t="s">
        <v>8327</v>
      </c>
      <c r="C8175" s="182" t="s">
        <v>175</v>
      </c>
      <c r="D8175" s="184">
        <v>13705.25</v>
      </c>
    </row>
    <row r="8176" spans="1:4" ht="52.5">
      <c r="A8176" s="182">
        <v>98042</v>
      </c>
      <c r="B8176" s="183" t="s">
        <v>8328</v>
      </c>
      <c r="C8176" s="182" t="s">
        <v>175</v>
      </c>
      <c r="D8176" s="184">
        <v>15298.33</v>
      </c>
    </row>
    <row r="8177" spans="1:4" ht="52.5">
      <c r="A8177" s="182">
        <v>98048</v>
      </c>
      <c r="B8177" s="183" t="s">
        <v>8329</v>
      </c>
      <c r="C8177" s="182" t="s">
        <v>175</v>
      </c>
      <c r="D8177" s="184">
        <v>19428.64</v>
      </c>
    </row>
    <row r="8178" spans="1:4" ht="31.5">
      <c r="A8178" s="182">
        <v>97955</v>
      </c>
      <c r="B8178" s="183" t="s">
        <v>8330</v>
      </c>
      <c r="C8178" s="182" t="s">
        <v>175</v>
      </c>
      <c r="D8178" s="184">
        <v>3204.25</v>
      </c>
    </row>
    <row r="8179" spans="1:4" ht="31.5">
      <c r="A8179" s="182">
        <v>97948</v>
      </c>
      <c r="B8179" s="183" t="s">
        <v>8331</v>
      </c>
      <c r="C8179" s="182" t="s">
        <v>175</v>
      </c>
      <c r="D8179" s="184">
        <v>3343.6</v>
      </c>
    </row>
    <row r="8180" spans="1:4" ht="31.5">
      <c r="A8180" s="182">
        <v>97934</v>
      </c>
      <c r="B8180" s="183" t="s">
        <v>8332</v>
      </c>
      <c r="C8180" s="182" t="s">
        <v>175</v>
      </c>
      <c r="D8180" s="184">
        <v>2506.1799999999998</v>
      </c>
    </row>
    <row r="8181" spans="1:4" ht="31.5">
      <c r="A8181" s="182">
        <v>97953</v>
      </c>
      <c r="B8181" s="183" t="s">
        <v>8333</v>
      </c>
      <c r="C8181" s="182" t="s">
        <v>175</v>
      </c>
      <c r="D8181" s="184">
        <v>1479.1</v>
      </c>
    </row>
    <row r="8182" spans="1:4" ht="31.5">
      <c r="A8182" s="182">
        <v>97947</v>
      </c>
      <c r="B8182" s="183" t="s">
        <v>8334</v>
      </c>
      <c r="C8182" s="182" t="s">
        <v>175</v>
      </c>
      <c r="D8182" s="184">
        <v>1808.29</v>
      </c>
    </row>
    <row r="8183" spans="1:4" ht="31.5">
      <c r="A8183" s="182">
        <v>97933</v>
      </c>
      <c r="B8183" s="183" t="s">
        <v>8335</v>
      </c>
      <c r="C8183" s="182" t="s">
        <v>175</v>
      </c>
      <c r="D8183" s="184">
        <v>1111.3499999999999</v>
      </c>
    </row>
    <row r="8184" spans="1:4" ht="42">
      <c r="A8184" s="182">
        <v>97961</v>
      </c>
      <c r="B8184" s="183" t="s">
        <v>8336</v>
      </c>
      <c r="C8184" s="182" t="s">
        <v>175</v>
      </c>
      <c r="D8184" s="184">
        <v>2590.17</v>
      </c>
    </row>
    <row r="8185" spans="1:4" ht="42">
      <c r="A8185" s="182">
        <v>97951</v>
      </c>
      <c r="B8185" s="183" t="s">
        <v>8337</v>
      </c>
      <c r="C8185" s="182" t="s">
        <v>175</v>
      </c>
      <c r="D8185" s="184">
        <v>2917.31</v>
      </c>
    </row>
    <row r="8186" spans="1:4" ht="42">
      <c r="A8186" s="182">
        <v>97973</v>
      </c>
      <c r="B8186" s="183" t="s">
        <v>8338</v>
      </c>
      <c r="C8186" s="182" t="s">
        <v>175</v>
      </c>
      <c r="D8186" s="184">
        <v>4825.7700000000004</v>
      </c>
    </row>
    <row r="8187" spans="1:4" ht="42">
      <c r="A8187" s="182">
        <v>97952</v>
      </c>
      <c r="B8187" s="183" t="s">
        <v>8339</v>
      </c>
      <c r="C8187" s="182" t="s">
        <v>175</v>
      </c>
      <c r="D8187" s="184">
        <v>5069.09</v>
      </c>
    </row>
    <row r="8188" spans="1:4" ht="42">
      <c r="A8188" s="182">
        <v>97957</v>
      </c>
      <c r="B8188" s="183" t="s">
        <v>8340</v>
      </c>
      <c r="C8188" s="182" t="s">
        <v>175</v>
      </c>
      <c r="D8188" s="184">
        <v>2857.06</v>
      </c>
    </row>
    <row r="8189" spans="1:4" ht="42">
      <c r="A8189" s="182">
        <v>97950</v>
      </c>
      <c r="B8189" s="183" t="s">
        <v>8341</v>
      </c>
      <c r="C8189" s="182" t="s">
        <v>175</v>
      </c>
      <c r="D8189" s="184">
        <v>3190.94</v>
      </c>
    </row>
    <row r="8190" spans="1:4" ht="31.5">
      <c r="A8190" s="182">
        <v>97936</v>
      </c>
      <c r="B8190" s="183" t="s">
        <v>8342</v>
      </c>
      <c r="C8190" s="182" t="s">
        <v>175</v>
      </c>
      <c r="D8190" s="184">
        <v>2129.17</v>
      </c>
    </row>
    <row r="8191" spans="1:4" ht="42">
      <c r="A8191" s="182">
        <v>97956</v>
      </c>
      <c r="B8191" s="183" t="s">
        <v>8343</v>
      </c>
      <c r="C8191" s="182" t="s">
        <v>175</v>
      </c>
      <c r="D8191" s="184">
        <v>1606.14</v>
      </c>
    </row>
    <row r="8192" spans="1:4" ht="42">
      <c r="A8192" s="182">
        <v>97949</v>
      </c>
      <c r="B8192" s="183" t="s">
        <v>8344</v>
      </c>
      <c r="C8192" s="182" t="s">
        <v>175</v>
      </c>
      <c r="D8192" s="184">
        <v>1807.38</v>
      </c>
    </row>
    <row r="8193" spans="1:4" ht="42">
      <c r="A8193" s="182">
        <v>97935</v>
      </c>
      <c r="B8193" s="183" t="s">
        <v>8345</v>
      </c>
      <c r="C8193" s="182" t="s">
        <v>175</v>
      </c>
      <c r="D8193" s="184">
        <v>906.13</v>
      </c>
    </row>
    <row r="8194" spans="1:4" ht="42">
      <c r="A8194" s="182">
        <v>99319</v>
      </c>
      <c r="B8194" s="183" t="s">
        <v>8346</v>
      </c>
      <c r="C8194" s="182" t="s">
        <v>184</v>
      </c>
      <c r="D8194" s="184">
        <v>918.76</v>
      </c>
    </row>
    <row r="8195" spans="1:4" ht="31.5">
      <c r="A8195" s="182">
        <v>99318</v>
      </c>
      <c r="B8195" s="183" t="s">
        <v>8347</v>
      </c>
      <c r="C8195" s="182" t="s">
        <v>184</v>
      </c>
      <c r="D8195" s="184">
        <v>295.99</v>
      </c>
    </row>
    <row r="8196" spans="1:4" ht="42">
      <c r="A8196" s="182">
        <v>98051</v>
      </c>
      <c r="B8196" s="183" t="s">
        <v>8348</v>
      </c>
      <c r="C8196" s="182" t="s">
        <v>184</v>
      </c>
      <c r="D8196" s="184">
        <v>983.35</v>
      </c>
    </row>
    <row r="8197" spans="1:4" ht="31.5">
      <c r="A8197" s="182">
        <v>98050</v>
      </c>
      <c r="B8197" s="183" t="s">
        <v>8349</v>
      </c>
      <c r="C8197" s="182" t="s">
        <v>184</v>
      </c>
      <c r="D8197" s="184">
        <v>296.98</v>
      </c>
    </row>
    <row r="8198" spans="1:4" ht="52.5">
      <c r="A8198" s="182">
        <v>99272</v>
      </c>
      <c r="B8198" s="183" t="s">
        <v>8350</v>
      </c>
      <c r="C8198" s="182" t="s">
        <v>175</v>
      </c>
      <c r="D8198" s="184">
        <v>1099.67</v>
      </c>
    </row>
    <row r="8199" spans="1:4" ht="52.5">
      <c r="A8199" s="182">
        <v>99273</v>
      </c>
      <c r="B8199" s="183" t="s">
        <v>8351</v>
      </c>
      <c r="C8199" s="182" t="s">
        <v>175</v>
      </c>
      <c r="D8199" s="184">
        <v>1562.79</v>
      </c>
    </row>
    <row r="8200" spans="1:4" ht="42">
      <c r="A8200" s="182">
        <v>99268</v>
      </c>
      <c r="B8200" s="183" t="s">
        <v>8352</v>
      </c>
      <c r="C8200" s="182" t="s">
        <v>175</v>
      </c>
      <c r="D8200" s="184">
        <v>487.95</v>
      </c>
    </row>
    <row r="8201" spans="1:4" ht="42">
      <c r="A8201" s="182">
        <v>99270</v>
      </c>
      <c r="B8201" s="183" t="s">
        <v>8353</v>
      </c>
      <c r="C8201" s="182" t="s">
        <v>175</v>
      </c>
      <c r="D8201" s="184">
        <v>639.74</v>
      </c>
    </row>
    <row r="8202" spans="1:4" ht="42">
      <c r="A8202" s="182">
        <v>97976</v>
      </c>
      <c r="B8202" s="183" t="s">
        <v>8354</v>
      </c>
      <c r="C8202" s="182" t="s">
        <v>175</v>
      </c>
      <c r="D8202" s="184">
        <v>1145.97</v>
      </c>
    </row>
    <row r="8203" spans="1:4" ht="42">
      <c r="A8203" s="182">
        <v>97977</v>
      </c>
      <c r="B8203" s="183" t="s">
        <v>8355</v>
      </c>
      <c r="C8203" s="182" t="s">
        <v>175</v>
      </c>
      <c r="D8203" s="184">
        <v>1644.87</v>
      </c>
    </row>
    <row r="8204" spans="1:4" ht="42">
      <c r="A8204" s="182">
        <v>97974</v>
      </c>
      <c r="B8204" s="183" t="s">
        <v>8356</v>
      </c>
      <c r="C8204" s="182" t="s">
        <v>175</v>
      </c>
      <c r="D8204" s="184">
        <v>492.56</v>
      </c>
    </row>
    <row r="8205" spans="1:4" ht="42">
      <c r="A8205" s="182">
        <v>97975</v>
      </c>
      <c r="B8205" s="183" t="s">
        <v>8357</v>
      </c>
      <c r="C8205" s="182" t="s">
        <v>175</v>
      </c>
      <c r="D8205" s="184">
        <v>645.12</v>
      </c>
    </row>
    <row r="8206" spans="1:4" ht="31.5">
      <c r="A8206" s="182">
        <v>101798</v>
      </c>
      <c r="B8206" s="183" t="s">
        <v>8358</v>
      </c>
      <c r="C8206" s="182" t="s">
        <v>175</v>
      </c>
      <c r="D8206" s="184">
        <v>291.52</v>
      </c>
    </row>
    <row r="8207" spans="1:4" ht="31.5">
      <c r="A8207" s="182">
        <v>101799</v>
      </c>
      <c r="B8207" s="183" t="s">
        <v>8359</v>
      </c>
      <c r="C8207" s="182" t="s">
        <v>175</v>
      </c>
      <c r="D8207" s="184">
        <v>695.7</v>
      </c>
    </row>
    <row r="8208" spans="1:4" ht="31.5">
      <c r="A8208" s="182">
        <v>102487</v>
      </c>
      <c r="B8208" s="183" t="s">
        <v>8360</v>
      </c>
      <c r="C8208" s="182" t="s">
        <v>282</v>
      </c>
      <c r="D8208" s="184">
        <v>616.27</v>
      </c>
    </row>
    <row r="8209" spans="1:4" ht="31.5">
      <c r="A8209" s="182">
        <v>102486</v>
      </c>
      <c r="B8209" s="183" t="s">
        <v>8361</v>
      </c>
      <c r="C8209" s="182" t="s">
        <v>282</v>
      </c>
      <c r="D8209" s="184">
        <v>648.4</v>
      </c>
    </row>
    <row r="8210" spans="1:4" ht="42">
      <c r="A8210" s="182">
        <v>102474</v>
      </c>
      <c r="B8210" s="183" t="s">
        <v>8362</v>
      </c>
      <c r="C8210" s="182" t="s">
        <v>282</v>
      </c>
      <c r="D8210" s="184">
        <v>603.59</v>
      </c>
    </row>
    <row r="8211" spans="1:4" ht="42">
      <c r="A8211" s="182">
        <v>102480</v>
      </c>
      <c r="B8211" s="183" t="s">
        <v>8363</v>
      </c>
      <c r="C8211" s="182" t="s">
        <v>282</v>
      </c>
      <c r="D8211" s="184">
        <v>594.54</v>
      </c>
    </row>
    <row r="8212" spans="1:4" ht="31.5">
      <c r="A8212" s="182">
        <v>94975</v>
      </c>
      <c r="B8212" s="183" t="s">
        <v>8364</v>
      </c>
      <c r="C8212" s="182" t="s">
        <v>282</v>
      </c>
      <c r="D8212" s="184">
        <v>514.66</v>
      </c>
    </row>
    <row r="8213" spans="1:4" ht="42">
      <c r="A8213" s="182">
        <v>94963</v>
      </c>
      <c r="B8213" s="183" t="s">
        <v>8365</v>
      </c>
      <c r="C8213" s="182" t="s">
        <v>282</v>
      </c>
      <c r="D8213" s="184">
        <v>470.41</v>
      </c>
    </row>
    <row r="8214" spans="1:4" ht="42">
      <c r="A8214" s="182">
        <v>94969</v>
      </c>
      <c r="B8214" s="183" t="s">
        <v>8366</v>
      </c>
      <c r="C8214" s="182" t="s">
        <v>282</v>
      </c>
      <c r="D8214" s="184">
        <v>460.94</v>
      </c>
    </row>
    <row r="8215" spans="1:4" ht="42">
      <c r="A8215" s="182">
        <v>102475</v>
      </c>
      <c r="B8215" s="183" t="s">
        <v>8367</v>
      </c>
      <c r="C8215" s="182" t="s">
        <v>282</v>
      </c>
      <c r="D8215" s="184">
        <v>657.43</v>
      </c>
    </row>
    <row r="8216" spans="1:4" ht="42">
      <c r="A8216" s="182">
        <v>102481</v>
      </c>
      <c r="B8216" s="183" t="s">
        <v>8368</v>
      </c>
      <c r="C8216" s="182" t="s">
        <v>282</v>
      </c>
      <c r="D8216" s="184">
        <v>639.84</v>
      </c>
    </row>
    <row r="8217" spans="1:4" ht="42">
      <c r="A8217" s="182">
        <v>94964</v>
      </c>
      <c r="B8217" s="183" t="s">
        <v>8369</v>
      </c>
      <c r="C8217" s="182" t="s">
        <v>282</v>
      </c>
      <c r="D8217" s="184">
        <v>518.46</v>
      </c>
    </row>
    <row r="8218" spans="1:4" ht="42">
      <c r="A8218" s="182">
        <v>94970</v>
      </c>
      <c r="B8218" s="183" t="s">
        <v>8370</v>
      </c>
      <c r="C8218" s="182" t="s">
        <v>282</v>
      </c>
      <c r="D8218" s="184">
        <v>500.57</v>
      </c>
    </row>
    <row r="8219" spans="1:4" ht="42">
      <c r="A8219" s="182">
        <v>102476</v>
      </c>
      <c r="B8219" s="183" t="s">
        <v>8371</v>
      </c>
      <c r="C8219" s="182" t="s">
        <v>282</v>
      </c>
      <c r="D8219" s="184">
        <v>677.78</v>
      </c>
    </row>
    <row r="8220" spans="1:4" ht="42">
      <c r="A8220" s="182">
        <v>102482</v>
      </c>
      <c r="B8220" s="183" t="s">
        <v>8372</v>
      </c>
      <c r="C8220" s="182" t="s">
        <v>282</v>
      </c>
      <c r="D8220" s="184">
        <v>672.73</v>
      </c>
    </row>
    <row r="8221" spans="1:4" ht="42">
      <c r="A8221" s="182">
        <v>94965</v>
      </c>
      <c r="B8221" s="183" t="s">
        <v>8373</v>
      </c>
      <c r="C8221" s="182" t="s">
        <v>282</v>
      </c>
      <c r="D8221" s="184">
        <v>539.39</v>
      </c>
    </row>
    <row r="8222" spans="1:4" ht="42">
      <c r="A8222" s="182">
        <v>94971</v>
      </c>
      <c r="B8222" s="183" t="s">
        <v>8374</v>
      </c>
      <c r="C8222" s="182" t="s">
        <v>282</v>
      </c>
      <c r="D8222" s="184">
        <v>529.58000000000004</v>
      </c>
    </row>
    <row r="8223" spans="1:4" ht="42">
      <c r="A8223" s="182">
        <v>102477</v>
      </c>
      <c r="B8223" s="183" t="s">
        <v>8375</v>
      </c>
      <c r="C8223" s="182" t="s">
        <v>282</v>
      </c>
      <c r="D8223" s="184">
        <v>719.79</v>
      </c>
    </row>
    <row r="8224" spans="1:4" ht="42">
      <c r="A8224" s="182">
        <v>102483</v>
      </c>
      <c r="B8224" s="183" t="s">
        <v>8376</v>
      </c>
      <c r="C8224" s="182" t="s">
        <v>282</v>
      </c>
      <c r="D8224" s="184">
        <v>709</v>
      </c>
    </row>
    <row r="8225" spans="1:4" ht="42">
      <c r="A8225" s="182">
        <v>94966</v>
      </c>
      <c r="B8225" s="183" t="s">
        <v>8377</v>
      </c>
      <c r="C8225" s="182" t="s">
        <v>282</v>
      </c>
      <c r="D8225" s="184">
        <v>558.92999999999995</v>
      </c>
    </row>
    <row r="8226" spans="1:4" ht="42">
      <c r="A8226" s="182">
        <v>94972</v>
      </c>
      <c r="B8226" s="183" t="s">
        <v>8378</v>
      </c>
      <c r="C8226" s="182" t="s">
        <v>282</v>
      </c>
      <c r="D8226" s="184">
        <v>549.17999999999995</v>
      </c>
    </row>
    <row r="8227" spans="1:4" ht="42">
      <c r="A8227" s="182">
        <v>102478</v>
      </c>
      <c r="B8227" s="183" t="s">
        <v>8379</v>
      </c>
      <c r="C8227" s="182" t="s">
        <v>282</v>
      </c>
      <c r="D8227" s="184">
        <v>781.15</v>
      </c>
    </row>
    <row r="8228" spans="1:4" ht="42">
      <c r="A8228" s="182">
        <v>102484</v>
      </c>
      <c r="B8228" s="183" t="s">
        <v>8380</v>
      </c>
      <c r="C8228" s="182" t="s">
        <v>282</v>
      </c>
      <c r="D8228" s="184">
        <v>778.59</v>
      </c>
    </row>
    <row r="8229" spans="1:4" ht="42">
      <c r="A8229" s="182">
        <v>94967</v>
      </c>
      <c r="B8229" s="183" t="s">
        <v>8381</v>
      </c>
      <c r="C8229" s="182" t="s">
        <v>282</v>
      </c>
      <c r="D8229" s="184">
        <v>643</v>
      </c>
    </row>
    <row r="8230" spans="1:4" ht="42">
      <c r="A8230" s="182">
        <v>94973</v>
      </c>
      <c r="B8230" s="183" t="s">
        <v>8382</v>
      </c>
      <c r="C8230" s="182" t="s">
        <v>282</v>
      </c>
      <c r="D8230" s="184">
        <v>630.71</v>
      </c>
    </row>
    <row r="8231" spans="1:4" ht="42">
      <c r="A8231" s="182">
        <v>94974</v>
      </c>
      <c r="B8231" s="183" t="s">
        <v>8383</v>
      </c>
      <c r="C8231" s="182" t="s">
        <v>282</v>
      </c>
      <c r="D8231" s="184">
        <v>470.55</v>
      </c>
    </row>
    <row r="8232" spans="1:4" ht="42">
      <c r="A8232" s="182">
        <v>94962</v>
      </c>
      <c r="B8232" s="183" t="s">
        <v>8384</v>
      </c>
      <c r="C8232" s="182" t="s">
        <v>282</v>
      </c>
      <c r="D8232" s="184">
        <v>421.36</v>
      </c>
    </row>
    <row r="8233" spans="1:4" ht="42">
      <c r="A8233" s="182">
        <v>94968</v>
      </c>
      <c r="B8233" s="183" t="s">
        <v>8385</v>
      </c>
      <c r="C8233" s="182" t="s">
        <v>282</v>
      </c>
      <c r="D8233" s="184">
        <v>415.63</v>
      </c>
    </row>
    <row r="8234" spans="1:4" ht="42">
      <c r="A8234" s="182">
        <v>102485</v>
      </c>
      <c r="B8234" s="183" t="s">
        <v>8386</v>
      </c>
      <c r="C8234" s="182" t="s">
        <v>282</v>
      </c>
      <c r="D8234" s="184">
        <v>608.73</v>
      </c>
    </row>
    <row r="8235" spans="1:4" ht="42">
      <c r="A8235" s="182">
        <v>102473</v>
      </c>
      <c r="B8235" s="183" t="s">
        <v>8387</v>
      </c>
      <c r="C8235" s="182" t="s">
        <v>282</v>
      </c>
      <c r="D8235" s="184">
        <v>557.16</v>
      </c>
    </row>
    <row r="8236" spans="1:4" ht="42">
      <c r="A8236" s="182">
        <v>102479</v>
      </c>
      <c r="B8236" s="183" t="s">
        <v>8388</v>
      </c>
      <c r="C8236" s="182" t="s">
        <v>282</v>
      </c>
      <c r="D8236" s="184">
        <v>551.87</v>
      </c>
    </row>
    <row r="8237" spans="1:4" ht="63">
      <c r="A8237" s="182">
        <v>104835</v>
      </c>
      <c r="B8237" s="183" t="s">
        <v>8389</v>
      </c>
      <c r="C8237" s="182" t="s">
        <v>282</v>
      </c>
      <c r="D8237" s="184">
        <v>0</v>
      </c>
    </row>
    <row r="8238" spans="1:4" ht="73.5">
      <c r="A8238" s="182">
        <v>104833</v>
      </c>
      <c r="B8238" s="183" t="s">
        <v>8390</v>
      </c>
      <c r="C8238" s="182" t="s">
        <v>282</v>
      </c>
      <c r="D8238" s="184">
        <v>0</v>
      </c>
    </row>
    <row r="8239" spans="1:4" ht="73.5">
      <c r="A8239" s="182">
        <v>104834</v>
      </c>
      <c r="B8239" s="183" t="s">
        <v>8391</v>
      </c>
      <c r="C8239" s="182" t="s">
        <v>282</v>
      </c>
      <c r="D8239" s="184">
        <v>0</v>
      </c>
    </row>
    <row r="8240" spans="1:4" ht="73.5">
      <c r="A8240" s="182">
        <v>104836</v>
      </c>
      <c r="B8240" s="183" t="s">
        <v>8392</v>
      </c>
      <c r="C8240" s="182" t="s">
        <v>282</v>
      </c>
      <c r="D8240" s="184">
        <v>0</v>
      </c>
    </row>
    <row r="8241" spans="1:4" ht="63">
      <c r="A8241" s="182">
        <v>104837</v>
      </c>
      <c r="B8241" s="183" t="s">
        <v>8393</v>
      </c>
      <c r="C8241" s="182" t="s">
        <v>282</v>
      </c>
      <c r="D8241" s="184">
        <v>0</v>
      </c>
    </row>
    <row r="8242" spans="1:4" ht="73.5">
      <c r="A8242" s="182">
        <v>104838</v>
      </c>
      <c r="B8242" s="183" t="s">
        <v>8394</v>
      </c>
      <c r="C8242" s="182" t="s">
        <v>282</v>
      </c>
      <c r="D8242" s="184">
        <v>0</v>
      </c>
    </row>
    <row r="8243" spans="1:4" ht="52.5">
      <c r="A8243" s="182">
        <v>104839</v>
      </c>
      <c r="B8243" s="183" t="s">
        <v>8395</v>
      </c>
      <c r="C8243" s="182" t="s">
        <v>282</v>
      </c>
      <c r="D8243" s="184">
        <v>0</v>
      </c>
    </row>
    <row r="8244" spans="1:4" ht="63">
      <c r="A8244" s="182">
        <v>104840</v>
      </c>
      <c r="B8244" s="183" t="s">
        <v>8396</v>
      </c>
      <c r="C8244" s="182" t="s">
        <v>282</v>
      </c>
      <c r="D8244" s="184">
        <v>0</v>
      </c>
    </row>
    <row r="8245" spans="1:4" ht="63">
      <c r="A8245" s="182">
        <v>104830</v>
      </c>
      <c r="B8245" s="183" t="s">
        <v>8397</v>
      </c>
      <c r="C8245" s="182" t="s">
        <v>282</v>
      </c>
      <c r="D8245" s="184">
        <v>0</v>
      </c>
    </row>
    <row r="8246" spans="1:4" ht="63">
      <c r="A8246" s="182">
        <v>104829</v>
      </c>
      <c r="B8246" s="183" t="s">
        <v>8398</v>
      </c>
      <c r="C8246" s="182" t="s">
        <v>282</v>
      </c>
      <c r="D8246" s="184">
        <v>0</v>
      </c>
    </row>
    <row r="8247" spans="1:4" ht="52.5">
      <c r="A8247" s="182">
        <v>104832</v>
      </c>
      <c r="B8247" s="183" t="s">
        <v>8399</v>
      </c>
      <c r="C8247" s="182" t="s">
        <v>282</v>
      </c>
      <c r="D8247" s="184">
        <v>0</v>
      </c>
    </row>
    <row r="8248" spans="1:4" ht="52.5">
      <c r="A8248" s="182">
        <v>104831</v>
      </c>
      <c r="B8248" s="183" t="s">
        <v>8400</v>
      </c>
      <c r="C8248" s="182" t="s">
        <v>282</v>
      </c>
      <c r="D8248" s="184">
        <v>0</v>
      </c>
    </row>
    <row r="8249" spans="1:4" ht="21">
      <c r="A8249" s="182">
        <v>103773</v>
      </c>
      <c r="B8249" s="183" t="s">
        <v>8401</v>
      </c>
      <c r="C8249" s="182" t="s">
        <v>175</v>
      </c>
      <c r="D8249" s="184">
        <v>0</v>
      </c>
    </row>
    <row r="8250" spans="1:4" ht="21">
      <c r="A8250" s="182">
        <v>103772</v>
      </c>
      <c r="B8250" s="183" t="s">
        <v>8402</v>
      </c>
      <c r="C8250" s="182" t="s">
        <v>175</v>
      </c>
      <c r="D8250" s="184">
        <v>0</v>
      </c>
    </row>
    <row r="8251" spans="1:4" ht="42">
      <c r="A8251" s="182">
        <v>103768</v>
      </c>
      <c r="B8251" s="183" t="s">
        <v>8403</v>
      </c>
      <c r="C8251" s="182" t="s">
        <v>175</v>
      </c>
      <c r="D8251" s="184">
        <v>0</v>
      </c>
    </row>
    <row r="8252" spans="1:4" ht="42">
      <c r="A8252" s="182">
        <v>103767</v>
      </c>
      <c r="B8252" s="183" t="s">
        <v>8404</v>
      </c>
      <c r="C8252" s="182" t="s">
        <v>175</v>
      </c>
      <c r="D8252" s="184">
        <v>0</v>
      </c>
    </row>
    <row r="8253" spans="1:4" ht="42">
      <c r="A8253" s="182">
        <v>103766</v>
      </c>
      <c r="B8253" s="183" t="s">
        <v>8405</v>
      </c>
      <c r="C8253" s="182" t="s">
        <v>175</v>
      </c>
      <c r="D8253" s="184">
        <v>0</v>
      </c>
    </row>
    <row r="8254" spans="1:4" ht="21">
      <c r="A8254" s="182">
        <v>103765</v>
      </c>
      <c r="B8254" s="183" t="s">
        <v>8406</v>
      </c>
      <c r="C8254" s="182" t="s">
        <v>175</v>
      </c>
      <c r="D8254" s="184">
        <v>0</v>
      </c>
    </row>
    <row r="8255" spans="1:4" ht="31.5">
      <c r="A8255" s="182">
        <v>103771</v>
      </c>
      <c r="B8255" s="183" t="s">
        <v>8407</v>
      </c>
      <c r="C8255" s="182" t="s">
        <v>175</v>
      </c>
      <c r="D8255" s="184">
        <v>0</v>
      </c>
    </row>
    <row r="8256" spans="1:4" ht="31.5">
      <c r="A8256" s="182">
        <v>103769</v>
      </c>
      <c r="B8256" s="183" t="s">
        <v>8408</v>
      </c>
      <c r="C8256" s="182" t="s">
        <v>175</v>
      </c>
      <c r="D8256" s="184">
        <v>4272.47</v>
      </c>
    </row>
    <row r="8257" spans="1:4" ht="31.5">
      <c r="A8257" s="182">
        <v>103770</v>
      </c>
      <c r="B8257" s="183" t="s">
        <v>8409</v>
      </c>
      <c r="C8257" s="182" t="s">
        <v>175</v>
      </c>
      <c r="D8257" s="184">
        <v>0</v>
      </c>
    </row>
    <row r="8258" spans="1:4" ht="21">
      <c r="A8258" s="182">
        <v>103764</v>
      </c>
      <c r="B8258" s="183" t="s">
        <v>8410</v>
      </c>
      <c r="C8258" s="182" t="s">
        <v>175</v>
      </c>
      <c r="D8258" s="184">
        <v>0</v>
      </c>
    </row>
    <row r="8259" spans="1:4" ht="21">
      <c r="A8259" s="182">
        <v>103780</v>
      </c>
      <c r="B8259" s="183" t="s">
        <v>8411</v>
      </c>
      <c r="C8259" s="182" t="s">
        <v>196</v>
      </c>
      <c r="D8259" s="184">
        <v>0</v>
      </c>
    </row>
    <row r="8260" spans="1:4" ht="31.5">
      <c r="A8260" s="182">
        <v>103781</v>
      </c>
      <c r="B8260" s="183" t="s">
        <v>8412</v>
      </c>
      <c r="C8260" s="182" t="s">
        <v>196</v>
      </c>
      <c r="D8260" s="184">
        <v>0</v>
      </c>
    </row>
    <row r="8261" spans="1:4" ht="31.5">
      <c r="A8261" s="182">
        <v>103779</v>
      </c>
      <c r="B8261" s="183" t="s">
        <v>8413</v>
      </c>
      <c r="C8261" s="182" t="s">
        <v>196</v>
      </c>
      <c r="D8261" s="184">
        <v>0</v>
      </c>
    </row>
    <row r="8262" spans="1:4" ht="31.5">
      <c r="A8262" s="182">
        <v>103778</v>
      </c>
      <c r="B8262" s="183" t="s">
        <v>8414</v>
      </c>
      <c r="C8262" s="182" t="s">
        <v>196</v>
      </c>
      <c r="D8262" s="184">
        <v>0</v>
      </c>
    </row>
    <row r="8263" spans="1:4" ht="31.5">
      <c r="A8263" s="182">
        <v>103924</v>
      </c>
      <c r="B8263" s="183" t="s">
        <v>8415</v>
      </c>
      <c r="C8263" s="182" t="s">
        <v>196</v>
      </c>
      <c r="D8263" s="184">
        <v>0</v>
      </c>
    </row>
    <row r="8264" spans="1:4" ht="31.5">
      <c r="A8264" s="182">
        <v>103776</v>
      </c>
      <c r="B8264" s="183" t="s">
        <v>8416</v>
      </c>
      <c r="C8264" s="182" t="s">
        <v>196</v>
      </c>
      <c r="D8264" s="184">
        <v>0</v>
      </c>
    </row>
    <row r="8265" spans="1:4" ht="31.5">
      <c r="A8265" s="182">
        <v>103774</v>
      </c>
      <c r="B8265" s="183" t="s">
        <v>8417</v>
      </c>
      <c r="C8265" s="182" t="s">
        <v>196</v>
      </c>
      <c r="D8265" s="184">
        <v>0</v>
      </c>
    </row>
    <row r="8266" spans="1:4" ht="31.5">
      <c r="A8266" s="182">
        <v>103775</v>
      </c>
      <c r="B8266" s="183" t="s">
        <v>8418</v>
      </c>
      <c r="C8266" s="182" t="s">
        <v>196</v>
      </c>
      <c r="D8266" s="184">
        <v>0</v>
      </c>
    </row>
    <row r="8267" spans="1:4" ht="31.5">
      <c r="A8267" s="182">
        <v>97097</v>
      </c>
      <c r="B8267" s="183" t="s">
        <v>8419</v>
      </c>
      <c r="C8267" s="182" t="s">
        <v>196</v>
      </c>
      <c r="D8267" s="184">
        <v>39.06</v>
      </c>
    </row>
    <row r="8268" spans="1:4" ht="31.5">
      <c r="A8268" s="182">
        <v>97089</v>
      </c>
      <c r="B8268" s="183" t="s">
        <v>8420</v>
      </c>
      <c r="C8268" s="182" t="s">
        <v>461</v>
      </c>
      <c r="D8268" s="184">
        <v>15.78</v>
      </c>
    </row>
    <row r="8269" spans="1:4" ht="31.5">
      <c r="A8269" s="182">
        <v>97090</v>
      </c>
      <c r="B8269" s="183" t="s">
        <v>8421</v>
      </c>
      <c r="C8269" s="182" t="s">
        <v>461</v>
      </c>
      <c r="D8269" s="184">
        <v>15.46</v>
      </c>
    </row>
    <row r="8270" spans="1:4" ht="31.5">
      <c r="A8270" s="182">
        <v>97091</v>
      </c>
      <c r="B8270" s="183" t="s">
        <v>8422</v>
      </c>
      <c r="C8270" s="182" t="s">
        <v>461</v>
      </c>
      <c r="D8270" s="184">
        <v>14.98</v>
      </c>
    </row>
    <row r="8271" spans="1:4" ht="31.5">
      <c r="A8271" s="182">
        <v>97092</v>
      </c>
      <c r="B8271" s="183" t="s">
        <v>8423</v>
      </c>
      <c r="C8271" s="182" t="s">
        <v>461</v>
      </c>
      <c r="D8271" s="184">
        <v>14.47</v>
      </c>
    </row>
    <row r="8272" spans="1:4" ht="31.5">
      <c r="A8272" s="182">
        <v>103053</v>
      </c>
      <c r="B8272" s="183" t="s">
        <v>8424</v>
      </c>
      <c r="C8272" s="182" t="s">
        <v>461</v>
      </c>
      <c r="D8272" s="184">
        <v>0</v>
      </c>
    </row>
    <row r="8273" spans="1:4" ht="31.5">
      <c r="A8273" s="182">
        <v>97093</v>
      </c>
      <c r="B8273" s="183" t="s">
        <v>8425</v>
      </c>
      <c r="C8273" s="182" t="s">
        <v>461</v>
      </c>
      <c r="D8273" s="184">
        <v>13.56</v>
      </c>
    </row>
    <row r="8274" spans="1:4" ht="31.5">
      <c r="A8274" s="182">
        <v>103054</v>
      </c>
      <c r="B8274" s="183" t="s">
        <v>8426</v>
      </c>
      <c r="C8274" s="182" t="s">
        <v>461</v>
      </c>
      <c r="D8274" s="184">
        <v>0</v>
      </c>
    </row>
    <row r="8275" spans="1:4" ht="31.5">
      <c r="A8275" s="182">
        <v>97088</v>
      </c>
      <c r="B8275" s="183" t="s">
        <v>8427</v>
      </c>
      <c r="C8275" s="182" t="s">
        <v>461</v>
      </c>
      <c r="D8275" s="184">
        <v>17.29</v>
      </c>
    </row>
    <row r="8276" spans="1:4" ht="31.5">
      <c r="A8276" s="182">
        <v>97087</v>
      </c>
      <c r="B8276" s="183" t="s">
        <v>8428</v>
      </c>
      <c r="C8276" s="182" t="s">
        <v>196</v>
      </c>
      <c r="D8276" s="184">
        <v>3.34</v>
      </c>
    </row>
    <row r="8277" spans="1:4" ht="42">
      <c r="A8277" s="182">
        <v>97083</v>
      </c>
      <c r="B8277" s="183" t="s">
        <v>8429</v>
      </c>
      <c r="C8277" s="182" t="s">
        <v>196</v>
      </c>
      <c r="D8277" s="184">
        <v>3.52</v>
      </c>
    </row>
    <row r="8278" spans="1:4" ht="42">
      <c r="A8278" s="182">
        <v>97084</v>
      </c>
      <c r="B8278" s="183" t="s">
        <v>8430</v>
      </c>
      <c r="C8278" s="182" t="s">
        <v>196</v>
      </c>
      <c r="D8278" s="184">
        <v>0.74</v>
      </c>
    </row>
    <row r="8279" spans="1:4" ht="42">
      <c r="A8279" s="182">
        <v>97096</v>
      </c>
      <c r="B8279" s="183" t="s">
        <v>8431</v>
      </c>
      <c r="C8279" s="182" t="s">
        <v>282</v>
      </c>
      <c r="D8279" s="184">
        <v>666.18</v>
      </c>
    </row>
    <row r="8280" spans="1:4" ht="21">
      <c r="A8280" s="182">
        <v>97082</v>
      </c>
      <c r="B8280" s="183" t="s">
        <v>8432</v>
      </c>
      <c r="C8280" s="182" t="s">
        <v>282</v>
      </c>
      <c r="D8280" s="184">
        <v>67.540000000000006</v>
      </c>
    </row>
    <row r="8281" spans="1:4" ht="31.5">
      <c r="A8281" s="182">
        <v>103076</v>
      </c>
      <c r="B8281" s="183" t="s">
        <v>8433</v>
      </c>
      <c r="C8281" s="182" t="s">
        <v>196</v>
      </c>
      <c r="D8281" s="184">
        <v>157.34</v>
      </c>
    </row>
    <row r="8282" spans="1:4" ht="31.5">
      <c r="A8282" s="182">
        <v>103067</v>
      </c>
      <c r="B8282" s="183" t="s">
        <v>8434</v>
      </c>
      <c r="C8282" s="182" t="s">
        <v>196</v>
      </c>
      <c r="D8282" s="184">
        <v>0</v>
      </c>
    </row>
    <row r="8283" spans="1:4" ht="31.5">
      <c r="A8283" s="182">
        <v>103077</v>
      </c>
      <c r="B8283" s="183" t="s">
        <v>8435</v>
      </c>
      <c r="C8283" s="182" t="s">
        <v>196</v>
      </c>
      <c r="D8283" s="184">
        <v>204.38</v>
      </c>
    </row>
    <row r="8284" spans="1:4" ht="31.5">
      <c r="A8284" s="182">
        <v>103068</v>
      </c>
      <c r="B8284" s="183" t="s">
        <v>8436</v>
      </c>
      <c r="C8284" s="182" t="s">
        <v>196</v>
      </c>
      <c r="D8284" s="184">
        <v>0</v>
      </c>
    </row>
    <row r="8285" spans="1:4" ht="31.5">
      <c r="A8285" s="182">
        <v>103078</v>
      </c>
      <c r="B8285" s="183" t="s">
        <v>8437</v>
      </c>
      <c r="C8285" s="182" t="s">
        <v>196</v>
      </c>
      <c r="D8285" s="184">
        <v>247.66</v>
      </c>
    </row>
    <row r="8286" spans="1:4" ht="31.5">
      <c r="A8286" s="182">
        <v>103069</v>
      </c>
      <c r="B8286" s="183" t="s">
        <v>8438</v>
      </c>
      <c r="C8286" s="182" t="s">
        <v>196</v>
      </c>
      <c r="D8286" s="184">
        <v>0</v>
      </c>
    </row>
    <row r="8287" spans="1:4" ht="31.5">
      <c r="A8287" s="182">
        <v>103079</v>
      </c>
      <c r="B8287" s="183" t="s">
        <v>8439</v>
      </c>
      <c r="C8287" s="182" t="s">
        <v>196</v>
      </c>
      <c r="D8287" s="184">
        <v>297.99</v>
      </c>
    </row>
    <row r="8288" spans="1:4" ht="31.5">
      <c r="A8288" s="182">
        <v>103070</v>
      </c>
      <c r="B8288" s="183" t="s">
        <v>8440</v>
      </c>
      <c r="C8288" s="182" t="s">
        <v>196</v>
      </c>
      <c r="D8288" s="184">
        <v>0</v>
      </c>
    </row>
    <row r="8289" spans="1:4" ht="31.5">
      <c r="A8289" s="182">
        <v>103080</v>
      </c>
      <c r="B8289" s="183" t="s">
        <v>8441</v>
      </c>
      <c r="C8289" s="182" t="s">
        <v>196</v>
      </c>
      <c r="D8289" s="184">
        <v>365.3</v>
      </c>
    </row>
    <row r="8290" spans="1:4" ht="31.5">
      <c r="A8290" s="182">
        <v>103071</v>
      </c>
      <c r="B8290" s="183" t="s">
        <v>8442</v>
      </c>
      <c r="C8290" s="182" t="s">
        <v>196</v>
      </c>
      <c r="D8290" s="184">
        <v>0</v>
      </c>
    </row>
    <row r="8291" spans="1:4" ht="42">
      <c r="A8291" s="182">
        <v>103075</v>
      </c>
      <c r="B8291" s="183" t="s">
        <v>8443</v>
      </c>
      <c r="C8291" s="182" t="s">
        <v>196</v>
      </c>
      <c r="D8291" s="184">
        <v>220.42</v>
      </c>
    </row>
    <row r="8292" spans="1:4" ht="42">
      <c r="A8292" s="182">
        <v>103062</v>
      </c>
      <c r="B8292" s="183" t="s">
        <v>8444</v>
      </c>
      <c r="C8292" s="182" t="s">
        <v>196</v>
      </c>
      <c r="D8292" s="184">
        <v>0</v>
      </c>
    </row>
    <row r="8293" spans="1:4" ht="42">
      <c r="A8293" s="182">
        <v>103065</v>
      </c>
      <c r="B8293" s="183" t="s">
        <v>8445</v>
      </c>
      <c r="C8293" s="182" t="s">
        <v>196</v>
      </c>
      <c r="D8293" s="184">
        <v>0</v>
      </c>
    </row>
    <row r="8294" spans="1:4" ht="42">
      <c r="A8294" s="182">
        <v>103063</v>
      </c>
      <c r="B8294" s="183" t="s">
        <v>8446</v>
      </c>
      <c r="C8294" s="182" t="s">
        <v>196</v>
      </c>
      <c r="D8294" s="184">
        <v>0</v>
      </c>
    </row>
    <row r="8295" spans="1:4" ht="42">
      <c r="A8295" s="182">
        <v>103066</v>
      </c>
      <c r="B8295" s="183" t="s">
        <v>8447</v>
      </c>
      <c r="C8295" s="182" t="s">
        <v>196</v>
      </c>
      <c r="D8295" s="184">
        <v>0</v>
      </c>
    </row>
    <row r="8296" spans="1:4" ht="42">
      <c r="A8296" s="182">
        <v>103064</v>
      </c>
      <c r="B8296" s="183" t="s">
        <v>8448</v>
      </c>
      <c r="C8296" s="182" t="s">
        <v>196</v>
      </c>
      <c r="D8296" s="184">
        <v>0</v>
      </c>
    </row>
    <row r="8297" spans="1:4" ht="42">
      <c r="A8297" s="182">
        <v>103074</v>
      </c>
      <c r="B8297" s="183" t="s">
        <v>8449</v>
      </c>
      <c r="C8297" s="182" t="s">
        <v>196</v>
      </c>
      <c r="D8297" s="184">
        <v>181.36</v>
      </c>
    </row>
    <row r="8298" spans="1:4" ht="42">
      <c r="A8298" s="182">
        <v>103057</v>
      </c>
      <c r="B8298" s="183" t="s">
        <v>8450</v>
      </c>
      <c r="C8298" s="182" t="s">
        <v>196</v>
      </c>
      <c r="D8298" s="184">
        <v>0</v>
      </c>
    </row>
    <row r="8299" spans="1:4" ht="42">
      <c r="A8299" s="182">
        <v>103060</v>
      </c>
      <c r="B8299" s="183" t="s">
        <v>8451</v>
      </c>
      <c r="C8299" s="182" t="s">
        <v>196</v>
      </c>
      <c r="D8299" s="184">
        <v>0</v>
      </c>
    </row>
    <row r="8300" spans="1:4" ht="42">
      <c r="A8300" s="182">
        <v>103058</v>
      </c>
      <c r="B8300" s="183" t="s">
        <v>8452</v>
      </c>
      <c r="C8300" s="182" t="s">
        <v>196</v>
      </c>
      <c r="D8300" s="184">
        <v>0</v>
      </c>
    </row>
    <row r="8301" spans="1:4" ht="42">
      <c r="A8301" s="182">
        <v>103061</v>
      </c>
      <c r="B8301" s="183" t="s">
        <v>8453</v>
      </c>
      <c r="C8301" s="182" t="s">
        <v>196</v>
      </c>
      <c r="D8301" s="184">
        <v>0</v>
      </c>
    </row>
    <row r="8302" spans="1:4" ht="42">
      <c r="A8302" s="182">
        <v>103059</v>
      </c>
      <c r="B8302" s="183" t="s">
        <v>8454</v>
      </c>
      <c r="C8302" s="182" t="s">
        <v>196</v>
      </c>
      <c r="D8302" s="184">
        <v>0</v>
      </c>
    </row>
    <row r="8303" spans="1:4" ht="31.5">
      <c r="A8303" s="182">
        <v>97101</v>
      </c>
      <c r="B8303" s="183" t="s">
        <v>8455</v>
      </c>
      <c r="C8303" s="182" t="s">
        <v>196</v>
      </c>
      <c r="D8303" s="184">
        <v>183.82</v>
      </c>
    </row>
    <row r="8304" spans="1:4" ht="31.5">
      <c r="A8304" s="182">
        <v>97098</v>
      </c>
      <c r="B8304" s="183" t="s">
        <v>8456</v>
      </c>
      <c r="C8304" s="182" t="s">
        <v>196</v>
      </c>
      <c r="D8304" s="184">
        <v>0</v>
      </c>
    </row>
    <row r="8305" spans="1:4" ht="31.5">
      <c r="A8305" s="182">
        <v>97102</v>
      </c>
      <c r="B8305" s="183" t="s">
        <v>8457</v>
      </c>
      <c r="C8305" s="182" t="s">
        <v>196</v>
      </c>
      <c r="D8305" s="184">
        <v>230.86</v>
      </c>
    </row>
    <row r="8306" spans="1:4" ht="31.5">
      <c r="A8306" s="182">
        <v>97099</v>
      </c>
      <c r="B8306" s="183" t="s">
        <v>8458</v>
      </c>
      <c r="C8306" s="182" t="s">
        <v>196</v>
      </c>
      <c r="D8306" s="184">
        <v>0</v>
      </c>
    </row>
    <row r="8307" spans="1:4" ht="31.5">
      <c r="A8307" s="182">
        <v>97103</v>
      </c>
      <c r="B8307" s="183" t="s">
        <v>8459</v>
      </c>
      <c r="C8307" s="182" t="s">
        <v>196</v>
      </c>
      <c r="D8307" s="184">
        <v>274.14</v>
      </c>
    </row>
    <row r="8308" spans="1:4" ht="31.5">
      <c r="A8308" s="182">
        <v>97100</v>
      </c>
      <c r="B8308" s="183" t="s">
        <v>8460</v>
      </c>
      <c r="C8308" s="182" t="s">
        <v>196</v>
      </c>
      <c r="D8308" s="184">
        <v>0</v>
      </c>
    </row>
    <row r="8309" spans="1:4" ht="31.5">
      <c r="A8309" s="182">
        <v>103072</v>
      </c>
      <c r="B8309" s="183" t="s">
        <v>8461</v>
      </c>
      <c r="C8309" s="182" t="s">
        <v>196</v>
      </c>
      <c r="D8309" s="184">
        <v>324.47000000000003</v>
      </c>
    </row>
    <row r="8310" spans="1:4" ht="31.5">
      <c r="A8310" s="182">
        <v>103055</v>
      </c>
      <c r="B8310" s="183" t="s">
        <v>8462</v>
      </c>
      <c r="C8310" s="182" t="s">
        <v>196</v>
      </c>
      <c r="D8310" s="184">
        <v>0</v>
      </c>
    </row>
    <row r="8311" spans="1:4" ht="31.5">
      <c r="A8311" s="182">
        <v>103073</v>
      </c>
      <c r="B8311" s="183" t="s">
        <v>8463</v>
      </c>
      <c r="C8311" s="182" t="s">
        <v>196</v>
      </c>
      <c r="D8311" s="184">
        <v>391.78</v>
      </c>
    </row>
    <row r="8312" spans="1:4" ht="31.5">
      <c r="A8312" s="182">
        <v>103056</v>
      </c>
      <c r="B8312" s="183" t="s">
        <v>8464</v>
      </c>
      <c r="C8312" s="182" t="s">
        <v>196</v>
      </c>
      <c r="D8312" s="184">
        <v>0</v>
      </c>
    </row>
    <row r="8313" spans="1:4" ht="42">
      <c r="A8313" s="182">
        <v>97086</v>
      </c>
      <c r="B8313" s="183" t="s">
        <v>8465</v>
      </c>
      <c r="C8313" s="182" t="s">
        <v>196</v>
      </c>
      <c r="D8313" s="184">
        <v>125.32</v>
      </c>
    </row>
    <row r="8314" spans="1:4" ht="42">
      <c r="A8314" s="182">
        <v>97085</v>
      </c>
      <c r="B8314" s="183" t="s">
        <v>8466</v>
      </c>
      <c r="C8314" s="182" t="s">
        <v>196</v>
      </c>
      <c r="D8314" s="184">
        <v>0</v>
      </c>
    </row>
    <row r="8315" spans="1:4" ht="31.5">
      <c r="A8315" s="182">
        <v>104766</v>
      </c>
      <c r="B8315" s="183" t="s">
        <v>8467</v>
      </c>
      <c r="C8315" s="182" t="s">
        <v>184</v>
      </c>
      <c r="D8315" s="184">
        <v>16.649999999999999</v>
      </c>
    </row>
    <row r="8316" spans="1:4" ht="42">
      <c r="A8316" s="182">
        <v>90467</v>
      </c>
      <c r="B8316" s="183" t="s">
        <v>8468</v>
      </c>
      <c r="C8316" s="182" t="s">
        <v>184</v>
      </c>
      <c r="D8316" s="184">
        <v>24.53</v>
      </c>
    </row>
    <row r="8317" spans="1:4" ht="42">
      <c r="A8317" s="182">
        <v>90466</v>
      </c>
      <c r="B8317" s="183" t="s">
        <v>8469</v>
      </c>
      <c r="C8317" s="182" t="s">
        <v>184</v>
      </c>
      <c r="D8317" s="184">
        <v>16.309999999999999</v>
      </c>
    </row>
    <row r="8318" spans="1:4" ht="42">
      <c r="A8318" s="182">
        <v>90469</v>
      </c>
      <c r="B8318" s="183" t="s">
        <v>8470</v>
      </c>
      <c r="C8318" s="182" t="s">
        <v>184</v>
      </c>
      <c r="D8318" s="184">
        <v>12.24</v>
      </c>
    </row>
    <row r="8319" spans="1:4" ht="52.5">
      <c r="A8319" s="182">
        <v>90470</v>
      </c>
      <c r="B8319" s="183" t="s">
        <v>8471</v>
      </c>
      <c r="C8319" s="182" t="s">
        <v>184</v>
      </c>
      <c r="D8319" s="184">
        <v>16.27</v>
      </c>
    </row>
    <row r="8320" spans="1:4" ht="42">
      <c r="A8320" s="182">
        <v>90468</v>
      </c>
      <c r="B8320" s="183" t="s">
        <v>8472</v>
      </c>
      <c r="C8320" s="182" t="s">
        <v>184</v>
      </c>
      <c r="D8320" s="184">
        <v>8.06</v>
      </c>
    </row>
    <row r="8321" spans="1:4" ht="31.5">
      <c r="A8321" s="182">
        <v>91188</v>
      </c>
      <c r="B8321" s="183" t="s">
        <v>8473</v>
      </c>
      <c r="C8321" s="182" t="s">
        <v>175</v>
      </c>
      <c r="D8321" s="184">
        <v>14.01</v>
      </c>
    </row>
    <row r="8322" spans="1:4" ht="31.5">
      <c r="A8322" s="182">
        <v>91189</v>
      </c>
      <c r="B8322" s="183" t="s">
        <v>8474</v>
      </c>
      <c r="C8322" s="182" t="s">
        <v>175</v>
      </c>
      <c r="D8322" s="184">
        <v>77.56</v>
      </c>
    </row>
    <row r="8323" spans="1:4" ht="31.5">
      <c r="A8323" s="182">
        <v>91192</v>
      </c>
      <c r="B8323" s="183" t="s">
        <v>8475</v>
      </c>
      <c r="C8323" s="182" t="s">
        <v>175</v>
      </c>
      <c r="D8323" s="184">
        <v>23.33</v>
      </c>
    </row>
    <row r="8324" spans="1:4" ht="31.5">
      <c r="A8324" s="182">
        <v>91190</v>
      </c>
      <c r="B8324" s="183" t="s">
        <v>8476</v>
      </c>
      <c r="C8324" s="182" t="s">
        <v>175</v>
      </c>
      <c r="D8324" s="184">
        <v>11.23</v>
      </c>
    </row>
    <row r="8325" spans="1:4" ht="31.5">
      <c r="A8325" s="182">
        <v>91191</v>
      </c>
      <c r="B8325" s="183" t="s">
        <v>8477</v>
      </c>
      <c r="C8325" s="182" t="s">
        <v>175</v>
      </c>
      <c r="D8325" s="184">
        <v>15.57</v>
      </c>
    </row>
    <row r="8326" spans="1:4" ht="42">
      <c r="A8326" s="182">
        <v>95541</v>
      </c>
      <c r="B8326" s="183" t="s">
        <v>8478</v>
      </c>
      <c r="C8326" s="182" t="s">
        <v>175</v>
      </c>
      <c r="D8326" s="184">
        <v>25.15</v>
      </c>
    </row>
    <row r="8327" spans="1:4" ht="42">
      <c r="A8327" s="182">
        <v>96564</v>
      </c>
      <c r="B8327" s="183" t="s">
        <v>8479</v>
      </c>
      <c r="C8327" s="182" t="s">
        <v>184</v>
      </c>
      <c r="D8327" s="184">
        <v>0</v>
      </c>
    </row>
    <row r="8328" spans="1:4" ht="52.5">
      <c r="A8328" s="182">
        <v>104785</v>
      </c>
      <c r="B8328" s="183" t="s">
        <v>8480</v>
      </c>
      <c r="C8328" s="182" t="s">
        <v>184</v>
      </c>
      <c r="D8328" s="184">
        <v>14.06</v>
      </c>
    </row>
    <row r="8329" spans="1:4" ht="73.5">
      <c r="A8329" s="182">
        <v>91181</v>
      </c>
      <c r="B8329" s="183" t="s">
        <v>8481</v>
      </c>
      <c r="C8329" s="182" t="s">
        <v>184</v>
      </c>
      <c r="D8329" s="184">
        <v>28</v>
      </c>
    </row>
    <row r="8330" spans="1:4" ht="42">
      <c r="A8330" s="182">
        <v>91166</v>
      </c>
      <c r="B8330" s="183" t="s">
        <v>8482</v>
      </c>
      <c r="C8330" s="182" t="s">
        <v>184</v>
      </c>
      <c r="D8330" s="184">
        <v>4.3899999999999997</v>
      </c>
    </row>
    <row r="8331" spans="1:4" ht="52.5">
      <c r="A8331" s="182">
        <v>91167</v>
      </c>
      <c r="B8331" s="183" t="s">
        <v>8483</v>
      </c>
      <c r="C8331" s="182" t="s">
        <v>184</v>
      </c>
      <c r="D8331" s="184">
        <v>11.83</v>
      </c>
    </row>
    <row r="8332" spans="1:4" ht="52.5">
      <c r="A8332" s="182">
        <v>91176</v>
      </c>
      <c r="B8332" s="183" t="s">
        <v>8484</v>
      </c>
      <c r="C8332" s="182" t="s">
        <v>184</v>
      </c>
      <c r="D8332" s="184">
        <v>19.84</v>
      </c>
    </row>
    <row r="8333" spans="1:4" ht="42">
      <c r="A8333" s="182">
        <v>91182</v>
      </c>
      <c r="B8333" s="183" t="s">
        <v>8485</v>
      </c>
      <c r="C8333" s="182" t="s">
        <v>184</v>
      </c>
      <c r="D8333" s="184">
        <v>26.25</v>
      </c>
    </row>
    <row r="8334" spans="1:4" ht="63">
      <c r="A8334" s="182">
        <v>91186</v>
      </c>
      <c r="B8334" s="183" t="s">
        <v>8486</v>
      </c>
      <c r="C8334" s="182" t="s">
        <v>184</v>
      </c>
      <c r="D8334" s="184">
        <v>28.92</v>
      </c>
    </row>
    <row r="8335" spans="1:4" ht="73.5">
      <c r="A8335" s="182">
        <v>91171</v>
      </c>
      <c r="B8335" s="183" t="s">
        <v>8487</v>
      </c>
      <c r="C8335" s="182" t="s">
        <v>184</v>
      </c>
      <c r="D8335" s="184">
        <v>19.52</v>
      </c>
    </row>
    <row r="8336" spans="1:4" ht="63">
      <c r="A8336" s="182">
        <v>91187</v>
      </c>
      <c r="B8336" s="183" t="s">
        <v>8488</v>
      </c>
      <c r="C8336" s="182" t="s">
        <v>184</v>
      </c>
      <c r="D8336" s="184">
        <v>25.97</v>
      </c>
    </row>
    <row r="8337" spans="1:4" ht="73.5">
      <c r="A8337" s="182">
        <v>91172</v>
      </c>
      <c r="B8337" s="183" t="s">
        <v>8489</v>
      </c>
      <c r="C8337" s="182" t="s">
        <v>184</v>
      </c>
      <c r="D8337" s="184">
        <v>22.54</v>
      </c>
    </row>
    <row r="8338" spans="1:4" ht="63">
      <c r="A8338" s="182">
        <v>91185</v>
      </c>
      <c r="B8338" s="183" t="s">
        <v>8490</v>
      </c>
      <c r="C8338" s="182" t="s">
        <v>184</v>
      </c>
      <c r="D8338" s="184">
        <v>26.25</v>
      </c>
    </row>
    <row r="8339" spans="1:4" ht="63">
      <c r="A8339" s="182">
        <v>91170</v>
      </c>
      <c r="B8339" s="183" t="s">
        <v>8491</v>
      </c>
      <c r="C8339" s="182" t="s">
        <v>184</v>
      </c>
      <c r="D8339" s="184">
        <v>11.83</v>
      </c>
    </row>
    <row r="8340" spans="1:4" ht="73.5">
      <c r="A8340" s="182">
        <v>91180</v>
      </c>
      <c r="B8340" s="183" t="s">
        <v>8492</v>
      </c>
      <c r="C8340" s="182" t="s">
        <v>184</v>
      </c>
      <c r="D8340" s="184">
        <v>26.63</v>
      </c>
    </row>
    <row r="8341" spans="1:4" ht="73.5">
      <c r="A8341" s="182">
        <v>91179</v>
      </c>
      <c r="B8341" s="183" t="s">
        <v>8493</v>
      </c>
      <c r="C8341" s="182" t="s">
        <v>184</v>
      </c>
      <c r="D8341" s="184">
        <v>19.84</v>
      </c>
    </row>
    <row r="8342" spans="1:4" ht="73.5">
      <c r="A8342" s="182">
        <v>91174</v>
      </c>
      <c r="B8342" s="183" t="s">
        <v>8494</v>
      </c>
      <c r="C8342" s="182" t="s">
        <v>184</v>
      </c>
      <c r="D8342" s="184">
        <v>7.8</v>
      </c>
    </row>
    <row r="8343" spans="1:4" ht="73.5">
      <c r="A8343" s="182">
        <v>91175</v>
      </c>
      <c r="B8343" s="183" t="s">
        <v>8495</v>
      </c>
      <c r="C8343" s="182" t="s">
        <v>184</v>
      </c>
      <c r="D8343" s="184">
        <v>12.16</v>
      </c>
    </row>
    <row r="8344" spans="1:4" ht="63">
      <c r="A8344" s="182">
        <v>91173</v>
      </c>
      <c r="B8344" s="183" t="s">
        <v>8496</v>
      </c>
      <c r="C8344" s="182" t="s">
        <v>184</v>
      </c>
      <c r="D8344" s="184">
        <v>4.41</v>
      </c>
    </row>
    <row r="8345" spans="1:4" ht="42">
      <c r="A8345" s="182">
        <v>104759</v>
      </c>
      <c r="B8345" s="183" t="s">
        <v>8497</v>
      </c>
      <c r="C8345" s="182" t="s">
        <v>175</v>
      </c>
      <c r="D8345" s="184">
        <v>43.12</v>
      </c>
    </row>
    <row r="8346" spans="1:4" ht="42">
      <c r="A8346" s="182">
        <v>104760</v>
      </c>
      <c r="B8346" s="183" t="s">
        <v>8498</v>
      </c>
      <c r="C8346" s="182" t="s">
        <v>175</v>
      </c>
      <c r="D8346" s="184">
        <v>62.99</v>
      </c>
    </row>
    <row r="8347" spans="1:4" ht="31.5">
      <c r="A8347" s="182">
        <v>104758</v>
      </c>
      <c r="B8347" s="183" t="s">
        <v>8499</v>
      </c>
      <c r="C8347" s="182" t="s">
        <v>175</v>
      </c>
      <c r="D8347" s="184">
        <v>16.170000000000002</v>
      </c>
    </row>
    <row r="8348" spans="1:4" ht="42">
      <c r="A8348" s="182">
        <v>90437</v>
      </c>
      <c r="B8348" s="183" t="s">
        <v>8500</v>
      </c>
      <c r="C8348" s="182" t="s">
        <v>175</v>
      </c>
      <c r="D8348" s="184">
        <v>42</v>
      </c>
    </row>
    <row r="8349" spans="1:4" ht="42">
      <c r="A8349" s="182">
        <v>90438</v>
      </c>
      <c r="B8349" s="183" t="s">
        <v>8501</v>
      </c>
      <c r="C8349" s="182" t="s">
        <v>175</v>
      </c>
      <c r="D8349" s="184">
        <v>61.34</v>
      </c>
    </row>
    <row r="8350" spans="1:4" ht="31.5">
      <c r="A8350" s="182">
        <v>90436</v>
      </c>
      <c r="B8350" s="183" t="s">
        <v>8502</v>
      </c>
      <c r="C8350" s="182" t="s">
        <v>175</v>
      </c>
      <c r="D8350" s="184">
        <v>15.76</v>
      </c>
    </row>
    <row r="8351" spans="1:4" ht="42">
      <c r="A8351" s="182">
        <v>104770</v>
      </c>
      <c r="B8351" s="183" t="s">
        <v>8503</v>
      </c>
      <c r="C8351" s="182" t="s">
        <v>175</v>
      </c>
      <c r="D8351" s="184">
        <v>1.82</v>
      </c>
    </row>
    <row r="8352" spans="1:4" ht="42">
      <c r="A8352" s="182">
        <v>104772</v>
      </c>
      <c r="B8352" s="183" t="s">
        <v>8504</v>
      </c>
      <c r="C8352" s="182" t="s">
        <v>175</v>
      </c>
      <c r="D8352" s="184">
        <v>2.67</v>
      </c>
    </row>
    <row r="8353" spans="1:4" ht="31.5">
      <c r="A8353" s="182">
        <v>104768</v>
      </c>
      <c r="B8353" s="183" t="s">
        <v>8505</v>
      </c>
      <c r="C8353" s="182" t="s">
        <v>175</v>
      </c>
      <c r="D8353" s="184">
        <v>0.67</v>
      </c>
    </row>
    <row r="8354" spans="1:4" ht="42">
      <c r="A8354" s="182">
        <v>104769</v>
      </c>
      <c r="B8354" s="183" t="s">
        <v>8506</v>
      </c>
      <c r="C8354" s="182" t="s">
        <v>175</v>
      </c>
      <c r="D8354" s="184">
        <v>1.78</v>
      </c>
    </row>
    <row r="8355" spans="1:4" ht="42">
      <c r="A8355" s="182">
        <v>104771</v>
      </c>
      <c r="B8355" s="183" t="s">
        <v>8507</v>
      </c>
      <c r="C8355" s="182" t="s">
        <v>175</v>
      </c>
      <c r="D8355" s="184">
        <v>2.6</v>
      </c>
    </row>
    <row r="8356" spans="1:4" ht="31.5">
      <c r="A8356" s="182">
        <v>104767</v>
      </c>
      <c r="B8356" s="183" t="s">
        <v>8508</v>
      </c>
      <c r="C8356" s="182" t="s">
        <v>175</v>
      </c>
      <c r="D8356" s="184">
        <v>0.66</v>
      </c>
    </row>
    <row r="8357" spans="1:4" ht="42">
      <c r="A8357" s="182">
        <v>104762</v>
      </c>
      <c r="B8357" s="183" t="s">
        <v>8509</v>
      </c>
      <c r="C8357" s="182" t="s">
        <v>175</v>
      </c>
      <c r="D8357" s="184">
        <v>33.11</v>
      </c>
    </row>
    <row r="8358" spans="1:4" ht="42">
      <c r="A8358" s="182">
        <v>104763</v>
      </c>
      <c r="B8358" s="183" t="s">
        <v>8510</v>
      </c>
      <c r="C8358" s="182" t="s">
        <v>175</v>
      </c>
      <c r="D8358" s="184">
        <v>48.36</v>
      </c>
    </row>
    <row r="8359" spans="1:4" ht="42">
      <c r="A8359" s="182">
        <v>104761</v>
      </c>
      <c r="B8359" s="183" t="s">
        <v>8511</v>
      </c>
      <c r="C8359" s="182" t="s">
        <v>175</v>
      </c>
      <c r="D8359" s="184">
        <v>12.42</v>
      </c>
    </row>
    <row r="8360" spans="1:4" ht="42">
      <c r="A8360" s="182">
        <v>90440</v>
      </c>
      <c r="B8360" s="183" t="s">
        <v>8512</v>
      </c>
      <c r="C8360" s="182" t="s">
        <v>175</v>
      </c>
      <c r="D8360" s="184">
        <v>32.880000000000003</v>
      </c>
    </row>
    <row r="8361" spans="1:4" ht="42">
      <c r="A8361" s="182">
        <v>90441</v>
      </c>
      <c r="B8361" s="183" t="s">
        <v>8513</v>
      </c>
      <c r="C8361" s="182" t="s">
        <v>175</v>
      </c>
      <c r="D8361" s="184">
        <v>48.03</v>
      </c>
    </row>
    <row r="8362" spans="1:4" ht="42">
      <c r="A8362" s="182">
        <v>90439</v>
      </c>
      <c r="B8362" s="183" t="s">
        <v>8514</v>
      </c>
      <c r="C8362" s="182" t="s">
        <v>175</v>
      </c>
      <c r="D8362" s="184">
        <v>12.33</v>
      </c>
    </row>
    <row r="8363" spans="1:4" ht="42">
      <c r="A8363" s="182">
        <v>104776</v>
      </c>
      <c r="B8363" s="183" t="s">
        <v>8515</v>
      </c>
      <c r="C8363" s="182" t="s">
        <v>175</v>
      </c>
      <c r="D8363" s="184">
        <v>6.36</v>
      </c>
    </row>
    <row r="8364" spans="1:4" ht="42">
      <c r="A8364" s="182">
        <v>104778</v>
      </c>
      <c r="B8364" s="183" t="s">
        <v>8516</v>
      </c>
      <c r="C8364" s="182" t="s">
        <v>175</v>
      </c>
      <c r="D8364" s="184">
        <v>9.31</v>
      </c>
    </row>
    <row r="8365" spans="1:4" ht="42">
      <c r="A8365" s="182">
        <v>104774</v>
      </c>
      <c r="B8365" s="183" t="s">
        <v>8517</v>
      </c>
      <c r="C8365" s="182" t="s">
        <v>175</v>
      </c>
      <c r="D8365" s="184">
        <v>2.38</v>
      </c>
    </row>
    <row r="8366" spans="1:4" ht="42">
      <c r="A8366" s="182">
        <v>104775</v>
      </c>
      <c r="B8366" s="183" t="s">
        <v>8518</v>
      </c>
      <c r="C8366" s="182" t="s">
        <v>175</v>
      </c>
      <c r="D8366" s="184">
        <v>6.22</v>
      </c>
    </row>
    <row r="8367" spans="1:4" ht="42">
      <c r="A8367" s="182">
        <v>104777</v>
      </c>
      <c r="B8367" s="183" t="s">
        <v>8519</v>
      </c>
      <c r="C8367" s="182" t="s">
        <v>175</v>
      </c>
      <c r="D8367" s="184">
        <v>9.09</v>
      </c>
    </row>
    <row r="8368" spans="1:4" ht="42">
      <c r="A8368" s="182">
        <v>104773</v>
      </c>
      <c r="B8368" s="183" t="s">
        <v>8520</v>
      </c>
      <c r="C8368" s="182" t="s">
        <v>175</v>
      </c>
      <c r="D8368" s="184">
        <v>2.3199999999999998</v>
      </c>
    </row>
    <row r="8369" spans="1:4" ht="42">
      <c r="A8369" s="182">
        <v>104782</v>
      </c>
      <c r="B8369" s="183" t="s">
        <v>8521</v>
      </c>
      <c r="C8369" s="182" t="s">
        <v>175</v>
      </c>
      <c r="D8369" s="184">
        <v>76.69</v>
      </c>
    </row>
    <row r="8370" spans="1:4" ht="42">
      <c r="A8370" s="182">
        <v>90451</v>
      </c>
      <c r="B8370" s="183" t="s">
        <v>8522</v>
      </c>
      <c r="C8370" s="182" t="s">
        <v>175</v>
      </c>
      <c r="D8370" s="184">
        <v>7.62</v>
      </c>
    </row>
    <row r="8371" spans="1:4" ht="42">
      <c r="A8371" s="182">
        <v>90452</v>
      </c>
      <c r="B8371" s="183" t="s">
        <v>8523</v>
      </c>
      <c r="C8371" s="182" t="s">
        <v>175</v>
      </c>
      <c r="D8371" s="184">
        <v>34.6</v>
      </c>
    </row>
    <row r="8372" spans="1:4" ht="42">
      <c r="A8372" s="182">
        <v>90455</v>
      </c>
      <c r="B8372" s="183" t="s">
        <v>8524</v>
      </c>
      <c r="C8372" s="182" t="s">
        <v>175</v>
      </c>
      <c r="D8372" s="184">
        <v>8.4600000000000009</v>
      </c>
    </row>
    <row r="8373" spans="1:4" ht="42">
      <c r="A8373" s="182">
        <v>104784</v>
      </c>
      <c r="B8373" s="183" t="s">
        <v>8525</v>
      </c>
      <c r="C8373" s="182" t="s">
        <v>175</v>
      </c>
      <c r="D8373" s="184">
        <v>14.44</v>
      </c>
    </row>
    <row r="8374" spans="1:4" ht="42">
      <c r="A8374" s="182">
        <v>90453</v>
      </c>
      <c r="B8374" s="183" t="s">
        <v>8526</v>
      </c>
      <c r="C8374" s="182" t="s">
        <v>175</v>
      </c>
      <c r="D8374" s="184">
        <v>4.08</v>
      </c>
    </row>
    <row r="8375" spans="1:4" ht="42">
      <c r="A8375" s="182">
        <v>104783</v>
      </c>
      <c r="B8375" s="183" t="s">
        <v>8527</v>
      </c>
      <c r="C8375" s="182" t="s">
        <v>175</v>
      </c>
      <c r="D8375" s="184">
        <v>5.19</v>
      </c>
    </row>
    <row r="8376" spans="1:4" ht="42">
      <c r="A8376" s="182">
        <v>90454</v>
      </c>
      <c r="B8376" s="183" t="s">
        <v>8528</v>
      </c>
      <c r="C8376" s="182" t="s">
        <v>175</v>
      </c>
      <c r="D8376" s="184">
        <v>6.59</v>
      </c>
    </row>
    <row r="8377" spans="1:4" ht="31.5">
      <c r="A8377" s="182">
        <v>90459</v>
      </c>
      <c r="B8377" s="183" t="s">
        <v>8529</v>
      </c>
      <c r="C8377" s="182" t="s">
        <v>175</v>
      </c>
      <c r="D8377" s="184">
        <v>51.66</v>
      </c>
    </row>
    <row r="8378" spans="1:4" ht="21">
      <c r="A8378" s="182">
        <v>90456</v>
      </c>
      <c r="B8378" s="183" t="s">
        <v>8530</v>
      </c>
      <c r="C8378" s="182" t="s">
        <v>175</v>
      </c>
      <c r="D8378" s="184">
        <v>5.76</v>
      </c>
    </row>
    <row r="8379" spans="1:4" ht="31.5">
      <c r="A8379" s="182">
        <v>90458</v>
      </c>
      <c r="B8379" s="183" t="s">
        <v>8531</v>
      </c>
      <c r="C8379" s="182" t="s">
        <v>175</v>
      </c>
      <c r="D8379" s="184">
        <v>37.479999999999997</v>
      </c>
    </row>
    <row r="8380" spans="1:4" ht="31.5">
      <c r="A8380" s="182">
        <v>90457</v>
      </c>
      <c r="B8380" s="183" t="s">
        <v>8532</v>
      </c>
      <c r="C8380" s="182" t="s">
        <v>175</v>
      </c>
      <c r="D8380" s="184">
        <v>13.14</v>
      </c>
    </row>
    <row r="8381" spans="1:4" ht="31.5">
      <c r="A8381" s="182">
        <v>90447</v>
      </c>
      <c r="B8381" s="183" t="s">
        <v>8533</v>
      </c>
      <c r="C8381" s="182" t="s">
        <v>184</v>
      </c>
      <c r="D8381" s="184">
        <v>8.68</v>
      </c>
    </row>
    <row r="8382" spans="1:4" ht="42">
      <c r="A8382" s="182">
        <v>91222</v>
      </c>
      <c r="B8382" s="183" t="s">
        <v>8534</v>
      </c>
      <c r="C8382" s="182" t="s">
        <v>184</v>
      </c>
      <c r="D8382" s="184">
        <v>9.4</v>
      </c>
    </row>
    <row r="8383" spans="1:4" ht="42">
      <c r="A8383" s="182">
        <v>90443</v>
      </c>
      <c r="B8383" s="183" t="s">
        <v>8535</v>
      </c>
      <c r="C8383" s="182" t="s">
        <v>184</v>
      </c>
      <c r="D8383" s="184">
        <v>8.4600000000000009</v>
      </c>
    </row>
    <row r="8384" spans="1:4" ht="31.5">
      <c r="A8384" s="182">
        <v>104780</v>
      </c>
      <c r="B8384" s="183" t="s">
        <v>8536</v>
      </c>
      <c r="C8384" s="182" t="s">
        <v>184</v>
      </c>
      <c r="D8384" s="184">
        <v>7.98</v>
      </c>
    </row>
    <row r="8385" spans="1:4" ht="42">
      <c r="A8385" s="182">
        <v>104781</v>
      </c>
      <c r="B8385" s="183" t="s">
        <v>8537</v>
      </c>
      <c r="C8385" s="182" t="s">
        <v>184</v>
      </c>
      <c r="D8385" s="184">
        <v>9.17</v>
      </c>
    </row>
    <row r="8386" spans="1:4" ht="42">
      <c r="A8386" s="182">
        <v>104779</v>
      </c>
      <c r="B8386" s="183" t="s">
        <v>8538</v>
      </c>
      <c r="C8386" s="182" t="s">
        <v>184</v>
      </c>
      <c r="D8386" s="184">
        <v>7.93</v>
      </c>
    </row>
    <row r="8387" spans="1:4" ht="42">
      <c r="A8387" s="182">
        <v>104787</v>
      </c>
      <c r="B8387" s="183" t="s">
        <v>8539</v>
      </c>
      <c r="C8387" s="182" t="s">
        <v>184</v>
      </c>
      <c r="D8387" s="184">
        <v>10.88</v>
      </c>
    </row>
    <row r="8388" spans="1:4" ht="42">
      <c r="A8388" s="182">
        <v>104788</v>
      </c>
      <c r="B8388" s="183" t="s">
        <v>8540</v>
      </c>
      <c r="C8388" s="182" t="s">
        <v>184</v>
      </c>
      <c r="D8388" s="184">
        <v>14.45</v>
      </c>
    </row>
    <row r="8389" spans="1:4" ht="42">
      <c r="A8389" s="182">
        <v>104786</v>
      </c>
      <c r="B8389" s="183" t="s">
        <v>8541</v>
      </c>
      <c r="C8389" s="182" t="s">
        <v>184</v>
      </c>
      <c r="D8389" s="184">
        <v>8.1999999999999993</v>
      </c>
    </row>
    <row r="8390" spans="1:4" ht="42">
      <c r="A8390" s="182">
        <v>90445</v>
      </c>
      <c r="B8390" s="183" t="s">
        <v>8542</v>
      </c>
      <c r="C8390" s="182" t="s">
        <v>184</v>
      </c>
      <c r="D8390" s="184">
        <v>23.03</v>
      </c>
    </row>
    <row r="8391" spans="1:4" ht="42">
      <c r="A8391" s="182">
        <v>90446</v>
      </c>
      <c r="B8391" s="183" t="s">
        <v>8543</v>
      </c>
      <c r="C8391" s="182" t="s">
        <v>184</v>
      </c>
      <c r="D8391" s="184">
        <v>30.59</v>
      </c>
    </row>
    <row r="8392" spans="1:4" ht="42">
      <c r="A8392" s="182">
        <v>90444</v>
      </c>
      <c r="B8392" s="183" t="s">
        <v>8544</v>
      </c>
      <c r="C8392" s="182" t="s">
        <v>184</v>
      </c>
      <c r="D8392" s="184">
        <v>17.37</v>
      </c>
    </row>
    <row r="8393" spans="1:4" ht="42">
      <c r="A8393" s="182">
        <v>104764</v>
      </c>
      <c r="B8393" s="183" t="s">
        <v>8545</v>
      </c>
      <c r="C8393" s="182" t="s">
        <v>184</v>
      </c>
      <c r="D8393" s="184">
        <v>21.97</v>
      </c>
    </row>
    <row r="8394" spans="1:4" ht="42">
      <c r="A8394" s="182">
        <v>90460</v>
      </c>
      <c r="B8394" s="183" t="s">
        <v>8546</v>
      </c>
      <c r="C8394" s="182" t="s">
        <v>184</v>
      </c>
      <c r="D8394" s="184">
        <v>27.16</v>
      </c>
    </row>
    <row r="8395" spans="1:4" ht="42">
      <c r="A8395" s="182">
        <v>90462</v>
      </c>
      <c r="B8395" s="183" t="s">
        <v>8547</v>
      </c>
      <c r="C8395" s="182" t="s">
        <v>184</v>
      </c>
      <c r="D8395" s="184">
        <v>4.8</v>
      </c>
    </row>
    <row r="8396" spans="1:4" ht="42">
      <c r="A8396" s="182">
        <v>104765</v>
      </c>
      <c r="B8396" s="183" t="s">
        <v>8548</v>
      </c>
      <c r="C8396" s="182" t="s">
        <v>184</v>
      </c>
      <c r="D8396" s="184">
        <v>17.649999999999999</v>
      </c>
    </row>
    <row r="8397" spans="1:4" ht="42">
      <c r="A8397" s="182">
        <v>90461</v>
      </c>
      <c r="B8397" s="183" t="s">
        <v>8549</v>
      </c>
      <c r="C8397" s="182" t="s">
        <v>184</v>
      </c>
      <c r="D8397" s="184">
        <v>20.32</v>
      </c>
    </row>
    <row r="8398" spans="1:4" ht="42">
      <c r="A8398" s="182">
        <v>90463</v>
      </c>
      <c r="B8398" s="183" t="s">
        <v>8550</v>
      </c>
      <c r="C8398" s="182" t="s">
        <v>184</v>
      </c>
      <c r="D8398" s="184">
        <v>4.09</v>
      </c>
    </row>
    <row r="8399" spans="1:4" ht="42">
      <c r="A8399" s="182">
        <v>96560</v>
      </c>
      <c r="B8399" s="183" t="s">
        <v>8551</v>
      </c>
      <c r="C8399" s="182" t="s">
        <v>196</v>
      </c>
      <c r="D8399" s="184">
        <v>36.159999999999997</v>
      </c>
    </row>
    <row r="8400" spans="1:4" ht="42">
      <c r="A8400" s="182">
        <v>96559</v>
      </c>
      <c r="B8400" s="183" t="s">
        <v>8552</v>
      </c>
      <c r="C8400" s="182" t="s">
        <v>196</v>
      </c>
      <c r="D8400" s="184">
        <v>38.380000000000003</v>
      </c>
    </row>
    <row r="8401" spans="1:4" ht="52.5">
      <c r="A8401" s="182">
        <v>96562</v>
      </c>
      <c r="B8401" s="183" t="s">
        <v>8553</v>
      </c>
      <c r="C8401" s="182" t="s">
        <v>184</v>
      </c>
      <c r="D8401" s="184">
        <v>55.36</v>
      </c>
    </row>
    <row r="8402" spans="1:4" ht="52.5">
      <c r="A8402" s="182">
        <v>96563</v>
      </c>
      <c r="B8402" s="183" t="s">
        <v>8554</v>
      </c>
      <c r="C8402" s="182" t="s">
        <v>184</v>
      </c>
      <c r="D8402" s="184">
        <v>63.22</v>
      </c>
    </row>
    <row r="8403" spans="1:4" ht="31.5">
      <c r="A8403" s="182">
        <v>102469</v>
      </c>
      <c r="B8403" s="183" t="s">
        <v>8555</v>
      </c>
      <c r="C8403" s="182" t="s">
        <v>196</v>
      </c>
      <c r="D8403" s="184">
        <v>0</v>
      </c>
    </row>
    <row r="8404" spans="1:4" ht="31.5">
      <c r="A8404" s="182">
        <v>104388</v>
      </c>
      <c r="B8404" s="183" t="s">
        <v>8556</v>
      </c>
      <c r="C8404" s="182" t="s">
        <v>196</v>
      </c>
      <c r="D8404" s="184">
        <v>0</v>
      </c>
    </row>
    <row r="8405" spans="1:4" ht="31.5">
      <c r="A8405" s="182">
        <v>104387</v>
      </c>
      <c r="B8405" s="183" t="s">
        <v>8557</v>
      </c>
      <c r="C8405" s="182" t="s">
        <v>282</v>
      </c>
      <c r="D8405" s="184">
        <v>0</v>
      </c>
    </row>
    <row r="8406" spans="1:4" ht="31.5">
      <c r="A8406" s="182">
        <v>104364</v>
      </c>
      <c r="B8406" s="183" t="s">
        <v>8558</v>
      </c>
      <c r="C8406" s="182" t="s">
        <v>282</v>
      </c>
      <c r="D8406" s="184">
        <v>0</v>
      </c>
    </row>
    <row r="8407" spans="1:4" ht="31.5">
      <c r="A8407" s="182">
        <v>102097</v>
      </c>
      <c r="B8407" s="183" t="s">
        <v>8559</v>
      </c>
      <c r="C8407" s="182" t="s">
        <v>282</v>
      </c>
      <c r="D8407" s="184">
        <v>0</v>
      </c>
    </row>
    <row r="8408" spans="1:4" ht="31.5">
      <c r="A8408" s="182">
        <v>104365</v>
      </c>
      <c r="B8408" s="183" t="s">
        <v>8560</v>
      </c>
      <c r="C8408" s="182" t="s">
        <v>282</v>
      </c>
      <c r="D8408" s="184">
        <v>0</v>
      </c>
    </row>
    <row r="8409" spans="1:4" ht="63">
      <c r="A8409" s="182">
        <v>101870</v>
      </c>
      <c r="B8409" s="183" t="s">
        <v>8561</v>
      </c>
      <c r="C8409" s="182" t="s">
        <v>196</v>
      </c>
      <c r="D8409" s="184">
        <v>39.090000000000003</v>
      </c>
    </row>
    <row r="8410" spans="1:4" ht="52.5">
      <c r="A8410" s="182">
        <v>101866</v>
      </c>
      <c r="B8410" s="183" t="s">
        <v>8562</v>
      </c>
      <c r="C8410" s="182" t="s">
        <v>196</v>
      </c>
      <c r="D8410" s="184">
        <v>33.19</v>
      </c>
    </row>
    <row r="8411" spans="1:4" ht="52.5">
      <c r="A8411" s="182">
        <v>101867</v>
      </c>
      <c r="B8411" s="183" t="s">
        <v>8563</v>
      </c>
      <c r="C8411" s="182" t="s">
        <v>196</v>
      </c>
      <c r="D8411" s="184">
        <v>37.729999999999997</v>
      </c>
    </row>
    <row r="8412" spans="1:4" ht="63">
      <c r="A8412" s="182">
        <v>101868</v>
      </c>
      <c r="B8412" s="183" t="s">
        <v>8564</v>
      </c>
      <c r="C8412" s="182" t="s">
        <v>196</v>
      </c>
      <c r="D8412" s="184">
        <v>30.03</v>
      </c>
    </row>
    <row r="8413" spans="1:4" ht="63">
      <c r="A8413" s="182">
        <v>101869</v>
      </c>
      <c r="B8413" s="183" t="s">
        <v>8565</v>
      </c>
      <c r="C8413" s="182" t="s">
        <v>196</v>
      </c>
      <c r="D8413" s="184">
        <v>34.56</v>
      </c>
    </row>
    <row r="8414" spans="1:4" ht="42">
      <c r="A8414" s="182">
        <v>101856</v>
      </c>
      <c r="B8414" s="183" t="s">
        <v>8566</v>
      </c>
      <c r="C8414" s="182" t="s">
        <v>196</v>
      </c>
      <c r="D8414" s="184">
        <v>27.24</v>
      </c>
    </row>
    <row r="8415" spans="1:4" ht="63">
      <c r="A8415" s="182">
        <v>101865</v>
      </c>
      <c r="B8415" s="183" t="s">
        <v>8567</v>
      </c>
      <c r="C8415" s="182" t="s">
        <v>196</v>
      </c>
      <c r="D8415" s="184">
        <v>37.28</v>
      </c>
    </row>
    <row r="8416" spans="1:4" ht="52.5">
      <c r="A8416" s="182">
        <v>101861</v>
      </c>
      <c r="B8416" s="183" t="s">
        <v>8568</v>
      </c>
      <c r="C8416" s="182" t="s">
        <v>196</v>
      </c>
      <c r="D8416" s="184">
        <v>32.97</v>
      </c>
    </row>
    <row r="8417" spans="1:4" ht="52.5">
      <c r="A8417" s="182">
        <v>101862</v>
      </c>
      <c r="B8417" s="183" t="s">
        <v>8569</v>
      </c>
      <c r="C8417" s="182" t="s">
        <v>196</v>
      </c>
      <c r="D8417" s="184">
        <v>35.909999999999997</v>
      </c>
    </row>
    <row r="8418" spans="1:4" ht="63">
      <c r="A8418" s="182">
        <v>101863</v>
      </c>
      <c r="B8418" s="183" t="s">
        <v>8570</v>
      </c>
      <c r="C8418" s="182" t="s">
        <v>196</v>
      </c>
      <c r="D8418" s="184">
        <v>28.21</v>
      </c>
    </row>
    <row r="8419" spans="1:4" ht="63">
      <c r="A8419" s="182">
        <v>101864</v>
      </c>
      <c r="B8419" s="183" t="s">
        <v>8571</v>
      </c>
      <c r="C8419" s="182" t="s">
        <v>196</v>
      </c>
      <c r="D8419" s="184">
        <v>32.729999999999997</v>
      </c>
    </row>
    <row r="8420" spans="1:4" ht="63">
      <c r="A8420" s="182">
        <v>101860</v>
      </c>
      <c r="B8420" s="183" t="s">
        <v>8572</v>
      </c>
      <c r="C8420" s="182" t="s">
        <v>196</v>
      </c>
      <c r="D8420" s="184">
        <v>35.22</v>
      </c>
    </row>
    <row r="8421" spans="1:4" ht="52.5">
      <c r="A8421" s="182">
        <v>101857</v>
      </c>
      <c r="B8421" s="183" t="s">
        <v>8573</v>
      </c>
      <c r="C8421" s="182" t="s">
        <v>196</v>
      </c>
      <c r="D8421" s="184">
        <v>33.950000000000003</v>
      </c>
    </row>
    <row r="8422" spans="1:4" ht="63">
      <c r="A8422" s="182">
        <v>101858</v>
      </c>
      <c r="B8422" s="183" t="s">
        <v>8574</v>
      </c>
      <c r="C8422" s="182" t="s">
        <v>196</v>
      </c>
      <c r="D8422" s="184">
        <v>27.81</v>
      </c>
    </row>
    <row r="8423" spans="1:4" ht="63">
      <c r="A8423" s="182">
        <v>101859</v>
      </c>
      <c r="B8423" s="183" t="s">
        <v>8575</v>
      </c>
      <c r="C8423" s="182" t="s">
        <v>196</v>
      </c>
      <c r="D8423" s="184">
        <v>30.68</v>
      </c>
    </row>
    <row r="8424" spans="1:4" ht="52.5">
      <c r="A8424" s="182">
        <v>101852</v>
      </c>
      <c r="B8424" s="183" t="s">
        <v>8576</v>
      </c>
      <c r="C8424" s="182" t="s">
        <v>196</v>
      </c>
      <c r="D8424" s="184">
        <v>79.28</v>
      </c>
    </row>
    <row r="8425" spans="1:4" ht="52.5">
      <c r="A8425" s="182">
        <v>104385</v>
      </c>
      <c r="B8425" s="183" t="s">
        <v>8577</v>
      </c>
      <c r="C8425" s="182" t="s">
        <v>196</v>
      </c>
      <c r="D8425" s="184">
        <v>0</v>
      </c>
    </row>
    <row r="8426" spans="1:4" ht="52.5">
      <c r="A8426" s="182">
        <v>101850</v>
      </c>
      <c r="B8426" s="183" t="s">
        <v>8578</v>
      </c>
      <c r="C8426" s="182" t="s">
        <v>196</v>
      </c>
      <c r="D8426" s="184">
        <v>62.9</v>
      </c>
    </row>
    <row r="8427" spans="1:4" ht="52.5">
      <c r="A8427" s="182">
        <v>101855</v>
      </c>
      <c r="B8427" s="183" t="s">
        <v>8579</v>
      </c>
      <c r="C8427" s="182" t="s">
        <v>196</v>
      </c>
      <c r="D8427" s="184">
        <v>85.02</v>
      </c>
    </row>
    <row r="8428" spans="1:4" ht="52.5">
      <c r="A8428" s="182">
        <v>104386</v>
      </c>
      <c r="B8428" s="183" t="s">
        <v>8580</v>
      </c>
      <c r="C8428" s="182" t="s">
        <v>196</v>
      </c>
      <c r="D8428" s="184">
        <v>0</v>
      </c>
    </row>
    <row r="8429" spans="1:4" ht="52.5">
      <c r="A8429" s="182">
        <v>101853</v>
      </c>
      <c r="B8429" s="183" t="s">
        <v>8581</v>
      </c>
      <c r="C8429" s="182" t="s">
        <v>196</v>
      </c>
      <c r="D8429" s="184">
        <v>55.82</v>
      </c>
    </row>
    <row r="8430" spans="1:4" ht="42">
      <c r="A8430" s="182">
        <v>101849</v>
      </c>
      <c r="B8430" s="183" t="s">
        <v>8582</v>
      </c>
      <c r="C8430" s="182" t="s">
        <v>282</v>
      </c>
      <c r="D8430" s="184">
        <v>178.71</v>
      </c>
    </row>
    <row r="8431" spans="1:4" ht="42">
      <c r="A8431" s="182">
        <v>101841</v>
      </c>
      <c r="B8431" s="183" t="s">
        <v>8583</v>
      </c>
      <c r="C8431" s="182" t="s">
        <v>282</v>
      </c>
      <c r="D8431" s="184">
        <v>106.34</v>
      </c>
    </row>
    <row r="8432" spans="1:4" ht="52.5">
      <c r="A8432" s="182">
        <v>101843</v>
      </c>
      <c r="B8432" s="183" t="s">
        <v>8584</v>
      </c>
      <c r="C8432" s="182" t="s">
        <v>282</v>
      </c>
      <c r="D8432" s="184">
        <v>182.34</v>
      </c>
    </row>
    <row r="8433" spans="1:4" ht="52.5">
      <c r="A8433" s="182">
        <v>101844</v>
      </c>
      <c r="B8433" s="183" t="s">
        <v>8585</v>
      </c>
      <c r="C8433" s="182" t="s">
        <v>282</v>
      </c>
      <c r="D8433" s="184">
        <v>217.9</v>
      </c>
    </row>
    <row r="8434" spans="1:4" ht="52.5">
      <c r="A8434" s="182">
        <v>101845</v>
      </c>
      <c r="B8434" s="183" t="s">
        <v>8586</v>
      </c>
      <c r="C8434" s="182" t="s">
        <v>282</v>
      </c>
      <c r="D8434" s="184">
        <v>252.98</v>
      </c>
    </row>
    <row r="8435" spans="1:4" ht="42">
      <c r="A8435" s="182">
        <v>101842</v>
      </c>
      <c r="B8435" s="183" t="s">
        <v>8587</v>
      </c>
      <c r="C8435" s="182" t="s">
        <v>282</v>
      </c>
      <c r="D8435" s="184">
        <v>93.57</v>
      </c>
    </row>
    <row r="8436" spans="1:4" ht="52.5">
      <c r="A8436" s="182">
        <v>101846</v>
      </c>
      <c r="B8436" s="183" t="s">
        <v>8588</v>
      </c>
      <c r="C8436" s="182" t="s">
        <v>282</v>
      </c>
      <c r="D8436" s="184">
        <v>170.08</v>
      </c>
    </row>
    <row r="8437" spans="1:4" ht="52.5">
      <c r="A8437" s="182">
        <v>101847</v>
      </c>
      <c r="B8437" s="183" t="s">
        <v>8589</v>
      </c>
      <c r="C8437" s="182" t="s">
        <v>282</v>
      </c>
      <c r="D8437" s="184">
        <v>205.9</v>
      </c>
    </row>
    <row r="8438" spans="1:4" ht="52.5">
      <c r="A8438" s="182">
        <v>101848</v>
      </c>
      <c r="B8438" s="183" t="s">
        <v>8590</v>
      </c>
      <c r="C8438" s="182" t="s">
        <v>282</v>
      </c>
      <c r="D8438" s="184">
        <v>241.23</v>
      </c>
    </row>
    <row r="8439" spans="1:4" ht="42">
      <c r="A8439" s="182">
        <v>101839</v>
      </c>
      <c r="B8439" s="183" t="s">
        <v>8591</v>
      </c>
      <c r="C8439" s="182" t="s">
        <v>282</v>
      </c>
      <c r="D8439" s="184">
        <v>145.86000000000001</v>
      </c>
    </row>
    <row r="8440" spans="1:4" ht="42">
      <c r="A8440" s="182">
        <v>101840</v>
      </c>
      <c r="B8440" s="183" t="s">
        <v>8592</v>
      </c>
      <c r="C8440" s="182" t="s">
        <v>282</v>
      </c>
      <c r="D8440" s="184">
        <v>236.54</v>
      </c>
    </row>
    <row r="8441" spans="1:4" ht="52.5">
      <c r="A8441" s="182">
        <v>101837</v>
      </c>
      <c r="B8441" s="183" t="s">
        <v>8593</v>
      </c>
      <c r="C8441" s="182" t="s">
        <v>282</v>
      </c>
      <c r="D8441" s="184">
        <v>70.650000000000006</v>
      </c>
    </row>
    <row r="8442" spans="1:4" ht="52.5">
      <c r="A8442" s="182">
        <v>101838</v>
      </c>
      <c r="B8442" s="183" t="s">
        <v>8594</v>
      </c>
      <c r="C8442" s="182" t="s">
        <v>282</v>
      </c>
      <c r="D8442" s="184">
        <v>108.77</v>
      </c>
    </row>
    <row r="8443" spans="1:4" ht="52.5">
      <c r="A8443" s="182">
        <v>101836</v>
      </c>
      <c r="B8443" s="183" t="s">
        <v>8595</v>
      </c>
      <c r="C8443" s="182" t="s">
        <v>282</v>
      </c>
      <c r="D8443" s="184">
        <v>29.71</v>
      </c>
    </row>
    <row r="8444" spans="1:4" ht="42">
      <c r="A8444" s="182">
        <v>101835</v>
      </c>
      <c r="B8444" s="183" t="s">
        <v>8596</v>
      </c>
      <c r="C8444" s="182" t="s">
        <v>282</v>
      </c>
      <c r="D8444" s="184">
        <v>291.14999999999998</v>
      </c>
    </row>
    <row r="8445" spans="1:4" ht="42">
      <c r="A8445" s="182">
        <v>101827</v>
      </c>
      <c r="B8445" s="183" t="s">
        <v>8597</v>
      </c>
      <c r="C8445" s="182" t="s">
        <v>282</v>
      </c>
      <c r="D8445" s="184">
        <v>218.78</v>
      </c>
    </row>
    <row r="8446" spans="1:4" ht="52.5">
      <c r="A8446" s="182">
        <v>101829</v>
      </c>
      <c r="B8446" s="183" t="s">
        <v>8598</v>
      </c>
      <c r="C8446" s="182" t="s">
        <v>282</v>
      </c>
      <c r="D8446" s="184">
        <v>294.77999999999997</v>
      </c>
    </row>
    <row r="8447" spans="1:4" ht="52.5">
      <c r="A8447" s="182">
        <v>101830</v>
      </c>
      <c r="B8447" s="183" t="s">
        <v>8599</v>
      </c>
      <c r="C8447" s="182" t="s">
        <v>282</v>
      </c>
      <c r="D8447" s="184">
        <v>330.34</v>
      </c>
    </row>
    <row r="8448" spans="1:4" ht="52.5">
      <c r="A8448" s="182">
        <v>101831</v>
      </c>
      <c r="B8448" s="183" t="s">
        <v>8600</v>
      </c>
      <c r="C8448" s="182" t="s">
        <v>282</v>
      </c>
      <c r="D8448" s="184">
        <v>365.42</v>
      </c>
    </row>
    <row r="8449" spans="1:4" ht="42">
      <c r="A8449" s="182">
        <v>101828</v>
      </c>
      <c r="B8449" s="183" t="s">
        <v>8601</v>
      </c>
      <c r="C8449" s="182" t="s">
        <v>282</v>
      </c>
      <c r="D8449" s="184">
        <v>206.01</v>
      </c>
    </row>
    <row r="8450" spans="1:4" ht="52.5">
      <c r="A8450" s="182">
        <v>101832</v>
      </c>
      <c r="B8450" s="183" t="s">
        <v>8602</v>
      </c>
      <c r="C8450" s="182" t="s">
        <v>282</v>
      </c>
      <c r="D8450" s="184">
        <v>282.52</v>
      </c>
    </row>
    <row r="8451" spans="1:4" ht="52.5">
      <c r="A8451" s="182">
        <v>101833</v>
      </c>
      <c r="B8451" s="183" t="s">
        <v>8603</v>
      </c>
      <c r="C8451" s="182" t="s">
        <v>282</v>
      </c>
      <c r="D8451" s="184">
        <v>318.33999999999997</v>
      </c>
    </row>
    <row r="8452" spans="1:4" ht="52.5">
      <c r="A8452" s="182">
        <v>101834</v>
      </c>
      <c r="B8452" s="183" t="s">
        <v>8604</v>
      </c>
      <c r="C8452" s="182" t="s">
        <v>282</v>
      </c>
      <c r="D8452" s="184">
        <v>353.67</v>
      </c>
    </row>
    <row r="8453" spans="1:4" ht="42">
      <c r="A8453" s="182">
        <v>101825</v>
      </c>
      <c r="B8453" s="183" t="s">
        <v>8605</v>
      </c>
      <c r="C8453" s="182" t="s">
        <v>282</v>
      </c>
      <c r="D8453" s="184">
        <v>258.31</v>
      </c>
    </row>
    <row r="8454" spans="1:4" ht="42">
      <c r="A8454" s="182">
        <v>101826</v>
      </c>
      <c r="B8454" s="183" t="s">
        <v>8606</v>
      </c>
      <c r="C8454" s="182" t="s">
        <v>282</v>
      </c>
      <c r="D8454" s="184">
        <v>294.92</v>
      </c>
    </row>
    <row r="8455" spans="1:4" ht="52.5">
      <c r="A8455" s="182">
        <v>101823</v>
      </c>
      <c r="B8455" s="183" t="s">
        <v>8607</v>
      </c>
      <c r="C8455" s="182" t="s">
        <v>282</v>
      </c>
      <c r="D8455" s="184">
        <v>183.09</v>
      </c>
    </row>
    <row r="8456" spans="1:4" ht="52.5">
      <c r="A8456" s="182">
        <v>101824</v>
      </c>
      <c r="B8456" s="183" t="s">
        <v>8608</v>
      </c>
      <c r="C8456" s="182" t="s">
        <v>282</v>
      </c>
      <c r="D8456" s="184">
        <v>221.21</v>
      </c>
    </row>
    <row r="8457" spans="1:4" ht="52.5">
      <c r="A8457" s="182">
        <v>101822</v>
      </c>
      <c r="B8457" s="183" t="s">
        <v>8609</v>
      </c>
      <c r="C8457" s="182" t="s">
        <v>282</v>
      </c>
      <c r="D8457" s="184">
        <v>142.15</v>
      </c>
    </row>
    <row r="8458" spans="1:4" ht="63">
      <c r="A8458" s="182">
        <v>101819</v>
      </c>
      <c r="B8458" s="183" t="s">
        <v>8610</v>
      </c>
      <c r="C8458" s="182" t="s">
        <v>196</v>
      </c>
      <c r="D8458" s="184">
        <v>68.819999999999993</v>
      </c>
    </row>
    <row r="8459" spans="1:4" ht="73.5">
      <c r="A8459" s="182">
        <v>104370</v>
      </c>
      <c r="B8459" s="183" t="s">
        <v>8611</v>
      </c>
      <c r="C8459" s="182" t="s">
        <v>196</v>
      </c>
      <c r="D8459" s="184">
        <v>0</v>
      </c>
    </row>
    <row r="8460" spans="1:4" ht="63">
      <c r="A8460" s="182">
        <v>101817</v>
      </c>
      <c r="B8460" s="183" t="s">
        <v>8612</v>
      </c>
      <c r="C8460" s="182" t="s">
        <v>196</v>
      </c>
      <c r="D8460" s="184">
        <v>52.87</v>
      </c>
    </row>
    <row r="8461" spans="1:4" ht="63">
      <c r="A8461" s="182">
        <v>101816</v>
      </c>
      <c r="B8461" s="183" t="s">
        <v>8613</v>
      </c>
      <c r="C8461" s="182" t="s">
        <v>196</v>
      </c>
      <c r="D8461" s="184">
        <v>76.709999999999994</v>
      </c>
    </row>
    <row r="8462" spans="1:4" ht="63">
      <c r="A8462" s="182">
        <v>104369</v>
      </c>
      <c r="B8462" s="183" t="s">
        <v>8614</v>
      </c>
      <c r="C8462" s="182" t="s">
        <v>196</v>
      </c>
      <c r="D8462" s="184">
        <v>0</v>
      </c>
    </row>
    <row r="8463" spans="1:4" ht="63">
      <c r="A8463" s="182">
        <v>101820</v>
      </c>
      <c r="B8463" s="183" t="s">
        <v>8615</v>
      </c>
      <c r="C8463" s="182" t="s">
        <v>196</v>
      </c>
      <c r="D8463" s="184">
        <v>44.14</v>
      </c>
    </row>
    <row r="8464" spans="1:4" ht="52.5">
      <c r="A8464" s="182">
        <v>102988</v>
      </c>
      <c r="B8464" s="183" t="s">
        <v>8616</v>
      </c>
      <c r="C8464" s="182" t="s">
        <v>196</v>
      </c>
      <c r="D8464" s="184">
        <v>59.12</v>
      </c>
    </row>
    <row r="8465" spans="1:4" ht="63">
      <c r="A8465" s="182">
        <v>101814</v>
      </c>
      <c r="B8465" s="183" t="s">
        <v>8617</v>
      </c>
      <c r="C8465" s="182" t="s">
        <v>196</v>
      </c>
      <c r="D8465" s="184">
        <v>47.85</v>
      </c>
    </row>
    <row r="8466" spans="1:4" ht="42">
      <c r="A8466" s="182">
        <v>102098</v>
      </c>
      <c r="B8466" s="183" t="s">
        <v>8618</v>
      </c>
      <c r="C8466" s="182" t="s">
        <v>282</v>
      </c>
      <c r="D8466" s="184">
        <v>2716.18</v>
      </c>
    </row>
    <row r="8467" spans="1:4" ht="42">
      <c r="A8467" s="182">
        <v>104366</v>
      </c>
      <c r="B8467" s="183" t="s">
        <v>8619</v>
      </c>
      <c r="C8467" s="182" t="s">
        <v>282</v>
      </c>
      <c r="D8467" s="184">
        <v>0</v>
      </c>
    </row>
    <row r="8468" spans="1:4" ht="42">
      <c r="A8468" s="182">
        <v>102099</v>
      </c>
      <c r="B8468" s="183" t="s">
        <v>8620</v>
      </c>
      <c r="C8468" s="182" t="s">
        <v>282</v>
      </c>
      <c r="D8468" s="184">
        <v>0</v>
      </c>
    </row>
    <row r="8469" spans="1:4" ht="42">
      <c r="A8469" s="182">
        <v>104367</v>
      </c>
      <c r="B8469" s="183" t="s">
        <v>8621</v>
      </c>
      <c r="C8469" s="182" t="s">
        <v>282</v>
      </c>
      <c r="D8469" s="184">
        <v>0</v>
      </c>
    </row>
    <row r="8470" spans="1:4" ht="42">
      <c r="A8470" s="182">
        <v>92994</v>
      </c>
      <c r="B8470" s="183" t="s">
        <v>8622</v>
      </c>
      <c r="C8470" s="182" t="s">
        <v>184</v>
      </c>
      <c r="D8470" s="184">
        <v>129.86000000000001</v>
      </c>
    </row>
    <row r="8471" spans="1:4" ht="42">
      <c r="A8471" s="182">
        <v>92996</v>
      </c>
      <c r="B8471" s="183" t="s">
        <v>8623</v>
      </c>
      <c r="C8471" s="182" t="s">
        <v>184</v>
      </c>
      <c r="D8471" s="184">
        <v>157.08000000000001</v>
      </c>
    </row>
    <row r="8472" spans="1:4" ht="42">
      <c r="A8472" s="182">
        <v>92998</v>
      </c>
      <c r="B8472" s="183" t="s">
        <v>8624</v>
      </c>
      <c r="C8472" s="182" t="s">
        <v>184</v>
      </c>
      <c r="D8472" s="184">
        <v>192.49</v>
      </c>
    </row>
    <row r="8473" spans="1:4" ht="42">
      <c r="A8473" s="182">
        <v>93000</v>
      </c>
      <c r="B8473" s="183" t="s">
        <v>8625</v>
      </c>
      <c r="C8473" s="182" t="s">
        <v>184</v>
      </c>
      <c r="D8473" s="184">
        <v>254.82</v>
      </c>
    </row>
    <row r="8474" spans="1:4" ht="42">
      <c r="A8474" s="182">
        <v>92984</v>
      </c>
      <c r="B8474" s="183" t="s">
        <v>8626</v>
      </c>
      <c r="C8474" s="182" t="s">
        <v>184</v>
      </c>
      <c r="D8474" s="184">
        <v>27.9</v>
      </c>
    </row>
    <row r="8475" spans="1:4" ht="42">
      <c r="A8475" s="182">
        <v>93002</v>
      </c>
      <c r="B8475" s="183" t="s">
        <v>8627</v>
      </c>
      <c r="C8475" s="182" t="s">
        <v>184</v>
      </c>
      <c r="D8475" s="184">
        <v>329.43</v>
      </c>
    </row>
    <row r="8476" spans="1:4" ht="42">
      <c r="A8476" s="182">
        <v>92986</v>
      </c>
      <c r="B8476" s="183" t="s">
        <v>8628</v>
      </c>
      <c r="C8476" s="182" t="s">
        <v>184</v>
      </c>
      <c r="D8476" s="184">
        <v>38.54</v>
      </c>
    </row>
    <row r="8477" spans="1:4" ht="42">
      <c r="A8477" s="182">
        <v>92988</v>
      </c>
      <c r="B8477" s="183" t="s">
        <v>8629</v>
      </c>
      <c r="C8477" s="182" t="s">
        <v>184</v>
      </c>
      <c r="D8477" s="184">
        <v>55.88</v>
      </c>
    </row>
    <row r="8478" spans="1:4" ht="42">
      <c r="A8478" s="182">
        <v>92990</v>
      </c>
      <c r="B8478" s="183" t="s">
        <v>8630</v>
      </c>
      <c r="C8478" s="182" t="s">
        <v>184</v>
      </c>
      <c r="D8478" s="184">
        <v>77.319999999999993</v>
      </c>
    </row>
    <row r="8479" spans="1:4" ht="42">
      <c r="A8479" s="182">
        <v>92992</v>
      </c>
      <c r="B8479" s="183" t="s">
        <v>8631</v>
      </c>
      <c r="C8479" s="182" t="s">
        <v>184</v>
      </c>
      <c r="D8479" s="184">
        <v>99.94</v>
      </c>
    </row>
    <row r="8480" spans="1:4" ht="52.5">
      <c r="A8480" s="182">
        <v>103491</v>
      </c>
      <c r="B8480" s="183" t="s">
        <v>8632</v>
      </c>
      <c r="C8480" s="182" t="s">
        <v>282</v>
      </c>
      <c r="D8480" s="184">
        <v>621.25</v>
      </c>
    </row>
    <row r="8481" spans="1:4" ht="52.5">
      <c r="A8481" s="182">
        <v>93026</v>
      </c>
      <c r="B8481" s="183" t="s">
        <v>8633</v>
      </c>
      <c r="C8481" s="182" t="s">
        <v>175</v>
      </c>
      <c r="D8481" s="184">
        <v>87.43</v>
      </c>
    </row>
    <row r="8482" spans="1:4" ht="52.5">
      <c r="A8482" s="182">
        <v>93018</v>
      </c>
      <c r="B8482" s="183" t="s">
        <v>8634</v>
      </c>
      <c r="C8482" s="182" t="s">
        <v>175</v>
      </c>
      <c r="D8482" s="184">
        <v>24.77</v>
      </c>
    </row>
    <row r="8483" spans="1:4" ht="52.5">
      <c r="A8483" s="182">
        <v>93020</v>
      </c>
      <c r="B8483" s="183" t="s">
        <v>8635</v>
      </c>
      <c r="C8483" s="182" t="s">
        <v>175</v>
      </c>
      <c r="D8483" s="184">
        <v>31.46</v>
      </c>
    </row>
    <row r="8484" spans="1:4" ht="52.5">
      <c r="A8484" s="182">
        <v>93022</v>
      </c>
      <c r="B8484" s="183" t="s">
        <v>8636</v>
      </c>
      <c r="C8484" s="182" t="s">
        <v>175</v>
      </c>
      <c r="D8484" s="184">
        <v>51.42</v>
      </c>
    </row>
    <row r="8485" spans="1:4" ht="52.5">
      <c r="A8485" s="182">
        <v>93024</v>
      </c>
      <c r="B8485" s="183" t="s">
        <v>8637</v>
      </c>
      <c r="C8485" s="182" t="s">
        <v>175</v>
      </c>
      <c r="D8485" s="184">
        <v>54.23</v>
      </c>
    </row>
    <row r="8486" spans="1:4" ht="42">
      <c r="A8486" s="182">
        <v>97670</v>
      </c>
      <c r="B8486" s="183" t="s">
        <v>8638</v>
      </c>
      <c r="C8486" s="182" t="s">
        <v>184</v>
      </c>
      <c r="D8486" s="184">
        <v>30.21</v>
      </c>
    </row>
    <row r="8487" spans="1:4" ht="42">
      <c r="A8487" s="182">
        <v>103486</v>
      </c>
      <c r="B8487" s="183" t="s">
        <v>8639</v>
      </c>
      <c r="C8487" s="182" t="s">
        <v>184</v>
      </c>
      <c r="D8487" s="184">
        <v>0</v>
      </c>
    </row>
    <row r="8488" spans="1:4" ht="42">
      <c r="A8488" s="182">
        <v>103487</v>
      </c>
      <c r="B8488" s="183" t="s">
        <v>8640</v>
      </c>
      <c r="C8488" s="182" t="s">
        <v>184</v>
      </c>
      <c r="D8488" s="184">
        <v>0</v>
      </c>
    </row>
    <row r="8489" spans="1:4" ht="42">
      <c r="A8489" s="182">
        <v>103488</v>
      </c>
      <c r="B8489" s="183" t="s">
        <v>8641</v>
      </c>
      <c r="C8489" s="182" t="s">
        <v>184</v>
      </c>
      <c r="D8489" s="184">
        <v>0</v>
      </c>
    </row>
    <row r="8490" spans="1:4" ht="42">
      <c r="A8490" s="182">
        <v>103489</v>
      </c>
      <c r="B8490" s="183" t="s">
        <v>8642</v>
      </c>
      <c r="C8490" s="182" t="s">
        <v>184</v>
      </c>
      <c r="D8490" s="184">
        <v>0</v>
      </c>
    </row>
    <row r="8491" spans="1:4" ht="42">
      <c r="A8491" s="182">
        <v>97667</v>
      </c>
      <c r="B8491" s="183" t="s">
        <v>8643</v>
      </c>
      <c r="C8491" s="182" t="s">
        <v>184</v>
      </c>
      <c r="D8491" s="184">
        <v>11.08</v>
      </c>
    </row>
    <row r="8492" spans="1:4" ht="42">
      <c r="A8492" s="182">
        <v>97668</v>
      </c>
      <c r="B8492" s="183" t="s">
        <v>8644</v>
      </c>
      <c r="C8492" s="182" t="s">
        <v>184</v>
      </c>
      <c r="D8492" s="184">
        <v>15.81</v>
      </c>
    </row>
    <row r="8493" spans="1:4" ht="42">
      <c r="A8493" s="182">
        <v>97669</v>
      </c>
      <c r="B8493" s="183" t="s">
        <v>8645</v>
      </c>
      <c r="C8493" s="182" t="s">
        <v>184</v>
      </c>
      <c r="D8493" s="184">
        <v>23.2</v>
      </c>
    </row>
    <row r="8494" spans="1:4" ht="42">
      <c r="A8494" s="182">
        <v>93012</v>
      </c>
      <c r="B8494" s="183" t="s">
        <v>8646</v>
      </c>
      <c r="C8494" s="182" t="s">
        <v>184</v>
      </c>
      <c r="D8494" s="184">
        <v>85.48</v>
      </c>
    </row>
    <row r="8495" spans="1:4" ht="42">
      <c r="A8495" s="182">
        <v>93008</v>
      </c>
      <c r="B8495" s="183" t="s">
        <v>8647</v>
      </c>
      <c r="C8495" s="182" t="s">
        <v>184</v>
      </c>
      <c r="D8495" s="184">
        <v>21.82</v>
      </c>
    </row>
    <row r="8496" spans="1:4" ht="42">
      <c r="A8496" s="182">
        <v>93009</v>
      </c>
      <c r="B8496" s="183" t="s">
        <v>8648</v>
      </c>
      <c r="C8496" s="182" t="s">
        <v>184</v>
      </c>
      <c r="D8496" s="184">
        <v>32.68</v>
      </c>
    </row>
    <row r="8497" spans="1:4" ht="42">
      <c r="A8497" s="182">
        <v>93010</v>
      </c>
      <c r="B8497" s="183" t="s">
        <v>8649</v>
      </c>
      <c r="C8497" s="182" t="s">
        <v>184</v>
      </c>
      <c r="D8497" s="184">
        <v>45.8</v>
      </c>
    </row>
    <row r="8498" spans="1:4" ht="42">
      <c r="A8498" s="182">
        <v>93011</v>
      </c>
      <c r="B8498" s="183" t="s">
        <v>8650</v>
      </c>
      <c r="C8498" s="182" t="s">
        <v>184</v>
      </c>
      <c r="D8498" s="184">
        <v>56.21</v>
      </c>
    </row>
    <row r="8499" spans="1:4" ht="42">
      <c r="A8499" s="182">
        <v>103492</v>
      </c>
      <c r="B8499" s="183" t="s">
        <v>8651</v>
      </c>
      <c r="C8499" s="182" t="s">
        <v>184</v>
      </c>
      <c r="D8499" s="184">
        <v>0</v>
      </c>
    </row>
    <row r="8500" spans="1:4" ht="42">
      <c r="A8500" s="182">
        <v>93017</v>
      </c>
      <c r="B8500" s="183" t="s">
        <v>8652</v>
      </c>
      <c r="C8500" s="182" t="s">
        <v>175</v>
      </c>
      <c r="D8500" s="184">
        <v>53.13</v>
      </c>
    </row>
    <row r="8501" spans="1:4" ht="42">
      <c r="A8501" s="182">
        <v>93013</v>
      </c>
      <c r="B8501" s="183" t="s">
        <v>8653</v>
      </c>
      <c r="C8501" s="182" t="s">
        <v>175</v>
      </c>
      <c r="D8501" s="184">
        <v>16.239999999999998</v>
      </c>
    </row>
    <row r="8502" spans="1:4" ht="42">
      <c r="A8502" s="182">
        <v>93014</v>
      </c>
      <c r="B8502" s="183" t="s">
        <v>8654</v>
      </c>
      <c r="C8502" s="182" t="s">
        <v>175</v>
      </c>
      <c r="D8502" s="184">
        <v>19.829999999999998</v>
      </c>
    </row>
    <row r="8503" spans="1:4" ht="42">
      <c r="A8503" s="182">
        <v>93015</v>
      </c>
      <c r="B8503" s="183" t="s">
        <v>8655</v>
      </c>
      <c r="C8503" s="182" t="s">
        <v>175</v>
      </c>
      <c r="D8503" s="184">
        <v>29.55</v>
      </c>
    </row>
    <row r="8504" spans="1:4" ht="42">
      <c r="A8504" s="182">
        <v>93016</v>
      </c>
      <c r="B8504" s="183" t="s">
        <v>8656</v>
      </c>
      <c r="C8504" s="182" t="s">
        <v>175</v>
      </c>
      <c r="D8504" s="184">
        <v>35.700000000000003</v>
      </c>
    </row>
    <row r="8505" spans="1:4" ht="52.5">
      <c r="A8505" s="182">
        <v>103490</v>
      </c>
      <c r="B8505" s="183" t="s">
        <v>8657</v>
      </c>
      <c r="C8505" s="182" t="s">
        <v>282</v>
      </c>
      <c r="D8505" s="184">
        <v>3252.44</v>
      </c>
    </row>
    <row r="8506" spans="1:4" ht="31.5">
      <c r="A8506" s="182">
        <v>98306</v>
      </c>
      <c r="B8506" s="183" t="s">
        <v>8658</v>
      </c>
      <c r="C8506" s="182" t="s">
        <v>175</v>
      </c>
      <c r="D8506" s="184">
        <v>67.84</v>
      </c>
    </row>
    <row r="8507" spans="1:4" ht="21">
      <c r="A8507" s="182">
        <v>100553</v>
      </c>
      <c r="B8507" s="183" t="s">
        <v>8659</v>
      </c>
      <c r="C8507" s="182" t="s">
        <v>184</v>
      </c>
      <c r="D8507" s="184">
        <v>26.77</v>
      </c>
    </row>
    <row r="8508" spans="1:4" ht="21">
      <c r="A8508" s="182">
        <v>100554</v>
      </c>
      <c r="B8508" s="183" t="s">
        <v>8660</v>
      </c>
      <c r="C8508" s="182" t="s">
        <v>184</v>
      </c>
      <c r="D8508" s="184">
        <v>5.92</v>
      </c>
    </row>
    <row r="8509" spans="1:4" ht="21">
      <c r="A8509" s="182">
        <v>98300</v>
      </c>
      <c r="B8509" s="183" t="s">
        <v>8661</v>
      </c>
      <c r="C8509" s="182" t="s">
        <v>184</v>
      </c>
      <c r="D8509" s="184">
        <v>6.2</v>
      </c>
    </row>
    <row r="8510" spans="1:4" ht="31.5">
      <c r="A8510" s="182">
        <v>98295</v>
      </c>
      <c r="B8510" s="183" t="s">
        <v>8662</v>
      </c>
      <c r="C8510" s="182" t="s">
        <v>184</v>
      </c>
      <c r="D8510" s="184">
        <v>6.25</v>
      </c>
    </row>
    <row r="8511" spans="1:4" ht="31.5">
      <c r="A8511" s="182">
        <v>98294</v>
      </c>
      <c r="B8511" s="183" t="s">
        <v>8663</v>
      </c>
      <c r="C8511" s="182" t="s">
        <v>184</v>
      </c>
      <c r="D8511" s="184">
        <v>7.03</v>
      </c>
    </row>
    <row r="8512" spans="1:4" ht="31.5">
      <c r="A8512" s="182">
        <v>98297</v>
      </c>
      <c r="B8512" s="183" t="s">
        <v>8664</v>
      </c>
      <c r="C8512" s="182" t="s">
        <v>184</v>
      </c>
      <c r="D8512" s="184">
        <v>9.0299999999999994</v>
      </c>
    </row>
    <row r="8513" spans="1:4" ht="31.5">
      <c r="A8513" s="182">
        <v>98296</v>
      </c>
      <c r="B8513" s="183" t="s">
        <v>8665</v>
      </c>
      <c r="C8513" s="182" t="s">
        <v>184</v>
      </c>
      <c r="D8513" s="184">
        <v>10.26</v>
      </c>
    </row>
    <row r="8514" spans="1:4" ht="31.5">
      <c r="A8514" s="182">
        <v>98299</v>
      </c>
      <c r="B8514" s="183" t="s">
        <v>8666</v>
      </c>
      <c r="C8514" s="182" t="s">
        <v>184</v>
      </c>
      <c r="D8514" s="184">
        <v>23.45</v>
      </c>
    </row>
    <row r="8515" spans="1:4" ht="31.5">
      <c r="A8515" s="182">
        <v>98298</v>
      </c>
      <c r="B8515" s="183" t="s">
        <v>8667</v>
      </c>
      <c r="C8515" s="182" t="s">
        <v>184</v>
      </c>
      <c r="D8515" s="184">
        <v>24.97</v>
      </c>
    </row>
    <row r="8516" spans="1:4" ht="31.5">
      <c r="A8516" s="182">
        <v>98261</v>
      </c>
      <c r="B8516" s="183" t="s">
        <v>8668</v>
      </c>
      <c r="C8516" s="182" t="s">
        <v>184</v>
      </c>
      <c r="D8516" s="184">
        <v>4.1500000000000004</v>
      </c>
    </row>
    <row r="8517" spans="1:4" ht="42">
      <c r="A8517" s="182">
        <v>98287</v>
      </c>
      <c r="B8517" s="183" t="s">
        <v>8669</v>
      </c>
      <c r="C8517" s="182" t="s">
        <v>184</v>
      </c>
      <c r="D8517" s="184">
        <v>1.58</v>
      </c>
    </row>
    <row r="8518" spans="1:4" ht="42">
      <c r="A8518" s="182">
        <v>98280</v>
      </c>
      <c r="B8518" s="183" t="s">
        <v>8670</v>
      </c>
      <c r="C8518" s="182" t="s">
        <v>184</v>
      </c>
      <c r="D8518" s="184">
        <v>8.4</v>
      </c>
    </row>
    <row r="8519" spans="1:4" ht="42">
      <c r="A8519" s="182">
        <v>98288</v>
      </c>
      <c r="B8519" s="183" t="s">
        <v>8671</v>
      </c>
      <c r="C8519" s="182" t="s">
        <v>184</v>
      </c>
      <c r="D8519" s="184">
        <v>2.46</v>
      </c>
    </row>
    <row r="8520" spans="1:4" ht="42">
      <c r="A8520" s="182">
        <v>98281</v>
      </c>
      <c r="B8520" s="183" t="s">
        <v>8672</v>
      </c>
      <c r="C8520" s="182" t="s">
        <v>184</v>
      </c>
      <c r="D8520" s="184">
        <v>9.2899999999999991</v>
      </c>
    </row>
    <row r="8521" spans="1:4" ht="42">
      <c r="A8521" s="182">
        <v>98262</v>
      </c>
      <c r="B8521" s="183" t="s">
        <v>8673</v>
      </c>
      <c r="C8521" s="182" t="s">
        <v>184</v>
      </c>
      <c r="D8521" s="184">
        <v>5.03</v>
      </c>
    </row>
    <row r="8522" spans="1:4" ht="42">
      <c r="A8522" s="182">
        <v>98289</v>
      </c>
      <c r="B8522" s="183" t="s">
        <v>8674</v>
      </c>
      <c r="C8522" s="182" t="s">
        <v>184</v>
      </c>
      <c r="D8522" s="184">
        <v>2.7</v>
      </c>
    </row>
    <row r="8523" spans="1:4" ht="42">
      <c r="A8523" s="182">
        <v>98282</v>
      </c>
      <c r="B8523" s="183" t="s">
        <v>8675</v>
      </c>
      <c r="C8523" s="182" t="s">
        <v>184</v>
      </c>
      <c r="D8523" s="184">
        <v>9.51</v>
      </c>
    </row>
    <row r="8524" spans="1:4" ht="42">
      <c r="A8524" s="182">
        <v>98263</v>
      </c>
      <c r="B8524" s="183" t="s">
        <v>8676</v>
      </c>
      <c r="C8524" s="182" t="s">
        <v>184</v>
      </c>
      <c r="D8524" s="184">
        <v>5.25</v>
      </c>
    </row>
    <row r="8525" spans="1:4" ht="42">
      <c r="A8525" s="182">
        <v>98290</v>
      </c>
      <c r="B8525" s="183" t="s">
        <v>8677</v>
      </c>
      <c r="C8525" s="182" t="s">
        <v>184</v>
      </c>
      <c r="D8525" s="184">
        <v>3.64</v>
      </c>
    </row>
    <row r="8526" spans="1:4" ht="42">
      <c r="A8526" s="182">
        <v>98283</v>
      </c>
      <c r="B8526" s="183" t="s">
        <v>8678</v>
      </c>
      <c r="C8526" s="182" t="s">
        <v>184</v>
      </c>
      <c r="D8526" s="184">
        <v>10.45</v>
      </c>
    </row>
    <row r="8527" spans="1:4" ht="42">
      <c r="A8527" s="182">
        <v>98264</v>
      </c>
      <c r="B8527" s="183" t="s">
        <v>8679</v>
      </c>
      <c r="C8527" s="182" t="s">
        <v>184</v>
      </c>
      <c r="D8527" s="184">
        <v>6.19</v>
      </c>
    </row>
    <row r="8528" spans="1:4" ht="31.5">
      <c r="A8528" s="182">
        <v>98273</v>
      </c>
      <c r="B8528" s="183" t="s">
        <v>8680</v>
      </c>
      <c r="C8528" s="182" t="s">
        <v>184</v>
      </c>
      <c r="D8528" s="184">
        <v>2.88</v>
      </c>
    </row>
    <row r="8529" spans="1:4" ht="42">
      <c r="A8529" s="182">
        <v>98291</v>
      </c>
      <c r="B8529" s="183" t="s">
        <v>8681</v>
      </c>
      <c r="C8529" s="182" t="s">
        <v>184</v>
      </c>
      <c r="D8529" s="184">
        <v>4.2699999999999996</v>
      </c>
    </row>
    <row r="8530" spans="1:4" ht="42">
      <c r="A8530" s="182">
        <v>98284</v>
      </c>
      <c r="B8530" s="183" t="s">
        <v>8682</v>
      </c>
      <c r="C8530" s="182" t="s">
        <v>184</v>
      </c>
      <c r="D8530" s="184">
        <v>11.08</v>
      </c>
    </row>
    <row r="8531" spans="1:4" ht="42">
      <c r="A8531" s="182">
        <v>98265</v>
      </c>
      <c r="B8531" s="183" t="s">
        <v>8683</v>
      </c>
      <c r="C8531" s="182" t="s">
        <v>184</v>
      </c>
      <c r="D8531" s="184">
        <v>6.83</v>
      </c>
    </row>
    <row r="8532" spans="1:4" ht="31.5">
      <c r="A8532" s="182">
        <v>98274</v>
      </c>
      <c r="B8532" s="183" t="s">
        <v>8684</v>
      </c>
      <c r="C8532" s="182" t="s">
        <v>184</v>
      </c>
      <c r="D8532" s="184">
        <v>3.51</v>
      </c>
    </row>
    <row r="8533" spans="1:4" ht="42">
      <c r="A8533" s="182">
        <v>98292</v>
      </c>
      <c r="B8533" s="183" t="s">
        <v>8685</v>
      </c>
      <c r="C8533" s="182" t="s">
        <v>184</v>
      </c>
      <c r="D8533" s="184">
        <v>5.0999999999999996</v>
      </c>
    </row>
    <row r="8534" spans="1:4" ht="42">
      <c r="A8534" s="182">
        <v>98285</v>
      </c>
      <c r="B8534" s="183" t="s">
        <v>8686</v>
      </c>
      <c r="C8534" s="182" t="s">
        <v>184</v>
      </c>
      <c r="D8534" s="184">
        <v>11.93</v>
      </c>
    </row>
    <row r="8535" spans="1:4" ht="42">
      <c r="A8535" s="182">
        <v>98266</v>
      </c>
      <c r="B8535" s="183" t="s">
        <v>8687</v>
      </c>
      <c r="C8535" s="182" t="s">
        <v>184</v>
      </c>
      <c r="D8535" s="184">
        <v>7.66</v>
      </c>
    </row>
    <row r="8536" spans="1:4" ht="31.5">
      <c r="A8536" s="182">
        <v>98275</v>
      </c>
      <c r="B8536" s="183" t="s">
        <v>8688</v>
      </c>
      <c r="C8536" s="182" t="s">
        <v>184</v>
      </c>
      <c r="D8536" s="184">
        <v>4.34</v>
      </c>
    </row>
    <row r="8537" spans="1:4" ht="31.5">
      <c r="A8537" s="182">
        <v>98293</v>
      </c>
      <c r="B8537" s="183" t="s">
        <v>8689</v>
      </c>
      <c r="C8537" s="182" t="s">
        <v>184</v>
      </c>
      <c r="D8537" s="184">
        <v>9.4</v>
      </c>
    </row>
    <row r="8538" spans="1:4" ht="31.5">
      <c r="A8538" s="182">
        <v>98286</v>
      </c>
      <c r="B8538" s="183" t="s">
        <v>8690</v>
      </c>
      <c r="C8538" s="182" t="s">
        <v>184</v>
      </c>
      <c r="D8538" s="184">
        <v>16.21</v>
      </c>
    </row>
    <row r="8539" spans="1:4" ht="31.5">
      <c r="A8539" s="182">
        <v>98267</v>
      </c>
      <c r="B8539" s="183" t="s">
        <v>8691</v>
      </c>
      <c r="C8539" s="182" t="s">
        <v>184</v>
      </c>
      <c r="D8539" s="184">
        <v>11.95</v>
      </c>
    </row>
    <row r="8540" spans="1:4" ht="31.5">
      <c r="A8540" s="182">
        <v>98276</v>
      </c>
      <c r="B8540" s="183" t="s">
        <v>8692</v>
      </c>
      <c r="C8540" s="182" t="s">
        <v>184</v>
      </c>
      <c r="D8540" s="184">
        <v>8.6300000000000008</v>
      </c>
    </row>
    <row r="8541" spans="1:4" ht="31.5">
      <c r="A8541" s="182">
        <v>98268</v>
      </c>
      <c r="B8541" s="183" t="s">
        <v>8693</v>
      </c>
      <c r="C8541" s="182" t="s">
        <v>184</v>
      </c>
      <c r="D8541" s="184">
        <v>18.84</v>
      </c>
    </row>
    <row r="8542" spans="1:4" ht="31.5">
      <c r="A8542" s="182">
        <v>98277</v>
      </c>
      <c r="B8542" s="183" t="s">
        <v>8694</v>
      </c>
      <c r="C8542" s="182" t="s">
        <v>184</v>
      </c>
      <c r="D8542" s="184">
        <v>15.53</v>
      </c>
    </row>
    <row r="8543" spans="1:4" ht="31.5">
      <c r="A8543" s="182">
        <v>98272</v>
      </c>
      <c r="B8543" s="183" t="s">
        <v>8695</v>
      </c>
      <c r="C8543" s="182" t="s">
        <v>184</v>
      </c>
      <c r="D8543" s="184">
        <v>120.72</v>
      </c>
    </row>
    <row r="8544" spans="1:4" ht="31.5">
      <c r="A8544" s="182">
        <v>98269</v>
      </c>
      <c r="B8544" s="183" t="s">
        <v>8696</v>
      </c>
      <c r="C8544" s="182" t="s">
        <v>184</v>
      </c>
      <c r="D8544" s="184">
        <v>25.5</v>
      </c>
    </row>
    <row r="8545" spans="1:4" ht="31.5">
      <c r="A8545" s="182">
        <v>98278</v>
      </c>
      <c r="B8545" s="183" t="s">
        <v>8697</v>
      </c>
      <c r="C8545" s="182" t="s">
        <v>184</v>
      </c>
      <c r="D8545" s="184">
        <v>22.19</v>
      </c>
    </row>
    <row r="8546" spans="1:4" ht="31.5">
      <c r="A8546" s="182">
        <v>98270</v>
      </c>
      <c r="B8546" s="183" t="s">
        <v>8698</v>
      </c>
      <c r="C8546" s="182" t="s">
        <v>184</v>
      </c>
      <c r="D8546" s="184">
        <v>38.049999999999997</v>
      </c>
    </row>
    <row r="8547" spans="1:4" ht="31.5">
      <c r="A8547" s="182">
        <v>98279</v>
      </c>
      <c r="B8547" s="183" t="s">
        <v>8699</v>
      </c>
      <c r="C8547" s="182" t="s">
        <v>184</v>
      </c>
      <c r="D8547" s="184">
        <v>34.729999999999997</v>
      </c>
    </row>
    <row r="8548" spans="1:4" ht="31.5">
      <c r="A8548" s="182">
        <v>98271</v>
      </c>
      <c r="B8548" s="183" t="s">
        <v>8700</v>
      </c>
      <c r="C8548" s="182" t="s">
        <v>184</v>
      </c>
      <c r="D8548" s="184">
        <v>53.12</v>
      </c>
    </row>
    <row r="8549" spans="1:4" ht="31.5">
      <c r="A8549" s="182">
        <v>98400</v>
      </c>
      <c r="B8549" s="183" t="s">
        <v>8701</v>
      </c>
      <c r="C8549" s="182" t="s">
        <v>184</v>
      </c>
      <c r="D8549" s="184">
        <v>14.5</v>
      </c>
    </row>
    <row r="8550" spans="1:4" ht="31.5">
      <c r="A8550" s="182">
        <v>98401</v>
      </c>
      <c r="B8550" s="183" t="s">
        <v>8702</v>
      </c>
      <c r="C8550" s="182" t="s">
        <v>184</v>
      </c>
      <c r="D8550" s="184">
        <v>22.37</v>
      </c>
    </row>
    <row r="8551" spans="1:4" ht="31.5">
      <c r="A8551" s="182">
        <v>98402</v>
      </c>
      <c r="B8551" s="183" t="s">
        <v>8703</v>
      </c>
      <c r="C8551" s="182" t="s">
        <v>184</v>
      </c>
      <c r="D8551" s="184">
        <v>26.05</v>
      </c>
    </row>
    <row r="8552" spans="1:4" ht="31.5">
      <c r="A8552" s="182">
        <v>100556</v>
      </c>
      <c r="B8552" s="183" t="s">
        <v>8704</v>
      </c>
      <c r="C8552" s="182" t="s">
        <v>175</v>
      </c>
      <c r="D8552" s="184">
        <v>43.34</v>
      </c>
    </row>
    <row r="8553" spans="1:4" ht="31.5">
      <c r="A8553" s="182">
        <v>100557</v>
      </c>
      <c r="B8553" s="183" t="s">
        <v>8705</v>
      </c>
      <c r="C8553" s="182" t="s">
        <v>175</v>
      </c>
      <c r="D8553" s="184">
        <v>511.52</v>
      </c>
    </row>
    <row r="8554" spans="1:4" ht="21">
      <c r="A8554" s="182">
        <v>98301</v>
      </c>
      <c r="B8554" s="183" t="s">
        <v>8706</v>
      </c>
      <c r="C8554" s="182" t="s">
        <v>175</v>
      </c>
      <c r="D8554" s="184">
        <v>683.89</v>
      </c>
    </row>
    <row r="8555" spans="1:4" ht="21">
      <c r="A8555" s="182">
        <v>98302</v>
      </c>
      <c r="B8555" s="183" t="s">
        <v>8707</v>
      </c>
      <c r="C8555" s="182" t="s">
        <v>175</v>
      </c>
      <c r="D8555" s="184">
        <v>1259.3399999999999</v>
      </c>
    </row>
    <row r="8556" spans="1:4" ht="21">
      <c r="A8556" s="182">
        <v>98593</v>
      </c>
      <c r="B8556" s="183" t="s">
        <v>8708</v>
      </c>
      <c r="C8556" s="182" t="s">
        <v>175</v>
      </c>
      <c r="D8556" s="184">
        <v>2741.11</v>
      </c>
    </row>
    <row r="8557" spans="1:4" ht="21">
      <c r="A8557" s="182">
        <v>98304</v>
      </c>
      <c r="B8557" s="183" t="s">
        <v>8709</v>
      </c>
      <c r="C8557" s="182" t="s">
        <v>175</v>
      </c>
      <c r="D8557" s="184">
        <v>3914.46</v>
      </c>
    </row>
    <row r="8558" spans="1:4" ht="42">
      <c r="A8558" s="182">
        <v>100561</v>
      </c>
      <c r="B8558" s="183" t="s">
        <v>8710</v>
      </c>
      <c r="C8558" s="182" t="s">
        <v>175</v>
      </c>
      <c r="D8558" s="184">
        <v>209.48</v>
      </c>
    </row>
    <row r="8559" spans="1:4" ht="42">
      <c r="A8559" s="182">
        <v>100562</v>
      </c>
      <c r="B8559" s="183" t="s">
        <v>8711</v>
      </c>
      <c r="C8559" s="182" t="s">
        <v>175</v>
      </c>
      <c r="D8559" s="184">
        <v>320.75</v>
      </c>
    </row>
    <row r="8560" spans="1:4" ht="42">
      <c r="A8560" s="182">
        <v>100560</v>
      </c>
      <c r="B8560" s="183" t="s">
        <v>8712</v>
      </c>
      <c r="C8560" s="182" t="s">
        <v>175</v>
      </c>
      <c r="D8560" s="184">
        <v>117.57</v>
      </c>
    </row>
    <row r="8561" spans="1:4" ht="42">
      <c r="A8561" s="182">
        <v>100563</v>
      </c>
      <c r="B8561" s="183" t="s">
        <v>8713</v>
      </c>
      <c r="C8561" s="182" t="s">
        <v>175</v>
      </c>
      <c r="D8561" s="184">
        <v>459.38</v>
      </c>
    </row>
    <row r="8562" spans="1:4" ht="21">
      <c r="A8562" s="182">
        <v>100555</v>
      </c>
      <c r="B8562" s="183" t="s">
        <v>8714</v>
      </c>
      <c r="C8562" s="182" t="s">
        <v>175</v>
      </c>
      <c r="D8562" s="184">
        <v>1427.84</v>
      </c>
    </row>
    <row r="8563" spans="1:4" ht="21">
      <c r="A8563" s="182">
        <v>98305</v>
      </c>
      <c r="B8563" s="183" t="s">
        <v>8715</v>
      </c>
      <c r="C8563" s="182" t="s">
        <v>175</v>
      </c>
      <c r="D8563" s="184">
        <v>2847.02</v>
      </c>
    </row>
    <row r="8564" spans="1:4" ht="21">
      <c r="A8564" s="182">
        <v>98307</v>
      </c>
      <c r="B8564" s="183" t="s">
        <v>8716</v>
      </c>
      <c r="C8564" s="182" t="s">
        <v>175</v>
      </c>
      <c r="D8564" s="184">
        <v>54.16</v>
      </c>
    </row>
    <row r="8565" spans="1:4" ht="21">
      <c r="A8565" s="182">
        <v>98308</v>
      </c>
      <c r="B8565" s="183" t="s">
        <v>8717</v>
      </c>
      <c r="C8565" s="182" t="s">
        <v>175</v>
      </c>
      <c r="D8565" s="184">
        <v>35.6</v>
      </c>
    </row>
    <row r="8566" spans="1:4" ht="52.5">
      <c r="A8566" s="182">
        <v>103401</v>
      </c>
      <c r="B8566" s="183" t="s">
        <v>8718</v>
      </c>
      <c r="C8566" s="182" t="s">
        <v>175</v>
      </c>
      <c r="D8566" s="184">
        <v>21.54</v>
      </c>
    </row>
    <row r="8567" spans="1:4" ht="52.5">
      <c r="A8567" s="182">
        <v>103402</v>
      </c>
      <c r="B8567" s="183" t="s">
        <v>8719</v>
      </c>
      <c r="C8567" s="182" t="s">
        <v>175</v>
      </c>
      <c r="D8567" s="184">
        <v>31.33</v>
      </c>
    </row>
    <row r="8568" spans="1:4" ht="52.5">
      <c r="A8568" s="182">
        <v>103403</v>
      </c>
      <c r="B8568" s="183" t="s">
        <v>8720</v>
      </c>
      <c r="C8568" s="182" t="s">
        <v>175</v>
      </c>
      <c r="D8568" s="184">
        <v>35.25</v>
      </c>
    </row>
    <row r="8569" spans="1:4" ht="52.5">
      <c r="A8569" s="182">
        <v>103397</v>
      </c>
      <c r="B8569" s="183" t="s">
        <v>8721</v>
      </c>
      <c r="C8569" s="182" t="s">
        <v>175</v>
      </c>
      <c r="D8569" s="184">
        <v>3.91</v>
      </c>
    </row>
    <row r="8570" spans="1:4" ht="52.5">
      <c r="A8570" s="182">
        <v>103404</v>
      </c>
      <c r="B8570" s="183" t="s">
        <v>8722</v>
      </c>
      <c r="C8570" s="182" t="s">
        <v>175</v>
      </c>
      <c r="D8570" s="184">
        <v>39.159999999999997</v>
      </c>
    </row>
    <row r="8571" spans="1:4" ht="52.5">
      <c r="A8571" s="182">
        <v>103405</v>
      </c>
      <c r="B8571" s="183" t="s">
        <v>8723</v>
      </c>
      <c r="C8571" s="182" t="s">
        <v>175</v>
      </c>
      <c r="D8571" s="184">
        <v>44.06</v>
      </c>
    </row>
    <row r="8572" spans="1:4" ht="52.5">
      <c r="A8572" s="182">
        <v>103406</v>
      </c>
      <c r="B8572" s="183" t="s">
        <v>8724</v>
      </c>
      <c r="C8572" s="182" t="s">
        <v>175</v>
      </c>
      <c r="D8572" s="184">
        <v>48.96</v>
      </c>
    </row>
    <row r="8573" spans="1:4" ht="52.5">
      <c r="A8573" s="182">
        <v>103407</v>
      </c>
      <c r="B8573" s="183" t="s">
        <v>8725</v>
      </c>
      <c r="C8573" s="182" t="s">
        <v>175</v>
      </c>
      <c r="D8573" s="184">
        <v>54.84</v>
      </c>
    </row>
    <row r="8574" spans="1:4" ht="52.5">
      <c r="A8574" s="182">
        <v>103408</v>
      </c>
      <c r="B8574" s="183" t="s">
        <v>8726</v>
      </c>
      <c r="C8574" s="182" t="s">
        <v>175</v>
      </c>
      <c r="D8574" s="184">
        <v>61.69</v>
      </c>
    </row>
    <row r="8575" spans="1:4" ht="52.5">
      <c r="A8575" s="182">
        <v>103398</v>
      </c>
      <c r="B8575" s="183" t="s">
        <v>8727</v>
      </c>
      <c r="C8575" s="182" t="s">
        <v>175</v>
      </c>
      <c r="D8575" s="184">
        <v>6.26</v>
      </c>
    </row>
    <row r="8576" spans="1:4" ht="52.5">
      <c r="A8576" s="182">
        <v>103409</v>
      </c>
      <c r="B8576" s="183" t="s">
        <v>8728</v>
      </c>
      <c r="C8576" s="182" t="s">
        <v>175</v>
      </c>
      <c r="D8576" s="184">
        <v>69.52</v>
      </c>
    </row>
    <row r="8577" spans="1:4" ht="52.5">
      <c r="A8577" s="182">
        <v>103410</v>
      </c>
      <c r="B8577" s="183" t="s">
        <v>8729</v>
      </c>
      <c r="C8577" s="182" t="s">
        <v>175</v>
      </c>
      <c r="D8577" s="184">
        <v>78.33</v>
      </c>
    </row>
    <row r="8578" spans="1:4" ht="52.5">
      <c r="A8578" s="182">
        <v>103399</v>
      </c>
      <c r="B8578" s="183" t="s">
        <v>8730</v>
      </c>
      <c r="C8578" s="182" t="s">
        <v>175</v>
      </c>
      <c r="D8578" s="184">
        <v>12.32</v>
      </c>
    </row>
    <row r="8579" spans="1:4" ht="52.5">
      <c r="A8579" s="182">
        <v>103400</v>
      </c>
      <c r="B8579" s="183" t="s">
        <v>8731</v>
      </c>
      <c r="C8579" s="182" t="s">
        <v>175</v>
      </c>
      <c r="D8579" s="184">
        <v>17.62</v>
      </c>
    </row>
    <row r="8580" spans="1:4" ht="52.5">
      <c r="A8580" s="182">
        <v>103415</v>
      </c>
      <c r="B8580" s="183" t="s">
        <v>8732</v>
      </c>
      <c r="C8580" s="182" t="s">
        <v>175</v>
      </c>
      <c r="D8580" s="184">
        <v>43.08</v>
      </c>
    </row>
    <row r="8581" spans="1:4" ht="52.5">
      <c r="A8581" s="182">
        <v>103416</v>
      </c>
      <c r="B8581" s="183" t="s">
        <v>8733</v>
      </c>
      <c r="C8581" s="182" t="s">
        <v>175</v>
      </c>
      <c r="D8581" s="184">
        <v>62.67</v>
      </c>
    </row>
    <row r="8582" spans="1:4" ht="52.5">
      <c r="A8582" s="182">
        <v>103417</v>
      </c>
      <c r="B8582" s="183" t="s">
        <v>8734</v>
      </c>
      <c r="C8582" s="182" t="s">
        <v>175</v>
      </c>
      <c r="D8582" s="184">
        <v>70.5</v>
      </c>
    </row>
    <row r="8583" spans="1:4" ht="52.5">
      <c r="A8583" s="182">
        <v>103411</v>
      </c>
      <c r="B8583" s="183" t="s">
        <v>8735</v>
      </c>
      <c r="C8583" s="182" t="s">
        <v>175</v>
      </c>
      <c r="D8583" s="184">
        <v>7.83</v>
      </c>
    </row>
    <row r="8584" spans="1:4" ht="52.5">
      <c r="A8584" s="182">
        <v>103418</v>
      </c>
      <c r="B8584" s="183" t="s">
        <v>8736</v>
      </c>
      <c r="C8584" s="182" t="s">
        <v>175</v>
      </c>
      <c r="D8584" s="184">
        <v>78.33</v>
      </c>
    </row>
    <row r="8585" spans="1:4" ht="52.5">
      <c r="A8585" s="182">
        <v>103419</v>
      </c>
      <c r="B8585" s="183" t="s">
        <v>8737</v>
      </c>
      <c r="C8585" s="182" t="s">
        <v>175</v>
      </c>
      <c r="D8585" s="184">
        <v>88.13</v>
      </c>
    </row>
    <row r="8586" spans="1:4" ht="52.5">
      <c r="A8586" s="182">
        <v>103420</v>
      </c>
      <c r="B8586" s="183" t="s">
        <v>8738</v>
      </c>
      <c r="C8586" s="182" t="s">
        <v>175</v>
      </c>
      <c r="D8586" s="184">
        <v>97.92</v>
      </c>
    </row>
    <row r="8587" spans="1:4" ht="52.5">
      <c r="A8587" s="182">
        <v>103421</v>
      </c>
      <c r="B8587" s="183" t="s">
        <v>8739</v>
      </c>
      <c r="C8587" s="182" t="s">
        <v>175</v>
      </c>
      <c r="D8587" s="184">
        <v>109.68</v>
      </c>
    </row>
    <row r="8588" spans="1:4" ht="52.5">
      <c r="A8588" s="182">
        <v>103422</v>
      </c>
      <c r="B8588" s="183" t="s">
        <v>8740</v>
      </c>
      <c r="C8588" s="182" t="s">
        <v>175</v>
      </c>
      <c r="D8588" s="184">
        <v>123.39</v>
      </c>
    </row>
    <row r="8589" spans="1:4" ht="52.5">
      <c r="A8589" s="182">
        <v>103412</v>
      </c>
      <c r="B8589" s="183" t="s">
        <v>8741</v>
      </c>
      <c r="C8589" s="182" t="s">
        <v>175</v>
      </c>
      <c r="D8589" s="184">
        <v>12.53</v>
      </c>
    </row>
    <row r="8590" spans="1:4" ht="52.5">
      <c r="A8590" s="182">
        <v>103423</v>
      </c>
      <c r="B8590" s="183" t="s">
        <v>8742</v>
      </c>
      <c r="C8590" s="182" t="s">
        <v>175</v>
      </c>
      <c r="D8590" s="184">
        <v>139.06</v>
      </c>
    </row>
    <row r="8591" spans="1:4" ht="52.5">
      <c r="A8591" s="182">
        <v>103424</v>
      </c>
      <c r="B8591" s="183" t="s">
        <v>8743</v>
      </c>
      <c r="C8591" s="182" t="s">
        <v>175</v>
      </c>
      <c r="D8591" s="184">
        <v>156.69</v>
      </c>
    </row>
    <row r="8592" spans="1:4" ht="52.5">
      <c r="A8592" s="182">
        <v>103413</v>
      </c>
      <c r="B8592" s="183" t="s">
        <v>8744</v>
      </c>
      <c r="C8592" s="182" t="s">
        <v>175</v>
      </c>
      <c r="D8592" s="184">
        <v>24.67</v>
      </c>
    </row>
    <row r="8593" spans="1:4" ht="52.5">
      <c r="A8593" s="182">
        <v>103414</v>
      </c>
      <c r="B8593" s="183" t="s">
        <v>8745</v>
      </c>
      <c r="C8593" s="182" t="s">
        <v>175</v>
      </c>
      <c r="D8593" s="184">
        <v>35.25</v>
      </c>
    </row>
    <row r="8594" spans="1:4" ht="42">
      <c r="A8594" s="182">
        <v>103432</v>
      </c>
      <c r="B8594" s="183" t="s">
        <v>8746</v>
      </c>
      <c r="C8594" s="182" t="s">
        <v>175</v>
      </c>
      <c r="D8594" s="184">
        <v>1656.76</v>
      </c>
    </row>
    <row r="8595" spans="1:4" ht="42">
      <c r="A8595" s="182">
        <v>103430</v>
      </c>
      <c r="B8595" s="183" t="s">
        <v>8747</v>
      </c>
      <c r="C8595" s="182" t="s">
        <v>175</v>
      </c>
      <c r="D8595" s="184">
        <v>35.33</v>
      </c>
    </row>
    <row r="8596" spans="1:4" ht="42">
      <c r="A8596" s="182">
        <v>103431</v>
      </c>
      <c r="B8596" s="183" t="s">
        <v>8748</v>
      </c>
      <c r="C8596" s="182" t="s">
        <v>175</v>
      </c>
      <c r="D8596" s="184">
        <v>61.95</v>
      </c>
    </row>
    <row r="8597" spans="1:4" ht="42">
      <c r="A8597" s="182">
        <v>103433</v>
      </c>
      <c r="B8597" s="183" t="s">
        <v>8749</v>
      </c>
      <c r="C8597" s="182" t="s">
        <v>175</v>
      </c>
      <c r="D8597" s="184">
        <v>34.909999999999997</v>
      </c>
    </row>
    <row r="8598" spans="1:4" ht="42">
      <c r="A8598" s="182">
        <v>103434</v>
      </c>
      <c r="B8598" s="183" t="s">
        <v>8750</v>
      </c>
      <c r="C8598" s="182" t="s">
        <v>175</v>
      </c>
      <c r="D8598" s="184">
        <v>48.32</v>
      </c>
    </row>
    <row r="8599" spans="1:4" ht="42">
      <c r="A8599" s="182">
        <v>103435</v>
      </c>
      <c r="B8599" s="183" t="s">
        <v>8751</v>
      </c>
      <c r="C8599" s="182" t="s">
        <v>175</v>
      </c>
      <c r="D8599" s="184">
        <v>89.9</v>
      </c>
    </row>
    <row r="8600" spans="1:4" ht="52.5">
      <c r="A8600" s="182">
        <v>103436</v>
      </c>
      <c r="B8600" s="183" t="s">
        <v>8752</v>
      </c>
      <c r="C8600" s="182" t="s">
        <v>175</v>
      </c>
      <c r="D8600" s="184">
        <v>2346.08</v>
      </c>
    </row>
    <row r="8601" spans="1:4" ht="63">
      <c r="A8601" s="182">
        <v>103482</v>
      </c>
      <c r="B8601" s="183" t="s">
        <v>8753</v>
      </c>
      <c r="C8601" s="182" t="s">
        <v>175</v>
      </c>
      <c r="D8601" s="184">
        <v>0</v>
      </c>
    </row>
    <row r="8602" spans="1:4" ht="63">
      <c r="A8602" s="182">
        <v>103465</v>
      </c>
      <c r="B8602" s="183" t="s">
        <v>8754</v>
      </c>
      <c r="C8602" s="182" t="s">
        <v>175</v>
      </c>
      <c r="D8602" s="184">
        <v>0</v>
      </c>
    </row>
    <row r="8603" spans="1:4" ht="63">
      <c r="A8603" s="182">
        <v>103483</v>
      </c>
      <c r="B8603" s="183" t="s">
        <v>8755</v>
      </c>
      <c r="C8603" s="182" t="s">
        <v>175</v>
      </c>
      <c r="D8603" s="184">
        <v>0</v>
      </c>
    </row>
    <row r="8604" spans="1:4" ht="63">
      <c r="A8604" s="182">
        <v>103484</v>
      </c>
      <c r="B8604" s="183" t="s">
        <v>8756</v>
      </c>
      <c r="C8604" s="182" t="s">
        <v>175</v>
      </c>
      <c r="D8604" s="184">
        <v>0</v>
      </c>
    </row>
    <row r="8605" spans="1:4" ht="63">
      <c r="A8605" s="182">
        <v>103466</v>
      </c>
      <c r="B8605" s="183" t="s">
        <v>8757</v>
      </c>
      <c r="C8605" s="182" t="s">
        <v>175</v>
      </c>
      <c r="D8605" s="184">
        <v>0</v>
      </c>
    </row>
    <row r="8606" spans="1:4" ht="63">
      <c r="A8606" s="182">
        <v>103485</v>
      </c>
      <c r="B8606" s="183" t="s">
        <v>8758</v>
      </c>
      <c r="C8606" s="182" t="s">
        <v>175</v>
      </c>
      <c r="D8606" s="184">
        <v>0</v>
      </c>
    </row>
    <row r="8607" spans="1:4" ht="63">
      <c r="A8607" s="182">
        <v>103467</v>
      </c>
      <c r="B8607" s="183" t="s">
        <v>8759</v>
      </c>
      <c r="C8607" s="182" t="s">
        <v>175</v>
      </c>
      <c r="D8607" s="184">
        <v>0</v>
      </c>
    </row>
    <row r="8608" spans="1:4" ht="63">
      <c r="A8608" s="182">
        <v>103461</v>
      </c>
      <c r="B8608" s="183" t="s">
        <v>8760</v>
      </c>
      <c r="C8608" s="182" t="s">
        <v>175</v>
      </c>
      <c r="D8608" s="184">
        <v>0</v>
      </c>
    </row>
    <row r="8609" spans="1:4" ht="63">
      <c r="A8609" s="182">
        <v>103468</v>
      </c>
      <c r="B8609" s="183" t="s">
        <v>8761</v>
      </c>
      <c r="C8609" s="182" t="s">
        <v>175</v>
      </c>
      <c r="D8609" s="184">
        <v>0</v>
      </c>
    </row>
    <row r="8610" spans="1:4" ht="63">
      <c r="A8610" s="182">
        <v>103469</v>
      </c>
      <c r="B8610" s="183" t="s">
        <v>8762</v>
      </c>
      <c r="C8610" s="182" t="s">
        <v>175</v>
      </c>
      <c r="D8610" s="184">
        <v>0</v>
      </c>
    </row>
    <row r="8611" spans="1:4" ht="63">
      <c r="A8611" s="182">
        <v>103470</v>
      </c>
      <c r="B8611" s="183" t="s">
        <v>8763</v>
      </c>
      <c r="C8611" s="182" t="s">
        <v>175</v>
      </c>
      <c r="D8611" s="184">
        <v>0</v>
      </c>
    </row>
    <row r="8612" spans="1:4" ht="63">
      <c r="A8612" s="182">
        <v>103471</v>
      </c>
      <c r="B8612" s="183" t="s">
        <v>8764</v>
      </c>
      <c r="C8612" s="182" t="s">
        <v>175</v>
      </c>
      <c r="D8612" s="184">
        <v>0</v>
      </c>
    </row>
    <row r="8613" spans="1:4" ht="63">
      <c r="A8613" s="182">
        <v>103472</v>
      </c>
      <c r="B8613" s="183" t="s">
        <v>8765</v>
      </c>
      <c r="C8613" s="182" t="s">
        <v>175</v>
      </c>
      <c r="D8613" s="184">
        <v>0</v>
      </c>
    </row>
    <row r="8614" spans="1:4" ht="63">
      <c r="A8614" s="182">
        <v>103462</v>
      </c>
      <c r="B8614" s="183" t="s">
        <v>8766</v>
      </c>
      <c r="C8614" s="182" t="s">
        <v>175</v>
      </c>
      <c r="D8614" s="184">
        <v>0</v>
      </c>
    </row>
    <row r="8615" spans="1:4" ht="63">
      <c r="A8615" s="182">
        <v>103473</v>
      </c>
      <c r="B8615" s="183" t="s">
        <v>8767</v>
      </c>
      <c r="C8615" s="182" t="s">
        <v>175</v>
      </c>
      <c r="D8615" s="184">
        <v>0</v>
      </c>
    </row>
    <row r="8616" spans="1:4" ht="63">
      <c r="A8616" s="182">
        <v>103474</v>
      </c>
      <c r="B8616" s="183" t="s">
        <v>8768</v>
      </c>
      <c r="C8616" s="182" t="s">
        <v>175</v>
      </c>
      <c r="D8616" s="184">
        <v>0</v>
      </c>
    </row>
    <row r="8617" spans="1:4" ht="63">
      <c r="A8617" s="182">
        <v>103475</v>
      </c>
      <c r="B8617" s="183" t="s">
        <v>8769</v>
      </c>
      <c r="C8617" s="182" t="s">
        <v>175</v>
      </c>
      <c r="D8617" s="184">
        <v>0</v>
      </c>
    </row>
    <row r="8618" spans="1:4" ht="63">
      <c r="A8618" s="182">
        <v>103476</v>
      </c>
      <c r="B8618" s="183" t="s">
        <v>8770</v>
      </c>
      <c r="C8618" s="182" t="s">
        <v>175</v>
      </c>
      <c r="D8618" s="184">
        <v>0</v>
      </c>
    </row>
    <row r="8619" spans="1:4" ht="63">
      <c r="A8619" s="182">
        <v>103477</v>
      </c>
      <c r="B8619" s="183" t="s">
        <v>8771</v>
      </c>
      <c r="C8619" s="182" t="s">
        <v>175</v>
      </c>
      <c r="D8619" s="184">
        <v>0</v>
      </c>
    </row>
    <row r="8620" spans="1:4" ht="63">
      <c r="A8620" s="182">
        <v>103463</v>
      </c>
      <c r="B8620" s="183" t="s">
        <v>8772</v>
      </c>
      <c r="C8620" s="182" t="s">
        <v>175</v>
      </c>
      <c r="D8620" s="184">
        <v>0</v>
      </c>
    </row>
    <row r="8621" spans="1:4" ht="63">
      <c r="A8621" s="182">
        <v>103478</v>
      </c>
      <c r="B8621" s="183" t="s">
        <v>8773</v>
      </c>
      <c r="C8621" s="182" t="s">
        <v>175</v>
      </c>
      <c r="D8621" s="184">
        <v>0</v>
      </c>
    </row>
    <row r="8622" spans="1:4" ht="63">
      <c r="A8622" s="182">
        <v>103479</v>
      </c>
      <c r="B8622" s="183" t="s">
        <v>8774</v>
      </c>
      <c r="C8622" s="182" t="s">
        <v>175</v>
      </c>
      <c r="D8622" s="184">
        <v>0</v>
      </c>
    </row>
    <row r="8623" spans="1:4" ht="63">
      <c r="A8623" s="182">
        <v>103480</v>
      </c>
      <c r="B8623" s="183" t="s">
        <v>8775</v>
      </c>
      <c r="C8623" s="182" t="s">
        <v>175</v>
      </c>
      <c r="D8623" s="184">
        <v>0</v>
      </c>
    </row>
    <row r="8624" spans="1:4" ht="63">
      <c r="A8624" s="182">
        <v>103464</v>
      </c>
      <c r="B8624" s="183" t="s">
        <v>8776</v>
      </c>
      <c r="C8624" s="182" t="s">
        <v>175</v>
      </c>
      <c r="D8624" s="184">
        <v>0</v>
      </c>
    </row>
    <row r="8625" spans="1:4" ht="63">
      <c r="A8625" s="182">
        <v>103481</v>
      </c>
      <c r="B8625" s="183" t="s">
        <v>8777</v>
      </c>
      <c r="C8625" s="182" t="s">
        <v>175</v>
      </c>
      <c r="D8625" s="184">
        <v>0</v>
      </c>
    </row>
    <row r="8626" spans="1:4" ht="63">
      <c r="A8626" s="182">
        <v>103459</v>
      </c>
      <c r="B8626" s="183" t="s">
        <v>8778</v>
      </c>
      <c r="C8626" s="182" t="s">
        <v>175</v>
      </c>
      <c r="D8626" s="184">
        <v>0</v>
      </c>
    </row>
    <row r="8627" spans="1:4" ht="63">
      <c r="A8627" s="182">
        <v>103460</v>
      </c>
      <c r="B8627" s="183" t="s">
        <v>8779</v>
      </c>
      <c r="C8627" s="182" t="s">
        <v>175</v>
      </c>
      <c r="D8627" s="184">
        <v>0</v>
      </c>
    </row>
    <row r="8628" spans="1:4" ht="63">
      <c r="A8628" s="182">
        <v>103443</v>
      </c>
      <c r="B8628" s="183" t="s">
        <v>8780</v>
      </c>
      <c r="C8628" s="182" t="s">
        <v>175</v>
      </c>
      <c r="D8628" s="184">
        <v>0</v>
      </c>
    </row>
    <row r="8629" spans="1:4" ht="63">
      <c r="A8629" s="182">
        <v>103444</v>
      </c>
      <c r="B8629" s="183" t="s">
        <v>8781</v>
      </c>
      <c r="C8629" s="182" t="s">
        <v>175</v>
      </c>
      <c r="D8629" s="184">
        <v>0</v>
      </c>
    </row>
    <row r="8630" spans="1:4" ht="63">
      <c r="A8630" s="182">
        <v>103445</v>
      </c>
      <c r="B8630" s="183" t="s">
        <v>8782</v>
      </c>
      <c r="C8630" s="182" t="s">
        <v>175</v>
      </c>
      <c r="D8630" s="184">
        <v>0</v>
      </c>
    </row>
    <row r="8631" spans="1:4" ht="63">
      <c r="A8631" s="182">
        <v>103446</v>
      </c>
      <c r="B8631" s="183" t="s">
        <v>8783</v>
      </c>
      <c r="C8631" s="182" t="s">
        <v>175</v>
      </c>
      <c r="D8631" s="184">
        <v>0</v>
      </c>
    </row>
    <row r="8632" spans="1:4" ht="63">
      <c r="A8632" s="182">
        <v>103447</v>
      </c>
      <c r="B8632" s="183" t="s">
        <v>8784</v>
      </c>
      <c r="C8632" s="182" t="s">
        <v>175</v>
      </c>
      <c r="D8632" s="184">
        <v>0</v>
      </c>
    </row>
    <row r="8633" spans="1:4" ht="63">
      <c r="A8633" s="182">
        <v>103448</v>
      </c>
      <c r="B8633" s="183" t="s">
        <v>8785</v>
      </c>
      <c r="C8633" s="182" t="s">
        <v>175</v>
      </c>
      <c r="D8633" s="184">
        <v>0</v>
      </c>
    </row>
    <row r="8634" spans="1:4" ht="63">
      <c r="A8634" s="182">
        <v>103449</v>
      </c>
      <c r="B8634" s="183" t="s">
        <v>8786</v>
      </c>
      <c r="C8634" s="182" t="s">
        <v>175</v>
      </c>
      <c r="D8634" s="184">
        <v>0</v>
      </c>
    </row>
    <row r="8635" spans="1:4" ht="63">
      <c r="A8635" s="182">
        <v>103450</v>
      </c>
      <c r="B8635" s="183" t="s">
        <v>8787</v>
      </c>
      <c r="C8635" s="182" t="s">
        <v>175</v>
      </c>
      <c r="D8635" s="184">
        <v>0</v>
      </c>
    </row>
    <row r="8636" spans="1:4" ht="63">
      <c r="A8636" s="182">
        <v>103451</v>
      </c>
      <c r="B8636" s="183" t="s">
        <v>8788</v>
      </c>
      <c r="C8636" s="182" t="s">
        <v>175</v>
      </c>
      <c r="D8636" s="184">
        <v>0</v>
      </c>
    </row>
    <row r="8637" spans="1:4" ht="63">
      <c r="A8637" s="182">
        <v>103452</v>
      </c>
      <c r="B8637" s="183" t="s">
        <v>8789</v>
      </c>
      <c r="C8637" s="182" t="s">
        <v>175</v>
      </c>
      <c r="D8637" s="184">
        <v>0</v>
      </c>
    </row>
    <row r="8638" spans="1:4" ht="63">
      <c r="A8638" s="182">
        <v>103453</v>
      </c>
      <c r="B8638" s="183" t="s">
        <v>8790</v>
      </c>
      <c r="C8638" s="182" t="s">
        <v>175</v>
      </c>
      <c r="D8638" s="184">
        <v>0</v>
      </c>
    </row>
    <row r="8639" spans="1:4" ht="63">
      <c r="A8639" s="182">
        <v>103454</v>
      </c>
      <c r="B8639" s="183" t="s">
        <v>8791</v>
      </c>
      <c r="C8639" s="182" t="s">
        <v>175</v>
      </c>
      <c r="D8639" s="184">
        <v>0</v>
      </c>
    </row>
    <row r="8640" spans="1:4" ht="63">
      <c r="A8640" s="182">
        <v>103455</v>
      </c>
      <c r="B8640" s="183" t="s">
        <v>8792</v>
      </c>
      <c r="C8640" s="182" t="s">
        <v>175</v>
      </c>
      <c r="D8640" s="184">
        <v>0</v>
      </c>
    </row>
    <row r="8641" spans="1:4" ht="63">
      <c r="A8641" s="182">
        <v>103456</v>
      </c>
      <c r="B8641" s="183" t="s">
        <v>8793</v>
      </c>
      <c r="C8641" s="182" t="s">
        <v>175</v>
      </c>
      <c r="D8641" s="184">
        <v>0</v>
      </c>
    </row>
    <row r="8642" spans="1:4" ht="63">
      <c r="A8642" s="182">
        <v>103457</v>
      </c>
      <c r="B8642" s="183" t="s">
        <v>8794</v>
      </c>
      <c r="C8642" s="182" t="s">
        <v>175</v>
      </c>
      <c r="D8642" s="184">
        <v>0</v>
      </c>
    </row>
    <row r="8643" spans="1:4" ht="63">
      <c r="A8643" s="182">
        <v>103458</v>
      </c>
      <c r="B8643" s="183" t="s">
        <v>8795</v>
      </c>
      <c r="C8643" s="182" t="s">
        <v>175</v>
      </c>
      <c r="D8643" s="184">
        <v>0</v>
      </c>
    </row>
    <row r="8644" spans="1:4" ht="42">
      <c r="A8644" s="182">
        <v>103425</v>
      </c>
      <c r="B8644" s="183" t="s">
        <v>8796</v>
      </c>
      <c r="C8644" s="182" t="s">
        <v>175</v>
      </c>
      <c r="D8644" s="184">
        <v>16.46</v>
      </c>
    </row>
    <row r="8645" spans="1:4" ht="42">
      <c r="A8645" s="182">
        <v>103428</v>
      </c>
      <c r="B8645" s="183" t="s">
        <v>8797</v>
      </c>
      <c r="C8645" s="182" t="s">
        <v>175</v>
      </c>
      <c r="D8645" s="184">
        <v>263.76</v>
      </c>
    </row>
    <row r="8646" spans="1:4" ht="42">
      <c r="A8646" s="182">
        <v>103426</v>
      </c>
      <c r="B8646" s="183" t="s">
        <v>8798</v>
      </c>
      <c r="C8646" s="182" t="s">
        <v>175</v>
      </c>
      <c r="D8646" s="184">
        <v>19.79</v>
      </c>
    </row>
    <row r="8647" spans="1:4" ht="42">
      <c r="A8647" s="182">
        <v>103429</v>
      </c>
      <c r="B8647" s="183" t="s">
        <v>8799</v>
      </c>
      <c r="C8647" s="182" t="s">
        <v>175</v>
      </c>
      <c r="D8647" s="184">
        <v>2918.6</v>
      </c>
    </row>
    <row r="8648" spans="1:4" ht="42">
      <c r="A8648" s="182">
        <v>103427</v>
      </c>
      <c r="B8648" s="183" t="s">
        <v>8800</v>
      </c>
      <c r="C8648" s="182" t="s">
        <v>175</v>
      </c>
      <c r="D8648" s="184">
        <v>39.64</v>
      </c>
    </row>
    <row r="8649" spans="1:4" ht="42">
      <c r="A8649" s="182">
        <v>103393</v>
      </c>
      <c r="B8649" s="183" t="s">
        <v>8801</v>
      </c>
      <c r="C8649" s="182" t="s">
        <v>184</v>
      </c>
      <c r="D8649" s="184">
        <v>5498.4</v>
      </c>
    </row>
    <row r="8650" spans="1:4" ht="42">
      <c r="A8650" s="182">
        <v>103376</v>
      </c>
      <c r="B8650" s="183" t="s">
        <v>8802</v>
      </c>
      <c r="C8650" s="182" t="s">
        <v>184</v>
      </c>
      <c r="D8650" s="184">
        <v>134.66999999999999</v>
      </c>
    </row>
    <row r="8651" spans="1:4" ht="42">
      <c r="A8651" s="182">
        <v>104804</v>
      </c>
      <c r="B8651" s="183" t="s">
        <v>8803</v>
      </c>
      <c r="C8651" s="182" t="s">
        <v>184</v>
      </c>
      <c r="D8651" s="184">
        <v>0</v>
      </c>
    </row>
    <row r="8652" spans="1:4" ht="42">
      <c r="A8652" s="182">
        <v>104805</v>
      </c>
      <c r="B8652" s="183" t="s">
        <v>8804</v>
      </c>
      <c r="C8652" s="182" t="s">
        <v>184</v>
      </c>
      <c r="D8652" s="184">
        <v>0</v>
      </c>
    </row>
    <row r="8653" spans="1:4" ht="42">
      <c r="A8653" s="182">
        <v>103377</v>
      </c>
      <c r="B8653" s="183" t="s">
        <v>8805</v>
      </c>
      <c r="C8653" s="182" t="s">
        <v>184</v>
      </c>
      <c r="D8653" s="184">
        <v>288.22000000000003</v>
      </c>
    </row>
    <row r="8654" spans="1:4" ht="42">
      <c r="A8654" s="182">
        <v>104806</v>
      </c>
      <c r="B8654" s="183" t="s">
        <v>8806</v>
      </c>
      <c r="C8654" s="182" t="s">
        <v>184</v>
      </c>
      <c r="D8654" s="184">
        <v>0</v>
      </c>
    </row>
    <row r="8655" spans="1:4" ht="42">
      <c r="A8655" s="182">
        <v>103378</v>
      </c>
      <c r="B8655" s="183" t="s">
        <v>8807</v>
      </c>
      <c r="C8655" s="182" t="s">
        <v>184</v>
      </c>
      <c r="D8655" s="184">
        <v>0</v>
      </c>
    </row>
    <row r="8656" spans="1:4" ht="42">
      <c r="A8656" s="182">
        <v>103372</v>
      </c>
      <c r="B8656" s="183" t="s">
        <v>8808</v>
      </c>
      <c r="C8656" s="182" t="s">
        <v>184</v>
      </c>
      <c r="D8656" s="184">
        <v>5.76</v>
      </c>
    </row>
    <row r="8657" spans="1:4" ht="42">
      <c r="A8657" s="182">
        <v>103379</v>
      </c>
      <c r="B8657" s="183" t="s">
        <v>8809</v>
      </c>
      <c r="C8657" s="182" t="s">
        <v>184</v>
      </c>
      <c r="D8657" s="184">
        <v>448.74</v>
      </c>
    </row>
    <row r="8658" spans="1:4" ht="42">
      <c r="A8658" s="182">
        <v>103380</v>
      </c>
      <c r="B8658" s="183" t="s">
        <v>8810</v>
      </c>
      <c r="C8658" s="182" t="s">
        <v>184</v>
      </c>
      <c r="D8658" s="184">
        <v>0</v>
      </c>
    </row>
    <row r="8659" spans="1:4" ht="42">
      <c r="A8659" s="182">
        <v>103381</v>
      </c>
      <c r="B8659" s="183" t="s">
        <v>8811</v>
      </c>
      <c r="C8659" s="182" t="s">
        <v>184</v>
      </c>
      <c r="D8659" s="184">
        <v>0</v>
      </c>
    </row>
    <row r="8660" spans="1:4" ht="42">
      <c r="A8660" s="182">
        <v>103382</v>
      </c>
      <c r="B8660" s="183" t="s">
        <v>8812</v>
      </c>
      <c r="C8660" s="182" t="s">
        <v>184</v>
      </c>
      <c r="D8660" s="184">
        <v>0</v>
      </c>
    </row>
    <row r="8661" spans="1:4" ht="42">
      <c r="A8661" s="182">
        <v>103383</v>
      </c>
      <c r="B8661" s="183" t="s">
        <v>8813</v>
      </c>
      <c r="C8661" s="182" t="s">
        <v>184</v>
      </c>
      <c r="D8661" s="184">
        <v>1100.42</v>
      </c>
    </row>
    <row r="8662" spans="1:4" ht="42">
      <c r="A8662" s="182">
        <v>103373</v>
      </c>
      <c r="B8662" s="183" t="s">
        <v>8814</v>
      </c>
      <c r="C8662" s="182" t="s">
        <v>184</v>
      </c>
      <c r="D8662" s="184">
        <v>11.3</v>
      </c>
    </row>
    <row r="8663" spans="1:4" ht="42">
      <c r="A8663" s="182">
        <v>103384</v>
      </c>
      <c r="B8663" s="183" t="s">
        <v>8815</v>
      </c>
      <c r="C8663" s="182" t="s">
        <v>184</v>
      </c>
      <c r="D8663" s="184">
        <v>0</v>
      </c>
    </row>
    <row r="8664" spans="1:4" ht="42">
      <c r="A8664" s="182">
        <v>103385</v>
      </c>
      <c r="B8664" s="183" t="s">
        <v>8816</v>
      </c>
      <c r="C8664" s="182" t="s">
        <v>184</v>
      </c>
      <c r="D8664" s="184">
        <v>1774.37</v>
      </c>
    </row>
    <row r="8665" spans="1:4" ht="42">
      <c r="A8665" s="182">
        <v>103386</v>
      </c>
      <c r="B8665" s="183" t="s">
        <v>8817</v>
      </c>
      <c r="C8665" s="182" t="s">
        <v>184</v>
      </c>
      <c r="D8665" s="184">
        <v>0</v>
      </c>
    </row>
    <row r="8666" spans="1:4" ht="42">
      <c r="A8666" s="182">
        <v>103387</v>
      </c>
      <c r="B8666" s="183" t="s">
        <v>8818</v>
      </c>
      <c r="C8666" s="182" t="s">
        <v>184</v>
      </c>
      <c r="D8666" s="184">
        <v>3112.72</v>
      </c>
    </row>
    <row r="8667" spans="1:4" ht="42">
      <c r="A8667" s="182">
        <v>103388</v>
      </c>
      <c r="B8667" s="183" t="s">
        <v>8819</v>
      </c>
      <c r="C8667" s="182" t="s">
        <v>184</v>
      </c>
      <c r="D8667" s="184">
        <v>0</v>
      </c>
    </row>
    <row r="8668" spans="1:4" ht="42">
      <c r="A8668" s="182">
        <v>103374</v>
      </c>
      <c r="B8668" s="183" t="s">
        <v>8820</v>
      </c>
      <c r="C8668" s="182" t="s">
        <v>184</v>
      </c>
      <c r="D8668" s="184">
        <v>0</v>
      </c>
    </row>
    <row r="8669" spans="1:4" ht="42">
      <c r="A8669" s="182">
        <v>103389</v>
      </c>
      <c r="B8669" s="183" t="s">
        <v>8821</v>
      </c>
      <c r="C8669" s="182" t="s">
        <v>184</v>
      </c>
      <c r="D8669" s="184">
        <v>4629.13</v>
      </c>
    </row>
    <row r="8670" spans="1:4" ht="42">
      <c r="A8670" s="182">
        <v>103390</v>
      </c>
      <c r="B8670" s="183" t="s">
        <v>8822</v>
      </c>
      <c r="C8670" s="182" t="s">
        <v>184</v>
      </c>
      <c r="D8670" s="184">
        <v>0</v>
      </c>
    </row>
    <row r="8671" spans="1:4" ht="42">
      <c r="A8671" s="182">
        <v>103391</v>
      </c>
      <c r="B8671" s="183" t="s">
        <v>8823</v>
      </c>
      <c r="C8671" s="182" t="s">
        <v>184</v>
      </c>
      <c r="D8671" s="184">
        <v>3050.4</v>
      </c>
    </row>
    <row r="8672" spans="1:4" ht="42">
      <c r="A8672" s="182">
        <v>103375</v>
      </c>
      <c r="B8672" s="183" t="s">
        <v>8824</v>
      </c>
      <c r="C8672" s="182" t="s">
        <v>184</v>
      </c>
      <c r="D8672" s="184">
        <v>0</v>
      </c>
    </row>
    <row r="8673" spans="1:4" ht="42">
      <c r="A8673" s="182">
        <v>103392</v>
      </c>
      <c r="B8673" s="183" t="s">
        <v>8825</v>
      </c>
      <c r="C8673" s="182" t="s">
        <v>184</v>
      </c>
      <c r="D8673" s="184">
        <v>4985.08</v>
      </c>
    </row>
    <row r="8674" spans="1:4" ht="42">
      <c r="A8674" s="182">
        <v>103440</v>
      </c>
      <c r="B8674" s="183" t="s">
        <v>8826</v>
      </c>
      <c r="C8674" s="182" t="s">
        <v>175</v>
      </c>
      <c r="D8674" s="184">
        <v>421</v>
      </c>
    </row>
    <row r="8675" spans="1:4" ht="42">
      <c r="A8675" s="182">
        <v>103441</v>
      </c>
      <c r="B8675" s="183" t="s">
        <v>8827</v>
      </c>
      <c r="C8675" s="182" t="s">
        <v>175</v>
      </c>
      <c r="D8675" s="184">
        <v>426.37</v>
      </c>
    </row>
    <row r="8676" spans="1:4" ht="42">
      <c r="A8676" s="182">
        <v>103442</v>
      </c>
      <c r="B8676" s="183" t="s">
        <v>8828</v>
      </c>
      <c r="C8676" s="182" t="s">
        <v>175</v>
      </c>
      <c r="D8676" s="184">
        <v>555.72</v>
      </c>
    </row>
    <row r="8677" spans="1:4" ht="42">
      <c r="A8677" s="182">
        <v>103437</v>
      </c>
      <c r="B8677" s="183" t="s">
        <v>8829</v>
      </c>
      <c r="C8677" s="182" t="s">
        <v>175</v>
      </c>
      <c r="D8677" s="184">
        <v>186.53</v>
      </c>
    </row>
    <row r="8678" spans="1:4" ht="42">
      <c r="A8678" s="182">
        <v>103438</v>
      </c>
      <c r="B8678" s="183" t="s">
        <v>8830</v>
      </c>
      <c r="C8678" s="182" t="s">
        <v>175</v>
      </c>
      <c r="D8678" s="184">
        <v>186.53</v>
      </c>
    </row>
    <row r="8679" spans="1:4" ht="42">
      <c r="A8679" s="182">
        <v>103439</v>
      </c>
      <c r="B8679" s="183" t="s">
        <v>8831</v>
      </c>
      <c r="C8679" s="182" t="s">
        <v>175</v>
      </c>
      <c r="D8679" s="184">
        <v>219.62</v>
      </c>
    </row>
    <row r="8680" spans="1:4" ht="52.5">
      <c r="A8680" s="182">
        <v>88789</v>
      </c>
      <c r="B8680" s="183" t="s">
        <v>8832</v>
      </c>
      <c r="C8680" s="182" t="s">
        <v>196</v>
      </c>
      <c r="D8680" s="184">
        <v>489.85</v>
      </c>
    </row>
    <row r="8681" spans="1:4" ht="42">
      <c r="A8681" s="182">
        <v>88788</v>
      </c>
      <c r="B8681" s="183" t="s">
        <v>8833</v>
      </c>
      <c r="C8681" s="182" t="s">
        <v>196</v>
      </c>
      <c r="D8681" s="184">
        <v>406.66</v>
      </c>
    </row>
    <row r="8682" spans="1:4" ht="52.5">
      <c r="A8682" s="182">
        <v>87245</v>
      </c>
      <c r="B8682" s="183" t="s">
        <v>8834</v>
      </c>
      <c r="C8682" s="182" t="s">
        <v>196</v>
      </c>
      <c r="D8682" s="184">
        <v>372.45</v>
      </c>
    </row>
    <row r="8683" spans="1:4" ht="42">
      <c r="A8683" s="182">
        <v>87244</v>
      </c>
      <c r="B8683" s="183" t="s">
        <v>8835</v>
      </c>
      <c r="C8683" s="182" t="s">
        <v>196</v>
      </c>
      <c r="D8683" s="184">
        <v>309.69</v>
      </c>
    </row>
    <row r="8684" spans="1:4" ht="52.5">
      <c r="A8684" s="182">
        <v>104589</v>
      </c>
      <c r="B8684" s="183" t="s">
        <v>8836</v>
      </c>
      <c r="C8684" s="182" t="s">
        <v>196</v>
      </c>
      <c r="D8684" s="184">
        <v>305.86</v>
      </c>
    </row>
    <row r="8685" spans="1:4" ht="42">
      <c r="A8685" s="182">
        <v>104588</v>
      </c>
      <c r="B8685" s="183" t="s">
        <v>8837</v>
      </c>
      <c r="C8685" s="182" t="s">
        <v>196</v>
      </c>
      <c r="D8685" s="184">
        <v>254.91</v>
      </c>
    </row>
    <row r="8686" spans="1:4" ht="52.5">
      <c r="A8686" s="182">
        <v>104591</v>
      </c>
      <c r="B8686" s="183" t="s">
        <v>8838</v>
      </c>
      <c r="C8686" s="182" t="s">
        <v>196</v>
      </c>
      <c r="D8686" s="184">
        <v>333.54</v>
      </c>
    </row>
    <row r="8687" spans="1:4" ht="42">
      <c r="A8687" s="182">
        <v>104590</v>
      </c>
      <c r="B8687" s="183" t="s">
        <v>8839</v>
      </c>
      <c r="C8687" s="182" t="s">
        <v>196</v>
      </c>
      <c r="D8687" s="184">
        <v>279</v>
      </c>
    </row>
    <row r="8688" spans="1:4" ht="42">
      <c r="A8688" s="182">
        <v>87267</v>
      </c>
      <c r="B8688" s="183" t="s">
        <v>8840</v>
      </c>
      <c r="C8688" s="182" t="s">
        <v>196</v>
      </c>
      <c r="D8688" s="184">
        <v>68.900000000000006</v>
      </c>
    </row>
    <row r="8689" spans="1:4" ht="42">
      <c r="A8689" s="182">
        <v>104614</v>
      </c>
      <c r="B8689" s="183" t="s">
        <v>8841</v>
      </c>
      <c r="C8689" s="182" t="s">
        <v>196</v>
      </c>
      <c r="D8689" s="184">
        <v>74.040000000000006</v>
      </c>
    </row>
    <row r="8690" spans="1:4" ht="52.5">
      <c r="A8690" s="182">
        <v>104613</v>
      </c>
      <c r="B8690" s="183" t="s">
        <v>8842</v>
      </c>
      <c r="C8690" s="182" t="s">
        <v>196</v>
      </c>
      <c r="D8690" s="184">
        <v>67.209999999999994</v>
      </c>
    </row>
    <row r="8691" spans="1:4" ht="42">
      <c r="A8691" s="182">
        <v>87265</v>
      </c>
      <c r="B8691" s="183" t="s">
        <v>8843</v>
      </c>
      <c r="C8691" s="182" t="s">
        <v>196</v>
      </c>
      <c r="D8691" s="184">
        <v>63.68</v>
      </c>
    </row>
    <row r="8692" spans="1:4" ht="42">
      <c r="A8692" s="182">
        <v>87271</v>
      </c>
      <c r="B8692" s="183" t="s">
        <v>8844</v>
      </c>
      <c r="C8692" s="182" t="s">
        <v>196</v>
      </c>
      <c r="D8692" s="184">
        <v>72.900000000000006</v>
      </c>
    </row>
    <row r="8693" spans="1:4" ht="42">
      <c r="A8693" s="182">
        <v>87269</v>
      </c>
      <c r="B8693" s="183" t="s">
        <v>8845</v>
      </c>
      <c r="C8693" s="182" t="s">
        <v>196</v>
      </c>
      <c r="D8693" s="184">
        <v>67.61</v>
      </c>
    </row>
    <row r="8694" spans="1:4" ht="42">
      <c r="A8694" s="182">
        <v>87275</v>
      </c>
      <c r="B8694" s="183" t="s">
        <v>8846</v>
      </c>
      <c r="C8694" s="182" t="s">
        <v>196</v>
      </c>
      <c r="D8694" s="184">
        <v>77.8</v>
      </c>
    </row>
    <row r="8695" spans="1:4" ht="42">
      <c r="A8695" s="182">
        <v>87273</v>
      </c>
      <c r="B8695" s="183" t="s">
        <v>8847</v>
      </c>
      <c r="C8695" s="182" t="s">
        <v>196</v>
      </c>
      <c r="D8695" s="184">
        <v>70.760000000000005</v>
      </c>
    </row>
    <row r="8696" spans="1:4" ht="42">
      <c r="A8696" s="182">
        <v>104612</v>
      </c>
      <c r="B8696" s="183" t="s">
        <v>8848</v>
      </c>
      <c r="C8696" s="182" t="s">
        <v>196</v>
      </c>
      <c r="D8696" s="184">
        <v>101.95</v>
      </c>
    </row>
    <row r="8697" spans="1:4" ht="42">
      <c r="A8697" s="182">
        <v>104611</v>
      </c>
      <c r="B8697" s="183" t="s">
        <v>8849</v>
      </c>
      <c r="C8697" s="182" t="s">
        <v>196</v>
      </c>
      <c r="D8697" s="184">
        <v>101.35</v>
      </c>
    </row>
    <row r="8698" spans="1:4" ht="52.5">
      <c r="A8698" s="182">
        <v>104618</v>
      </c>
      <c r="B8698" s="183" t="s">
        <v>8850</v>
      </c>
      <c r="C8698" s="182" t="s">
        <v>196</v>
      </c>
      <c r="D8698" s="184">
        <v>421.27</v>
      </c>
    </row>
    <row r="8699" spans="1:4" ht="52.5">
      <c r="A8699" s="182">
        <v>104616</v>
      </c>
      <c r="B8699" s="183" t="s">
        <v>8851</v>
      </c>
      <c r="C8699" s="182" t="s">
        <v>196</v>
      </c>
      <c r="D8699" s="184">
        <v>410.8</v>
      </c>
    </row>
    <row r="8700" spans="1:4" ht="52.5">
      <c r="A8700" s="182">
        <v>104617</v>
      </c>
      <c r="B8700" s="183" t="s">
        <v>8852</v>
      </c>
      <c r="C8700" s="182" t="s">
        <v>196</v>
      </c>
      <c r="D8700" s="184">
        <v>320.37</v>
      </c>
    </row>
    <row r="8701" spans="1:4" ht="52.5">
      <c r="A8701" s="182">
        <v>104615</v>
      </c>
      <c r="B8701" s="183" t="s">
        <v>8853</v>
      </c>
      <c r="C8701" s="182" t="s">
        <v>196</v>
      </c>
      <c r="D8701" s="184">
        <v>309.89999999999998</v>
      </c>
    </row>
    <row r="8702" spans="1:4" ht="42">
      <c r="A8702" s="182">
        <v>87247</v>
      </c>
      <c r="B8702" s="183" t="s">
        <v>8854</v>
      </c>
      <c r="C8702" s="182" t="s">
        <v>196</v>
      </c>
      <c r="D8702" s="184">
        <v>65.010000000000005</v>
      </c>
    </row>
    <row r="8703" spans="1:4" ht="42">
      <c r="A8703" s="182">
        <v>87248</v>
      </c>
      <c r="B8703" s="183" t="s">
        <v>8855</v>
      </c>
      <c r="C8703" s="182" t="s">
        <v>196</v>
      </c>
      <c r="D8703" s="184">
        <v>57.61</v>
      </c>
    </row>
    <row r="8704" spans="1:4" ht="42">
      <c r="A8704" s="182">
        <v>87246</v>
      </c>
      <c r="B8704" s="183" t="s">
        <v>8856</v>
      </c>
      <c r="C8704" s="182" t="s">
        <v>196</v>
      </c>
      <c r="D8704" s="184">
        <v>72.150000000000006</v>
      </c>
    </row>
    <row r="8705" spans="1:4" ht="42">
      <c r="A8705" s="182">
        <v>104601</v>
      </c>
      <c r="B8705" s="183" t="s">
        <v>8857</v>
      </c>
      <c r="C8705" s="182" t="s">
        <v>196</v>
      </c>
      <c r="D8705" s="184">
        <v>70.11</v>
      </c>
    </row>
    <row r="8706" spans="1:4" ht="42">
      <c r="A8706" s="182">
        <v>104603</v>
      </c>
      <c r="B8706" s="183" t="s">
        <v>8858</v>
      </c>
      <c r="C8706" s="182" t="s">
        <v>196</v>
      </c>
      <c r="D8706" s="184">
        <v>60.14</v>
      </c>
    </row>
    <row r="8707" spans="1:4" ht="42">
      <c r="A8707" s="182">
        <v>104599</v>
      </c>
      <c r="B8707" s="183" t="s">
        <v>8859</v>
      </c>
      <c r="C8707" s="182" t="s">
        <v>196</v>
      </c>
      <c r="D8707" s="184">
        <v>85.65</v>
      </c>
    </row>
    <row r="8708" spans="1:4" ht="42">
      <c r="A8708" s="182">
        <v>87250</v>
      </c>
      <c r="B8708" s="183" t="s">
        <v>8860</v>
      </c>
      <c r="C8708" s="182" t="s">
        <v>196</v>
      </c>
      <c r="D8708" s="184">
        <v>66.37</v>
      </c>
    </row>
    <row r="8709" spans="1:4" ht="42">
      <c r="A8709" s="182">
        <v>87251</v>
      </c>
      <c r="B8709" s="183" t="s">
        <v>8861</v>
      </c>
      <c r="C8709" s="182" t="s">
        <v>196</v>
      </c>
      <c r="D8709" s="184">
        <v>57.85</v>
      </c>
    </row>
    <row r="8710" spans="1:4" ht="42">
      <c r="A8710" s="182">
        <v>87249</v>
      </c>
      <c r="B8710" s="183" t="s">
        <v>8862</v>
      </c>
      <c r="C8710" s="182" t="s">
        <v>196</v>
      </c>
      <c r="D8710" s="184">
        <v>77.06</v>
      </c>
    </row>
    <row r="8711" spans="1:4" ht="42">
      <c r="A8711" s="182">
        <v>104606</v>
      </c>
      <c r="B8711" s="183" t="s">
        <v>8863</v>
      </c>
      <c r="C8711" s="182" t="s">
        <v>196</v>
      </c>
      <c r="D8711" s="184">
        <v>74.48</v>
      </c>
    </row>
    <row r="8712" spans="1:4" ht="42">
      <c r="A8712" s="182">
        <v>104607</v>
      </c>
      <c r="B8712" s="183" t="s">
        <v>8864</v>
      </c>
      <c r="C8712" s="182" t="s">
        <v>196</v>
      </c>
      <c r="D8712" s="184">
        <v>61.46</v>
      </c>
    </row>
    <row r="8713" spans="1:4" ht="42">
      <c r="A8713" s="182">
        <v>104605</v>
      </c>
      <c r="B8713" s="183" t="s">
        <v>8865</v>
      </c>
      <c r="C8713" s="182" t="s">
        <v>196</v>
      </c>
      <c r="D8713" s="184">
        <v>105.63</v>
      </c>
    </row>
    <row r="8714" spans="1:4" ht="42">
      <c r="A8714" s="182">
        <v>87256</v>
      </c>
      <c r="B8714" s="183" t="s">
        <v>8866</v>
      </c>
      <c r="C8714" s="182" t="s">
        <v>196</v>
      </c>
      <c r="D8714" s="184">
        <v>78.650000000000006</v>
      </c>
    </row>
    <row r="8715" spans="1:4" ht="42">
      <c r="A8715" s="182">
        <v>87257</v>
      </c>
      <c r="B8715" s="183" t="s">
        <v>8867</v>
      </c>
      <c r="C8715" s="182" t="s">
        <v>196</v>
      </c>
      <c r="D8715" s="184">
        <v>69.02</v>
      </c>
    </row>
    <row r="8716" spans="1:4" ht="42">
      <c r="A8716" s="182">
        <v>87255</v>
      </c>
      <c r="B8716" s="183" t="s">
        <v>8868</v>
      </c>
      <c r="C8716" s="182" t="s">
        <v>196</v>
      </c>
      <c r="D8716" s="184">
        <v>90.45</v>
      </c>
    </row>
    <row r="8717" spans="1:4" ht="42">
      <c r="A8717" s="182">
        <v>104594</v>
      </c>
      <c r="B8717" s="183" t="s">
        <v>8869</v>
      </c>
      <c r="C8717" s="182" t="s">
        <v>196</v>
      </c>
      <c r="D8717" s="184">
        <v>80.8</v>
      </c>
    </row>
    <row r="8718" spans="1:4" ht="42">
      <c r="A8718" s="182">
        <v>104595</v>
      </c>
      <c r="B8718" s="183" t="s">
        <v>8870</v>
      </c>
      <c r="C8718" s="182" t="s">
        <v>196</v>
      </c>
      <c r="D8718" s="184">
        <v>69.48</v>
      </c>
    </row>
    <row r="8719" spans="1:4" ht="42">
      <c r="A8719" s="182">
        <v>104593</v>
      </c>
      <c r="B8719" s="183" t="s">
        <v>8871</v>
      </c>
      <c r="C8719" s="182" t="s">
        <v>196</v>
      </c>
      <c r="D8719" s="184">
        <v>94</v>
      </c>
    </row>
    <row r="8720" spans="1:4" ht="42">
      <c r="A8720" s="182">
        <v>87262</v>
      </c>
      <c r="B8720" s="183" t="s">
        <v>8872</v>
      </c>
      <c r="C8720" s="182" t="s">
        <v>196</v>
      </c>
      <c r="D8720" s="184">
        <v>133.99</v>
      </c>
    </row>
    <row r="8721" spans="1:4" ht="42">
      <c r="A8721" s="182">
        <v>87263</v>
      </c>
      <c r="B8721" s="183" t="s">
        <v>8873</v>
      </c>
      <c r="C8721" s="182" t="s">
        <v>196</v>
      </c>
      <c r="D8721" s="184">
        <v>123.82</v>
      </c>
    </row>
    <row r="8722" spans="1:4" ht="42">
      <c r="A8722" s="182">
        <v>87261</v>
      </c>
      <c r="B8722" s="183" t="s">
        <v>8874</v>
      </c>
      <c r="C8722" s="182" t="s">
        <v>196</v>
      </c>
      <c r="D8722" s="184">
        <v>147.19</v>
      </c>
    </row>
    <row r="8723" spans="1:4" ht="42">
      <c r="A8723" s="182">
        <v>104597</v>
      </c>
      <c r="B8723" s="183" t="s">
        <v>8875</v>
      </c>
      <c r="C8723" s="182" t="s">
        <v>196</v>
      </c>
      <c r="D8723" s="184">
        <v>136.54</v>
      </c>
    </row>
    <row r="8724" spans="1:4" ht="42">
      <c r="A8724" s="182">
        <v>104598</v>
      </c>
      <c r="B8724" s="183" t="s">
        <v>8876</v>
      </c>
      <c r="C8724" s="182" t="s">
        <v>196</v>
      </c>
      <c r="D8724" s="184">
        <v>124.39</v>
      </c>
    </row>
    <row r="8725" spans="1:4" ht="42">
      <c r="A8725" s="182">
        <v>104596</v>
      </c>
      <c r="B8725" s="183" t="s">
        <v>8877</v>
      </c>
      <c r="C8725" s="182" t="s">
        <v>196</v>
      </c>
      <c r="D8725" s="184">
        <v>151.38999999999999</v>
      </c>
    </row>
    <row r="8726" spans="1:4" ht="31.5">
      <c r="A8726" s="182">
        <v>88648</v>
      </c>
      <c r="B8726" s="183" t="s">
        <v>8878</v>
      </c>
      <c r="C8726" s="182" t="s">
        <v>184</v>
      </c>
      <c r="D8726" s="184">
        <v>8.19</v>
      </c>
    </row>
    <row r="8727" spans="1:4" ht="31.5">
      <c r="A8727" s="182">
        <v>88649</v>
      </c>
      <c r="B8727" s="183" t="s">
        <v>8879</v>
      </c>
      <c r="C8727" s="182" t="s">
        <v>184</v>
      </c>
      <c r="D8727" s="184">
        <v>9.33</v>
      </c>
    </row>
    <row r="8728" spans="1:4" ht="31.5">
      <c r="A8728" s="182">
        <v>88650</v>
      </c>
      <c r="B8728" s="183" t="s">
        <v>8880</v>
      </c>
      <c r="C8728" s="182" t="s">
        <v>184</v>
      </c>
      <c r="D8728" s="184">
        <v>12.84</v>
      </c>
    </row>
    <row r="8729" spans="1:4" ht="31.5">
      <c r="A8729" s="182">
        <v>104619</v>
      </c>
      <c r="B8729" s="183" t="s">
        <v>8881</v>
      </c>
      <c r="C8729" s="182" t="s">
        <v>184</v>
      </c>
      <c r="D8729" s="184">
        <v>15.32</v>
      </c>
    </row>
    <row r="8730" spans="1:4" ht="21">
      <c r="A8730" s="182">
        <v>103741</v>
      </c>
      <c r="B8730" s="183" t="s">
        <v>8882</v>
      </c>
      <c r="C8730" s="182" t="s">
        <v>175</v>
      </c>
      <c r="D8730" s="184">
        <v>0</v>
      </c>
    </row>
    <row r="8731" spans="1:4" ht="31.5">
      <c r="A8731" s="182">
        <v>103755</v>
      </c>
      <c r="B8731" s="183" t="s">
        <v>8883</v>
      </c>
      <c r="C8731" s="182" t="s">
        <v>184</v>
      </c>
      <c r="D8731" s="184">
        <v>0</v>
      </c>
    </row>
    <row r="8732" spans="1:4" ht="31.5">
      <c r="A8732" s="182">
        <v>103753</v>
      </c>
      <c r="B8732" s="183" t="s">
        <v>8884</v>
      </c>
      <c r="C8732" s="182" t="s">
        <v>184</v>
      </c>
      <c r="D8732" s="184">
        <v>0</v>
      </c>
    </row>
    <row r="8733" spans="1:4" ht="31.5">
      <c r="A8733" s="182">
        <v>103754</v>
      </c>
      <c r="B8733" s="183" t="s">
        <v>8885</v>
      </c>
      <c r="C8733" s="182" t="s">
        <v>184</v>
      </c>
      <c r="D8733" s="184">
        <v>0</v>
      </c>
    </row>
    <row r="8734" spans="1:4" ht="31.5">
      <c r="A8734" s="182">
        <v>103752</v>
      </c>
      <c r="B8734" s="183" t="s">
        <v>8886</v>
      </c>
      <c r="C8734" s="182" t="s">
        <v>184</v>
      </c>
      <c r="D8734" s="184">
        <v>0</v>
      </c>
    </row>
    <row r="8735" spans="1:4" ht="31.5">
      <c r="A8735" s="182">
        <v>103759</v>
      </c>
      <c r="B8735" s="183" t="s">
        <v>8887</v>
      </c>
      <c r="C8735" s="182" t="s">
        <v>184</v>
      </c>
      <c r="D8735" s="184">
        <v>0</v>
      </c>
    </row>
    <row r="8736" spans="1:4" ht="31.5">
      <c r="A8736" s="182">
        <v>103757</v>
      </c>
      <c r="B8736" s="183" t="s">
        <v>8888</v>
      </c>
      <c r="C8736" s="182" t="s">
        <v>184</v>
      </c>
      <c r="D8736" s="184">
        <v>0</v>
      </c>
    </row>
    <row r="8737" spans="1:4" ht="31.5">
      <c r="A8737" s="182">
        <v>103758</v>
      </c>
      <c r="B8737" s="183" t="s">
        <v>8889</v>
      </c>
      <c r="C8737" s="182" t="s">
        <v>184</v>
      </c>
      <c r="D8737" s="184">
        <v>0</v>
      </c>
    </row>
    <row r="8738" spans="1:4" ht="31.5">
      <c r="A8738" s="182">
        <v>103756</v>
      </c>
      <c r="B8738" s="183" t="s">
        <v>8890</v>
      </c>
      <c r="C8738" s="182" t="s">
        <v>184</v>
      </c>
      <c r="D8738" s="184">
        <v>0</v>
      </c>
    </row>
    <row r="8739" spans="1:4" ht="21">
      <c r="A8739" s="182">
        <v>103734</v>
      </c>
      <c r="B8739" s="183" t="s">
        <v>8891</v>
      </c>
      <c r="C8739" s="182" t="s">
        <v>175</v>
      </c>
      <c r="D8739" s="184">
        <v>0</v>
      </c>
    </row>
    <row r="8740" spans="1:4" ht="21">
      <c r="A8740" s="182">
        <v>103740</v>
      </c>
      <c r="B8740" s="183" t="s">
        <v>8892</v>
      </c>
      <c r="C8740" s="182" t="s">
        <v>175</v>
      </c>
      <c r="D8740" s="184">
        <v>0</v>
      </c>
    </row>
    <row r="8741" spans="1:4" ht="31.5">
      <c r="A8741" s="182">
        <v>103747</v>
      </c>
      <c r="B8741" s="183" t="s">
        <v>8893</v>
      </c>
      <c r="C8741" s="182" t="s">
        <v>184</v>
      </c>
      <c r="D8741" s="184">
        <v>0</v>
      </c>
    </row>
    <row r="8742" spans="1:4" ht="31.5">
      <c r="A8742" s="182">
        <v>103746</v>
      </c>
      <c r="B8742" s="183" t="s">
        <v>8894</v>
      </c>
      <c r="C8742" s="182" t="s">
        <v>184</v>
      </c>
      <c r="D8742" s="184">
        <v>0</v>
      </c>
    </row>
    <row r="8743" spans="1:4" ht="31.5">
      <c r="A8743" s="182">
        <v>103749</v>
      </c>
      <c r="B8743" s="183" t="s">
        <v>8895</v>
      </c>
      <c r="C8743" s="182" t="s">
        <v>184</v>
      </c>
      <c r="D8743" s="184">
        <v>0</v>
      </c>
    </row>
    <row r="8744" spans="1:4" ht="31.5">
      <c r="A8744" s="182">
        <v>103744</v>
      </c>
      <c r="B8744" s="183" t="s">
        <v>8896</v>
      </c>
      <c r="C8744" s="182" t="s">
        <v>184</v>
      </c>
      <c r="D8744" s="184">
        <v>0</v>
      </c>
    </row>
    <row r="8745" spans="1:4" ht="31.5">
      <c r="A8745" s="182">
        <v>103748</v>
      </c>
      <c r="B8745" s="183" t="s">
        <v>8897</v>
      </c>
      <c r="C8745" s="182" t="s">
        <v>184</v>
      </c>
      <c r="D8745" s="184">
        <v>0</v>
      </c>
    </row>
    <row r="8746" spans="1:4" ht="31.5">
      <c r="A8746" s="182">
        <v>103745</v>
      </c>
      <c r="B8746" s="183" t="s">
        <v>8898</v>
      </c>
      <c r="C8746" s="182" t="s">
        <v>184</v>
      </c>
      <c r="D8746" s="184">
        <v>0</v>
      </c>
    </row>
    <row r="8747" spans="1:4" ht="31.5">
      <c r="A8747" s="182">
        <v>103751</v>
      </c>
      <c r="B8747" s="183" t="s">
        <v>8899</v>
      </c>
      <c r="C8747" s="182" t="s">
        <v>184</v>
      </c>
      <c r="D8747" s="184">
        <v>0</v>
      </c>
    </row>
    <row r="8748" spans="1:4" ht="31.5">
      <c r="A8748" s="182">
        <v>103750</v>
      </c>
      <c r="B8748" s="183" t="s">
        <v>8900</v>
      </c>
      <c r="C8748" s="182" t="s">
        <v>184</v>
      </c>
      <c r="D8748" s="184">
        <v>0</v>
      </c>
    </row>
    <row r="8749" spans="1:4" ht="21">
      <c r="A8749" s="182">
        <v>103735</v>
      </c>
      <c r="B8749" s="183" t="s">
        <v>8901</v>
      </c>
      <c r="C8749" s="182" t="s">
        <v>175</v>
      </c>
      <c r="D8749" s="184">
        <v>0</v>
      </c>
    </row>
    <row r="8750" spans="1:4" ht="21">
      <c r="A8750" s="182">
        <v>103738</v>
      </c>
      <c r="B8750" s="183" t="s">
        <v>8902</v>
      </c>
      <c r="C8750" s="182" t="s">
        <v>175</v>
      </c>
      <c r="D8750" s="184">
        <v>0</v>
      </c>
    </row>
    <row r="8751" spans="1:4" ht="21">
      <c r="A8751" s="182">
        <v>103736</v>
      </c>
      <c r="B8751" s="183" t="s">
        <v>8903</v>
      </c>
      <c r="C8751" s="182" t="s">
        <v>175</v>
      </c>
      <c r="D8751" s="184">
        <v>0</v>
      </c>
    </row>
    <row r="8752" spans="1:4" ht="21">
      <c r="A8752" s="182">
        <v>103739</v>
      </c>
      <c r="B8752" s="183" t="s">
        <v>8904</v>
      </c>
      <c r="C8752" s="182" t="s">
        <v>175</v>
      </c>
      <c r="D8752" s="184">
        <v>0</v>
      </c>
    </row>
    <row r="8753" spans="1:4" ht="21">
      <c r="A8753" s="182">
        <v>103737</v>
      </c>
      <c r="B8753" s="183" t="s">
        <v>8905</v>
      </c>
      <c r="C8753" s="182" t="s">
        <v>175</v>
      </c>
      <c r="D8753" s="184">
        <v>0</v>
      </c>
    </row>
    <row r="8754" spans="1:4" ht="31.5">
      <c r="A8754" s="182">
        <v>103742</v>
      </c>
      <c r="B8754" s="183" t="s">
        <v>8906</v>
      </c>
      <c r="C8754" s="182" t="s">
        <v>175</v>
      </c>
      <c r="D8754" s="184">
        <v>0</v>
      </c>
    </row>
    <row r="8755" spans="1:4" ht="31.5">
      <c r="A8755" s="182">
        <v>103689</v>
      </c>
      <c r="B8755" s="183" t="s">
        <v>8907</v>
      </c>
      <c r="C8755" s="182" t="s">
        <v>196</v>
      </c>
      <c r="D8755" s="184">
        <v>461.11</v>
      </c>
    </row>
    <row r="8756" spans="1:4" ht="31.5">
      <c r="A8756" s="182">
        <v>103702</v>
      </c>
      <c r="B8756" s="183" t="s">
        <v>8908</v>
      </c>
      <c r="C8756" s="182" t="s">
        <v>196</v>
      </c>
      <c r="D8756" s="184">
        <v>0</v>
      </c>
    </row>
    <row r="8757" spans="1:4" ht="31.5">
      <c r="A8757" s="182">
        <v>103700</v>
      </c>
      <c r="B8757" s="183" t="s">
        <v>8909</v>
      </c>
      <c r="C8757" s="182" t="s">
        <v>196</v>
      </c>
      <c r="D8757" s="184">
        <v>0</v>
      </c>
    </row>
    <row r="8758" spans="1:4" ht="31.5">
      <c r="A8758" s="182">
        <v>103698</v>
      </c>
      <c r="B8758" s="183" t="s">
        <v>8910</v>
      </c>
      <c r="C8758" s="182" t="s">
        <v>196</v>
      </c>
      <c r="D8758" s="184">
        <v>0</v>
      </c>
    </row>
    <row r="8759" spans="1:4" ht="31.5">
      <c r="A8759" s="182">
        <v>103703</v>
      </c>
      <c r="B8759" s="183" t="s">
        <v>8911</v>
      </c>
      <c r="C8759" s="182" t="s">
        <v>196</v>
      </c>
      <c r="D8759" s="184">
        <v>0</v>
      </c>
    </row>
    <row r="8760" spans="1:4" ht="31.5">
      <c r="A8760" s="182">
        <v>103701</v>
      </c>
      <c r="B8760" s="183" t="s">
        <v>8912</v>
      </c>
      <c r="C8760" s="182" t="s">
        <v>196</v>
      </c>
      <c r="D8760" s="184">
        <v>0</v>
      </c>
    </row>
    <row r="8761" spans="1:4" ht="31.5">
      <c r="A8761" s="182">
        <v>103699</v>
      </c>
      <c r="B8761" s="183" t="s">
        <v>8913</v>
      </c>
      <c r="C8761" s="182" t="s">
        <v>196</v>
      </c>
      <c r="D8761" s="184">
        <v>0</v>
      </c>
    </row>
    <row r="8762" spans="1:4" ht="31.5">
      <c r="A8762" s="182">
        <v>103704</v>
      </c>
      <c r="B8762" s="183" t="s">
        <v>8914</v>
      </c>
      <c r="C8762" s="182" t="s">
        <v>196</v>
      </c>
      <c r="D8762" s="184">
        <v>0</v>
      </c>
    </row>
    <row r="8763" spans="1:4" ht="21">
      <c r="A8763" s="182">
        <v>103706</v>
      </c>
      <c r="B8763" s="183" t="s">
        <v>8915</v>
      </c>
      <c r="C8763" s="182" t="s">
        <v>175</v>
      </c>
      <c r="D8763" s="184">
        <v>0</v>
      </c>
    </row>
    <row r="8764" spans="1:4" ht="21">
      <c r="A8764" s="182">
        <v>103707</v>
      </c>
      <c r="B8764" s="183" t="s">
        <v>8916</v>
      </c>
      <c r="C8764" s="182" t="s">
        <v>175</v>
      </c>
      <c r="D8764" s="184">
        <v>0</v>
      </c>
    </row>
    <row r="8765" spans="1:4" ht="21">
      <c r="A8765" s="182">
        <v>103708</v>
      </c>
      <c r="B8765" s="183" t="s">
        <v>8917</v>
      </c>
      <c r="C8765" s="182" t="s">
        <v>175</v>
      </c>
      <c r="D8765" s="184">
        <v>0</v>
      </c>
    </row>
    <row r="8766" spans="1:4" ht="21">
      <c r="A8766" s="182">
        <v>103709</v>
      </c>
      <c r="B8766" s="183" t="s">
        <v>8918</v>
      </c>
      <c r="C8766" s="182" t="s">
        <v>175</v>
      </c>
      <c r="D8766" s="184">
        <v>0</v>
      </c>
    </row>
    <row r="8767" spans="1:4" ht="21">
      <c r="A8767" s="182">
        <v>103710</v>
      </c>
      <c r="B8767" s="183" t="s">
        <v>8919</v>
      </c>
      <c r="C8767" s="182" t="s">
        <v>175</v>
      </c>
      <c r="D8767" s="184">
        <v>0</v>
      </c>
    </row>
    <row r="8768" spans="1:4" ht="21">
      <c r="A8768" s="182">
        <v>103711</v>
      </c>
      <c r="B8768" s="183" t="s">
        <v>8920</v>
      </c>
      <c r="C8768" s="182" t="s">
        <v>175</v>
      </c>
      <c r="D8768" s="184">
        <v>0</v>
      </c>
    </row>
    <row r="8769" spans="1:4" ht="21">
      <c r="A8769" s="182">
        <v>103712</v>
      </c>
      <c r="B8769" s="183" t="s">
        <v>8921</v>
      </c>
      <c r="C8769" s="182" t="s">
        <v>175</v>
      </c>
      <c r="D8769" s="184">
        <v>0</v>
      </c>
    </row>
    <row r="8770" spans="1:4" ht="21">
      <c r="A8770" s="182">
        <v>103713</v>
      </c>
      <c r="B8770" s="183" t="s">
        <v>8922</v>
      </c>
      <c r="C8770" s="182" t="s">
        <v>175</v>
      </c>
      <c r="D8770" s="184">
        <v>0</v>
      </c>
    </row>
    <row r="8771" spans="1:4" ht="21">
      <c r="A8771" s="182">
        <v>103714</v>
      </c>
      <c r="B8771" s="183" t="s">
        <v>8923</v>
      </c>
      <c r="C8771" s="182" t="s">
        <v>175</v>
      </c>
      <c r="D8771" s="184">
        <v>0</v>
      </c>
    </row>
    <row r="8772" spans="1:4" ht="21">
      <c r="A8772" s="182">
        <v>103715</v>
      </c>
      <c r="B8772" s="183" t="s">
        <v>8924</v>
      </c>
      <c r="C8772" s="182" t="s">
        <v>175</v>
      </c>
      <c r="D8772" s="184">
        <v>0</v>
      </c>
    </row>
    <row r="8773" spans="1:4" ht="21">
      <c r="A8773" s="182">
        <v>103716</v>
      </c>
      <c r="B8773" s="183" t="s">
        <v>8925</v>
      </c>
      <c r="C8773" s="182" t="s">
        <v>175</v>
      </c>
      <c r="D8773" s="184">
        <v>0</v>
      </c>
    </row>
    <row r="8774" spans="1:4" ht="21">
      <c r="A8774" s="182">
        <v>103717</v>
      </c>
      <c r="B8774" s="183" t="s">
        <v>8926</v>
      </c>
      <c r="C8774" s="182" t="s">
        <v>175</v>
      </c>
      <c r="D8774" s="184">
        <v>0</v>
      </c>
    </row>
    <row r="8775" spans="1:4" ht="21">
      <c r="A8775" s="182">
        <v>103718</v>
      </c>
      <c r="B8775" s="183" t="s">
        <v>8927</v>
      </c>
      <c r="C8775" s="182" t="s">
        <v>175</v>
      </c>
      <c r="D8775" s="184">
        <v>0</v>
      </c>
    </row>
    <row r="8776" spans="1:4" ht="21">
      <c r="A8776" s="182">
        <v>103719</v>
      </c>
      <c r="B8776" s="183" t="s">
        <v>8928</v>
      </c>
      <c r="C8776" s="182" t="s">
        <v>175</v>
      </c>
      <c r="D8776" s="184">
        <v>0</v>
      </c>
    </row>
    <row r="8777" spans="1:4" ht="21">
      <c r="A8777" s="182">
        <v>103720</v>
      </c>
      <c r="B8777" s="183" t="s">
        <v>8929</v>
      </c>
      <c r="C8777" s="182" t="s">
        <v>175</v>
      </c>
      <c r="D8777" s="184">
        <v>0</v>
      </c>
    </row>
    <row r="8778" spans="1:4" ht="21">
      <c r="A8778" s="182">
        <v>103721</v>
      </c>
      <c r="B8778" s="183" t="s">
        <v>8930</v>
      </c>
      <c r="C8778" s="182" t="s">
        <v>175</v>
      </c>
      <c r="D8778" s="184">
        <v>0</v>
      </c>
    </row>
    <row r="8779" spans="1:4" ht="21">
      <c r="A8779" s="182">
        <v>103705</v>
      </c>
      <c r="B8779" s="183" t="s">
        <v>8931</v>
      </c>
      <c r="C8779" s="182" t="s">
        <v>175</v>
      </c>
      <c r="D8779" s="184">
        <v>0</v>
      </c>
    </row>
    <row r="8780" spans="1:4" ht="31.5">
      <c r="A8780" s="182">
        <v>103722</v>
      </c>
      <c r="B8780" s="183" t="s">
        <v>8932</v>
      </c>
      <c r="C8780" s="182" t="s">
        <v>175</v>
      </c>
      <c r="D8780" s="184">
        <v>0</v>
      </c>
    </row>
    <row r="8781" spans="1:4" ht="31.5">
      <c r="A8781" s="182">
        <v>103723</v>
      </c>
      <c r="B8781" s="183" t="s">
        <v>8933</v>
      </c>
      <c r="C8781" s="182" t="s">
        <v>175</v>
      </c>
      <c r="D8781" s="184">
        <v>0</v>
      </c>
    </row>
    <row r="8782" spans="1:4" ht="31.5">
      <c r="A8782" s="182">
        <v>103724</v>
      </c>
      <c r="B8782" s="183" t="s">
        <v>8934</v>
      </c>
      <c r="C8782" s="182" t="s">
        <v>175</v>
      </c>
      <c r="D8782" s="184">
        <v>0</v>
      </c>
    </row>
    <row r="8783" spans="1:4" ht="21">
      <c r="A8783" s="182">
        <v>103725</v>
      </c>
      <c r="B8783" s="183" t="s">
        <v>8935</v>
      </c>
      <c r="C8783" s="182" t="s">
        <v>175</v>
      </c>
      <c r="D8783" s="184">
        <v>0</v>
      </c>
    </row>
    <row r="8784" spans="1:4" ht="31.5">
      <c r="A8784" s="182">
        <v>103726</v>
      </c>
      <c r="B8784" s="183" t="s">
        <v>8936</v>
      </c>
      <c r="C8784" s="182" t="s">
        <v>175</v>
      </c>
      <c r="D8784" s="184">
        <v>0</v>
      </c>
    </row>
    <row r="8785" spans="1:4" ht="31.5">
      <c r="A8785" s="182">
        <v>103727</v>
      </c>
      <c r="B8785" s="183" t="s">
        <v>8937</v>
      </c>
      <c r="C8785" s="182" t="s">
        <v>175</v>
      </c>
      <c r="D8785" s="184">
        <v>0</v>
      </c>
    </row>
    <row r="8786" spans="1:4" ht="21">
      <c r="A8786" s="182">
        <v>103728</v>
      </c>
      <c r="B8786" s="183" t="s">
        <v>8938</v>
      </c>
      <c r="C8786" s="182" t="s">
        <v>175</v>
      </c>
      <c r="D8786" s="184">
        <v>0</v>
      </c>
    </row>
    <row r="8787" spans="1:4" ht="21">
      <c r="A8787" s="182">
        <v>103729</v>
      </c>
      <c r="B8787" s="183" t="s">
        <v>8939</v>
      </c>
      <c r="C8787" s="182" t="s">
        <v>175</v>
      </c>
      <c r="D8787" s="184">
        <v>0</v>
      </c>
    </row>
    <row r="8788" spans="1:4" ht="21">
      <c r="A8788" s="182">
        <v>103730</v>
      </c>
      <c r="B8788" s="183" t="s">
        <v>8940</v>
      </c>
      <c r="C8788" s="182" t="s">
        <v>175</v>
      </c>
      <c r="D8788" s="184">
        <v>0</v>
      </c>
    </row>
    <row r="8789" spans="1:4" ht="21">
      <c r="A8789" s="182">
        <v>103731</v>
      </c>
      <c r="B8789" s="183" t="s">
        <v>8941</v>
      </c>
      <c r="C8789" s="182" t="s">
        <v>175</v>
      </c>
      <c r="D8789" s="184">
        <v>0</v>
      </c>
    </row>
    <row r="8790" spans="1:4" ht="21">
      <c r="A8790" s="182">
        <v>103732</v>
      </c>
      <c r="B8790" s="183" t="s">
        <v>8942</v>
      </c>
      <c r="C8790" s="182" t="s">
        <v>175</v>
      </c>
      <c r="D8790" s="184">
        <v>0</v>
      </c>
    </row>
    <row r="8791" spans="1:4" ht="21">
      <c r="A8791" s="182">
        <v>103733</v>
      </c>
      <c r="B8791" s="183" t="s">
        <v>8943</v>
      </c>
      <c r="C8791" s="182" t="s">
        <v>175</v>
      </c>
      <c r="D8791" s="184">
        <v>0</v>
      </c>
    </row>
    <row r="8792" spans="1:4" ht="42">
      <c r="A8792" s="182">
        <v>103694</v>
      </c>
      <c r="B8792" s="183" t="s">
        <v>8944</v>
      </c>
      <c r="C8792" s="182" t="s">
        <v>175</v>
      </c>
      <c r="D8792" s="184">
        <v>107.15</v>
      </c>
    </row>
    <row r="8793" spans="1:4" ht="42">
      <c r="A8793" s="182">
        <v>103696</v>
      </c>
      <c r="B8793" s="183" t="s">
        <v>8945</v>
      </c>
      <c r="C8793" s="182" t="s">
        <v>175</v>
      </c>
      <c r="D8793" s="184">
        <v>136.52000000000001</v>
      </c>
    </row>
    <row r="8794" spans="1:4" ht="42">
      <c r="A8794" s="182">
        <v>103697</v>
      </c>
      <c r="B8794" s="183" t="s">
        <v>8946</v>
      </c>
      <c r="C8794" s="182" t="s">
        <v>175</v>
      </c>
      <c r="D8794" s="184">
        <v>125.63</v>
      </c>
    </row>
    <row r="8795" spans="1:4" ht="42">
      <c r="A8795" s="182">
        <v>103695</v>
      </c>
      <c r="B8795" s="183" t="s">
        <v>8947</v>
      </c>
      <c r="C8795" s="182" t="s">
        <v>175</v>
      </c>
      <c r="D8795" s="184">
        <v>96.26</v>
      </c>
    </row>
    <row r="8796" spans="1:4" ht="42">
      <c r="A8796" s="182">
        <v>103690</v>
      </c>
      <c r="B8796" s="183" t="s">
        <v>8948</v>
      </c>
      <c r="C8796" s="182" t="s">
        <v>175</v>
      </c>
      <c r="D8796" s="184">
        <v>0</v>
      </c>
    </row>
    <row r="8797" spans="1:4" ht="42">
      <c r="A8797" s="182">
        <v>103693</v>
      </c>
      <c r="B8797" s="183" t="s">
        <v>8949</v>
      </c>
      <c r="C8797" s="182" t="s">
        <v>175</v>
      </c>
      <c r="D8797" s="184">
        <v>0</v>
      </c>
    </row>
    <row r="8798" spans="1:4" ht="42">
      <c r="A8798" s="182">
        <v>103692</v>
      </c>
      <c r="B8798" s="183" t="s">
        <v>8950</v>
      </c>
      <c r="C8798" s="182" t="s">
        <v>175</v>
      </c>
      <c r="D8798" s="184">
        <v>0</v>
      </c>
    </row>
    <row r="8799" spans="1:4" ht="42">
      <c r="A8799" s="182">
        <v>103691</v>
      </c>
      <c r="B8799" s="183" t="s">
        <v>8951</v>
      </c>
      <c r="C8799" s="182" t="s">
        <v>175</v>
      </c>
      <c r="D8799" s="184">
        <v>0</v>
      </c>
    </row>
    <row r="8800" spans="1:4" ht="21">
      <c r="A8800" s="182">
        <v>96987</v>
      </c>
      <c r="B8800" s="183" t="s">
        <v>8952</v>
      </c>
      <c r="C8800" s="182" t="s">
        <v>175</v>
      </c>
      <c r="D8800" s="184">
        <v>131.9</v>
      </c>
    </row>
    <row r="8801" spans="1:4" ht="21">
      <c r="A8801" s="182">
        <v>96989</v>
      </c>
      <c r="B8801" s="183" t="s">
        <v>8953</v>
      </c>
      <c r="C8801" s="182" t="s">
        <v>175</v>
      </c>
      <c r="D8801" s="184">
        <v>145.79</v>
      </c>
    </row>
    <row r="8802" spans="1:4" ht="42">
      <c r="A8802" s="182">
        <v>104749</v>
      </c>
      <c r="B8802" s="183" t="s">
        <v>8954</v>
      </c>
      <c r="C8802" s="182" t="s">
        <v>175</v>
      </c>
      <c r="D8802" s="184">
        <v>24.64</v>
      </c>
    </row>
    <row r="8803" spans="1:4" ht="42">
      <c r="A8803" s="182">
        <v>104750</v>
      </c>
      <c r="B8803" s="183" t="s">
        <v>8955</v>
      </c>
      <c r="C8803" s="182" t="s">
        <v>175</v>
      </c>
      <c r="D8803" s="184">
        <v>19.170000000000002</v>
      </c>
    </row>
    <row r="8804" spans="1:4" ht="31.5">
      <c r="A8804" s="182">
        <v>104751</v>
      </c>
      <c r="B8804" s="183" t="s">
        <v>8956</v>
      </c>
      <c r="C8804" s="182" t="s">
        <v>175</v>
      </c>
      <c r="D8804" s="184">
        <v>28.57</v>
      </c>
    </row>
    <row r="8805" spans="1:4" ht="31.5">
      <c r="A8805" s="182">
        <v>104752</v>
      </c>
      <c r="B8805" s="183" t="s">
        <v>8957</v>
      </c>
      <c r="C8805" s="182" t="s">
        <v>175</v>
      </c>
      <c r="D8805" s="184">
        <v>22.63</v>
      </c>
    </row>
    <row r="8806" spans="1:4" ht="31.5">
      <c r="A8806" s="182">
        <v>104753</v>
      </c>
      <c r="B8806" s="183" t="s">
        <v>8958</v>
      </c>
      <c r="C8806" s="182" t="s">
        <v>175</v>
      </c>
      <c r="D8806" s="184">
        <v>27.62</v>
      </c>
    </row>
    <row r="8807" spans="1:4" ht="31.5">
      <c r="A8807" s="182">
        <v>104754</v>
      </c>
      <c r="B8807" s="183" t="s">
        <v>8959</v>
      </c>
      <c r="C8807" s="182" t="s">
        <v>175</v>
      </c>
      <c r="D8807" s="184">
        <v>36.19</v>
      </c>
    </row>
    <row r="8808" spans="1:4" ht="31.5">
      <c r="A8808" s="182">
        <v>104755</v>
      </c>
      <c r="B8808" s="183" t="s">
        <v>8960</v>
      </c>
      <c r="C8808" s="182" t="s">
        <v>175</v>
      </c>
      <c r="D8808" s="184">
        <v>49.47</v>
      </c>
    </row>
    <row r="8809" spans="1:4" ht="31.5">
      <c r="A8809" s="182">
        <v>96982</v>
      </c>
      <c r="B8809" s="183" t="s">
        <v>8961</v>
      </c>
      <c r="C8809" s="182" t="s">
        <v>175</v>
      </c>
      <c r="D8809" s="184">
        <v>0</v>
      </c>
    </row>
    <row r="8810" spans="1:4" ht="31.5">
      <c r="A8810" s="182">
        <v>96993</v>
      </c>
      <c r="B8810" s="183" t="s">
        <v>8962</v>
      </c>
      <c r="C8810" s="182" t="s">
        <v>175</v>
      </c>
      <c r="D8810" s="184">
        <v>0</v>
      </c>
    </row>
    <row r="8811" spans="1:4" ht="31.5">
      <c r="A8811" s="182">
        <v>96990</v>
      </c>
      <c r="B8811" s="183" t="s">
        <v>8963</v>
      </c>
      <c r="C8811" s="182" t="s">
        <v>175</v>
      </c>
      <c r="D8811" s="184">
        <v>0</v>
      </c>
    </row>
    <row r="8812" spans="1:4" ht="31.5">
      <c r="A8812" s="182">
        <v>96991</v>
      </c>
      <c r="B8812" s="183" t="s">
        <v>8964</v>
      </c>
      <c r="C8812" s="182" t="s">
        <v>175</v>
      </c>
      <c r="D8812" s="184">
        <v>0</v>
      </c>
    </row>
    <row r="8813" spans="1:4" ht="31.5">
      <c r="A8813" s="182">
        <v>96992</v>
      </c>
      <c r="B8813" s="183" t="s">
        <v>8965</v>
      </c>
      <c r="C8813" s="182" t="s">
        <v>175</v>
      </c>
      <c r="D8813" s="184">
        <v>0</v>
      </c>
    </row>
    <row r="8814" spans="1:4" ht="52.5">
      <c r="A8814" s="182">
        <v>96994</v>
      </c>
      <c r="B8814" s="183" t="s">
        <v>8966</v>
      </c>
      <c r="C8814" s="182" t="s">
        <v>175</v>
      </c>
      <c r="D8814" s="184">
        <v>0</v>
      </c>
    </row>
    <row r="8815" spans="1:4" ht="31.5">
      <c r="A8815" s="182">
        <v>96973</v>
      </c>
      <c r="B8815" s="183" t="s">
        <v>8967</v>
      </c>
      <c r="C8815" s="182" t="s">
        <v>184</v>
      </c>
      <c r="D8815" s="184">
        <v>71.42</v>
      </c>
    </row>
    <row r="8816" spans="1:4" ht="31.5">
      <c r="A8816" s="182">
        <v>104743</v>
      </c>
      <c r="B8816" s="183" t="s">
        <v>8968</v>
      </c>
      <c r="C8816" s="182" t="s">
        <v>184</v>
      </c>
      <c r="D8816" s="184">
        <v>0</v>
      </c>
    </row>
    <row r="8817" spans="1:4" ht="21">
      <c r="A8817" s="182">
        <v>96977</v>
      </c>
      <c r="B8817" s="183" t="s">
        <v>8969</v>
      </c>
      <c r="C8817" s="182" t="s">
        <v>184</v>
      </c>
      <c r="D8817" s="184">
        <v>57.61</v>
      </c>
    </row>
    <row r="8818" spans="1:4" ht="31.5">
      <c r="A8818" s="182">
        <v>96974</v>
      </c>
      <c r="B8818" s="183" t="s">
        <v>8970</v>
      </c>
      <c r="C8818" s="182" t="s">
        <v>184</v>
      </c>
      <c r="D8818" s="184">
        <v>91.93</v>
      </c>
    </row>
    <row r="8819" spans="1:4" ht="31.5">
      <c r="A8819" s="182">
        <v>104744</v>
      </c>
      <c r="B8819" s="183" t="s">
        <v>8971</v>
      </c>
      <c r="C8819" s="182" t="s">
        <v>184</v>
      </c>
      <c r="D8819" s="184">
        <v>0</v>
      </c>
    </row>
    <row r="8820" spans="1:4" ht="21">
      <c r="A8820" s="182">
        <v>96978</v>
      </c>
      <c r="B8820" s="183" t="s">
        <v>8972</v>
      </c>
      <c r="C8820" s="182" t="s">
        <v>184</v>
      </c>
      <c r="D8820" s="184">
        <v>75.900000000000006</v>
      </c>
    </row>
    <row r="8821" spans="1:4" ht="31.5">
      <c r="A8821" s="182">
        <v>96975</v>
      </c>
      <c r="B8821" s="183" t="s">
        <v>8973</v>
      </c>
      <c r="C8821" s="182" t="s">
        <v>184</v>
      </c>
      <c r="D8821" s="184">
        <v>113.49</v>
      </c>
    </row>
    <row r="8822" spans="1:4" ht="31.5">
      <c r="A8822" s="182">
        <v>104745</v>
      </c>
      <c r="B8822" s="183" t="s">
        <v>8974</v>
      </c>
      <c r="C8822" s="182" t="s">
        <v>184</v>
      </c>
      <c r="D8822" s="184">
        <v>0</v>
      </c>
    </row>
    <row r="8823" spans="1:4" ht="21">
      <c r="A8823" s="182">
        <v>96979</v>
      </c>
      <c r="B8823" s="183" t="s">
        <v>8975</v>
      </c>
      <c r="C8823" s="182" t="s">
        <v>184</v>
      </c>
      <c r="D8823" s="184">
        <v>108.55</v>
      </c>
    </row>
    <row r="8824" spans="1:4" ht="31.5">
      <c r="A8824" s="182">
        <v>96976</v>
      </c>
      <c r="B8824" s="183" t="s">
        <v>8976</v>
      </c>
      <c r="C8824" s="182" t="s">
        <v>184</v>
      </c>
      <c r="D8824" s="184">
        <v>149.11000000000001</v>
      </c>
    </row>
    <row r="8825" spans="1:4" ht="31.5">
      <c r="A8825" s="182">
        <v>96984</v>
      </c>
      <c r="B8825" s="183" t="s">
        <v>8977</v>
      </c>
      <c r="C8825" s="182" t="s">
        <v>175</v>
      </c>
      <c r="D8825" s="184">
        <v>64.41</v>
      </c>
    </row>
    <row r="8826" spans="1:4" ht="21">
      <c r="A8826" s="182">
        <v>96980</v>
      </c>
      <c r="B8826" s="183" t="s">
        <v>8978</v>
      </c>
      <c r="C8826" s="182" t="s">
        <v>184</v>
      </c>
      <c r="D8826" s="184">
        <v>0</v>
      </c>
    </row>
    <row r="8827" spans="1:4" ht="31.5">
      <c r="A8827" s="182">
        <v>96986</v>
      </c>
      <c r="B8827" s="183" t="s">
        <v>8979</v>
      </c>
      <c r="C8827" s="182" t="s">
        <v>175</v>
      </c>
      <c r="D8827" s="184">
        <v>160.62</v>
      </c>
    </row>
    <row r="8828" spans="1:4" ht="31.5">
      <c r="A8828" s="182">
        <v>96985</v>
      </c>
      <c r="B8828" s="183" t="s">
        <v>8980</v>
      </c>
      <c r="C8828" s="182" t="s">
        <v>175</v>
      </c>
      <c r="D8828" s="184">
        <v>107.78</v>
      </c>
    </row>
    <row r="8829" spans="1:4" ht="21">
      <c r="A8829" s="182">
        <v>96988</v>
      </c>
      <c r="B8829" s="183" t="s">
        <v>8981</v>
      </c>
      <c r="C8829" s="182" t="s">
        <v>175</v>
      </c>
      <c r="D8829" s="184">
        <v>174.16</v>
      </c>
    </row>
    <row r="8830" spans="1:4" ht="21">
      <c r="A8830" s="182">
        <v>104746</v>
      </c>
      <c r="B8830" s="183" t="s">
        <v>8982</v>
      </c>
      <c r="C8830" s="182" t="s">
        <v>175</v>
      </c>
      <c r="D8830" s="184">
        <v>29.26</v>
      </c>
    </row>
    <row r="8831" spans="1:4" ht="31.5">
      <c r="A8831" s="182">
        <v>104747</v>
      </c>
      <c r="B8831" s="183" t="s">
        <v>8983</v>
      </c>
      <c r="C8831" s="182" t="s">
        <v>175</v>
      </c>
      <c r="D8831" s="184">
        <v>0</v>
      </c>
    </row>
    <row r="8832" spans="1:4" ht="21">
      <c r="A8832" s="182">
        <v>96983</v>
      </c>
      <c r="B8832" s="183" t="s">
        <v>8984</v>
      </c>
      <c r="C8832" s="182" t="s">
        <v>175</v>
      </c>
      <c r="D8832" s="184">
        <v>0</v>
      </c>
    </row>
    <row r="8833" spans="1:4" ht="42">
      <c r="A8833" s="182">
        <v>104748</v>
      </c>
      <c r="B8833" s="183" t="s">
        <v>8985</v>
      </c>
      <c r="C8833" s="182" t="s">
        <v>175</v>
      </c>
      <c r="D8833" s="184">
        <v>0</v>
      </c>
    </row>
    <row r="8834" spans="1:4" ht="42">
      <c r="A8834" s="182">
        <v>98463</v>
      </c>
      <c r="B8834" s="183" t="s">
        <v>8986</v>
      </c>
      <c r="C8834" s="182" t="s">
        <v>175</v>
      </c>
      <c r="D8834" s="184">
        <v>27.91</v>
      </c>
    </row>
    <row r="8835" spans="1:4" ht="31.5">
      <c r="A8835" s="182">
        <v>104827</v>
      </c>
      <c r="B8835" s="183" t="s">
        <v>8987</v>
      </c>
      <c r="C8835" s="182" t="s">
        <v>175</v>
      </c>
      <c r="D8835" s="184">
        <v>0</v>
      </c>
    </row>
    <row r="8836" spans="1:4" ht="31.5">
      <c r="A8836" s="182">
        <v>104828</v>
      </c>
      <c r="B8836" s="183" t="s">
        <v>8988</v>
      </c>
      <c r="C8836" s="182" t="s">
        <v>175</v>
      </c>
      <c r="D8836" s="184">
        <v>0</v>
      </c>
    </row>
    <row r="8837" spans="1:4" ht="73.5">
      <c r="A8837" s="182">
        <v>104824</v>
      </c>
      <c r="B8837" s="183" t="s">
        <v>8989</v>
      </c>
      <c r="C8837" s="182" t="s">
        <v>175</v>
      </c>
      <c r="D8837" s="184">
        <v>0</v>
      </c>
    </row>
    <row r="8838" spans="1:4" ht="63">
      <c r="A8838" s="182">
        <v>104826</v>
      </c>
      <c r="B8838" s="183" t="s">
        <v>8990</v>
      </c>
      <c r="C8838" s="182" t="s">
        <v>175</v>
      </c>
      <c r="D8838" s="184">
        <v>0</v>
      </c>
    </row>
    <row r="8839" spans="1:4" ht="73.5">
      <c r="A8839" s="182">
        <v>104825</v>
      </c>
      <c r="B8839" s="183" t="s">
        <v>8991</v>
      </c>
      <c r="C8839" s="182" t="s">
        <v>175</v>
      </c>
      <c r="D8839" s="184">
        <v>0</v>
      </c>
    </row>
    <row r="8840" spans="1:4" ht="42">
      <c r="A8840" s="182">
        <v>104993</v>
      </c>
      <c r="B8840" s="183" t="s">
        <v>8992</v>
      </c>
      <c r="C8840" s="182" t="s">
        <v>175</v>
      </c>
      <c r="D8840" s="184">
        <v>0</v>
      </c>
    </row>
    <row r="8841" spans="1:4" ht="42">
      <c r="A8841" s="182">
        <v>104994</v>
      </c>
      <c r="B8841" s="183" t="s">
        <v>8993</v>
      </c>
      <c r="C8841" s="182" t="s">
        <v>175</v>
      </c>
      <c r="D8841" s="184">
        <v>0</v>
      </c>
    </row>
    <row r="8842" spans="1:4" ht="42">
      <c r="A8842" s="182">
        <v>104995</v>
      </c>
      <c r="B8842" s="183" t="s">
        <v>8994</v>
      </c>
      <c r="C8842" s="182" t="s">
        <v>175</v>
      </c>
      <c r="D8842" s="184">
        <v>0</v>
      </c>
    </row>
    <row r="8843" spans="1:4" ht="42">
      <c r="A8843" s="182">
        <v>104996</v>
      </c>
      <c r="B8843" s="183" t="s">
        <v>8995</v>
      </c>
      <c r="C8843" s="182" t="s">
        <v>175</v>
      </c>
      <c r="D8843" s="184">
        <v>0</v>
      </c>
    </row>
    <row r="8844" spans="1:4" ht="31.5">
      <c r="A8844" s="182">
        <v>95676</v>
      </c>
      <c r="B8844" s="183" t="s">
        <v>8996</v>
      </c>
      <c r="C8844" s="182" t="s">
        <v>175</v>
      </c>
      <c r="D8844" s="184">
        <v>134.47999999999999</v>
      </c>
    </row>
    <row r="8845" spans="1:4" ht="42">
      <c r="A8845" s="182">
        <v>95677</v>
      </c>
      <c r="B8845" s="183" t="s">
        <v>8997</v>
      </c>
      <c r="C8845" s="182" t="s">
        <v>175</v>
      </c>
      <c r="D8845" s="184">
        <v>0</v>
      </c>
    </row>
    <row r="8846" spans="1:4" ht="21">
      <c r="A8846" s="182">
        <v>105135</v>
      </c>
      <c r="B8846" s="183" t="s">
        <v>8998</v>
      </c>
      <c r="C8846" s="182" t="s">
        <v>175</v>
      </c>
      <c r="D8846" s="184">
        <v>1351.84</v>
      </c>
    </row>
    <row r="8847" spans="1:4" ht="21">
      <c r="A8847" s="182">
        <v>104998</v>
      </c>
      <c r="B8847" s="183" t="s">
        <v>8999</v>
      </c>
      <c r="C8847" s="182" t="s">
        <v>175</v>
      </c>
      <c r="D8847" s="184">
        <v>823.94</v>
      </c>
    </row>
    <row r="8848" spans="1:4" ht="21">
      <c r="A8848" s="182">
        <v>104997</v>
      </c>
      <c r="B8848" s="183" t="s">
        <v>9000</v>
      </c>
      <c r="C8848" s="182" t="s">
        <v>175</v>
      </c>
      <c r="D8848" s="184">
        <v>612.76</v>
      </c>
    </row>
    <row r="8849" spans="1:4" ht="21">
      <c r="A8849" s="182">
        <v>95673</v>
      </c>
      <c r="B8849" s="183" t="s">
        <v>9001</v>
      </c>
      <c r="C8849" s="182" t="s">
        <v>175</v>
      </c>
      <c r="D8849" s="184">
        <v>174.33</v>
      </c>
    </row>
    <row r="8850" spans="1:4" ht="21">
      <c r="A8850" s="182">
        <v>95674</v>
      </c>
      <c r="B8850" s="183" t="s">
        <v>9002</v>
      </c>
      <c r="C8850" s="182" t="s">
        <v>175</v>
      </c>
      <c r="D8850" s="184">
        <v>185.44</v>
      </c>
    </row>
    <row r="8851" spans="1:4" ht="21">
      <c r="A8851" s="182">
        <v>104992</v>
      </c>
      <c r="B8851" s="183" t="s">
        <v>9003</v>
      </c>
      <c r="C8851" s="182" t="s">
        <v>175</v>
      </c>
      <c r="D8851" s="184">
        <v>1890.92</v>
      </c>
    </row>
    <row r="8852" spans="1:4" ht="21">
      <c r="A8852" s="182">
        <v>95675</v>
      </c>
      <c r="B8852" s="183" t="s">
        <v>9004</v>
      </c>
      <c r="C8852" s="182" t="s">
        <v>175</v>
      </c>
      <c r="D8852" s="184">
        <v>228.74</v>
      </c>
    </row>
    <row r="8853" spans="1:4" ht="52.5">
      <c r="A8853" s="182">
        <v>95648</v>
      </c>
      <c r="B8853" s="183" t="s">
        <v>9005</v>
      </c>
      <c r="C8853" s="182" t="s">
        <v>175</v>
      </c>
      <c r="D8853" s="184">
        <v>693.52</v>
      </c>
    </row>
    <row r="8854" spans="1:4" ht="52.5">
      <c r="A8854" s="182">
        <v>95649</v>
      </c>
      <c r="B8854" s="183" t="s">
        <v>9006</v>
      </c>
      <c r="C8854" s="182" t="s">
        <v>175</v>
      </c>
      <c r="D8854" s="184">
        <v>1198.82</v>
      </c>
    </row>
    <row r="8855" spans="1:4" ht="52.5">
      <c r="A8855" s="182">
        <v>95650</v>
      </c>
      <c r="B8855" s="183" t="s">
        <v>9007</v>
      </c>
      <c r="C8855" s="182" t="s">
        <v>175</v>
      </c>
      <c r="D8855" s="184">
        <v>1751.48</v>
      </c>
    </row>
    <row r="8856" spans="1:4" ht="52.5">
      <c r="A8856" s="182">
        <v>95651</v>
      </c>
      <c r="B8856" s="183" t="s">
        <v>9008</v>
      </c>
      <c r="C8856" s="182" t="s">
        <v>175</v>
      </c>
      <c r="D8856" s="184">
        <v>2276.08</v>
      </c>
    </row>
    <row r="8857" spans="1:4" ht="52.5">
      <c r="A8857" s="182">
        <v>95652</v>
      </c>
      <c r="B8857" s="183" t="s">
        <v>9009</v>
      </c>
      <c r="C8857" s="182" t="s">
        <v>175</v>
      </c>
      <c r="D8857" s="184">
        <v>860.01</v>
      </c>
    </row>
    <row r="8858" spans="1:4" ht="52.5">
      <c r="A8858" s="182">
        <v>95653</v>
      </c>
      <c r="B8858" s="183" t="s">
        <v>9010</v>
      </c>
      <c r="C8858" s="182" t="s">
        <v>175</v>
      </c>
      <c r="D8858" s="184">
        <v>1529.6</v>
      </c>
    </row>
    <row r="8859" spans="1:4" ht="52.5">
      <c r="A8859" s="182">
        <v>95654</v>
      </c>
      <c r="B8859" s="183" t="s">
        <v>9011</v>
      </c>
      <c r="C8859" s="182" t="s">
        <v>175</v>
      </c>
      <c r="D8859" s="184">
        <v>2253.11</v>
      </c>
    </row>
    <row r="8860" spans="1:4" ht="52.5">
      <c r="A8860" s="182">
        <v>95655</v>
      </c>
      <c r="B8860" s="183" t="s">
        <v>9012</v>
      </c>
      <c r="C8860" s="182" t="s">
        <v>175</v>
      </c>
      <c r="D8860" s="184">
        <v>2940.58</v>
      </c>
    </row>
    <row r="8861" spans="1:4" ht="52.5">
      <c r="A8861" s="182">
        <v>95657</v>
      </c>
      <c r="B8861" s="183" t="s">
        <v>9013</v>
      </c>
      <c r="C8861" s="182" t="s">
        <v>175</v>
      </c>
      <c r="D8861" s="184">
        <v>314.61</v>
      </c>
    </row>
    <row r="8862" spans="1:4" ht="52.5">
      <c r="A8862" s="182">
        <v>95658</v>
      </c>
      <c r="B8862" s="183" t="s">
        <v>9014</v>
      </c>
      <c r="C8862" s="182" t="s">
        <v>175</v>
      </c>
      <c r="D8862" s="184">
        <v>574.09</v>
      </c>
    </row>
    <row r="8863" spans="1:4" ht="52.5">
      <c r="A8863" s="182">
        <v>95659</v>
      </c>
      <c r="B8863" s="183" t="s">
        <v>9015</v>
      </c>
      <c r="C8863" s="182" t="s">
        <v>175</v>
      </c>
      <c r="D8863" s="184">
        <v>854.35</v>
      </c>
    </row>
    <row r="8864" spans="1:4" ht="52.5">
      <c r="A8864" s="182">
        <v>95660</v>
      </c>
      <c r="B8864" s="183" t="s">
        <v>9016</v>
      </c>
      <c r="C8864" s="182" t="s">
        <v>175</v>
      </c>
      <c r="D8864" s="184">
        <v>1120.3399999999999</v>
      </c>
    </row>
    <row r="8865" spans="1:4" ht="52.5">
      <c r="A8865" s="182">
        <v>95661</v>
      </c>
      <c r="B8865" s="183" t="s">
        <v>9017</v>
      </c>
      <c r="C8865" s="182" t="s">
        <v>175</v>
      </c>
      <c r="D8865" s="184">
        <v>392.52</v>
      </c>
    </row>
    <row r="8866" spans="1:4" ht="52.5">
      <c r="A8866" s="182">
        <v>95662</v>
      </c>
      <c r="B8866" s="183" t="s">
        <v>9018</v>
      </c>
      <c r="C8866" s="182" t="s">
        <v>175</v>
      </c>
      <c r="D8866" s="184">
        <v>728.51</v>
      </c>
    </row>
    <row r="8867" spans="1:4" ht="52.5">
      <c r="A8867" s="182">
        <v>95663</v>
      </c>
      <c r="B8867" s="183" t="s">
        <v>9019</v>
      </c>
      <c r="C8867" s="182" t="s">
        <v>175</v>
      </c>
      <c r="D8867" s="184">
        <v>1089.3900000000001</v>
      </c>
    </row>
    <row r="8868" spans="1:4" ht="52.5">
      <c r="A8868" s="182">
        <v>95664</v>
      </c>
      <c r="B8868" s="183" t="s">
        <v>9020</v>
      </c>
      <c r="C8868" s="182" t="s">
        <v>175</v>
      </c>
      <c r="D8868" s="184">
        <v>1431.02</v>
      </c>
    </row>
    <row r="8869" spans="1:4" ht="52.5">
      <c r="A8869" s="182">
        <v>95665</v>
      </c>
      <c r="B8869" s="183" t="s">
        <v>9021</v>
      </c>
      <c r="C8869" s="182" t="s">
        <v>175</v>
      </c>
      <c r="D8869" s="184">
        <v>346.56</v>
      </c>
    </row>
    <row r="8870" spans="1:4" ht="52.5">
      <c r="A8870" s="182">
        <v>95666</v>
      </c>
      <c r="B8870" s="183" t="s">
        <v>9022</v>
      </c>
      <c r="C8870" s="182" t="s">
        <v>175</v>
      </c>
      <c r="D8870" s="184">
        <v>615.77</v>
      </c>
    </row>
    <row r="8871" spans="1:4" ht="52.5">
      <c r="A8871" s="182">
        <v>95667</v>
      </c>
      <c r="B8871" s="183" t="s">
        <v>9023</v>
      </c>
      <c r="C8871" s="182" t="s">
        <v>175</v>
      </c>
      <c r="D8871" s="184">
        <v>912.23</v>
      </c>
    </row>
    <row r="8872" spans="1:4" ht="52.5">
      <c r="A8872" s="182">
        <v>95668</v>
      </c>
      <c r="B8872" s="183" t="s">
        <v>9024</v>
      </c>
      <c r="C8872" s="182" t="s">
        <v>175</v>
      </c>
      <c r="D8872" s="184">
        <v>1192.43</v>
      </c>
    </row>
    <row r="8873" spans="1:4" ht="52.5">
      <c r="A8873" s="182">
        <v>95669</v>
      </c>
      <c r="B8873" s="183" t="s">
        <v>9025</v>
      </c>
      <c r="C8873" s="182" t="s">
        <v>175</v>
      </c>
      <c r="D8873" s="184">
        <v>421</v>
      </c>
    </row>
    <row r="8874" spans="1:4" ht="52.5">
      <c r="A8874" s="182">
        <v>95670</v>
      </c>
      <c r="B8874" s="183" t="s">
        <v>9026</v>
      </c>
      <c r="C8874" s="182" t="s">
        <v>175</v>
      </c>
      <c r="D8874" s="184">
        <v>763.45</v>
      </c>
    </row>
    <row r="8875" spans="1:4" ht="52.5">
      <c r="A8875" s="182">
        <v>95671</v>
      </c>
      <c r="B8875" s="183" t="s">
        <v>9027</v>
      </c>
      <c r="C8875" s="182" t="s">
        <v>175</v>
      </c>
      <c r="D8875" s="184">
        <v>1136.68</v>
      </c>
    </row>
    <row r="8876" spans="1:4" ht="52.5">
      <c r="A8876" s="182">
        <v>95672</v>
      </c>
      <c r="B8876" s="183" t="s">
        <v>9028</v>
      </c>
      <c r="C8876" s="182" t="s">
        <v>175</v>
      </c>
      <c r="D8876" s="184">
        <v>1489.35</v>
      </c>
    </row>
    <row r="8877" spans="1:4" ht="52.5">
      <c r="A8877" s="182">
        <v>97741</v>
      </c>
      <c r="B8877" s="183" t="s">
        <v>9029</v>
      </c>
      <c r="C8877" s="182" t="s">
        <v>175</v>
      </c>
      <c r="D8877" s="184">
        <v>187.37</v>
      </c>
    </row>
    <row r="8878" spans="1:4" ht="52.5">
      <c r="A8878" s="182">
        <v>95641</v>
      </c>
      <c r="B8878" s="183" t="s">
        <v>9030</v>
      </c>
      <c r="C8878" s="182" t="s">
        <v>175</v>
      </c>
      <c r="D8878" s="184">
        <v>335.72</v>
      </c>
    </row>
    <row r="8879" spans="1:4" ht="52.5">
      <c r="A8879" s="182">
        <v>95642</v>
      </c>
      <c r="B8879" s="183" t="s">
        <v>9031</v>
      </c>
      <c r="C8879" s="182" t="s">
        <v>175</v>
      </c>
      <c r="D8879" s="184">
        <v>496.95</v>
      </c>
    </row>
    <row r="8880" spans="1:4" ht="52.5">
      <c r="A8880" s="182">
        <v>95643</v>
      </c>
      <c r="B8880" s="183" t="s">
        <v>9032</v>
      </c>
      <c r="C8880" s="182" t="s">
        <v>175</v>
      </c>
      <c r="D8880" s="184">
        <v>650.52</v>
      </c>
    </row>
    <row r="8881" spans="1:4" ht="52.5">
      <c r="A8881" s="182">
        <v>95644</v>
      </c>
      <c r="B8881" s="183" t="s">
        <v>9033</v>
      </c>
      <c r="C8881" s="182" t="s">
        <v>175</v>
      </c>
      <c r="D8881" s="184">
        <v>247.28</v>
      </c>
    </row>
    <row r="8882" spans="1:4" ht="52.5">
      <c r="A8882" s="182">
        <v>95645</v>
      </c>
      <c r="B8882" s="183" t="s">
        <v>9034</v>
      </c>
      <c r="C8882" s="182" t="s">
        <v>175</v>
      </c>
      <c r="D8882" s="184">
        <v>454.4</v>
      </c>
    </row>
    <row r="8883" spans="1:4" ht="52.5">
      <c r="A8883" s="182">
        <v>95646</v>
      </c>
      <c r="B8883" s="183" t="s">
        <v>9035</v>
      </c>
      <c r="C8883" s="182" t="s">
        <v>175</v>
      </c>
      <c r="D8883" s="184">
        <v>677.73</v>
      </c>
    </row>
    <row r="8884" spans="1:4" ht="52.5">
      <c r="A8884" s="182">
        <v>95647</v>
      </c>
      <c r="B8884" s="183" t="s">
        <v>9036</v>
      </c>
      <c r="C8884" s="182" t="s">
        <v>175</v>
      </c>
      <c r="D8884" s="184">
        <v>889.38</v>
      </c>
    </row>
    <row r="8885" spans="1:4" ht="42">
      <c r="A8885" s="182">
        <v>95636</v>
      </c>
      <c r="B8885" s="183" t="s">
        <v>9037</v>
      </c>
      <c r="C8885" s="182" t="s">
        <v>175</v>
      </c>
      <c r="D8885" s="184">
        <v>415.02</v>
      </c>
    </row>
    <row r="8886" spans="1:4" ht="42">
      <c r="A8886" s="182">
        <v>95637</v>
      </c>
      <c r="B8886" s="183" t="s">
        <v>9038</v>
      </c>
      <c r="C8886" s="182" t="s">
        <v>175</v>
      </c>
      <c r="D8886" s="184">
        <v>549.83000000000004</v>
      </c>
    </row>
    <row r="8887" spans="1:4" ht="42">
      <c r="A8887" s="182">
        <v>95638</v>
      </c>
      <c r="B8887" s="183" t="s">
        <v>9039</v>
      </c>
      <c r="C8887" s="182" t="s">
        <v>175</v>
      </c>
      <c r="D8887" s="184">
        <v>679.4</v>
      </c>
    </row>
    <row r="8888" spans="1:4" ht="42">
      <c r="A8888" s="182">
        <v>95639</v>
      </c>
      <c r="B8888" s="183" t="s">
        <v>9040</v>
      </c>
      <c r="C8888" s="182" t="s">
        <v>175</v>
      </c>
      <c r="D8888" s="184">
        <v>930.55</v>
      </c>
    </row>
    <row r="8889" spans="1:4" ht="42">
      <c r="A8889" s="182">
        <v>95634</v>
      </c>
      <c r="B8889" s="183" t="s">
        <v>9041</v>
      </c>
      <c r="C8889" s="182" t="s">
        <v>175</v>
      </c>
      <c r="D8889" s="184">
        <v>222.07</v>
      </c>
    </row>
    <row r="8890" spans="1:4" ht="42">
      <c r="A8890" s="182">
        <v>95635</v>
      </c>
      <c r="B8890" s="183" t="s">
        <v>9042</v>
      </c>
      <c r="C8890" s="182" t="s">
        <v>175</v>
      </c>
      <c r="D8890" s="184">
        <v>233.37</v>
      </c>
    </row>
    <row r="8891" spans="1:4" ht="21">
      <c r="A8891" s="182">
        <v>98751</v>
      </c>
      <c r="B8891" s="183" t="s">
        <v>9043</v>
      </c>
      <c r="C8891" s="182" t="s">
        <v>184</v>
      </c>
      <c r="D8891" s="184">
        <v>187.44</v>
      </c>
    </row>
    <row r="8892" spans="1:4" ht="21">
      <c r="A8892" s="182">
        <v>98746</v>
      </c>
      <c r="B8892" s="183" t="s">
        <v>9044</v>
      </c>
      <c r="C8892" s="182" t="s">
        <v>184</v>
      </c>
      <c r="D8892" s="184">
        <v>84.28</v>
      </c>
    </row>
    <row r="8893" spans="1:4" ht="21">
      <c r="A8893" s="182">
        <v>98753</v>
      </c>
      <c r="B8893" s="183" t="s">
        <v>9045</v>
      </c>
      <c r="C8893" s="182" t="s">
        <v>184</v>
      </c>
      <c r="D8893" s="184">
        <v>352.94</v>
      </c>
    </row>
    <row r="8894" spans="1:4" ht="21">
      <c r="A8894" s="182">
        <v>98750</v>
      </c>
      <c r="B8894" s="183" t="s">
        <v>9046</v>
      </c>
      <c r="C8894" s="182" t="s">
        <v>184</v>
      </c>
      <c r="D8894" s="184">
        <v>126.58</v>
      </c>
    </row>
    <row r="8895" spans="1:4" ht="21">
      <c r="A8895" s="182">
        <v>98749</v>
      </c>
      <c r="B8895" s="183" t="s">
        <v>9047</v>
      </c>
      <c r="C8895" s="182" t="s">
        <v>184</v>
      </c>
      <c r="D8895" s="184">
        <v>103.32</v>
      </c>
    </row>
    <row r="8896" spans="1:4" ht="21">
      <c r="A8896" s="182">
        <v>98752</v>
      </c>
      <c r="B8896" s="183" t="s">
        <v>9048</v>
      </c>
      <c r="C8896" s="182" t="s">
        <v>184</v>
      </c>
      <c r="D8896" s="184">
        <v>261.08999999999997</v>
      </c>
    </row>
    <row r="8897" spans="1:4" ht="31.5">
      <c r="A8897" s="182">
        <v>98529</v>
      </c>
      <c r="B8897" s="183" t="s">
        <v>9049</v>
      </c>
      <c r="C8897" s="182" t="s">
        <v>175</v>
      </c>
      <c r="D8897" s="184">
        <v>78.459999999999994</v>
      </c>
    </row>
    <row r="8898" spans="1:4" ht="31.5">
      <c r="A8898" s="182">
        <v>98530</v>
      </c>
      <c r="B8898" s="183" t="s">
        <v>9050</v>
      </c>
      <c r="C8898" s="182" t="s">
        <v>175</v>
      </c>
      <c r="D8898" s="184">
        <v>154</v>
      </c>
    </row>
    <row r="8899" spans="1:4" ht="31.5">
      <c r="A8899" s="182">
        <v>98531</v>
      </c>
      <c r="B8899" s="183" t="s">
        <v>9051</v>
      </c>
      <c r="C8899" s="182" t="s">
        <v>175</v>
      </c>
      <c r="D8899" s="184">
        <v>424.25</v>
      </c>
    </row>
    <row r="8900" spans="1:4" ht="21">
      <c r="A8900" s="182">
        <v>98524</v>
      </c>
      <c r="B8900" s="183" t="s">
        <v>9052</v>
      </c>
      <c r="C8900" s="182" t="s">
        <v>196</v>
      </c>
      <c r="D8900" s="184">
        <v>4.95</v>
      </c>
    </row>
    <row r="8901" spans="1:4" ht="42">
      <c r="A8901" s="182">
        <v>98525</v>
      </c>
      <c r="B8901" s="183" t="s">
        <v>9053</v>
      </c>
      <c r="C8901" s="182" t="s">
        <v>196</v>
      </c>
      <c r="D8901" s="184">
        <v>0.75</v>
      </c>
    </row>
    <row r="8902" spans="1:4" ht="31.5">
      <c r="A8902" s="182">
        <v>98533</v>
      </c>
      <c r="B8902" s="183" t="s">
        <v>9054</v>
      </c>
      <c r="C8902" s="182" t="s">
        <v>175</v>
      </c>
      <c r="D8902" s="184">
        <v>123.18</v>
      </c>
    </row>
    <row r="8903" spans="1:4" ht="31.5">
      <c r="A8903" s="182">
        <v>98534</v>
      </c>
      <c r="B8903" s="183" t="s">
        <v>9055</v>
      </c>
      <c r="C8903" s="182" t="s">
        <v>175</v>
      </c>
      <c r="D8903" s="184">
        <v>340.8</v>
      </c>
    </row>
    <row r="8904" spans="1:4" ht="31.5">
      <c r="A8904" s="182">
        <v>98535</v>
      </c>
      <c r="B8904" s="183" t="s">
        <v>9056</v>
      </c>
      <c r="C8904" s="182" t="s">
        <v>175</v>
      </c>
      <c r="D8904" s="184">
        <v>713.61</v>
      </c>
    </row>
    <row r="8905" spans="1:4" ht="21">
      <c r="A8905" s="182">
        <v>98532</v>
      </c>
      <c r="B8905" s="183" t="s">
        <v>9057</v>
      </c>
      <c r="C8905" s="182" t="s">
        <v>175</v>
      </c>
      <c r="D8905" s="184">
        <v>32.69</v>
      </c>
    </row>
    <row r="8906" spans="1:4" ht="42">
      <c r="A8906" s="182">
        <v>98526</v>
      </c>
      <c r="B8906" s="183" t="s">
        <v>9058</v>
      </c>
      <c r="C8906" s="182" t="s">
        <v>175</v>
      </c>
      <c r="D8906" s="184">
        <v>139.44</v>
      </c>
    </row>
    <row r="8907" spans="1:4" ht="42">
      <c r="A8907" s="182">
        <v>98527</v>
      </c>
      <c r="B8907" s="183" t="s">
        <v>9059</v>
      </c>
      <c r="C8907" s="182" t="s">
        <v>175</v>
      </c>
      <c r="D8907" s="184">
        <v>231.43</v>
      </c>
    </row>
    <row r="8908" spans="1:4" ht="31.5">
      <c r="A8908" s="182">
        <v>98528</v>
      </c>
      <c r="B8908" s="183" t="s">
        <v>9060</v>
      </c>
      <c r="C8908" s="182" t="s">
        <v>175</v>
      </c>
      <c r="D8908" s="184">
        <v>305</v>
      </c>
    </row>
    <row r="8909" spans="1:4" ht="21">
      <c r="A8909" s="182">
        <v>94232</v>
      </c>
      <c r="B8909" s="183" t="s">
        <v>9061</v>
      </c>
      <c r="C8909" s="182" t="s">
        <v>175</v>
      </c>
      <c r="D8909" s="184">
        <v>2.93</v>
      </c>
    </row>
    <row r="8910" spans="1:4" ht="52.5">
      <c r="A8910" s="182">
        <v>100434</v>
      </c>
      <c r="B8910" s="183" t="s">
        <v>9062</v>
      </c>
      <c r="C8910" s="182" t="s">
        <v>184</v>
      </c>
      <c r="D8910" s="184">
        <v>170.49</v>
      </c>
    </row>
    <row r="8911" spans="1:4" ht="31.5">
      <c r="A8911" s="182">
        <v>94229</v>
      </c>
      <c r="B8911" s="183" t="s">
        <v>9063</v>
      </c>
      <c r="C8911" s="182" t="s">
        <v>184</v>
      </c>
      <c r="D8911" s="184">
        <v>192.17</v>
      </c>
    </row>
    <row r="8912" spans="1:4" ht="31.5">
      <c r="A8912" s="182">
        <v>94227</v>
      </c>
      <c r="B8912" s="183" t="s">
        <v>9064</v>
      </c>
      <c r="C8912" s="182" t="s">
        <v>184</v>
      </c>
      <c r="D8912" s="184">
        <v>72.7</v>
      </c>
    </row>
    <row r="8913" spans="1:4" ht="31.5">
      <c r="A8913" s="182">
        <v>94228</v>
      </c>
      <c r="B8913" s="183" t="s">
        <v>9065</v>
      </c>
      <c r="C8913" s="182" t="s">
        <v>184</v>
      </c>
      <c r="D8913" s="184">
        <v>99.31</v>
      </c>
    </row>
    <row r="8914" spans="1:4" ht="52.5">
      <c r="A8914" s="182">
        <v>94219</v>
      </c>
      <c r="B8914" s="183" t="s">
        <v>9066</v>
      </c>
      <c r="C8914" s="182" t="s">
        <v>184</v>
      </c>
      <c r="D8914" s="184">
        <v>46.38</v>
      </c>
    </row>
    <row r="8915" spans="1:4" ht="52.5">
      <c r="A8915" s="182">
        <v>94220</v>
      </c>
      <c r="B8915" s="183" t="s">
        <v>9067</v>
      </c>
      <c r="C8915" s="182" t="s">
        <v>184</v>
      </c>
      <c r="D8915" s="184">
        <v>63.9</v>
      </c>
    </row>
    <row r="8916" spans="1:4" ht="31.5">
      <c r="A8916" s="182">
        <v>100326</v>
      </c>
      <c r="B8916" s="183" t="s">
        <v>9068</v>
      </c>
      <c r="C8916" s="182" t="s">
        <v>184</v>
      </c>
      <c r="D8916" s="184">
        <v>0</v>
      </c>
    </row>
    <row r="8917" spans="1:4" ht="42">
      <c r="A8917" s="182">
        <v>94221</v>
      </c>
      <c r="B8917" s="183" t="s">
        <v>9069</v>
      </c>
      <c r="C8917" s="182" t="s">
        <v>184</v>
      </c>
      <c r="D8917" s="184">
        <v>39.24</v>
      </c>
    </row>
    <row r="8918" spans="1:4" ht="52.5">
      <c r="A8918" s="182">
        <v>94222</v>
      </c>
      <c r="B8918" s="183" t="s">
        <v>9070</v>
      </c>
      <c r="C8918" s="182" t="s">
        <v>184</v>
      </c>
      <c r="D8918" s="184">
        <v>56.76</v>
      </c>
    </row>
    <row r="8919" spans="1:4" ht="31.5">
      <c r="A8919" s="182">
        <v>94451</v>
      </c>
      <c r="B8919" s="183" t="s">
        <v>9071</v>
      </c>
      <c r="C8919" s="182" t="s">
        <v>184</v>
      </c>
      <c r="D8919" s="184">
        <v>85.79</v>
      </c>
    </row>
    <row r="8920" spans="1:4" ht="31.5">
      <c r="A8920" s="182">
        <v>94223</v>
      </c>
      <c r="B8920" s="183" t="s">
        <v>9072</v>
      </c>
      <c r="C8920" s="182" t="s">
        <v>184</v>
      </c>
      <c r="D8920" s="184">
        <v>76.900000000000006</v>
      </c>
    </row>
    <row r="8921" spans="1:4" ht="31.5">
      <c r="A8921" s="182">
        <v>100325</v>
      </c>
      <c r="B8921" s="183" t="s">
        <v>9073</v>
      </c>
      <c r="C8921" s="182" t="s">
        <v>184</v>
      </c>
      <c r="D8921" s="184">
        <v>83.24</v>
      </c>
    </row>
    <row r="8922" spans="1:4" ht="21">
      <c r="A8922" s="182">
        <v>94224</v>
      </c>
      <c r="B8922" s="183" t="s">
        <v>9074</v>
      </c>
      <c r="C8922" s="182" t="s">
        <v>184</v>
      </c>
      <c r="D8922" s="184">
        <v>27.47</v>
      </c>
    </row>
    <row r="8923" spans="1:4" ht="31.5">
      <c r="A8923" s="182">
        <v>102653</v>
      </c>
      <c r="B8923" s="183" t="s">
        <v>9075</v>
      </c>
      <c r="C8923" s="182" t="s">
        <v>196</v>
      </c>
      <c r="D8923" s="184">
        <v>0</v>
      </c>
    </row>
    <row r="8924" spans="1:4" ht="31.5">
      <c r="A8924" s="182">
        <v>100330</v>
      </c>
      <c r="B8924" s="183" t="s">
        <v>9076</v>
      </c>
      <c r="C8924" s="182" t="s">
        <v>196</v>
      </c>
      <c r="D8924" s="184">
        <v>28.19</v>
      </c>
    </row>
    <row r="8925" spans="1:4" ht="31.5">
      <c r="A8925" s="182">
        <v>100331</v>
      </c>
      <c r="B8925" s="183" t="s">
        <v>9077</v>
      </c>
      <c r="C8925" s="182" t="s">
        <v>196</v>
      </c>
      <c r="D8925" s="184">
        <v>34.369999999999997</v>
      </c>
    </row>
    <row r="8926" spans="1:4" ht="31.5">
      <c r="A8926" s="182">
        <v>100328</v>
      </c>
      <c r="B8926" s="183" t="s">
        <v>9078</v>
      </c>
      <c r="C8926" s="182" t="s">
        <v>196</v>
      </c>
      <c r="D8926" s="184">
        <v>20.74</v>
      </c>
    </row>
    <row r="8927" spans="1:4" ht="31.5">
      <c r="A8927" s="182">
        <v>100329</v>
      </c>
      <c r="B8927" s="183" t="s">
        <v>9079</v>
      </c>
      <c r="C8927" s="182" t="s">
        <v>196</v>
      </c>
      <c r="D8927" s="184">
        <v>24.36</v>
      </c>
    </row>
    <row r="8928" spans="1:4" ht="31.5">
      <c r="A8928" s="182">
        <v>94231</v>
      </c>
      <c r="B8928" s="183" t="s">
        <v>9080</v>
      </c>
      <c r="C8928" s="182" t="s">
        <v>184</v>
      </c>
      <c r="D8928" s="184">
        <v>58.58</v>
      </c>
    </row>
    <row r="8929" spans="1:4" ht="42">
      <c r="A8929" s="182">
        <v>100435</v>
      </c>
      <c r="B8929" s="183" t="s">
        <v>9081</v>
      </c>
      <c r="C8929" s="182" t="s">
        <v>184</v>
      </c>
      <c r="D8929" s="184">
        <v>59.86</v>
      </c>
    </row>
    <row r="8930" spans="1:4" ht="31.5">
      <c r="A8930" s="182">
        <v>100327</v>
      </c>
      <c r="B8930" s="183" t="s">
        <v>9082</v>
      </c>
      <c r="C8930" s="182" t="s">
        <v>184</v>
      </c>
      <c r="D8930" s="184">
        <v>66.680000000000007</v>
      </c>
    </row>
    <row r="8931" spans="1:4" ht="31.5">
      <c r="A8931" s="182">
        <v>94226</v>
      </c>
      <c r="B8931" s="183" t="s">
        <v>9083</v>
      </c>
      <c r="C8931" s="182" t="s">
        <v>196</v>
      </c>
      <c r="D8931" s="184">
        <v>18.55</v>
      </c>
    </row>
    <row r="8932" spans="1:4" ht="31.5">
      <c r="A8932" s="182">
        <v>94201</v>
      </c>
      <c r="B8932" s="183" t="s">
        <v>9084</v>
      </c>
      <c r="C8932" s="182" t="s">
        <v>196</v>
      </c>
      <c r="D8932" s="184">
        <v>95.8</v>
      </c>
    </row>
    <row r="8933" spans="1:4" ht="31.5">
      <c r="A8933" s="182">
        <v>94204</v>
      </c>
      <c r="B8933" s="183" t="s">
        <v>9085</v>
      </c>
      <c r="C8933" s="182" t="s">
        <v>196</v>
      </c>
      <c r="D8933" s="184">
        <v>101.94</v>
      </c>
    </row>
    <row r="8934" spans="1:4" ht="31.5">
      <c r="A8934" s="182">
        <v>94447</v>
      </c>
      <c r="B8934" s="183" t="s">
        <v>9086</v>
      </c>
      <c r="C8934" s="182" t="s">
        <v>196</v>
      </c>
      <c r="D8934" s="184">
        <v>95.8</v>
      </c>
    </row>
    <row r="8935" spans="1:4" ht="31.5">
      <c r="A8935" s="182">
        <v>94448</v>
      </c>
      <c r="B8935" s="183" t="s">
        <v>9087</v>
      </c>
      <c r="C8935" s="182" t="s">
        <v>196</v>
      </c>
      <c r="D8935" s="184">
        <v>101.94</v>
      </c>
    </row>
    <row r="8936" spans="1:4" ht="31.5">
      <c r="A8936" s="182">
        <v>94445</v>
      </c>
      <c r="B8936" s="183" t="s">
        <v>9088</v>
      </c>
      <c r="C8936" s="182" t="s">
        <v>196</v>
      </c>
      <c r="D8936" s="184">
        <v>95.8</v>
      </c>
    </row>
    <row r="8937" spans="1:4" ht="31.5">
      <c r="A8937" s="182">
        <v>94446</v>
      </c>
      <c r="B8937" s="183" t="s">
        <v>9089</v>
      </c>
      <c r="C8937" s="182" t="s">
        <v>196</v>
      </c>
      <c r="D8937" s="184">
        <v>101.94</v>
      </c>
    </row>
    <row r="8938" spans="1:4" ht="31.5">
      <c r="A8938" s="182">
        <v>94440</v>
      </c>
      <c r="B8938" s="183" t="s">
        <v>9090</v>
      </c>
      <c r="C8938" s="182" t="s">
        <v>196</v>
      </c>
      <c r="D8938" s="184">
        <v>68.349999999999994</v>
      </c>
    </row>
    <row r="8939" spans="1:4" ht="31.5">
      <c r="A8939" s="182">
        <v>94441</v>
      </c>
      <c r="B8939" s="183" t="s">
        <v>9091</v>
      </c>
      <c r="C8939" s="182" t="s">
        <v>196</v>
      </c>
      <c r="D8939" s="184">
        <v>71.959999999999994</v>
      </c>
    </row>
    <row r="8940" spans="1:4" ht="31.5">
      <c r="A8940" s="182">
        <v>94195</v>
      </c>
      <c r="B8940" s="183" t="s">
        <v>9092</v>
      </c>
      <c r="C8940" s="182" t="s">
        <v>196</v>
      </c>
      <c r="D8940" s="184">
        <v>68.349999999999994</v>
      </c>
    </row>
    <row r="8941" spans="1:4" ht="42">
      <c r="A8941" s="182">
        <v>94198</v>
      </c>
      <c r="B8941" s="183" t="s">
        <v>9093</v>
      </c>
      <c r="C8941" s="182" t="s">
        <v>196</v>
      </c>
      <c r="D8941" s="184">
        <v>71.959999999999994</v>
      </c>
    </row>
    <row r="8942" spans="1:4" ht="31.5">
      <c r="A8942" s="182">
        <v>94442</v>
      </c>
      <c r="B8942" s="183" t="s">
        <v>9094</v>
      </c>
      <c r="C8942" s="182" t="s">
        <v>196</v>
      </c>
      <c r="D8942" s="184">
        <v>68.349999999999994</v>
      </c>
    </row>
    <row r="8943" spans="1:4" ht="31.5">
      <c r="A8943" s="182">
        <v>94443</v>
      </c>
      <c r="B8943" s="183" t="s">
        <v>9095</v>
      </c>
      <c r="C8943" s="182" t="s">
        <v>196</v>
      </c>
      <c r="D8943" s="184">
        <v>71.959999999999994</v>
      </c>
    </row>
    <row r="8944" spans="1:4" ht="31.5">
      <c r="A8944" s="182">
        <v>94213</v>
      </c>
      <c r="B8944" s="183" t="s">
        <v>9096</v>
      </c>
      <c r="C8944" s="182" t="s">
        <v>196</v>
      </c>
      <c r="D8944" s="184">
        <v>63.36</v>
      </c>
    </row>
    <row r="8945" spans="1:4" ht="31.5">
      <c r="A8945" s="182">
        <v>94189</v>
      </c>
      <c r="B8945" s="183" t="s">
        <v>9097</v>
      </c>
      <c r="C8945" s="182" t="s">
        <v>196</v>
      </c>
      <c r="D8945" s="184">
        <v>48.48</v>
      </c>
    </row>
    <row r="8946" spans="1:4" ht="31.5">
      <c r="A8946" s="182">
        <v>94192</v>
      </c>
      <c r="B8946" s="183" t="s">
        <v>9098</v>
      </c>
      <c r="C8946" s="182" t="s">
        <v>196</v>
      </c>
      <c r="D8946" s="184">
        <v>51.22</v>
      </c>
    </row>
    <row r="8947" spans="1:4" ht="31.5">
      <c r="A8947" s="182">
        <v>94444</v>
      </c>
      <c r="B8947" s="183" t="s">
        <v>9099</v>
      </c>
      <c r="C8947" s="182" t="s">
        <v>196</v>
      </c>
      <c r="D8947" s="184">
        <v>593.72</v>
      </c>
    </row>
    <row r="8948" spans="1:4" ht="31.5">
      <c r="A8948" s="182">
        <v>94218</v>
      </c>
      <c r="B8948" s="183" t="s">
        <v>9100</v>
      </c>
      <c r="C8948" s="182" t="s">
        <v>196</v>
      </c>
      <c r="D8948" s="184">
        <v>116.1</v>
      </c>
    </row>
    <row r="8949" spans="1:4" ht="31.5">
      <c r="A8949" s="182">
        <v>94216</v>
      </c>
      <c r="B8949" s="183" t="s">
        <v>9101</v>
      </c>
      <c r="C8949" s="182" t="s">
        <v>196</v>
      </c>
      <c r="D8949" s="184">
        <v>178.47</v>
      </c>
    </row>
    <row r="8950" spans="1:4" ht="42">
      <c r="A8950" s="182">
        <v>94449</v>
      </c>
      <c r="B8950" s="183" t="s">
        <v>9102</v>
      </c>
      <c r="C8950" s="182" t="s">
        <v>196</v>
      </c>
      <c r="D8950" s="184">
        <v>72.48</v>
      </c>
    </row>
    <row r="8951" spans="1:4" ht="52.5">
      <c r="A8951" s="182">
        <v>94210</v>
      </c>
      <c r="B8951" s="183" t="s">
        <v>9103</v>
      </c>
      <c r="C8951" s="182" t="s">
        <v>196</v>
      </c>
      <c r="D8951" s="184">
        <v>48.28</v>
      </c>
    </row>
    <row r="8952" spans="1:4" ht="52.5">
      <c r="A8952" s="182">
        <v>94207</v>
      </c>
      <c r="B8952" s="183" t="s">
        <v>9104</v>
      </c>
      <c r="C8952" s="182" t="s">
        <v>196</v>
      </c>
      <c r="D8952" s="184">
        <v>45.41</v>
      </c>
    </row>
    <row r="8953" spans="1:4" ht="31.5">
      <c r="A8953" s="182">
        <v>102109</v>
      </c>
      <c r="B8953" s="183" t="s">
        <v>9105</v>
      </c>
      <c r="C8953" s="182" t="s">
        <v>175</v>
      </c>
      <c r="D8953" s="184">
        <v>56.78</v>
      </c>
    </row>
    <row r="8954" spans="1:4" ht="31.5">
      <c r="A8954" s="182">
        <v>102110</v>
      </c>
      <c r="B8954" s="183" t="s">
        <v>9106</v>
      </c>
      <c r="C8954" s="182" t="s">
        <v>175</v>
      </c>
      <c r="D8954" s="184">
        <v>165.68</v>
      </c>
    </row>
    <row r="8955" spans="1:4" ht="52.5">
      <c r="A8955" s="182">
        <v>103656</v>
      </c>
      <c r="B8955" s="183" t="s">
        <v>9107</v>
      </c>
      <c r="C8955" s="182" t="s">
        <v>175</v>
      </c>
      <c r="D8955" s="184">
        <v>124210.06</v>
      </c>
    </row>
    <row r="8956" spans="1:4" ht="52.5">
      <c r="A8956" s="182">
        <v>102105</v>
      </c>
      <c r="B8956" s="183" t="s">
        <v>9108</v>
      </c>
      <c r="C8956" s="182" t="s">
        <v>175</v>
      </c>
      <c r="D8956" s="184">
        <v>19660.13</v>
      </c>
    </row>
    <row r="8957" spans="1:4" ht="52.5">
      <c r="A8957" s="182">
        <v>102106</v>
      </c>
      <c r="B8957" s="183" t="s">
        <v>9109</v>
      </c>
      <c r="C8957" s="182" t="s">
        <v>175</v>
      </c>
      <c r="D8957" s="184">
        <v>24656.720000000001</v>
      </c>
    </row>
    <row r="8958" spans="1:4" ht="52.5">
      <c r="A8958" s="182">
        <v>102107</v>
      </c>
      <c r="B8958" s="183" t="s">
        <v>9110</v>
      </c>
      <c r="C8958" s="182" t="s">
        <v>175</v>
      </c>
      <c r="D8958" s="184">
        <v>34400.03</v>
      </c>
    </row>
    <row r="8959" spans="1:4" ht="52.5">
      <c r="A8959" s="182">
        <v>102102</v>
      </c>
      <c r="B8959" s="183" t="s">
        <v>9111</v>
      </c>
      <c r="C8959" s="182" t="s">
        <v>175</v>
      </c>
      <c r="D8959" s="184">
        <v>11210.78</v>
      </c>
    </row>
    <row r="8960" spans="1:4" ht="52.5">
      <c r="A8960" s="182">
        <v>102108</v>
      </c>
      <c r="B8960" s="183" t="s">
        <v>9112</v>
      </c>
      <c r="C8960" s="182" t="s">
        <v>175</v>
      </c>
      <c r="D8960" s="184">
        <v>40056.75</v>
      </c>
    </row>
    <row r="8961" spans="1:4" ht="52.5">
      <c r="A8961" s="182">
        <v>102103</v>
      </c>
      <c r="B8961" s="183" t="s">
        <v>9113</v>
      </c>
      <c r="C8961" s="182" t="s">
        <v>175</v>
      </c>
      <c r="D8961" s="184">
        <v>12474.86</v>
      </c>
    </row>
    <row r="8962" spans="1:4" ht="52.5">
      <c r="A8962" s="182">
        <v>103654</v>
      </c>
      <c r="B8962" s="183" t="s">
        <v>9114</v>
      </c>
      <c r="C8962" s="182" t="s">
        <v>175</v>
      </c>
      <c r="D8962" s="184">
        <v>64858.17</v>
      </c>
    </row>
    <row r="8963" spans="1:4" ht="52.5">
      <c r="A8963" s="182">
        <v>102104</v>
      </c>
      <c r="B8963" s="183" t="s">
        <v>9115</v>
      </c>
      <c r="C8963" s="182" t="s">
        <v>175</v>
      </c>
      <c r="D8963" s="184">
        <v>15998.74</v>
      </c>
    </row>
    <row r="8964" spans="1:4" ht="52.5">
      <c r="A8964" s="182">
        <v>103655</v>
      </c>
      <c r="B8964" s="183" t="s">
        <v>9116</v>
      </c>
      <c r="C8964" s="182" t="s">
        <v>175</v>
      </c>
      <c r="D8964" s="184">
        <v>88843.520000000004</v>
      </c>
    </row>
    <row r="8965" spans="1:4" ht="52.5">
      <c r="A8965" s="182">
        <v>105473</v>
      </c>
      <c r="B8965" s="183" t="s">
        <v>9117</v>
      </c>
      <c r="C8965" s="182" t="s">
        <v>9118</v>
      </c>
      <c r="D8965" s="184">
        <v>0</v>
      </c>
    </row>
    <row r="8966" spans="1:4" ht="52.5">
      <c r="A8966" s="182">
        <v>105414</v>
      </c>
      <c r="B8966" s="183" t="s">
        <v>9119</v>
      </c>
      <c r="C8966" s="182" t="s">
        <v>9118</v>
      </c>
      <c r="D8966" s="184">
        <v>0</v>
      </c>
    </row>
    <row r="8967" spans="1:4" ht="52.5">
      <c r="A8967" s="182">
        <v>105424</v>
      </c>
      <c r="B8967" s="183" t="s">
        <v>9120</v>
      </c>
      <c r="C8967" s="182" t="s">
        <v>9118</v>
      </c>
      <c r="D8967" s="184">
        <v>0</v>
      </c>
    </row>
    <row r="8968" spans="1:4" ht="52.5">
      <c r="A8968" s="182">
        <v>105448</v>
      </c>
      <c r="B8968" s="183" t="s">
        <v>9121</v>
      </c>
      <c r="C8968" s="182" t="s">
        <v>9118</v>
      </c>
      <c r="D8968" s="184">
        <v>0</v>
      </c>
    </row>
    <row r="8969" spans="1:4" ht="42">
      <c r="A8969" s="182">
        <v>105409</v>
      </c>
      <c r="B8969" s="183" t="s">
        <v>9122</v>
      </c>
      <c r="C8969" s="182" t="s">
        <v>9118</v>
      </c>
      <c r="D8969" s="184">
        <v>0</v>
      </c>
    </row>
    <row r="8970" spans="1:4" ht="42">
      <c r="A8970" s="182">
        <v>105415</v>
      </c>
      <c r="B8970" s="183" t="s">
        <v>9123</v>
      </c>
      <c r="C8970" s="182" t="s">
        <v>9118</v>
      </c>
      <c r="D8970" s="184">
        <v>0</v>
      </c>
    </row>
    <row r="8971" spans="1:4" ht="42">
      <c r="A8971" s="182">
        <v>105487</v>
      </c>
      <c r="B8971" s="183" t="s">
        <v>9124</v>
      </c>
      <c r="C8971" s="182" t="s">
        <v>9118</v>
      </c>
      <c r="D8971" s="184">
        <v>0</v>
      </c>
    </row>
    <row r="8972" spans="1:4" ht="42">
      <c r="A8972" s="182">
        <v>105451</v>
      </c>
      <c r="B8972" s="183" t="s">
        <v>9125</v>
      </c>
      <c r="C8972" s="182" t="s">
        <v>9118</v>
      </c>
      <c r="D8972" s="184">
        <v>0</v>
      </c>
    </row>
    <row r="8973" spans="1:4" ht="42">
      <c r="A8973" s="182">
        <v>105454</v>
      </c>
      <c r="B8973" s="183" t="s">
        <v>9126</v>
      </c>
      <c r="C8973" s="182" t="s">
        <v>9118</v>
      </c>
      <c r="D8973" s="184">
        <v>0</v>
      </c>
    </row>
    <row r="8974" spans="1:4" ht="42">
      <c r="A8974" s="182">
        <v>105411</v>
      </c>
      <c r="B8974" s="183" t="s">
        <v>9127</v>
      </c>
      <c r="C8974" s="182" t="s">
        <v>9118</v>
      </c>
      <c r="D8974" s="184">
        <v>0</v>
      </c>
    </row>
    <row r="8975" spans="1:4" ht="42">
      <c r="A8975" s="182">
        <v>105419</v>
      </c>
      <c r="B8975" s="183" t="s">
        <v>9128</v>
      </c>
      <c r="C8975" s="182" t="s">
        <v>9118</v>
      </c>
      <c r="D8975" s="184">
        <v>0</v>
      </c>
    </row>
    <row r="8976" spans="1:4" ht="42">
      <c r="A8976" s="182">
        <v>105443</v>
      </c>
      <c r="B8976" s="183" t="s">
        <v>9129</v>
      </c>
      <c r="C8976" s="182" t="s">
        <v>9118</v>
      </c>
      <c r="D8976" s="184">
        <v>0</v>
      </c>
    </row>
    <row r="8977" spans="1:4" ht="42">
      <c r="A8977" s="182">
        <v>105455</v>
      </c>
      <c r="B8977" s="183" t="s">
        <v>9130</v>
      </c>
      <c r="C8977" s="182" t="s">
        <v>9118</v>
      </c>
      <c r="D8977" s="184">
        <v>0</v>
      </c>
    </row>
    <row r="8978" spans="1:4" ht="42">
      <c r="A8978" s="182">
        <v>105412</v>
      </c>
      <c r="B8978" s="183" t="s">
        <v>9131</v>
      </c>
      <c r="C8978" s="182" t="s">
        <v>9118</v>
      </c>
      <c r="D8978" s="184">
        <v>0</v>
      </c>
    </row>
    <row r="8979" spans="1:4" ht="42">
      <c r="A8979" s="182">
        <v>105420</v>
      </c>
      <c r="B8979" s="183" t="s">
        <v>9132</v>
      </c>
      <c r="C8979" s="182" t="s">
        <v>9118</v>
      </c>
      <c r="D8979" s="184">
        <v>0</v>
      </c>
    </row>
    <row r="8980" spans="1:4" ht="42">
      <c r="A8980" s="182">
        <v>105444</v>
      </c>
      <c r="B8980" s="183" t="s">
        <v>9133</v>
      </c>
      <c r="C8980" s="182" t="s">
        <v>9118</v>
      </c>
      <c r="D8980" s="184">
        <v>0</v>
      </c>
    </row>
    <row r="8981" spans="1:4" ht="31.5">
      <c r="A8981" s="182">
        <v>105456</v>
      </c>
      <c r="B8981" s="183" t="s">
        <v>9134</v>
      </c>
      <c r="C8981" s="182" t="s">
        <v>9118</v>
      </c>
      <c r="D8981" s="184">
        <v>0</v>
      </c>
    </row>
    <row r="8982" spans="1:4" ht="31.5">
      <c r="A8982" s="182">
        <v>105478</v>
      </c>
      <c r="B8982" s="183" t="s">
        <v>9135</v>
      </c>
      <c r="C8982" s="182" t="s">
        <v>9118</v>
      </c>
      <c r="D8982" s="184">
        <v>0</v>
      </c>
    </row>
    <row r="8983" spans="1:4" ht="31.5">
      <c r="A8983" s="182">
        <v>105421</v>
      </c>
      <c r="B8983" s="183" t="s">
        <v>9136</v>
      </c>
      <c r="C8983" s="182" t="s">
        <v>9118</v>
      </c>
      <c r="D8983" s="184">
        <v>0</v>
      </c>
    </row>
    <row r="8984" spans="1:4" ht="31.5">
      <c r="A8984" s="182">
        <v>105445</v>
      </c>
      <c r="B8984" s="183" t="s">
        <v>9137</v>
      </c>
      <c r="C8984" s="182" t="s">
        <v>9118</v>
      </c>
      <c r="D8984" s="184">
        <v>0</v>
      </c>
    </row>
    <row r="8985" spans="1:4" ht="31.5">
      <c r="A8985" s="182">
        <v>105453</v>
      </c>
      <c r="B8985" s="183" t="s">
        <v>9138</v>
      </c>
      <c r="C8985" s="182" t="s">
        <v>9118</v>
      </c>
      <c r="D8985" s="184">
        <v>0</v>
      </c>
    </row>
    <row r="8986" spans="1:4" ht="31.5">
      <c r="A8986" s="182">
        <v>105497</v>
      </c>
      <c r="B8986" s="183" t="s">
        <v>9139</v>
      </c>
      <c r="C8986" s="182" t="s">
        <v>9118</v>
      </c>
      <c r="D8986" s="184">
        <v>0</v>
      </c>
    </row>
    <row r="8987" spans="1:4" ht="31.5">
      <c r="A8987" s="182">
        <v>105418</v>
      </c>
      <c r="B8987" s="183" t="s">
        <v>9140</v>
      </c>
      <c r="C8987" s="182" t="s">
        <v>9118</v>
      </c>
      <c r="D8987" s="184">
        <v>0</v>
      </c>
    </row>
    <row r="8988" spans="1:4" ht="31.5">
      <c r="A8988" s="182">
        <v>105442</v>
      </c>
      <c r="B8988" s="183" t="s">
        <v>9141</v>
      </c>
      <c r="C8988" s="182" t="s">
        <v>9118</v>
      </c>
      <c r="D8988" s="184">
        <v>0</v>
      </c>
    </row>
    <row r="8989" spans="1:4" ht="42">
      <c r="A8989" s="182">
        <v>105410</v>
      </c>
      <c r="B8989" s="183" t="s">
        <v>9142</v>
      </c>
      <c r="C8989" s="182" t="s">
        <v>9118</v>
      </c>
      <c r="D8989" s="184">
        <v>0</v>
      </c>
    </row>
    <row r="8990" spans="1:4" ht="42">
      <c r="A8990" s="182">
        <v>105416</v>
      </c>
      <c r="B8990" s="183" t="s">
        <v>9143</v>
      </c>
      <c r="C8990" s="182" t="s">
        <v>9118</v>
      </c>
      <c r="D8990" s="184">
        <v>0</v>
      </c>
    </row>
    <row r="8991" spans="1:4" ht="42">
      <c r="A8991" s="182">
        <v>105488</v>
      </c>
      <c r="B8991" s="183" t="s">
        <v>9144</v>
      </c>
      <c r="C8991" s="182" t="s">
        <v>9118</v>
      </c>
      <c r="D8991" s="184">
        <v>0</v>
      </c>
    </row>
    <row r="8992" spans="1:4" ht="42">
      <c r="A8992" s="182">
        <v>105452</v>
      </c>
      <c r="B8992" s="183" t="s">
        <v>9145</v>
      </c>
      <c r="C8992" s="182" t="s">
        <v>9118</v>
      </c>
      <c r="D8992" s="184">
        <v>0</v>
      </c>
    </row>
    <row r="8993" spans="1:4" ht="52.5">
      <c r="A8993" s="182">
        <v>105475</v>
      </c>
      <c r="B8993" s="183" t="s">
        <v>9146</v>
      </c>
      <c r="C8993" s="182" t="s">
        <v>9118</v>
      </c>
      <c r="D8993" s="184">
        <v>0</v>
      </c>
    </row>
    <row r="8994" spans="1:4" ht="52.5">
      <c r="A8994" s="182">
        <v>105498</v>
      </c>
      <c r="B8994" s="183" t="s">
        <v>9147</v>
      </c>
      <c r="C8994" s="182" t="s">
        <v>9118</v>
      </c>
      <c r="D8994" s="184">
        <v>0</v>
      </c>
    </row>
    <row r="8995" spans="1:4" ht="52.5">
      <c r="A8995" s="182">
        <v>105486</v>
      </c>
      <c r="B8995" s="183" t="s">
        <v>9148</v>
      </c>
      <c r="C8995" s="182" t="s">
        <v>9118</v>
      </c>
      <c r="D8995" s="184">
        <v>0</v>
      </c>
    </row>
    <row r="8996" spans="1:4" ht="52.5">
      <c r="A8996" s="182">
        <v>105450</v>
      </c>
      <c r="B8996" s="183" t="s">
        <v>9149</v>
      </c>
      <c r="C8996" s="182" t="s">
        <v>9118</v>
      </c>
      <c r="D8996" s="184">
        <v>0</v>
      </c>
    </row>
    <row r="8997" spans="1:4" ht="42">
      <c r="A8997" s="182">
        <v>105438</v>
      </c>
      <c r="B8997" s="183" t="s">
        <v>9150</v>
      </c>
      <c r="C8997" s="182" t="s">
        <v>9118</v>
      </c>
      <c r="D8997" s="184">
        <v>0</v>
      </c>
    </row>
    <row r="8998" spans="1:4" ht="42">
      <c r="A8998" s="182">
        <v>105463</v>
      </c>
      <c r="B8998" s="183" t="s">
        <v>9151</v>
      </c>
      <c r="C8998" s="182" t="s">
        <v>9118</v>
      </c>
      <c r="D8998" s="184">
        <v>0</v>
      </c>
    </row>
    <row r="8999" spans="1:4" ht="42">
      <c r="A8999" s="182">
        <v>105485</v>
      </c>
      <c r="B8999" s="183" t="s">
        <v>9152</v>
      </c>
      <c r="C8999" s="182" t="s">
        <v>9118</v>
      </c>
      <c r="D8999" s="184">
        <v>0</v>
      </c>
    </row>
    <row r="9000" spans="1:4" ht="42">
      <c r="A9000" s="182">
        <v>105428</v>
      </c>
      <c r="B9000" s="183" t="s">
        <v>9153</v>
      </c>
      <c r="C9000" s="182" t="s">
        <v>9118</v>
      </c>
      <c r="D9000" s="184">
        <v>0</v>
      </c>
    </row>
    <row r="9001" spans="1:4" ht="21">
      <c r="A9001" s="182">
        <v>105426</v>
      </c>
      <c r="B9001" s="183" t="s">
        <v>9154</v>
      </c>
      <c r="C9001" s="182" t="s">
        <v>9118</v>
      </c>
      <c r="D9001" s="184">
        <v>0</v>
      </c>
    </row>
    <row r="9002" spans="1:4" ht="21">
      <c r="A9002" s="182">
        <v>105491</v>
      </c>
      <c r="B9002" s="183" t="s">
        <v>9155</v>
      </c>
      <c r="C9002" s="182" t="s">
        <v>9118</v>
      </c>
      <c r="D9002" s="184">
        <v>0</v>
      </c>
    </row>
    <row r="9003" spans="1:4" ht="21">
      <c r="A9003" s="182">
        <v>105495</v>
      </c>
      <c r="B9003" s="183" t="s">
        <v>9156</v>
      </c>
      <c r="C9003" s="182" t="s">
        <v>9118</v>
      </c>
      <c r="D9003" s="184">
        <v>0</v>
      </c>
    </row>
    <row r="9004" spans="1:4" ht="21">
      <c r="A9004" s="182">
        <v>105407</v>
      </c>
      <c r="B9004" s="183" t="s">
        <v>9157</v>
      </c>
      <c r="C9004" s="182" t="s">
        <v>9118</v>
      </c>
      <c r="D9004" s="184">
        <v>0</v>
      </c>
    </row>
    <row r="9005" spans="1:4" ht="21">
      <c r="A9005" s="182">
        <v>105427</v>
      </c>
      <c r="B9005" s="183" t="s">
        <v>9158</v>
      </c>
      <c r="C9005" s="182" t="s">
        <v>9118</v>
      </c>
      <c r="D9005" s="184">
        <v>0</v>
      </c>
    </row>
    <row r="9006" spans="1:4" ht="21">
      <c r="A9006" s="182">
        <v>105492</v>
      </c>
      <c r="B9006" s="183" t="s">
        <v>9159</v>
      </c>
      <c r="C9006" s="182" t="s">
        <v>9118</v>
      </c>
      <c r="D9006" s="184">
        <v>0</v>
      </c>
    </row>
    <row r="9007" spans="1:4" ht="21">
      <c r="A9007" s="182">
        <v>105496</v>
      </c>
      <c r="B9007" s="183" t="s">
        <v>9160</v>
      </c>
      <c r="C9007" s="182" t="s">
        <v>9118</v>
      </c>
      <c r="D9007" s="184">
        <v>0</v>
      </c>
    </row>
    <row r="9008" spans="1:4" ht="21">
      <c r="A9008" s="182">
        <v>105425</v>
      </c>
      <c r="B9008" s="183" t="s">
        <v>9161</v>
      </c>
      <c r="C9008" s="182" t="s">
        <v>9118</v>
      </c>
      <c r="D9008" s="184">
        <v>0</v>
      </c>
    </row>
    <row r="9009" spans="1:4" ht="21">
      <c r="A9009" s="182">
        <v>105477</v>
      </c>
      <c r="B9009" s="183" t="s">
        <v>9162</v>
      </c>
      <c r="C9009" s="182" t="s">
        <v>9118</v>
      </c>
      <c r="D9009" s="184">
        <v>0</v>
      </c>
    </row>
    <row r="9010" spans="1:4" ht="21">
      <c r="A9010" s="182">
        <v>105490</v>
      </c>
      <c r="B9010" s="183" t="s">
        <v>9163</v>
      </c>
      <c r="C9010" s="182" t="s">
        <v>9118</v>
      </c>
      <c r="D9010" s="184">
        <v>0</v>
      </c>
    </row>
    <row r="9011" spans="1:4" ht="21">
      <c r="A9011" s="182">
        <v>105494</v>
      </c>
      <c r="B9011" s="183" t="s">
        <v>9164</v>
      </c>
      <c r="C9011" s="182" t="s">
        <v>9118</v>
      </c>
      <c r="D9011" s="184">
        <v>0</v>
      </c>
    </row>
    <row r="9012" spans="1:4" ht="21">
      <c r="A9012" s="182">
        <v>105417</v>
      </c>
      <c r="B9012" s="183" t="s">
        <v>9165</v>
      </c>
      <c r="C9012" s="182" t="s">
        <v>9118</v>
      </c>
      <c r="D9012" s="184">
        <v>0</v>
      </c>
    </row>
    <row r="9013" spans="1:4" ht="52.5">
      <c r="A9013" s="182">
        <v>105461</v>
      </c>
      <c r="B9013" s="183" t="s">
        <v>9166</v>
      </c>
      <c r="C9013" s="182" t="s">
        <v>9118</v>
      </c>
      <c r="D9013" s="184">
        <v>0</v>
      </c>
    </row>
    <row r="9014" spans="1:4" ht="42">
      <c r="A9014" s="182">
        <v>105436</v>
      </c>
      <c r="B9014" s="183" t="s">
        <v>9167</v>
      </c>
      <c r="C9014" s="182" t="s">
        <v>9118</v>
      </c>
      <c r="D9014" s="184">
        <v>0</v>
      </c>
    </row>
    <row r="9015" spans="1:4" ht="42">
      <c r="A9015" s="182">
        <v>105483</v>
      </c>
      <c r="B9015" s="183" t="s">
        <v>9168</v>
      </c>
      <c r="C9015" s="182" t="s">
        <v>9118</v>
      </c>
      <c r="D9015" s="184">
        <v>0</v>
      </c>
    </row>
    <row r="9016" spans="1:4" ht="42">
      <c r="A9016" s="182">
        <v>105505</v>
      </c>
      <c r="B9016" s="183" t="s">
        <v>9169</v>
      </c>
      <c r="C9016" s="182" t="s">
        <v>9118</v>
      </c>
      <c r="D9016" s="184">
        <v>0</v>
      </c>
    </row>
    <row r="9017" spans="1:4" ht="42">
      <c r="A9017" s="182">
        <v>105435</v>
      </c>
      <c r="B9017" s="183" t="s">
        <v>9170</v>
      </c>
      <c r="C9017" s="182" t="s">
        <v>9118</v>
      </c>
      <c r="D9017" s="184">
        <v>0</v>
      </c>
    </row>
    <row r="9018" spans="1:4" ht="42">
      <c r="A9018" s="182">
        <v>105460</v>
      </c>
      <c r="B9018" s="183" t="s">
        <v>9171</v>
      </c>
      <c r="C9018" s="182" t="s">
        <v>9118</v>
      </c>
      <c r="D9018" s="184">
        <v>0</v>
      </c>
    </row>
    <row r="9019" spans="1:4" ht="42">
      <c r="A9019" s="182">
        <v>105470</v>
      </c>
      <c r="B9019" s="183" t="s">
        <v>9172</v>
      </c>
      <c r="C9019" s="182" t="s">
        <v>9118</v>
      </c>
      <c r="D9019" s="184">
        <v>0</v>
      </c>
    </row>
    <row r="9020" spans="1:4" ht="42">
      <c r="A9020" s="182">
        <v>105504</v>
      </c>
      <c r="B9020" s="183" t="s">
        <v>9173</v>
      </c>
      <c r="C9020" s="182" t="s">
        <v>9118</v>
      </c>
      <c r="D9020" s="184">
        <v>0</v>
      </c>
    </row>
    <row r="9021" spans="1:4" ht="21">
      <c r="A9021" s="182">
        <v>105476</v>
      </c>
      <c r="B9021" s="183" t="s">
        <v>9174</v>
      </c>
      <c r="C9021" s="182" t="s">
        <v>9118</v>
      </c>
      <c r="D9021" s="184">
        <v>0</v>
      </c>
    </row>
    <row r="9022" spans="1:4" ht="21">
      <c r="A9022" s="182">
        <v>105471</v>
      </c>
      <c r="B9022" s="183" t="s">
        <v>9175</v>
      </c>
      <c r="C9022" s="182" t="s">
        <v>9118</v>
      </c>
      <c r="D9022" s="184">
        <v>0</v>
      </c>
    </row>
    <row r="9023" spans="1:4" ht="21">
      <c r="A9023" s="182">
        <v>105493</v>
      </c>
      <c r="B9023" s="183" t="s">
        <v>9176</v>
      </c>
      <c r="C9023" s="182" t="s">
        <v>9118</v>
      </c>
      <c r="D9023" s="184">
        <v>0</v>
      </c>
    </row>
    <row r="9024" spans="1:4" ht="21">
      <c r="A9024" s="182">
        <v>105482</v>
      </c>
      <c r="B9024" s="183" t="s">
        <v>9177</v>
      </c>
      <c r="C9024" s="182" t="s">
        <v>9118</v>
      </c>
      <c r="D9024" s="184">
        <v>0</v>
      </c>
    </row>
    <row r="9025" spans="1:4" ht="42">
      <c r="A9025" s="182">
        <v>105430</v>
      </c>
      <c r="B9025" s="183" t="s">
        <v>9178</v>
      </c>
      <c r="C9025" s="182" t="s">
        <v>9118</v>
      </c>
      <c r="D9025" s="184">
        <v>0</v>
      </c>
    </row>
    <row r="9026" spans="1:4" ht="42">
      <c r="A9026" s="182">
        <v>105440</v>
      </c>
      <c r="B9026" s="183" t="s">
        <v>9179</v>
      </c>
      <c r="C9026" s="182" t="s">
        <v>9118</v>
      </c>
      <c r="D9026" s="184">
        <v>0</v>
      </c>
    </row>
    <row r="9027" spans="1:4" ht="42">
      <c r="A9027" s="182">
        <v>105465</v>
      </c>
      <c r="B9027" s="183" t="s">
        <v>9180</v>
      </c>
      <c r="C9027" s="182" t="s">
        <v>9118</v>
      </c>
      <c r="D9027" s="184">
        <v>0</v>
      </c>
    </row>
    <row r="9028" spans="1:4" ht="42">
      <c r="A9028" s="182">
        <v>105499</v>
      </c>
      <c r="B9028" s="183" t="s">
        <v>9181</v>
      </c>
      <c r="C9028" s="182" t="s">
        <v>9118</v>
      </c>
      <c r="D9028" s="184">
        <v>0</v>
      </c>
    </row>
    <row r="9029" spans="1:4" ht="42">
      <c r="A9029" s="182">
        <v>105431</v>
      </c>
      <c r="B9029" s="183" t="s">
        <v>9182</v>
      </c>
      <c r="C9029" s="182" t="s">
        <v>9118</v>
      </c>
      <c r="D9029" s="184">
        <v>0</v>
      </c>
    </row>
    <row r="9030" spans="1:4" ht="42">
      <c r="A9030" s="182">
        <v>105441</v>
      </c>
      <c r="B9030" s="183" t="s">
        <v>9183</v>
      </c>
      <c r="C9030" s="182" t="s">
        <v>9118</v>
      </c>
      <c r="D9030" s="184">
        <v>0</v>
      </c>
    </row>
    <row r="9031" spans="1:4" ht="42">
      <c r="A9031" s="182">
        <v>105466</v>
      </c>
      <c r="B9031" s="183" t="s">
        <v>9184</v>
      </c>
      <c r="C9031" s="182" t="s">
        <v>9118</v>
      </c>
      <c r="D9031" s="184">
        <v>0</v>
      </c>
    </row>
    <row r="9032" spans="1:4" ht="42">
      <c r="A9032" s="182">
        <v>105500</v>
      </c>
      <c r="B9032" s="183" t="s">
        <v>9185</v>
      </c>
      <c r="C9032" s="182" t="s">
        <v>9118</v>
      </c>
      <c r="D9032" s="184">
        <v>0</v>
      </c>
    </row>
    <row r="9033" spans="1:4" ht="42">
      <c r="A9033" s="182">
        <v>105429</v>
      </c>
      <c r="B9033" s="183" t="s">
        <v>9186</v>
      </c>
      <c r="C9033" s="182" t="s">
        <v>9118</v>
      </c>
      <c r="D9033" s="184">
        <v>0</v>
      </c>
    </row>
    <row r="9034" spans="1:4" ht="42">
      <c r="A9034" s="182">
        <v>105439</v>
      </c>
      <c r="B9034" s="183" t="s">
        <v>9187</v>
      </c>
      <c r="C9034" s="182" t="s">
        <v>9118</v>
      </c>
      <c r="D9034" s="184">
        <v>0</v>
      </c>
    </row>
    <row r="9035" spans="1:4" ht="42">
      <c r="A9035" s="182">
        <v>105464</v>
      </c>
      <c r="B9035" s="183" t="s">
        <v>9188</v>
      </c>
      <c r="C9035" s="182" t="s">
        <v>9118</v>
      </c>
      <c r="D9035" s="184">
        <v>0</v>
      </c>
    </row>
    <row r="9036" spans="1:4" ht="42">
      <c r="A9036" s="182">
        <v>105489</v>
      </c>
      <c r="B9036" s="183" t="s">
        <v>9189</v>
      </c>
      <c r="C9036" s="182" t="s">
        <v>9118</v>
      </c>
      <c r="D9036" s="184">
        <v>0</v>
      </c>
    </row>
    <row r="9037" spans="1:4" ht="42">
      <c r="A9037" s="182">
        <v>105437</v>
      </c>
      <c r="B9037" s="183" t="s">
        <v>9190</v>
      </c>
      <c r="C9037" s="182" t="s">
        <v>9118</v>
      </c>
      <c r="D9037" s="184">
        <v>0</v>
      </c>
    </row>
    <row r="9038" spans="1:4" ht="42">
      <c r="A9038" s="182">
        <v>105462</v>
      </c>
      <c r="B9038" s="183" t="s">
        <v>9191</v>
      </c>
      <c r="C9038" s="182" t="s">
        <v>9118</v>
      </c>
      <c r="D9038" s="184">
        <v>0</v>
      </c>
    </row>
    <row r="9039" spans="1:4" ht="42">
      <c r="A9039" s="182">
        <v>105484</v>
      </c>
      <c r="B9039" s="183" t="s">
        <v>9192</v>
      </c>
      <c r="C9039" s="182" t="s">
        <v>9118</v>
      </c>
      <c r="D9039" s="184">
        <v>0</v>
      </c>
    </row>
    <row r="9040" spans="1:4" ht="42">
      <c r="A9040" s="182">
        <v>105506</v>
      </c>
      <c r="B9040" s="183" t="s">
        <v>9193</v>
      </c>
      <c r="C9040" s="182" t="s">
        <v>9118</v>
      </c>
      <c r="D9040" s="184">
        <v>0</v>
      </c>
    </row>
    <row r="9041" spans="1:4" ht="42">
      <c r="A9041" s="182">
        <v>105432</v>
      </c>
      <c r="B9041" s="183" t="s">
        <v>9194</v>
      </c>
      <c r="C9041" s="182" t="s">
        <v>9118</v>
      </c>
      <c r="D9041" s="184">
        <v>0</v>
      </c>
    </row>
    <row r="9042" spans="1:4" ht="42">
      <c r="A9042" s="182">
        <v>105457</v>
      </c>
      <c r="B9042" s="183" t="s">
        <v>9195</v>
      </c>
      <c r="C9042" s="182" t="s">
        <v>9118</v>
      </c>
      <c r="D9042" s="184">
        <v>0</v>
      </c>
    </row>
    <row r="9043" spans="1:4" ht="42">
      <c r="A9043" s="182">
        <v>105467</v>
      </c>
      <c r="B9043" s="183" t="s">
        <v>9196</v>
      </c>
      <c r="C9043" s="182" t="s">
        <v>9118</v>
      </c>
      <c r="D9043" s="184">
        <v>0</v>
      </c>
    </row>
    <row r="9044" spans="1:4" ht="42">
      <c r="A9044" s="182">
        <v>105501</v>
      </c>
      <c r="B9044" s="183" t="s">
        <v>9197</v>
      </c>
      <c r="C9044" s="182" t="s">
        <v>9118</v>
      </c>
      <c r="D9044" s="184">
        <v>0</v>
      </c>
    </row>
    <row r="9045" spans="1:4" ht="42">
      <c r="A9045" s="182">
        <v>105433</v>
      </c>
      <c r="B9045" s="183" t="s">
        <v>9198</v>
      </c>
      <c r="C9045" s="182" t="s">
        <v>9118</v>
      </c>
      <c r="D9045" s="184">
        <v>0</v>
      </c>
    </row>
    <row r="9046" spans="1:4" ht="42">
      <c r="A9046" s="182">
        <v>105458</v>
      </c>
      <c r="B9046" s="183" t="s">
        <v>9199</v>
      </c>
      <c r="C9046" s="182" t="s">
        <v>9118</v>
      </c>
      <c r="D9046" s="184">
        <v>0</v>
      </c>
    </row>
    <row r="9047" spans="1:4" ht="42">
      <c r="A9047" s="182">
        <v>105468</v>
      </c>
      <c r="B9047" s="183" t="s">
        <v>9200</v>
      </c>
      <c r="C9047" s="182" t="s">
        <v>9118</v>
      </c>
      <c r="D9047" s="184">
        <v>0</v>
      </c>
    </row>
    <row r="9048" spans="1:4" ht="42">
      <c r="A9048" s="182">
        <v>105502</v>
      </c>
      <c r="B9048" s="183" t="s">
        <v>9201</v>
      </c>
      <c r="C9048" s="182" t="s">
        <v>9118</v>
      </c>
      <c r="D9048" s="184">
        <v>0</v>
      </c>
    </row>
    <row r="9049" spans="1:4" ht="42">
      <c r="A9049" s="182">
        <v>105434</v>
      </c>
      <c r="B9049" s="183" t="s">
        <v>9202</v>
      </c>
      <c r="C9049" s="182" t="s">
        <v>9118</v>
      </c>
      <c r="D9049" s="184">
        <v>0</v>
      </c>
    </row>
    <row r="9050" spans="1:4" ht="42">
      <c r="A9050" s="182">
        <v>105459</v>
      </c>
      <c r="B9050" s="183" t="s">
        <v>9203</v>
      </c>
      <c r="C9050" s="182" t="s">
        <v>9118</v>
      </c>
      <c r="D9050" s="184">
        <v>0</v>
      </c>
    </row>
    <row r="9051" spans="1:4" ht="42">
      <c r="A9051" s="182">
        <v>105469</v>
      </c>
      <c r="B9051" s="183" t="s">
        <v>9204</v>
      </c>
      <c r="C9051" s="182" t="s">
        <v>9118</v>
      </c>
      <c r="D9051" s="184">
        <v>0</v>
      </c>
    </row>
    <row r="9052" spans="1:4" ht="42">
      <c r="A9052" s="182">
        <v>105503</v>
      </c>
      <c r="B9052" s="183" t="s">
        <v>9205</v>
      </c>
      <c r="C9052" s="182" t="s">
        <v>9118</v>
      </c>
      <c r="D9052" s="184">
        <v>0</v>
      </c>
    </row>
    <row r="9053" spans="1:4" ht="42">
      <c r="A9053" s="182">
        <v>105472</v>
      </c>
      <c r="B9053" s="183" t="s">
        <v>9206</v>
      </c>
      <c r="C9053" s="182" t="s">
        <v>9118</v>
      </c>
      <c r="D9053" s="184">
        <v>0</v>
      </c>
    </row>
    <row r="9054" spans="1:4" ht="42">
      <c r="A9054" s="182">
        <v>105413</v>
      </c>
      <c r="B9054" s="183" t="s">
        <v>9207</v>
      </c>
      <c r="C9054" s="182" t="s">
        <v>9118</v>
      </c>
      <c r="D9054" s="184">
        <v>0</v>
      </c>
    </row>
    <row r="9055" spans="1:4" ht="42">
      <c r="A9055" s="182">
        <v>105423</v>
      </c>
      <c r="B9055" s="183" t="s">
        <v>9208</v>
      </c>
      <c r="C9055" s="182" t="s">
        <v>9118</v>
      </c>
      <c r="D9055" s="184">
        <v>0</v>
      </c>
    </row>
    <row r="9056" spans="1:4" ht="42">
      <c r="A9056" s="182">
        <v>105447</v>
      </c>
      <c r="B9056" s="183" t="s">
        <v>9209</v>
      </c>
      <c r="C9056" s="182" t="s">
        <v>9118</v>
      </c>
      <c r="D9056" s="184">
        <v>0</v>
      </c>
    </row>
    <row r="9057" spans="1:4" ht="42">
      <c r="A9057" s="182">
        <v>105408</v>
      </c>
      <c r="B9057" s="183" t="s">
        <v>9210</v>
      </c>
      <c r="C9057" s="182" t="s">
        <v>9118</v>
      </c>
      <c r="D9057" s="184">
        <v>0</v>
      </c>
    </row>
    <row r="9058" spans="1:4" ht="42">
      <c r="A9058" s="182">
        <v>105479</v>
      </c>
      <c r="B9058" s="183" t="s">
        <v>9211</v>
      </c>
      <c r="C9058" s="182" t="s">
        <v>9118</v>
      </c>
      <c r="D9058" s="184">
        <v>0</v>
      </c>
    </row>
    <row r="9059" spans="1:4" ht="42">
      <c r="A9059" s="182">
        <v>105422</v>
      </c>
      <c r="B9059" s="183" t="s">
        <v>9212</v>
      </c>
      <c r="C9059" s="182" t="s">
        <v>9118</v>
      </c>
      <c r="D9059" s="184">
        <v>0</v>
      </c>
    </row>
    <row r="9060" spans="1:4" ht="42">
      <c r="A9060" s="182">
        <v>105446</v>
      </c>
      <c r="B9060" s="183" t="s">
        <v>9213</v>
      </c>
      <c r="C9060" s="182" t="s">
        <v>9118</v>
      </c>
      <c r="D9060" s="184">
        <v>0</v>
      </c>
    </row>
    <row r="9061" spans="1:4" ht="21">
      <c r="A9061" s="182">
        <v>105474</v>
      </c>
      <c r="B9061" s="183" t="s">
        <v>9214</v>
      </c>
      <c r="C9061" s="182" t="s">
        <v>9118</v>
      </c>
      <c r="D9061" s="184">
        <v>0</v>
      </c>
    </row>
    <row r="9062" spans="1:4" ht="21">
      <c r="A9062" s="182">
        <v>105480</v>
      </c>
      <c r="B9062" s="183" t="s">
        <v>9215</v>
      </c>
      <c r="C9062" s="182" t="s">
        <v>9118</v>
      </c>
      <c r="D9062" s="184">
        <v>0</v>
      </c>
    </row>
    <row r="9063" spans="1:4" ht="21">
      <c r="A9063" s="182">
        <v>105481</v>
      </c>
      <c r="B9063" s="183" t="s">
        <v>9216</v>
      </c>
      <c r="C9063" s="182" t="s">
        <v>9118</v>
      </c>
      <c r="D9063" s="184">
        <v>0</v>
      </c>
    </row>
    <row r="9064" spans="1:4" ht="21">
      <c r="A9064" s="182">
        <v>105449</v>
      </c>
      <c r="B9064" s="183" t="s">
        <v>9217</v>
      </c>
      <c r="C9064" s="182" t="s">
        <v>9118</v>
      </c>
      <c r="D9064" s="184">
        <v>0</v>
      </c>
    </row>
    <row r="9065" spans="1:4" ht="42">
      <c r="A9065" s="182">
        <v>105511</v>
      </c>
      <c r="B9065" s="183" t="s">
        <v>9218</v>
      </c>
      <c r="C9065" s="182" t="s">
        <v>9219</v>
      </c>
      <c r="D9065" s="184">
        <v>0</v>
      </c>
    </row>
    <row r="9066" spans="1:4" ht="42">
      <c r="A9066" s="182">
        <v>105507</v>
      </c>
      <c r="B9066" s="183" t="s">
        <v>9220</v>
      </c>
      <c r="C9066" s="182" t="s">
        <v>9219</v>
      </c>
      <c r="D9066" s="184">
        <v>0</v>
      </c>
    </row>
    <row r="9067" spans="1:4" ht="42">
      <c r="A9067" s="182">
        <v>105512</v>
      </c>
      <c r="B9067" s="183" t="s">
        <v>9221</v>
      </c>
      <c r="C9067" s="182" t="s">
        <v>9219</v>
      </c>
      <c r="D9067" s="184">
        <v>0</v>
      </c>
    </row>
    <row r="9068" spans="1:4" ht="42">
      <c r="A9068" s="182">
        <v>105508</v>
      </c>
      <c r="B9068" s="183" t="s">
        <v>9222</v>
      </c>
      <c r="C9068" s="182" t="s">
        <v>9219</v>
      </c>
      <c r="D9068" s="184">
        <v>0</v>
      </c>
    </row>
    <row r="9069" spans="1:4" ht="52.5">
      <c r="A9069" s="182">
        <v>105513</v>
      </c>
      <c r="B9069" s="183" t="s">
        <v>9223</v>
      </c>
      <c r="C9069" s="182" t="s">
        <v>9219</v>
      </c>
      <c r="D9069" s="184">
        <v>0</v>
      </c>
    </row>
    <row r="9070" spans="1:4" ht="52.5">
      <c r="A9070" s="182">
        <v>105509</v>
      </c>
      <c r="B9070" s="183" t="s">
        <v>9224</v>
      </c>
      <c r="C9070" s="182" t="s">
        <v>9219</v>
      </c>
      <c r="D9070" s="184">
        <v>0</v>
      </c>
    </row>
    <row r="9071" spans="1:4" ht="52.5">
      <c r="A9071" s="182">
        <v>105514</v>
      </c>
      <c r="B9071" s="183" t="s">
        <v>9225</v>
      </c>
      <c r="C9071" s="182" t="s">
        <v>9219</v>
      </c>
      <c r="D9071" s="184">
        <v>0</v>
      </c>
    </row>
    <row r="9072" spans="1:4" ht="52.5">
      <c r="A9072" s="182">
        <v>105510</v>
      </c>
      <c r="B9072" s="183" t="s">
        <v>9226</v>
      </c>
      <c r="C9072" s="182" t="s">
        <v>9219</v>
      </c>
      <c r="D9072" s="184">
        <v>0</v>
      </c>
    </row>
    <row r="9073" spans="1:4" ht="31.5">
      <c r="A9073" s="182">
        <v>100207</v>
      </c>
      <c r="B9073" s="183" t="s">
        <v>9227</v>
      </c>
      <c r="C9073" s="182" t="s">
        <v>9228</v>
      </c>
      <c r="D9073" s="184">
        <v>579.27</v>
      </c>
    </row>
    <row r="9074" spans="1:4" ht="42">
      <c r="A9074" s="182">
        <v>100211</v>
      </c>
      <c r="B9074" s="183" t="s">
        <v>9229</v>
      </c>
      <c r="C9074" s="182" t="s">
        <v>9230</v>
      </c>
      <c r="D9074" s="184">
        <v>7.47</v>
      </c>
    </row>
    <row r="9075" spans="1:4" ht="42">
      <c r="A9075" s="182">
        <v>100210</v>
      </c>
      <c r="B9075" s="183" t="s">
        <v>9231</v>
      </c>
      <c r="C9075" s="182" t="s">
        <v>9230</v>
      </c>
      <c r="D9075" s="184">
        <v>19.36</v>
      </c>
    </row>
    <row r="9076" spans="1:4" ht="31.5">
      <c r="A9076" s="182">
        <v>100221</v>
      </c>
      <c r="B9076" s="183" t="s">
        <v>9232</v>
      </c>
      <c r="C9076" s="182" t="s">
        <v>9233</v>
      </c>
      <c r="D9076" s="184">
        <v>34.22</v>
      </c>
    </row>
    <row r="9077" spans="1:4" ht="31.5">
      <c r="A9077" s="182">
        <v>100203</v>
      </c>
      <c r="B9077" s="183" t="s">
        <v>9234</v>
      </c>
      <c r="C9077" s="182" t="s">
        <v>9235</v>
      </c>
      <c r="D9077" s="184">
        <v>1.2</v>
      </c>
    </row>
    <row r="9078" spans="1:4" ht="31.5">
      <c r="A9078" s="182">
        <v>100202</v>
      </c>
      <c r="B9078" s="183" t="s">
        <v>9236</v>
      </c>
      <c r="C9078" s="182" t="s">
        <v>9235</v>
      </c>
      <c r="D9078" s="184">
        <v>1.01</v>
      </c>
    </row>
    <row r="9079" spans="1:4" ht="31.5">
      <c r="A9079" s="182">
        <v>100201</v>
      </c>
      <c r="B9079" s="183" t="s">
        <v>9237</v>
      </c>
      <c r="C9079" s="182" t="s">
        <v>9235</v>
      </c>
      <c r="D9079" s="184">
        <v>0.86</v>
      </c>
    </row>
    <row r="9080" spans="1:4" ht="42">
      <c r="A9080" s="182">
        <v>100216</v>
      </c>
      <c r="B9080" s="183" t="s">
        <v>9238</v>
      </c>
      <c r="C9080" s="182" t="s">
        <v>9230</v>
      </c>
      <c r="D9080" s="184">
        <v>1.05</v>
      </c>
    </row>
    <row r="9081" spans="1:4" ht="42">
      <c r="A9081" s="182">
        <v>100215</v>
      </c>
      <c r="B9081" s="183" t="s">
        <v>9239</v>
      </c>
      <c r="C9081" s="182" t="s">
        <v>9230</v>
      </c>
      <c r="D9081" s="184">
        <v>3.9</v>
      </c>
    </row>
    <row r="9082" spans="1:4" ht="31.5">
      <c r="A9082" s="182">
        <v>100214</v>
      </c>
      <c r="B9082" s="183" t="s">
        <v>9240</v>
      </c>
      <c r="C9082" s="182" t="s">
        <v>9230</v>
      </c>
      <c r="D9082" s="184">
        <v>4.55</v>
      </c>
    </row>
    <row r="9083" spans="1:4" ht="31.5">
      <c r="A9083" s="182">
        <v>100223</v>
      </c>
      <c r="B9083" s="183" t="s">
        <v>9241</v>
      </c>
      <c r="C9083" s="182" t="s">
        <v>9233</v>
      </c>
      <c r="D9083" s="184">
        <v>6.06</v>
      </c>
    </row>
    <row r="9084" spans="1:4" ht="42">
      <c r="A9084" s="182">
        <v>100280</v>
      </c>
      <c r="B9084" s="183" t="s">
        <v>9242</v>
      </c>
      <c r="C9084" s="182" t="s">
        <v>9230</v>
      </c>
      <c r="D9084" s="184">
        <v>19.899999999999999</v>
      </c>
    </row>
    <row r="9085" spans="1:4" ht="52.5">
      <c r="A9085" s="182">
        <v>100270</v>
      </c>
      <c r="B9085" s="183" t="s">
        <v>9243</v>
      </c>
      <c r="C9085" s="182" t="s">
        <v>9230</v>
      </c>
      <c r="D9085" s="184">
        <v>67.900000000000006</v>
      </c>
    </row>
    <row r="9086" spans="1:4" ht="31.5">
      <c r="A9086" s="182">
        <v>100286</v>
      </c>
      <c r="B9086" s="183" t="s">
        <v>9244</v>
      </c>
      <c r="C9086" s="182" t="s">
        <v>9245</v>
      </c>
      <c r="D9086" s="184">
        <v>14.86</v>
      </c>
    </row>
    <row r="9087" spans="1:4" ht="42">
      <c r="A9087" s="182">
        <v>100213</v>
      </c>
      <c r="B9087" s="183" t="s">
        <v>9246</v>
      </c>
      <c r="C9087" s="182" t="s">
        <v>9230</v>
      </c>
      <c r="D9087" s="184">
        <v>2.96</v>
      </c>
    </row>
    <row r="9088" spans="1:4" ht="42">
      <c r="A9088" s="182">
        <v>100212</v>
      </c>
      <c r="B9088" s="183" t="s">
        <v>9247</v>
      </c>
      <c r="C9088" s="182" t="s">
        <v>9230</v>
      </c>
      <c r="D9088" s="184">
        <v>8.25</v>
      </c>
    </row>
    <row r="9089" spans="1:4" ht="31.5">
      <c r="A9089" s="182">
        <v>100222</v>
      </c>
      <c r="B9089" s="183" t="s">
        <v>9248</v>
      </c>
      <c r="C9089" s="182" t="s">
        <v>9233</v>
      </c>
      <c r="D9089" s="184">
        <v>12.96</v>
      </c>
    </row>
    <row r="9090" spans="1:4" ht="31.5">
      <c r="A9090" s="182">
        <v>100226</v>
      </c>
      <c r="B9090" s="183" t="s">
        <v>9249</v>
      </c>
      <c r="C9090" s="182" t="s">
        <v>9250</v>
      </c>
      <c r="D9090" s="184">
        <v>0.74</v>
      </c>
    </row>
    <row r="9091" spans="1:4" ht="31.5">
      <c r="A9091" s="182">
        <v>100200</v>
      </c>
      <c r="B9091" s="183" t="s">
        <v>9251</v>
      </c>
      <c r="C9091" s="182" t="s">
        <v>9235</v>
      </c>
      <c r="D9091" s="184">
        <v>0.43</v>
      </c>
    </row>
    <row r="9092" spans="1:4" ht="31.5">
      <c r="A9092" s="182">
        <v>100199</v>
      </c>
      <c r="B9092" s="183" t="s">
        <v>9252</v>
      </c>
      <c r="C9092" s="182" t="s">
        <v>9235</v>
      </c>
      <c r="D9092" s="184">
        <v>0.35</v>
      </c>
    </row>
    <row r="9093" spans="1:4" ht="31.5">
      <c r="A9093" s="182">
        <v>100198</v>
      </c>
      <c r="B9093" s="183" t="s">
        <v>9253</v>
      </c>
      <c r="C9093" s="182" t="s">
        <v>9235</v>
      </c>
      <c r="D9093" s="184">
        <v>0.28999999999999998</v>
      </c>
    </row>
    <row r="9094" spans="1:4" ht="31.5">
      <c r="A9094" s="182">
        <v>100283</v>
      </c>
      <c r="B9094" s="183" t="s">
        <v>9254</v>
      </c>
      <c r="C9094" s="182" t="s">
        <v>9233</v>
      </c>
      <c r="D9094" s="184">
        <v>27.41</v>
      </c>
    </row>
    <row r="9095" spans="1:4" ht="31.5">
      <c r="A9095" s="182">
        <v>100227</v>
      </c>
      <c r="B9095" s="183" t="s">
        <v>9255</v>
      </c>
      <c r="C9095" s="182" t="s">
        <v>9250</v>
      </c>
      <c r="D9095" s="184">
        <v>1.1000000000000001</v>
      </c>
    </row>
    <row r="9096" spans="1:4" ht="31.5">
      <c r="A9096" s="182">
        <v>100205</v>
      </c>
      <c r="B9096" s="183" t="s">
        <v>9256</v>
      </c>
      <c r="C9096" s="182" t="s">
        <v>9228</v>
      </c>
      <c r="D9096" s="184">
        <v>1588.8</v>
      </c>
    </row>
    <row r="9097" spans="1:4" ht="31.5">
      <c r="A9097" s="182">
        <v>100206</v>
      </c>
      <c r="B9097" s="183" t="s">
        <v>9257</v>
      </c>
      <c r="C9097" s="182" t="s">
        <v>9228</v>
      </c>
      <c r="D9097" s="184">
        <v>1148.43</v>
      </c>
    </row>
    <row r="9098" spans="1:4" ht="42">
      <c r="A9098" s="182">
        <v>100281</v>
      </c>
      <c r="B9098" s="183" t="s">
        <v>9258</v>
      </c>
      <c r="C9098" s="182" t="s">
        <v>9230</v>
      </c>
      <c r="D9098" s="184">
        <v>4.6100000000000003</v>
      </c>
    </row>
    <row r="9099" spans="1:4" ht="42">
      <c r="A9099" s="182">
        <v>100219</v>
      </c>
      <c r="B9099" s="183" t="s">
        <v>9259</v>
      </c>
      <c r="C9099" s="182" t="s">
        <v>9230</v>
      </c>
      <c r="D9099" s="184">
        <v>0.56999999999999995</v>
      </c>
    </row>
    <row r="9100" spans="1:4" ht="42">
      <c r="A9100" s="182">
        <v>100218</v>
      </c>
      <c r="B9100" s="183" t="s">
        <v>9260</v>
      </c>
      <c r="C9100" s="182" t="s">
        <v>9230</v>
      </c>
      <c r="D9100" s="184">
        <v>2.58</v>
      </c>
    </row>
    <row r="9101" spans="1:4" ht="42">
      <c r="A9101" s="182">
        <v>100217</v>
      </c>
      <c r="B9101" s="183" t="s">
        <v>9261</v>
      </c>
      <c r="C9101" s="182" t="s">
        <v>9230</v>
      </c>
      <c r="D9101" s="184">
        <v>3.77</v>
      </c>
    </row>
    <row r="9102" spans="1:4" ht="31.5">
      <c r="A9102" s="182">
        <v>100224</v>
      </c>
      <c r="B9102" s="183" t="s">
        <v>9262</v>
      </c>
      <c r="C9102" s="182" t="s">
        <v>9233</v>
      </c>
      <c r="D9102" s="184">
        <v>3.77</v>
      </c>
    </row>
    <row r="9103" spans="1:4" ht="31.5">
      <c r="A9103" s="182">
        <v>100228</v>
      </c>
      <c r="B9103" s="183" t="s">
        <v>9263</v>
      </c>
      <c r="C9103" s="182" t="s">
        <v>9250</v>
      </c>
      <c r="D9103" s="184">
        <v>0.37</v>
      </c>
    </row>
    <row r="9104" spans="1:4" ht="31.5">
      <c r="A9104" s="182">
        <v>100204</v>
      </c>
      <c r="B9104" s="183" t="s">
        <v>9264</v>
      </c>
      <c r="C9104" s="182" t="s">
        <v>9235</v>
      </c>
      <c r="D9104" s="184">
        <v>0.14000000000000001</v>
      </c>
    </row>
    <row r="9105" spans="1:4" ht="31.5">
      <c r="A9105" s="182">
        <v>100284</v>
      </c>
      <c r="B9105" s="183" t="s">
        <v>9265</v>
      </c>
      <c r="C9105" s="182" t="s">
        <v>9233</v>
      </c>
      <c r="D9105" s="184">
        <v>13.5</v>
      </c>
    </row>
    <row r="9106" spans="1:4" ht="52.5">
      <c r="A9106" s="182">
        <v>100277</v>
      </c>
      <c r="B9106" s="183" t="s">
        <v>9266</v>
      </c>
      <c r="C9106" s="182" t="s">
        <v>9233</v>
      </c>
      <c r="D9106" s="184">
        <v>2.4</v>
      </c>
    </row>
    <row r="9107" spans="1:4" ht="31.5">
      <c r="A9107" s="182">
        <v>100278</v>
      </c>
      <c r="B9107" s="183" t="s">
        <v>9267</v>
      </c>
      <c r="C9107" s="182" t="s">
        <v>9230</v>
      </c>
      <c r="D9107" s="184">
        <v>43.34</v>
      </c>
    </row>
    <row r="9108" spans="1:4" ht="52.5">
      <c r="A9108" s="182">
        <v>100268</v>
      </c>
      <c r="B9108" s="183" t="s">
        <v>9268</v>
      </c>
      <c r="C9108" s="182" t="s">
        <v>9230</v>
      </c>
      <c r="D9108" s="184">
        <v>90.58</v>
      </c>
    </row>
    <row r="9109" spans="1:4" ht="31.5">
      <c r="A9109" s="182">
        <v>100285</v>
      </c>
      <c r="B9109" s="183" t="s">
        <v>9269</v>
      </c>
      <c r="C9109" s="182" t="s">
        <v>9245</v>
      </c>
      <c r="D9109" s="184">
        <v>45.6</v>
      </c>
    </row>
    <row r="9110" spans="1:4" ht="31.5">
      <c r="A9110" s="182">
        <v>100209</v>
      </c>
      <c r="B9110" s="183" t="s">
        <v>9270</v>
      </c>
      <c r="C9110" s="182" t="s">
        <v>9230</v>
      </c>
      <c r="D9110" s="184">
        <v>10.51</v>
      </c>
    </row>
    <row r="9111" spans="1:4" ht="31.5">
      <c r="A9111" s="182">
        <v>100208</v>
      </c>
      <c r="B9111" s="183" t="s">
        <v>9271</v>
      </c>
      <c r="C9111" s="182" t="s">
        <v>9230</v>
      </c>
      <c r="D9111" s="184">
        <v>21.02</v>
      </c>
    </row>
    <row r="9112" spans="1:4" ht="31.5">
      <c r="A9112" s="182">
        <v>100256</v>
      </c>
      <c r="B9112" s="183" t="s">
        <v>9272</v>
      </c>
      <c r="C9112" s="182" t="s">
        <v>9245</v>
      </c>
      <c r="D9112" s="184">
        <v>9.6300000000000008</v>
      </c>
    </row>
    <row r="9113" spans="1:4" ht="31.5">
      <c r="A9113" s="182">
        <v>100220</v>
      </c>
      <c r="B9113" s="183" t="s">
        <v>9273</v>
      </c>
      <c r="C9113" s="182" t="s">
        <v>9233</v>
      </c>
      <c r="D9113" s="184">
        <v>30.19</v>
      </c>
    </row>
    <row r="9114" spans="1:4" ht="31.5">
      <c r="A9114" s="182">
        <v>100287</v>
      </c>
      <c r="B9114" s="183" t="s">
        <v>9274</v>
      </c>
      <c r="C9114" s="182" t="s">
        <v>9245</v>
      </c>
      <c r="D9114" s="184">
        <v>14.23</v>
      </c>
    </row>
    <row r="9115" spans="1:4" ht="31.5">
      <c r="A9115" s="182">
        <v>100274</v>
      </c>
      <c r="B9115" s="183" t="s">
        <v>9275</v>
      </c>
      <c r="C9115" s="182" t="s">
        <v>9233</v>
      </c>
      <c r="D9115" s="184">
        <v>30.21</v>
      </c>
    </row>
    <row r="9116" spans="1:4" ht="21">
      <c r="A9116" s="182">
        <v>100264</v>
      </c>
      <c r="B9116" s="183" t="s">
        <v>9276</v>
      </c>
      <c r="C9116" s="182" t="s">
        <v>9233</v>
      </c>
      <c r="D9116" s="184">
        <v>42.62</v>
      </c>
    </row>
    <row r="9117" spans="1:4" ht="21">
      <c r="A9117" s="182">
        <v>100225</v>
      </c>
      <c r="B9117" s="183" t="s">
        <v>9277</v>
      </c>
      <c r="C9117" s="182" t="s">
        <v>9250</v>
      </c>
      <c r="D9117" s="184">
        <v>2.37</v>
      </c>
    </row>
    <row r="9118" spans="1:4" ht="21">
      <c r="A9118" s="182">
        <v>100266</v>
      </c>
      <c r="B9118" s="183" t="s">
        <v>9278</v>
      </c>
      <c r="C9118" s="182" t="s">
        <v>9230</v>
      </c>
      <c r="D9118" s="184">
        <v>90.58</v>
      </c>
    </row>
    <row r="9119" spans="1:4" ht="31.5">
      <c r="A9119" s="182">
        <v>100257</v>
      </c>
      <c r="B9119" s="183" t="s">
        <v>9279</v>
      </c>
      <c r="C9119" s="182" t="s">
        <v>9245</v>
      </c>
      <c r="D9119" s="184">
        <v>5.78</v>
      </c>
    </row>
    <row r="9120" spans="1:4" ht="21">
      <c r="A9120" s="182">
        <v>100197</v>
      </c>
      <c r="B9120" s="183" t="s">
        <v>9280</v>
      </c>
      <c r="C9120" s="182" t="s">
        <v>9235</v>
      </c>
      <c r="D9120" s="184">
        <v>2.13</v>
      </c>
    </row>
    <row r="9121" spans="1:4" ht="21">
      <c r="A9121" s="182">
        <v>100196</v>
      </c>
      <c r="B9121" s="183" t="s">
        <v>9281</v>
      </c>
      <c r="C9121" s="182" t="s">
        <v>9235</v>
      </c>
      <c r="D9121" s="184">
        <v>1.42</v>
      </c>
    </row>
    <row r="9122" spans="1:4" ht="21">
      <c r="A9122" s="182">
        <v>100195</v>
      </c>
      <c r="B9122" s="183" t="s">
        <v>9282</v>
      </c>
      <c r="C9122" s="182" t="s">
        <v>9235</v>
      </c>
      <c r="D9122" s="184">
        <v>0.85</v>
      </c>
    </row>
    <row r="9123" spans="1:4" ht="21">
      <c r="A9123" s="182">
        <v>100273</v>
      </c>
      <c r="B9123" s="183" t="s">
        <v>9283</v>
      </c>
      <c r="C9123" s="182" t="s">
        <v>9235</v>
      </c>
      <c r="D9123" s="184">
        <v>3.54</v>
      </c>
    </row>
    <row r="9124" spans="1:4" ht="31.5">
      <c r="A9124" s="182">
        <v>100282</v>
      </c>
      <c r="B9124" s="183" t="s">
        <v>9284</v>
      </c>
      <c r="C9124" s="182" t="s">
        <v>9233</v>
      </c>
      <c r="D9124" s="184">
        <v>169.72</v>
      </c>
    </row>
    <row r="9125" spans="1:4" ht="42">
      <c r="A9125" s="182">
        <v>100276</v>
      </c>
      <c r="B9125" s="183" t="s">
        <v>9285</v>
      </c>
      <c r="C9125" s="182" t="s">
        <v>9233</v>
      </c>
      <c r="D9125" s="184">
        <v>35.64</v>
      </c>
    </row>
    <row r="9126" spans="1:4" ht="31.5">
      <c r="A9126" s="182">
        <v>100275</v>
      </c>
      <c r="B9126" s="183" t="s">
        <v>9286</v>
      </c>
      <c r="C9126" s="182" t="s">
        <v>9233</v>
      </c>
      <c r="D9126" s="184">
        <v>19.53</v>
      </c>
    </row>
    <row r="9127" spans="1:4" ht="52.5">
      <c r="A9127" s="182">
        <v>100254</v>
      </c>
      <c r="B9127" s="183" t="s">
        <v>9287</v>
      </c>
      <c r="C9127" s="182" t="s">
        <v>9245</v>
      </c>
      <c r="D9127" s="184">
        <v>42.69</v>
      </c>
    </row>
    <row r="9128" spans="1:4" ht="52.5">
      <c r="A9128" s="182">
        <v>100250</v>
      </c>
      <c r="B9128" s="183" t="s">
        <v>9288</v>
      </c>
      <c r="C9128" s="182" t="s">
        <v>9245</v>
      </c>
      <c r="D9128" s="184">
        <v>4.8099999999999996</v>
      </c>
    </row>
    <row r="9129" spans="1:4" ht="52.5">
      <c r="A9129" s="182">
        <v>100251</v>
      </c>
      <c r="B9129" s="183" t="s">
        <v>9289</v>
      </c>
      <c r="C9129" s="182" t="s">
        <v>9245</v>
      </c>
      <c r="D9129" s="184">
        <v>14.23</v>
      </c>
    </row>
    <row r="9130" spans="1:4" ht="52.5">
      <c r="A9130" s="182">
        <v>100252</v>
      </c>
      <c r="B9130" s="183" t="s">
        <v>9290</v>
      </c>
      <c r="C9130" s="182" t="s">
        <v>9245</v>
      </c>
      <c r="D9130" s="184">
        <v>21.34</v>
      </c>
    </row>
    <row r="9131" spans="1:4" ht="52.5">
      <c r="A9131" s="182">
        <v>100253</v>
      </c>
      <c r="B9131" s="183" t="s">
        <v>9291</v>
      </c>
      <c r="C9131" s="182" t="s">
        <v>9245</v>
      </c>
      <c r="D9131" s="184">
        <v>28.46</v>
      </c>
    </row>
    <row r="9132" spans="1:4" ht="42">
      <c r="A9132" s="182">
        <v>100249</v>
      </c>
      <c r="B9132" s="183" t="s">
        <v>9292</v>
      </c>
      <c r="C9132" s="182" t="s">
        <v>9245</v>
      </c>
      <c r="D9132" s="184">
        <v>2.88</v>
      </c>
    </row>
    <row r="9133" spans="1:4" ht="42">
      <c r="A9133" s="182">
        <v>100244</v>
      </c>
      <c r="B9133" s="183" t="s">
        <v>9293</v>
      </c>
      <c r="C9133" s="182" t="s">
        <v>9245</v>
      </c>
      <c r="D9133" s="184">
        <v>4.33</v>
      </c>
    </row>
    <row r="9134" spans="1:4" ht="42">
      <c r="A9134" s="182">
        <v>100245</v>
      </c>
      <c r="B9134" s="183" t="s">
        <v>9294</v>
      </c>
      <c r="C9134" s="182" t="s">
        <v>9245</v>
      </c>
      <c r="D9134" s="184">
        <v>8.66</v>
      </c>
    </row>
    <row r="9135" spans="1:4" ht="31.5">
      <c r="A9135" s="182">
        <v>100243</v>
      </c>
      <c r="B9135" s="183" t="s">
        <v>9295</v>
      </c>
      <c r="C9135" s="182" t="s">
        <v>9245</v>
      </c>
      <c r="D9135" s="184">
        <v>3.46</v>
      </c>
    </row>
    <row r="9136" spans="1:4" ht="42">
      <c r="A9136" s="182">
        <v>100239</v>
      </c>
      <c r="B9136" s="183" t="s">
        <v>9296</v>
      </c>
      <c r="C9136" s="182" t="s">
        <v>9245</v>
      </c>
      <c r="D9136" s="184">
        <v>7.22</v>
      </c>
    </row>
    <row r="9137" spans="1:4" ht="31.5">
      <c r="A9137" s="182">
        <v>100238</v>
      </c>
      <c r="B9137" s="183" t="s">
        <v>9297</v>
      </c>
      <c r="C9137" s="182" t="s">
        <v>9245</v>
      </c>
      <c r="D9137" s="184">
        <v>5.78</v>
      </c>
    </row>
    <row r="9138" spans="1:4" ht="42">
      <c r="A9138" s="182">
        <v>100241</v>
      </c>
      <c r="B9138" s="183" t="s">
        <v>9298</v>
      </c>
      <c r="C9138" s="182" t="s">
        <v>9245</v>
      </c>
      <c r="D9138" s="184">
        <v>7.22</v>
      </c>
    </row>
    <row r="9139" spans="1:4" ht="42">
      <c r="A9139" s="182">
        <v>100242</v>
      </c>
      <c r="B9139" s="183" t="s">
        <v>9299</v>
      </c>
      <c r="C9139" s="182" t="s">
        <v>9245</v>
      </c>
      <c r="D9139" s="184">
        <v>21.34</v>
      </c>
    </row>
    <row r="9140" spans="1:4" ht="42">
      <c r="A9140" s="182">
        <v>100240</v>
      </c>
      <c r="B9140" s="183" t="s">
        <v>9300</v>
      </c>
      <c r="C9140" s="182" t="s">
        <v>9245</v>
      </c>
      <c r="D9140" s="184">
        <v>4.33</v>
      </c>
    </row>
    <row r="9141" spans="1:4" ht="42">
      <c r="A9141" s="182">
        <v>100237</v>
      </c>
      <c r="B9141" s="183" t="s">
        <v>9301</v>
      </c>
      <c r="C9141" s="182" t="s">
        <v>9245</v>
      </c>
      <c r="D9141" s="184">
        <v>3.61</v>
      </c>
    </row>
    <row r="9142" spans="1:4" ht="31.5">
      <c r="A9142" s="182">
        <v>100236</v>
      </c>
      <c r="B9142" s="183" t="s">
        <v>9302</v>
      </c>
      <c r="C9142" s="182" t="s">
        <v>9245</v>
      </c>
      <c r="D9142" s="184">
        <v>3.01</v>
      </c>
    </row>
    <row r="9143" spans="1:4" ht="63">
      <c r="A9143" s="182">
        <v>100248</v>
      </c>
      <c r="B9143" s="183" t="s">
        <v>9303</v>
      </c>
      <c r="C9143" s="182" t="s">
        <v>9245</v>
      </c>
      <c r="D9143" s="184">
        <v>14.23</v>
      </c>
    </row>
    <row r="9144" spans="1:4" ht="63">
      <c r="A9144" s="182">
        <v>100247</v>
      </c>
      <c r="B9144" s="183" t="s">
        <v>9304</v>
      </c>
      <c r="C9144" s="182" t="s">
        <v>9245</v>
      </c>
      <c r="D9144" s="184">
        <v>3.61</v>
      </c>
    </row>
    <row r="9145" spans="1:4" ht="52.5">
      <c r="A9145" s="182">
        <v>100246</v>
      </c>
      <c r="B9145" s="183" t="s">
        <v>9305</v>
      </c>
      <c r="C9145" s="182" t="s">
        <v>9245</v>
      </c>
      <c r="D9145" s="184">
        <v>2.88</v>
      </c>
    </row>
    <row r="9146" spans="1:4" ht="42">
      <c r="A9146" s="182">
        <v>100255</v>
      </c>
      <c r="B9146" s="183" t="s">
        <v>9306</v>
      </c>
      <c r="C9146" s="182" t="s">
        <v>9245</v>
      </c>
      <c r="D9146" s="184">
        <v>14.44</v>
      </c>
    </row>
    <row r="9147" spans="1:4" ht="42">
      <c r="A9147" s="182">
        <v>100263</v>
      </c>
      <c r="B9147" s="183" t="s">
        <v>9307</v>
      </c>
      <c r="C9147" s="182" t="s">
        <v>9235</v>
      </c>
      <c r="D9147" s="184">
        <v>2.34</v>
      </c>
    </row>
    <row r="9148" spans="1:4" ht="31.5">
      <c r="A9148" s="182">
        <v>100260</v>
      </c>
      <c r="B9148" s="183" t="s">
        <v>9308</v>
      </c>
      <c r="C9148" s="182" t="s">
        <v>9235</v>
      </c>
      <c r="D9148" s="184">
        <v>9.3800000000000008</v>
      </c>
    </row>
    <row r="9149" spans="1:4" ht="31.5">
      <c r="A9149" s="182">
        <v>100261</v>
      </c>
      <c r="B9149" s="183" t="s">
        <v>9309</v>
      </c>
      <c r="C9149" s="182" t="s">
        <v>9235</v>
      </c>
      <c r="D9149" s="184">
        <v>5.89</v>
      </c>
    </row>
    <row r="9150" spans="1:4" ht="31.5">
      <c r="A9150" s="182">
        <v>100262</v>
      </c>
      <c r="B9150" s="183" t="s">
        <v>9310</v>
      </c>
      <c r="C9150" s="182" t="s">
        <v>9235</v>
      </c>
      <c r="D9150" s="184">
        <v>3.65</v>
      </c>
    </row>
    <row r="9151" spans="1:4" ht="21">
      <c r="A9151" s="182">
        <v>100271</v>
      </c>
      <c r="B9151" s="183" t="s">
        <v>9311</v>
      </c>
      <c r="C9151" s="182" t="s">
        <v>9233</v>
      </c>
      <c r="D9151" s="184">
        <v>67.94</v>
      </c>
    </row>
    <row r="9152" spans="1:4" ht="31.5">
      <c r="A9152" s="182">
        <v>100258</v>
      </c>
      <c r="B9152" s="183" t="s">
        <v>9312</v>
      </c>
      <c r="C9152" s="182" t="s">
        <v>9245</v>
      </c>
      <c r="D9152" s="184">
        <v>14.44</v>
      </c>
    </row>
    <row r="9153" spans="1:4" ht="31.5">
      <c r="A9153" s="182">
        <v>100259</v>
      </c>
      <c r="B9153" s="183" t="s">
        <v>9313</v>
      </c>
      <c r="C9153" s="182" t="s">
        <v>9245</v>
      </c>
      <c r="D9153" s="184">
        <v>28.46</v>
      </c>
    </row>
    <row r="9154" spans="1:4" ht="31.5">
      <c r="A9154" s="182">
        <v>100279</v>
      </c>
      <c r="B9154" s="183" t="s">
        <v>9314</v>
      </c>
      <c r="C9154" s="182" t="s">
        <v>175</v>
      </c>
      <c r="D9154" s="184">
        <v>0.83</v>
      </c>
    </row>
    <row r="9155" spans="1:4" ht="42">
      <c r="A9155" s="182">
        <v>100233</v>
      </c>
      <c r="B9155" s="183" t="s">
        <v>9315</v>
      </c>
      <c r="C9155" s="182" t="s">
        <v>175</v>
      </c>
      <c r="D9155" s="184">
        <v>0.2</v>
      </c>
    </row>
    <row r="9156" spans="1:4" ht="42">
      <c r="A9156" s="182">
        <v>100232</v>
      </c>
      <c r="B9156" s="183" t="s">
        <v>9316</v>
      </c>
      <c r="C9156" s="182" t="s">
        <v>175</v>
      </c>
      <c r="D9156" s="184">
        <v>0.4</v>
      </c>
    </row>
    <row r="9157" spans="1:4" ht="31.5">
      <c r="A9157" s="182">
        <v>100234</v>
      </c>
      <c r="B9157" s="183" t="s">
        <v>9317</v>
      </c>
      <c r="C9157" s="182" t="s">
        <v>196</v>
      </c>
      <c r="D9157" s="184">
        <v>0.59</v>
      </c>
    </row>
    <row r="9158" spans="1:4" ht="21">
      <c r="A9158" s="182">
        <v>100265</v>
      </c>
      <c r="B9158" s="183" t="s">
        <v>9318</v>
      </c>
      <c r="C9158" s="182" t="s">
        <v>196</v>
      </c>
      <c r="D9158" s="184">
        <v>0.89</v>
      </c>
    </row>
    <row r="9159" spans="1:4" ht="21">
      <c r="A9159" s="182">
        <v>100235</v>
      </c>
      <c r="B9159" s="183" t="s">
        <v>9319</v>
      </c>
      <c r="C9159" s="182" t="s">
        <v>23</v>
      </c>
      <c r="D9159" s="184">
        <v>0.04</v>
      </c>
    </row>
    <row r="9160" spans="1:4" ht="21">
      <c r="A9160" s="182">
        <v>100267</v>
      </c>
      <c r="B9160" s="183" t="s">
        <v>9320</v>
      </c>
      <c r="C9160" s="182" t="s">
        <v>175</v>
      </c>
      <c r="D9160" s="184">
        <v>1.79</v>
      </c>
    </row>
    <row r="9161" spans="1:4" ht="21">
      <c r="A9161" s="182">
        <v>100231</v>
      </c>
      <c r="B9161" s="183" t="s">
        <v>9321</v>
      </c>
      <c r="C9161" s="182" t="s">
        <v>461</v>
      </c>
      <c r="D9161" s="184">
        <v>0.04</v>
      </c>
    </row>
    <row r="9162" spans="1:4" ht="21">
      <c r="A9162" s="182">
        <v>100230</v>
      </c>
      <c r="B9162" s="183" t="s">
        <v>9322</v>
      </c>
      <c r="C9162" s="182" t="s">
        <v>461</v>
      </c>
      <c r="D9162" s="184">
        <v>0.02</v>
      </c>
    </row>
    <row r="9163" spans="1:4" ht="21">
      <c r="A9163" s="182">
        <v>100229</v>
      </c>
      <c r="B9163" s="183" t="s">
        <v>9323</v>
      </c>
      <c r="C9163" s="182" t="s">
        <v>461</v>
      </c>
      <c r="D9163" s="184">
        <v>0.01</v>
      </c>
    </row>
    <row r="9164" spans="1:4" ht="21">
      <c r="A9164" s="182">
        <v>100272</v>
      </c>
      <c r="B9164" s="183" t="s">
        <v>9324</v>
      </c>
      <c r="C9164" s="182" t="s">
        <v>196</v>
      </c>
      <c r="D9164" s="184">
        <v>1.34</v>
      </c>
    </row>
    <row r="9165" spans="1:4" ht="52.5">
      <c r="A9165" s="182">
        <v>100269</v>
      </c>
      <c r="B9165" s="183" t="s">
        <v>9325</v>
      </c>
      <c r="C9165" s="182" t="s">
        <v>175</v>
      </c>
      <c r="D9165" s="184">
        <v>1.79</v>
      </c>
    </row>
    <row r="9166" spans="1:4" ht="21">
      <c r="A9166" s="182">
        <v>100986</v>
      </c>
      <c r="B9166" s="183" t="s">
        <v>9326</v>
      </c>
      <c r="C9166" s="182" t="s">
        <v>282</v>
      </c>
      <c r="D9166" s="184">
        <v>9.76</v>
      </c>
    </row>
    <row r="9167" spans="1:4" ht="21">
      <c r="A9167" s="182">
        <v>101002</v>
      </c>
      <c r="B9167" s="183" t="s">
        <v>9327</v>
      </c>
      <c r="C9167" s="182" t="s">
        <v>9118</v>
      </c>
      <c r="D9167" s="184">
        <v>6.5</v>
      </c>
    </row>
    <row r="9168" spans="1:4" ht="21">
      <c r="A9168" s="182">
        <v>100987</v>
      </c>
      <c r="B9168" s="183" t="s">
        <v>9328</v>
      </c>
      <c r="C9168" s="182" t="s">
        <v>282</v>
      </c>
      <c r="D9168" s="184">
        <v>11.48</v>
      </c>
    </row>
    <row r="9169" spans="1:4" ht="21">
      <c r="A9169" s="182">
        <v>101003</v>
      </c>
      <c r="B9169" s="183" t="s">
        <v>9329</v>
      </c>
      <c r="C9169" s="182" t="s">
        <v>9118</v>
      </c>
      <c r="D9169" s="184">
        <v>7.64</v>
      </c>
    </row>
    <row r="9170" spans="1:4" ht="21">
      <c r="A9170" s="182">
        <v>100988</v>
      </c>
      <c r="B9170" s="183" t="s">
        <v>9330</v>
      </c>
      <c r="C9170" s="182" t="s">
        <v>282</v>
      </c>
      <c r="D9170" s="184">
        <v>12.17</v>
      </c>
    </row>
    <row r="9171" spans="1:4" ht="21">
      <c r="A9171" s="182">
        <v>101004</v>
      </c>
      <c r="B9171" s="183" t="s">
        <v>9331</v>
      </c>
      <c r="C9171" s="182" t="s">
        <v>9118</v>
      </c>
      <c r="D9171" s="184">
        <v>8.11</v>
      </c>
    </row>
    <row r="9172" spans="1:4" ht="21">
      <c r="A9172" s="182">
        <v>100985</v>
      </c>
      <c r="B9172" s="183" t="s">
        <v>9332</v>
      </c>
      <c r="C9172" s="182" t="s">
        <v>282</v>
      </c>
      <c r="D9172" s="184">
        <v>8.08</v>
      </c>
    </row>
    <row r="9173" spans="1:4" ht="21">
      <c r="A9173" s="182">
        <v>101001</v>
      </c>
      <c r="B9173" s="183" t="s">
        <v>9333</v>
      </c>
      <c r="C9173" s="182" t="s">
        <v>9118</v>
      </c>
      <c r="D9173" s="184">
        <v>5.4</v>
      </c>
    </row>
    <row r="9174" spans="1:4" ht="21">
      <c r="A9174" s="182">
        <v>101008</v>
      </c>
      <c r="B9174" s="183" t="s">
        <v>9334</v>
      </c>
      <c r="C9174" s="182" t="s">
        <v>282</v>
      </c>
      <c r="D9174" s="184">
        <v>5.86</v>
      </c>
    </row>
    <row r="9175" spans="1:4" ht="21">
      <c r="A9175" s="182">
        <v>101007</v>
      </c>
      <c r="B9175" s="183" t="s">
        <v>9335</v>
      </c>
      <c r="C9175" s="182" t="s">
        <v>282</v>
      </c>
      <c r="D9175" s="184">
        <v>5.76</v>
      </c>
    </row>
    <row r="9176" spans="1:4" ht="52.5">
      <c r="A9176" s="182">
        <v>100982</v>
      </c>
      <c r="B9176" s="183" t="s">
        <v>9336</v>
      </c>
      <c r="C9176" s="182" t="s">
        <v>282</v>
      </c>
      <c r="D9176" s="184">
        <v>10</v>
      </c>
    </row>
    <row r="9177" spans="1:4" ht="52.5">
      <c r="A9177" s="182">
        <v>100998</v>
      </c>
      <c r="B9177" s="183" t="s">
        <v>9337</v>
      </c>
      <c r="C9177" s="182" t="s">
        <v>9118</v>
      </c>
      <c r="D9177" s="184">
        <v>6.68</v>
      </c>
    </row>
    <row r="9178" spans="1:4" ht="52.5">
      <c r="A9178" s="182">
        <v>100983</v>
      </c>
      <c r="B9178" s="183" t="s">
        <v>9338</v>
      </c>
      <c r="C9178" s="182" t="s">
        <v>282</v>
      </c>
      <c r="D9178" s="184">
        <v>10.16</v>
      </c>
    </row>
    <row r="9179" spans="1:4" ht="52.5">
      <c r="A9179" s="182">
        <v>100999</v>
      </c>
      <c r="B9179" s="183" t="s">
        <v>9339</v>
      </c>
      <c r="C9179" s="182" t="s">
        <v>9118</v>
      </c>
      <c r="D9179" s="184">
        <v>6.82</v>
      </c>
    </row>
    <row r="9180" spans="1:4" ht="52.5">
      <c r="A9180" s="182">
        <v>100984</v>
      </c>
      <c r="B9180" s="183" t="s">
        <v>9340</v>
      </c>
      <c r="C9180" s="182" t="s">
        <v>282</v>
      </c>
      <c r="D9180" s="184">
        <v>9.9499999999999993</v>
      </c>
    </row>
    <row r="9181" spans="1:4" ht="52.5">
      <c r="A9181" s="182">
        <v>101000</v>
      </c>
      <c r="B9181" s="183" t="s">
        <v>9341</v>
      </c>
      <c r="C9181" s="182" t="s">
        <v>9118</v>
      </c>
      <c r="D9181" s="184">
        <v>6.64</v>
      </c>
    </row>
    <row r="9182" spans="1:4" ht="52.5">
      <c r="A9182" s="182">
        <v>100981</v>
      </c>
      <c r="B9182" s="183" t="s">
        <v>9342</v>
      </c>
      <c r="C9182" s="182" t="s">
        <v>282</v>
      </c>
      <c r="D9182" s="184">
        <v>10.44</v>
      </c>
    </row>
    <row r="9183" spans="1:4" ht="52.5">
      <c r="A9183" s="182">
        <v>100997</v>
      </c>
      <c r="B9183" s="183" t="s">
        <v>9343</v>
      </c>
      <c r="C9183" s="182" t="s">
        <v>9118</v>
      </c>
      <c r="D9183" s="184">
        <v>6.97</v>
      </c>
    </row>
    <row r="9184" spans="1:4" ht="31.5">
      <c r="A9184" s="182">
        <v>101010</v>
      </c>
      <c r="B9184" s="183" t="s">
        <v>9344</v>
      </c>
      <c r="C9184" s="182" t="s">
        <v>9118</v>
      </c>
      <c r="D9184" s="184">
        <v>29.13</v>
      </c>
    </row>
    <row r="9185" spans="1:4" ht="31.5">
      <c r="A9185" s="182">
        <v>101009</v>
      </c>
      <c r="B9185" s="183" t="s">
        <v>9345</v>
      </c>
      <c r="C9185" s="182" t="s">
        <v>9118</v>
      </c>
      <c r="D9185" s="184">
        <v>46.27</v>
      </c>
    </row>
    <row r="9186" spans="1:4" ht="52.5">
      <c r="A9186" s="182">
        <v>100978</v>
      </c>
      <c r="B9186" s="183" t="s">
        <v>9346</v>
      </c>
      <c r="C9186" s="182" t="s">
        <v>282</v>
      </c>
      <c r="D9186" s="184">
        <v>7.73</v>
      </c>
    </row>
    <row r="9187" spans="1:4" ht="52.5">
      <c r="A9187" s="182">
        <v>100994</v>
      </c>
      <c r="B9187" s="183" t="s">
        <v>9347</v>
      </c>
      <c r="C9187" s="182" t="s">
        <v>9118</v>
      </c>
      <c r="D9187" s="184">
        <v>5.12</v>
      </c>
    </row>
    <row r="9188" spans="1:4" ht="63">
      <c r="A9188" s="182">
        <v>100974</v>
      </c>
      <c r="B9188" s="183" t="s">
        <v>9348</v>
      </c>
      <c r="C9188" s="182" t="s">
        <v>282</v>
      </c>
      <c r="D9188" s="184">
        <v>9.5</v>
      </c>
    </row>
    <row r="9189" spans="1:4" ht="52.5">
      <c r="A9189" s="182">
        <v>100990</v>
      </c>
      <c r="B9189" s="183" t="s">
        <v>9349</v>
      </c>
      <c r="C9189" s="182" t="s">
        <v>9118</v>
      </c>
      <c r="D9189" s="184">
        <v>6.34</v>
      </c>
    </row>
    <row r="9190" spans="1:4" ht="52.5">
      <c r="A9190" s="182">
        <v>100979</v>
      </c>
      <c r="B9190" s="183" t="s">
        <v>9350</v>
      </c>
      <c r="C9190" s="182" t="s">
        <v>282</v>
      </c>
      <c r="D9190" s="184">
        <v>7.52</v>
      </c>
    </row>
    <row r="9191" spans="1:4" ht="52.5">
      <c r="A9191" s="182">
        <v>100995</v>
      </c>
      <c r="B9191" s="183" t="s">
        <v>9351</v>
      </c>
      <c r="C9191" s="182" t="s">
        <v>9118</v>
      </c>
      <c r="D9191" s="184">
        <v>5.0199999999999996</v>
      </c>
    </row>
    <row r="9192" spans="1:4" ht="63">
      <c r="A9192" s="182">
        <v>100975</v>
      </c>
      <c r="B9192" s="183" t="s">
        <v>9352</v>
      </c>
      <c r="C9192" s="182" t="s">
        <v>282</v>
      </c>
      <c r="D9192" s="184">
        <v>9.68</v>
      </c>
    </row>
    <row r="9193" spans="1:4" ht="52.5">
      <c r="A9193" s="182">
        <v>100991</v>
      </c>
      <c r="B9193" s="183" t="s">
        <v>9353</v>
      </c>
      <c r="C9193" s="182" t="s">
        <v>9118</v>
      </c>
      <c r="D9193" s="184">
        <v>6.49</v>
      </c>
    </row>
    <row r="9194" spans="1:4" ht="52.5">
      <c r="A9194" s="182">
        <v>100980</v>
      </c>
      <c r="B9194" s="183" t="s">
        <v>9354</v>
      </c>
      <c r="C9194" s="182" t="s">
        <v>282</v>
      </c>
      <c r="D9194" s="184">
        <v>7.11</v>
      </c>
    </row>
    <row r="9195" spans="1:4" ht="52.5">
      <c r="A9195" s="182">
        <v>100996</v>
      </c>
      <c r="B9195" s="183" t="s">
        <v>9355</v>
      </c>
      <c r="C9195" s="182" t="s">
        <v>9118</v>
      </c>
      <c r="D9195" s="184">
        <v>4.7300000000000004</v>
      </c>
    </row>
    <row r="9196" spans="1:4" ht="63">
      <c r="A9196" s="182">
        <v>100976</v>
      </c>
      <c r="B9196" s="183" t="s">
        <v>9356</v>
      </c>
      <c r="C9196" s="182" t="s">
        <v>282</v>
      </c>
      <c r="D9196" s="184">
        <v>9.49</v>
      </c>
    </row>
    <row r="9197" spans="1:4" ht="52.5">
      <c r="A9197" s="182">
        <v>100992</v>
      </c>
      <c r="B9197" s="183" t="s">
        <v>9357</v>
      </c>
      <c r="C9197" s="182" t="s">
        <v>9118</v>
      </c>
      <c r="D9197" s="184">
        <v>6.32</v>
      </c>
    </row>
    <row r="9198" spans="1:4" ht="52.5">
      <c r="A9198" s="182">
        <v>100977</v>
      </c>
      <c r="B9198" s="183" t="s">
        <v>9358</v>
      </c>
      <c r="C9198" s="182" t="s">
        <v>282</v>
      </c>
      <c r="D9198" s="184">
        <v>8.58</v>
      </c>
    </row>
    <row r="9199" spans="1:4" ht="52.5">
      <c r="A9199" s="182">
        <v>100993</v>
      </c>
      <c r="B9199" s="183" t="s">
        <v>9359</v>
      </c>
      <c r="C9199" s="182" t="s">
        <v>9118</v>
      </c>
      <c r="D9199" s="184">
        <v>5.72</v>
      </c>
    </row>
    <row r="9200" spans="1:4" ht="63">
      <c r="A9200" s="182">
        <v>100973</v>
      </c>
      <c r="B9200" s="183" t="s">
        <v>9360</v>
      </c>
      <c r="C9200" s="182" t="s">
        <v>282</v>
      </c>
      <c r="D9200" s="184">
        <v>9.89</v>
      </c>
    </row>
    <row r="9201" spans="1:4" ht="52.5">
      <c r="A9201" s="182">
        <v>100989</v>
      </c>
      <c r="B9201" s="183" t="s">
        <v>9361</v>
      </c>
      <c r="C9201" s="182" t="s">
        <v>9118</v>
      </c>
      <c r="D9201" s="184">
        <v>6.59</v>
      </c>
    </row>
    <row r="9202" spans="1:4" ht="42">
      <c r="A9202" s="182">
        <v>101467</v>
      </c>
      <c r="B9202" s="183" t="s">
        <v>9362</v>
      </c>
      <c r="C9202" s="182" t="s">
        <v>9118</v>
      </c>
      <c r="D9202" s="184">
        <v>19.47</v>
      </c>
    </row>
    <row r="9203" spans="1:4" ht="42">
      <c r="A9203" s="182">
        <v>101468</v>
      </c>
      <c r="B9203" s="183" t="s">
        <v>9363</v>
      </c>
      <c r="C9203" s="182" t="s">
        <v>9118</v>
      </c>
      <c r="D9203" s="184">
        <v>17.809999999999999</v>
      </c>
    </row>
    <row r="9204" spans="1:4" ht="42">
      <c r="A9204" s="182">
        <v>101014</v>
      </c>
      <c r="B9204" s="183" t="s">
        <v>9364</v>
      </c>
      <c r="C9204" s="182" t="s">
        <v>9118</v>
      </c>
      <c r="D9204" s="184">
        <v>44.51</v>
      </c>
    </row>
    <row r="9205" spans="1:4" ht="42">
      <c r="A9205" s="182">
        <v>101015</v>
      </c>
      <c r="B9205" s="183" t="s">
        <v>9365</v>
      </c>
      <c r="C9205" s="182" t="s">
        <v>9118</v>
      </c>
      <c r="D9205" s="184">
        <v>36.56</v>
      </c>
    </row>
    <row r="9206" spans="1:4" ht="42">
      <c r="A9206" s="182">
        <v>101463</v>
      </c>
      <c r="B9206" s="183" t="s">
        <v>9366</v>
      </c>
      <c r="C9206" s="182" t="s">
        <v>9118</v>
      </c>
      <c r="D9206" s="184">
        <v>48.72</v>
      </c>
    </row>
    <row r="9207" spans="1:4" ht="42">
      <c r="A9207" s="182">
        <v>101464</v>
      </c>
      <c r="B9207" s="183" t="s">
        <v>9367</v>
      </c>
      <c r="C9207" s="182" t="s">
        <v>9118</v>
      </c>
      <c r="D9207" s="184">
        <v>37.43</v>
      </c>
    </row>
    <row r="9208" spans="1:4" ht="42">
      <c r="A9208" s="182">
        <v>101465</v>
      </c>
      <c r="B9208" s="183" t="s">
        <v>9368</v>
      </c>
      <c r="C9208" s="182" t="s">
        <v>9118</v>
      </c>
      <c r="D9208" s="184">
        <v>28.61</v>
      </c>
    </row>
    <row r="9209" spans="1:4" ht="42">
      <c r="A9209" s="182">
        <v>101466</v>
      </c>
      <c r="B9209" s="183" t="s">
        <v>9369</v>
      </c>
      <c r="C9209" s="182" t="s">
        <v>9118</v>
      </c>
      <c r="D9209" s="184">
        <v>23.27</v>
      </c>
    </row>
    <row r="9210" spans="1:4" ht="42">
      <c r="A9210" s="182">
        <v>101013</v>
      </c>
      <c r="B9210" s="183" t="s">
        <v>9370</v>
      </c>
      <c r="C9210" s="182" t="s">
        <v>9118</v>
      </c>
      <c r="D9210" s="184">
        <v>48.58</v>
      </c>
    </row>
    <row r="9211" spans="1:4" ht="42">
      <c r="A9211" s="182">
        <v>101477</v>
      </c>
      <c r="B9211" s="183" t="s">
        <v>9371</v>
      </c>
      <c r="C9211" s="182" t="s">
        <v>9118</v>
      </c>
      <c r="D9211" s="184">
        <v>14.1</v>
      </c>
    </row>
    <row r="9212" spans="1:4" ht="42">
      <c r="A9212" s="182">
        <v>101478</v>
      </c>
      <c r="B9212" s="183" t="s">
        <v>9372</v>
      </c>
      <c r="C9212" s="182" t="s">
        <v>9118</v>
      </c>
      <c r="D9212" s="184">
        <v>11.99</v>
      </c>
    </row>
    <row r="9213" spans="1:4" ht="42">
      <c r="A9213" s="182">
        <v>101017</v>
      </c>
      <c r="B9213" s="183" t="s">
        <v>9373</v>
      </c>
      <c r="C9213" s="182" t="s">
        <v>9118</v>
      </c>
      <c r="D9213" s="184">
        <v>32.08</v>
      </c>
    </row>
    <row r="9214" spans="1:4" ht="42">
      <c r="A9214" s="182">
        <v>101018</v>
      </c>
      <c r="B9214" s="183" t="s">
        <v>9374</v>
      </c>
      <c r="C9214" s="182" t="s">
        <v>9118</v>
      </c>
      <c r="D9214" s="184">
        <v>26.36</v>
      </c>
    </row>
    <row r="9215" spans="1:4" ht="42">
      <c r="A9215" s="182">
        <v>101469</v>
      </c>
      <c r="B9215" s="183" t="s">
        <v>9375</v>
      </c>
      <c r="C9215" s="182" t="s">
        <v>9118</v>
      </c>
      <c r="D9215" s="184">
        <v>39.869999999999997</v>
      </c>
    </row>
    <row r="9216" spans="1:4" ht="42">
      <c r="A9216" s="182">
        <v>101470</v>
      </c>
      <c r="B9216" s="183" t="s">
        <v>9376</v>
      </c>
      <c r="C9216" s="182" t="s">
        <v>9118</v>
      </c>
      <c r="D9216" s="184">
        <v>31.65</v>
      </c>
    </row>
    <row r="9217" spans="1:4" ht="42">
      <c r="A9217" s="182">
        <v>101471</v>
      </c>
      <c r="B9217" s="183" t="s">
        <v>9377</v>
      </c>
      <c r="C9217" s="182" t="s">
        <v>9118</v>
      </c>
      <c r="D9217" s="184">
        <v>27.15</v>
      </c>
    </row>
    <row r="9218" spans="1:4" ht="42">
      <c r="A9218" s="182">
        <v>101472</v>
      </c>
      <c r="B9218" s="183" t="s">
        <v>9378</v>
      </c>
      <c r="C9218" s="182" t="s">
        <v>9118</v>
      </c>
      <c r="D9218" s="184">
        <v>21.13</v>
      </c>
    </row>
    <row r="9219" spans="1:4" ht="42">
      <c r="A9219" s="182">
        <v>101473</v>
      </c>
      <c r="B9219" s="183" t="s">
        <v>9379</v>
      </c>
      <c r="C9219" s="182" t="s">
        <v>9118</v>
      </c>
      <c r="D9219" s="184">
        <v>30.42</v>
      </c>
    </row>
    <row r="9220" spans="1:4" ht="42">
      <c r="A9220" s="182">
        <v>101474</v>
      </c>
      <c r="B9220" s="183" t="s">
        <v>9380</v>
      </c>
      <c r="C9220" s="182" t="s">
        <v>9118</v>
      </c>
      <c r="D9220" s="184">
        <v>21.77</v>
      </c>
    </row>
    <row r="9221" spans="1:4" ht="42">
      <c r="A9221" s="182">
        <v>101475</v>
      </c>
      <c r="B9221" s="183" t="s">
        <v>9381</v>
      </c>
      <c r="C9221" s="182" t="s">
        <v>9118</v>
      </c>
      <c r="D9221" s="184">
        <v>19.309999999999999</v>
      </c>
    </row>
    <row r="9222" spans="1:4" ht="42">
      <c r="A9222" s="182">
        <v>101476</v>
      </c>
      <c r="B9222" s="183" t="s">
        <v>9382</v>
      </c>
      <c r="C9222" s="182" t="s">
        <v>9118</v>
      </c>
      <c r="D9222" s="184">
        <v>17.22</v>
      </c>
    </row>
    <row r="9223" spans="1:4" ht="42">
      <c r="A9223" s="182">
        <v>101016</v>
      </c>
      <c r="B9223" s="183" t="s">
        <v>9383</v>
      </c>
      <c r="C9223" s="182" t="s">
        <v>9118</v>
      </c>
      <c r="D9223" s="184">
        <v>42.32</v>
      </c>
    </row>
    <row r="9224" spans="1:4" ht="42">
      <c r="A9224" s="182">
        <v>101487</v>
      </c>
      <c r="B9224" s="183" t="s">
        <v>9384</v>
      </c>
      <c r="C9224" s="182" t="s">
        <v>9118</v>
      </c>
      <c r="D9224" s="184">
        <v>104.83</v>
      </c>
    </row>
    <row r="9225" spans="1:4" ht="42">
      <c r="A9225" s="182">
        <v>101488</v>
      </c>
      <c r="B9225" s="183" t="s">
        <v>9385</v>
      </c>
      <c r="C9225" s="182" t="s">
        <v>9118</v>
      </c>
      <c r="D9225" s="184">
        <v>90.7</v>
      </c>
    </row>
    <row r="9226" spans="1:4" ht="42">
      <c r="A9226" s="182">
        <v>101480</v>
      </c>
      <c r="B9226" s="183" t="s">
        <v>9386</v>
      </c>
      <c r="C9226" s="182" t="s">
        <v>9118</v>
      </c>
      <c r="D9226" s="184">
        <v>71.31</v>
      </c>
    </row>
    <row r="9227" spans="1:4" ht="42">
      <c r="A9227" s="182">
        <v>101481</v>
      </c>
      <c r="B9227" s="183" t="s">
        <v>9387</v>
      </c>
      <c r="C9227" s="182" t="s">
        <v>9118</v>
      </c>
      <c r="D9227" s="184">
        <v>51.51</v>
      </c>
    </row>
    <row r="9228" spans="1:4" ht="42">
      <c r="A9228" s="182">
        <v>101482</v>
      </c>
      <c r="B9228" s="183" t="s">
        <v>9388</v>
      </c>
      <c r="C9228" s="182" t="s">
        <v>9118</v>
      </c>
      <c r="D9228" s="184">
        <v>38.5</v>
      </c>
    </row>
    <row r="9229" spans="1:4" ht="42">
      <c r="A9229" s="182">
        <v>101483</v>
      </c>
      <c r="B9229" s="183" t="s">
        <v>9389</v>
      </c>
      <c r="C9229" s="182" t="s">
        <v>9118</v>
      </c>
      <c r="D9229" s="184">
        <v>39.94</v>
      </c>
    </row>
    <row r="9230" spans="1:4" ht="42">
      <c r="A9230" s="182">
        <v>101484</v>
      </c>
      <c r="B9230" s="183" t="s">
        <v>9390</v>
      </c>
      <c r="C9230" s="182" t="s">
        <v>9118</v>
      </c>
      <c r="D9230" s="184">
        <v>207.05</v>
      </c>
    </row>
    <row r="9231" spans="1:4" ht="42">
      <c r="A9231" s="182">
        <v>101485</v>
      </c>
      <c r="B9231" s="183" t="s">
        <v>9391</v>
      </c>
      <c r="C9231" s="182" t="s">
        <v>9118</v>
      </c>
      <c r="D9231" s="184">
        <v>158.93</v>
      </c>
    </row>
    <row r="9232" spans="1:4" ht="42">
      <c r="A9232" s="182">
        <v>101486</v>
      </c>
      <c r="B9232" s="183" t="s">
        <v>9392</v>
      </c>
      <c r="C9232" s="182" t="s">
        <v>9118</v>
      </c>
      <c r="D9232" s="184">
        <v>143.16999999999999</v>
      </c>
    </row>
    <row r="9233" spans="1:4" ht="21">
      <c r="A9233" s="182">
        <v>101006</v>
      </c>
      <c r="B9233" s="183" t="s">
        <v>9393</v>
      </c>
      <c r="C9233" s="182" t="s">
        <v>282</v>
      </c>
      <c r="D9233" s="184">
        <v>22.19</v>
      </c>
    </row>
    <row r="9234" spans="1:4" ht="21">
      <c r="A9234" s="182">
        <v>101005</v>
      </c>
      <c r="B9234" s="183" t="s">
        <v>9394</v>
      </c>
      <c r="C9234" s="182" t="s">
        <v>282</v>
      </c>
      <c r="D9234" s="184">
        <v>19.87</v>
      </c>
    </row>
    <row r="9235" spans="1:4" ht="31.5">
      <c r="A9235" s="182">
        <v>102568</v>
      </c>
      <c r="B9235" s="183" t="s">
        <v>9395</v>
      </c>
      <c r="C9235" s="182" t="s">
        <v>9118</v>
      </c>
      <c r="D9235" s="184">
        <v>305.51</v>
      </c>
    </row>
    <row r="9236" spans="1:4" ht="31.5">
      <c r="A9236" s="182">
        <v>101479</v>
      </c>
      <c r="B9236" s="183" t="s">
        <v>9396</v>
      </c>
      <c r="C9236" s="182" t="s">
        <v>9118</v>
      </c>
      <c r="D9236" s="184">
        <v>179.34</v>
      </c>
    </row>
    <row r="9237" spans="1:4" ht="31.5">
      <c r="A9237" s="182">
        <v>101019</v>
      </c>
      <c r="B9237" s="183" t="s">
        <v>9397</v>
      </c>
      <c r="C9237" s="182" t="s">
        <v>9118</v>
      </c>
      <c r="D9237" s="184">
        <v>615.54999999999995</v>
      </c>
    </row>
    <row r="9238" spans="1:4" ht="31.5">
      <c r="A9238" s="182">
        <v>100938</v>
      </c>
      <c r="B9238" s="183" t="s">
        <v>9398</v>
      </c>
      <c r="C9238" s="182" t="s">
        <v>9228</v>
      </c>
      <c r="D9238" s="184">
        <v>8.07</v>
      </c>
    </row>
    <row r="9239" spans="1:4" ht="31.5">
      <c r="A9239" s="182">
        <v>100942</v>
      </c>
      <c r="B9239" s="183" t="s">
        <v>9399</v>
      </c>
      <c r="C9239" s="182" t="s">
        <v>9219</v>
      </c>
      <c r="D9239" s="184">
        <v>5.38</v>
      </c>
    </row>
    <row r="9240" spans="1:4" ht="31.5">
      <c r="A9240" s="182">
        <v>93588</v>
      </c>
      <c r="B9240" s="183" t="s">
        <v>9400</v>
      </c>
      <c r="C9240" s="182" t="s">
        <v>9228</v>
      </c>
      <c r="D9240" s="184">
        <v>3.38</v>
      </c>
    </row>
    <row r="9241" spans="1:4" ht="31.5">
      <c r="A9241" s="182">
        <v>93594</v>
      </c>
      <c r="B9241" s="183" t="s">
        <v>9401</v>
      </c>
      <c r="C9241" s="182" t="s">
        <v>9219</v>
      </c>
      <c r="D9241" s="184">
        <v>2.25</v>
      </c>
    </row>
    <row r="9242" spans="1:4" ht="31.5">
      <c r="A9242" s="182">
        <v>93589</v>
      </c>
      <c r="B9242" s="183" t="s">
        <v>9402</v>
      </c>
      <c r="C9242" s="182" t="s">
        <v>9228</v>
      </c>
      <c r="D9242" s="184">
        <v>2.9</v>
      </c>
    </row>
    <row r="9243" spans="1:4" ht="31.5">
      <c r="A9243" s="182">
        <v>93595</v>
      </c>
      <c r="B9243" s="183" t="s">
        <v>9403</v>
      </c>
      <c r="C9243" s="182" t="s">
        <v>9219</v>
      </c>
      <c r="D9243" s="184">
        <v>1.96</v>
      </c>
    </row>
    <row r="9244" spans="1:4" ht="42">
      <c r="A9244" s="182">
        <v>93590</v>
      </c>
      <c r="B9244" s="183" t="s">
        <v>9404</v>
      </c>
      <c r="C9244" s="182" t="s">
        <v>9228</v>
      </c>
      <c r="D9244" s="184">
        <v>1.05</v>
      </c>
    </row>
    <row r="9245" spans="1:4" ht="42">
      <c r="A9245" s="182">
        <v>93596</v>
      </c>
      <c r="B9245" s="183" t="s">
        <v>9405</v>
      </c>
      <c r="C9245" s="182" t="s">
        <v>9219</v>
      </c>
      <c r="D9245" s="184">
        <v>0.7</v>
      </c>
    </row>
    <row r="9246" spans="1:4" ht="31.5">
      <c r="A9246" s="182">
        <v>95875</v>
      </c>
      <c r="B9246" s="183" t="s">
        <v>9406</v>
      </c>
      <c r="C9246" s="182" t="s">
        <v>9228</v>
      </c>
      <c r="D9246" s="184">
        <v>2.68</v>
      </c>
    </row>
    <row r="9247" spans="1:4" ht="31.5">
      <c r="A9247" s="182">
        <v>95878</v>
      </c>
      <c r="B9247" s="183" t="s">
        <v>9407</v>
      </c>
      <c r="C9247" s="182" t="s">
        <v>9219</v>
      </c>
      <c r="D9247" s="184">
        <v>1.79</v>
      </c>
    </row>
    <row r="9248" spans="1:4" ht="31.5">
      <c r="A9248" s="182">
        <v>100943</v>
      </c>
      <c r="B9248" s="183" t="s">
        <v>9408</v>
      </c>
      <c r="C9248" s="182" t="s">
        <v>9219</v>
      </c>
      <c r="D9248" s="184">
        <v>4.8099999999999996</v>
      </c>
    </row>
    <row r="9249" spans="1:4" ht="31.5">
      <c r="A9249" s="182">
        <v>100939</v>
      </c>
      <c r="B9249" s="183" t="s">
        <v>9409</v>
      </c>
      <c r="C9249" s="182" t="s">
        <v>9228</v>
      </c>
      <c r="D9249" s="184">
        <v>7.24</v>
      </c>
    </row>
    <row r="9250" spans="1:4" ht="31.5">
      <c r="A9250" s="182">
        <v>93591</v>
      </c>
      <c r="B9250" s="183" t="s">
        <v>9410</v>
      </c>
      <c r="C9250" s="182" t="s">
        <v>9228</v>
      </c>
      <c r="D9250" s="184">
        <v>3.02</v>
      </c>
    </row>
    <row r="9251" spans="1:4" ht="31.5">
      <c r="A9251" s="182">
        <v>93597</v>
      </c>
      <c r="B9251" s="183" t="s">
        <v>9411</v>
      </c>
      <c r="C9251" s="182" t="s">
        <v>9219</v>
      </c>
      <c r="D9251" s="184">
        <v>2.0099999999999998</v>
      </c>
    </row>
    <row r="9252" spans="1:4" ht="31.5">
      <c r="A9252" s="182">
        <v>93592</v>
      </c>
      <c r="B9252" s="183" t="s">
        <v>9412</v>
      </c>
      <c r="C9252" s="182" t="s">
        <v>9228</v>
      </c>
      <c r="D9252" s="184">
        <v>2.62</v>
      </c>
    </row>
    <row r="9253" spans="1:4" ht="31.5">
      <c r="A9253" s="182">
        <v>93598</v>
      </c>
      <c r="B9253" s="183" t="s">
        <v>9413</v>
      </c>
      <c r="C9253" s="182" t="s">
        <v>9219</v>
      </c>
      <c r="D9253" s="184">
        <v>1.74</v>
      </c>
    </row>
    <row r="9254" spans="1:4" ht="42">
      <c r="A9254" s="182">
        <v>93593</v>
      </c>
      <c r="B9254" s="183" t="s">
        <v>9414</v>
      </c>
      <c r="C9254" s="182" t="s">
        <v>9228</v>
      </c>
      <c r="D9254" s="184">
        <v>0.96</v>
      </c>
    </row>
    <row r="9255" spans="1:4" ht="42">
      <c r="A9255" s="182">
        <v>93599</v>
      </c>
      <c r="B9255" s="183" t="s">
        <v>9415</v>
      </c>
      <c r="C9255" s="182" t="s">
        <v>9219</v>
      </c>
      <c r="D9255" s="184">
        <v>0.64</v>
      </c>
    </row>
    <row r="9256" spans="1:4" ht="31.5">
      <c r="A9256" s="182">
        <v>95876</v>
      </c>
      <c r="B9256" s="183" t="s">
        <v>9416</v>
      </c>
      <c r="C9256" s="182" t="s">
        <v>9228</v>
      </c>
      <c r="D9256" s="184">
        <v>2.38</v>
      </c>
    </row>
    <row r="9257" spans="1:4" ht="31.5">
      <c r="A9257" s="182">
        <v>95879</v>
      </c>
      <c r="B9257" s="183" t="s">
        <v>9417</v>
      </c>
      <c r="C9257" s="182" t="s">
        <v>9219</v>
      </c>
      <c r="D9257" s="184">
        <v>1.61</v>
      </c>
    </row>
    <row r="9258" spans="1:4" ht="31.5">
      <c r="A9258" s="182">
        <v>100940</v>
      </c>
      <c r="B9258" s="183" t="s">
        <v>9418</v>
      </c>
      <c r="C9258" s="182" t="s">
        <v>9228</v>
      </c>
      <c r="D9258" s="184">
        <v>6.18</v>
      </c>
    </row>
    <row r="9259" spans="1:4" ht="31.5">
      <c r="A9259" s="182">
        <v>100944</v>
      </c>
      <c r="B9259" s="183" t="s">
        <v>9419</v>
      </c>
      <c r="C9259" s="182" t="s">
        <v>9219</v>
      </c>
      <c r="D9259" s="184">
        <v>4.13</v>
      </c>
    </row>
    <row r="9260" spans="1:4" ht="31.5">
      <c r="A9260" s="182">
        <v>95425</v>
      </c>
      <c r="B9260" s="183" t="s">
        <v>9420</v>
      </c>
      <c r="C9260" s="182" t="s">
        <v>9228</v>
      </c>
      <c r="D9260" s="184">
        <v>2.57</v>
      </c>
    </row>
    <row r="9261" spans="1:4" ht="31.5">
      <c r="A9261" s="182">
        <v>95428</v>
      </c>
      <c r="B9261" s="183" t="s">
        <v>9421</v>
      </c>
      <c r="C9261" s="182" t="s">
        <v>9219</v>
      </c>
      <c r="D9261" s="184">
        <v>1.73</v>
      </c>
    </row>
    <row r="9262" spans="1:4" ht="31.5">
      <c r="A9262" s="182">
        <v>95426</v>
      </c>
      <c r="B9262" s="183" t="s">
        <v>9422</v>
      </c>
      <c r="C9262" s="182" t="s">
        <v>9228</v>
      </c>
      <c r="D9262" s="184">
        <v>2.2200000000000002</v>
      </c>
    </row>
    <row r="9263" spans="1:4" ht="31.5">
      <c r="A9263" s="182">
        <v>95429</v>
      </c>
      <c r="B9263" s="183" t="s">
        <v>9423</v>
      </c>
      <c r="C9263" s="182" t="s">
        <v>9219</v>
      </c>
      <c r="D9263" s="184">
        <v>1.5</v>
      </c>
    </row>
    <row r="9264" spans="1:4" ht="42">
      <c r="A9264" s="182">
        <v>95427</v>
      </c>
      <c r="B9264" s="183" t="s">
        <v>9424</v>
      </c>
      <c r="C9264" s="182" t="s">
        <v>9228</v>
      </c>
      <c r="D9264" s="184">
        <v>0.84</v>
      </c>
    </row>
    <row r="9265" spans="1:4" ht="42">
      <c r="A9265" s="182">
        <v>95430</v>
      </c>
      <c r="B9265" s="183" t="s">
        <v>9425</v>
      </c>
      <c r="C9265" s="182" t="s">
        <v>9219</v>
      </c>
      <c r="D9265" s="184">
        <v>0.53</v>
      </c>
    </row>
    <row r="9266" spans="1:4" ht="31.5">
      <c r="A9266" s="182">
        <v>95877</v>
      </c>
      <c r="B9266" s="183" t="s">
        <v>9426</v>
      </c>
      <c r="C9266" s="182" t="s">
        <v>9228</v>
      </c>
      <c r="D9266" s="184">
        <v>2.04</v>
      </c>
    </row>
    <row r="9267" spans="1:4" ht="31.5">
      <c r="A9267" s="182">
        <v>95880</v>
      </c>
      <c r="B9267" s="183" t="s">
        <v>9427</v>
      </c>
      <c r="C9267" s="182" t="s">
        <v>9219</v>
      </c>
      <c r="D9267" s="184">
        <v>1.37</v>
      </c>
    </row>
    <row r="9268" spans="1:4" ht="31.5">
      <c r="A9268" s="182">
        <v>100937</v>
      </c>
      <c r="B9268" s="183" t="s">
        <v>9428</v>
      </c>
      <c r="C9268" s="182" t="s">
        <v>9228</v>
      </c>
      <c r="D9268" s="184">
        <v>9.6</v>
      </c>
    </row>
    <row r="9269" spans="1:4" ht="31.5">
      <c r="A9269" s="182">
        <v>100941</v>
      </c>
      <c r="B9269" s="183" t="s">
        <v>9429</v>
      </c>
      <c r="C9269" s="182" t="s">
        <v>9219</v>
      </c>
      <c r="D9269" s="184">
        <v>6.39</v>
      </c>
    </row>
    <row r="9270" spans="1:4" ht="31.5">
      <c r="A9270" s="182">
        <v>97912</v>
      </c>
      <c r="B9270" s="183" t="s">
        <v>9430</v>
      </c>
      <c r="C9270" s="182" t="s">
        <v>9228</v>
      </c>
      <c r="D9270" s="184">
        <v>4.0199999999999996</v>
      </c>
    </row>
    <row r="9271" spans="1:4" ht="31.5">
      <c r="A9271" s="182">
        <v>97916</v>
      </c>
      <c r="B9271" s="183" t="s">
        <v>9431</v>
      </c>
      <c r="C9271" s="182" t="s">
        <v>9219</v>
      </c>
      <c r="D9271" s="184">
        <v>2.68</v>
      </c>
    </row>
    <row r="9272" spans="1:4" ht="31.5">
      <c r="A9272" s="182">
        <v>97913</v>
      </c>
      <c r="B9272" s="183" t="s">
        <v>9432</v>
      </c>
      <c r="C9272" s="182" t="s">
        <v>9228</v>
      </c>
      <c r="D9272" s="184">
        <v>3.5</v>
      </c>
    </row>
    <row r="9273" spans="1:4" ht="31.5">
      <c r="A9273" s="182">
        <v>97917</v>
      </c>
      <c r="B9273" s="183" t="s">
        <v>9433</v>
      </c>
      <c r="C9273" s="182" t="s">
        <v>9219</v>
      </c>
      <c r="D9273" s="184">
        <v>2.3199999999999998</v>
      </c>
    </row>
    <row r="9274" spans="1:4" ht="42">
      <c r="A9274" s="182">
        <v>97915</v>
      </c>
      <c r="B9274" s="183" t="s">
        <v>9434</v>
      </c>
      <c r="C9274" s="182" t="s">
        <v>9228</v>
      </c>
      <c r="D9274" s="184">
        <v>1.28</v>
      </c>
    </row>
    <row r="9275" spans="1:4" ht="42">
      <c r="A9275" s="182">
        <v>97919</v>
      </c>
      <c r="B9275" s="183" t="s">
        <v>9435</v>
      </c>
      <c r="C9275" s="182" t="s">
        <v>9219</v>
      </c>
      <c r="D9275" s="184">
        <v>0.84</v>
      </c>
    </row>
    <row r="9276" spans="1:4" ht="31.5">
      <c r="A9276" s="182">
        <v>97914</v>
      </c>
      <c r="B9276" s="183" t="s">
        <v>9436</v>
      </c>
      <c r="C9276" s="182" t="s">
        <v>9228</v>
      </c>
      <c r="D9276" s="184">
        <v>3.19</v>
      </c>
    </row>
    <row r="9277" spans="1:4" ht="31.5">
      <c r="A9277" s="182">
        <v>97918</v>
      </c>
      <c r="B9277" s="183" t="s">
        <v>9437</v>
      </c>
      <c r="C9277" s="182" t="s">
        <v>9219</v>
      </c>
      <c r="D9277" s="184">
        <v>2.14</v>
      </c>
    </row>
    <row r="9278" spans="1:4" ht="31.5">
      <c r="A9278" s="182">
        <v>100949</v>
      </c>
      <c r="B9278" s="183" t="s">
        <v>9438</v>
      </c>
      <c r="C9278" s="182" t="s">
        <v>9219</v>
      </c>
      <c r="D9278" s="184">
        <v>7.19</v>
      </c>
    </row>
    <row r="9279" spans="1:4" ht="31.5">
      <c r="A9279" s="182">
        <v>100945</v>
      </c>
      <c r="B9279" s="183" t="s">
        <v>9439</v>
      </c>
      <c r="C9279" s="182" t="s">
        <v>9219</v>
      </c>
      <c r="D9279" s="184">
        <v>3.01</v>
      </c>
    </row>
    <row r="9280" spans="1:4" ht="31.5">
      <c r="A9280" s="182">
        <v>100946</v>
      </c>
      <c r="B9280" s="183" t="s">
        <v>9440</v>
      </c>
      <c r="C9280" s="182" t="s">
        <v>9219</v>
      </c>
      <c r="D9280" s="184">
        <v>2.6</v>
      </c>
    </row>
    <row r="9281" spans="1:4" ht="42">
      <c r="A9281" s="182">
        <v>100948</v>
      </c>
      <c r="B9281" s="183" t="s">
        <v>9441</v>
      </c>
      <c r="C9281" s="182" t="s">
        <v>9219</v>
      </c>
      <c r="D9281" s="184">
        <v>0.95</v>
      </c>
    </row>
    <row r="9282" spans="1:4" ht="31.5">
      <c r="A9282" s="182">
        <v>100947</v>
      </c>
      <c r="B9282" s="183" t="s">
        <v>9442</v>
      </c>
      <c r="C9282" s="182" t="s">
        <v>9219</v>
      </c>
      <c r="D9282" s="184">
        <v>2.4</v>
      </c>
    </row>
    <row r="9283" spans="1:4" ht="42">
      <c r="A9283" s="182">
        <v>100954</v>
      </c>
      <c r="B9283" s="183" t="s">
        <v>9443</v>
      </c>
      <c r="C9283" s="182" t="s">
        <v>9219</v>
      </c>
      <c r="D9283" s="184">
        <v>9.1300000000000008</v>
      </c>
    </row>
    <row r="9284" spans="1:4" ht="42">
      <c r="A9284" s="182">
        <v>100950</v>
      </c>
      <c r="B9284" s="183" t="s">
        <v>9444</v>
      </c>
      <c r="C9284" s="182" t="s">
        <v>9219</v>
      </c>
      <c r="D9284" s="184">
        <v>3.84</v>
      </c>
    </row>
    <row r="9285" spans="1:4" ht="52.5">
      <c r="A9285" s="182">
        <v>100951</v>
      </c>
      <c r="B9285" s="183" t="s">
        <v>9445</v>
      </c>
      <c r="C9285" s="182" t="s">
        <v>9219</v>
      </c>
      <c r="D9285" s="184">
        <v>3.3</v>
      </c>
    </row>
    <row r="9286" spans="1:4" ht="52.5">
      <c r="A9286" s="182">
        <v>100953</v>
      </c>
      <c r="B9286" s="183" t="s">
        <v>9446</v>
      </c>
      <c r="C9286" s="182" t="s">
        <v>9219</v>
      </c>
      <c r="D9286" s="184">
        <v>1.21</v>
      </c>
    </row>
    <row r="9287" spans="1:4" ht="42">
      <c r="A9287" s="182">
        <v>100952</v>
      </c>
      <c r="B9287" s="183" t="s">
        <v>9447</v>
      </c>
      <c r="C9287" s="182" t="s">
        <v>9219</v>
      </c>
      <c r="D9287" s="184">
        <v>3.05</v>
      </c>
    </row>
    <row r="9288" spans="1:4" ht="31.5">
      <c r="A9288" s="182">
        <v>100964</v>
      </c>
      <c r="B9288" s="183" t="s">
        <v>9448</v>
      </c>
      <c r="C9288" s="182" t="s">
        <v>9228</v>
      </c>
      <c r="D9288" s="184">
        <v>9.35</v>
      </c>
    </row>
    <row r="9289" spans="1:4" ht="31.5">
      <c r="A9289" s="182">
        <v>100960</v>
      </c>
      <c r="B9289" s="183" t="s">
        <v>9449</v>
      </c>
      <c r="C9289" s="182" t="s">
        <v>9228</v>
      </c>
      <c r="D9289" s="184">
        <v>3.9</v>
      </c>
    </row>
    <row r="9290" spans="1:4" ht="31.5">
      <c r="A9290" s="182">
        <v>100961</v>
      </c>
      <c r="B9290" s="183" t="s">
        <v>9450</v>
      </c>
      <c r="C9290" s="182" t="s">
        <v>9228</v>
      </c>
      <c r="D9290" s="184">
        <v>3.37</v>
      </c>
    </row>
    <row r="9291" spans="1:4" ht="42">
      <c r="A9291" s="182">
        <v>100963</v>
      </c>
      <c r="B9291" s="183" t="s">
        <v>9451</v>
      </c>
      <c r="C9291" s="182" t="s">
        <v>9228</v>
      </c>
      <c r="D9291" s="184">
        <v>1.21</v>
      </c>
    </row>
    <row r="9292" spans="1:4" ht="31.5">
      <c r="A9292" s="182">
        <v>100962</v>
      </c>
      <c r="B9292" s="183" t="s">
        <v>9452</v>
      </c>
      <c r="C9292" s="182" t="s">
        <v>9228</v>
      </c>
      <c r="D9292" s="184">
        <v>3.08</v>
      </c>
    </row>
    <row r="9293" spans="1:4" ht="31.5">
      <c r="A9293" s="182">
        <v>100959</v>
      </c>
      <c r="B9293" s="183" t="s">
        <v>9453</v>
      </c>
      <c r="C9293" s="182" t="s">
        <v>9228</v>
      </c>
      <c r="D9293" s="184">
        <v>12.46</v>
      </c>
    </row>
    <row r="9294" spans="1:4" ht="31.5">
      <c r="A9294" s="182">
        <v>100955</v>
      </c>
      <c r="B9294" s="183" t="s">
        <v>9454</v>
      </c>
      <c r="C9294" s="182" t="s">
        <v>9228</v>
      </c>
      <c r="D9294" s="184">
        <v>5.22</v>
      </c>
    </row>
    <row r="9295" spans="1:4" ht="31.5">
      <c r="A9295" s="182">
        <v>100956</v>
      </c>
      <c r="B9295" s="183" t="s">
        <v>9455</v>
      </c>
      <c r="C9295" s="182" t="s">
        <v>9228</v>
      </c>
      <c r="D9295" s="184">
        <v>4.53</v>
      </c>
    </row>
    <row r="9296" spans="1:4" ht="42">
      <c r="A9296" s="182">
        <v>100958</v>
      </c>
      <c r="B9296" s="183" t="s">
        <v>9456</v>
      </c>
      <c r="C9296" s="182" t="s">
        <v>9228</v>
      </c>
      <c r="D9296" s="184">
        <v>1.66</v>
      </c>
    </row>
    <row r="9297" spans="1:4" ht="31.5">
      <c r="A9297" s="182">
        <v>100957</v>
      </c>
      <c r="B9297" s="183" t="s">
        <v>9457</v>
      </c>
      <c r="C9297" s="182" t="s">
        <v>9228</v>
      </c>
      <c r="D9297" s="184">
        <v>4.1500000000000004</v>
      </c>
    </row>
    <row r="9298" spans="1:4" ht="42">
      <c r="A9298" s="182">
        <v>100970</v>
      </c>
      <c r="B9298" s="183" t="s">
        <v>9458</v>
      </c>
      <c r="C9298" s="182" t="s">
        <v>9219</v>
      </c>
      <c r="D9298" s="184">
        <v>2.13</v>
      </c>
    </row>
    <row r="9299" spans="1:4" ht="42">
      <c r="A9299" s="182">
        <v>100969</v>
      </c>
      <c r="B9299" s="183" t="s">
        <v>9459</v>
      </c>
      <c r="C9299" s="182" t="s">
        <v>9219</v>
      </c>
      <c r="D9299" s="184">
        <v>2.5099999999999998</v>
      </c>
    </row>
    <row r="9300" spans="1:4" ht="52.5">
      <c r="A9300" s="182">
        <v>102333</v>
      </c>
      <c r="B9300" s="183" t="s">
        <v>9460</v>
      </c>
      <c r="C9300" s="182" t="s">
        <v>9219</v>
      </c>
      <c r="D9300" s="184">
        <v>0.79</v>
      </c>
    </row>
    <row r="9301" spans="1:4" ht="42">
      <c r="A9301" s="182">
        <v>102332</v>
      </c>
      <c r="B9301" s="183" t="s">
        <v>9461</v>
      </c>
      <c r="C9301" s="182" t="s">
        <v>9219</v>
      </c>
      <c r="D9301" s="184">
        <v>1.99</v>
      </c>
    </row>
    <row r="9302" spans="1:4" ht="42">
      <c r="A9302" s="182">
        <v>100965</v>
      </c>
      <c r="B9302" s="183" t="s">
        <v>9462</v>
      </c>
      <c r="C9302" s="182" t="s">
        <v>9219</v>
      </c>
      <c r="D9302" s="184">
        <v>1.92</v>
      </c>
    </row>
    <row r="9303" spans="1:4" ht="42">
      <c r="A9303" s="182">
        <v>100966</v>
      </c>
      <c r="B9303" s="183" t="s">
        <v>9463</v>
      </c>
      <c r="C9303" s="182" t="s">
        <v>9219</v>
      </c>
      <c r="D9303" s="184">
        <v>1.65</v>
      </c>
    </row>
    <row r="9304" spans="1:4" ht="52.5">
      <c r="A9304" s="182">
        <v>102331</v>
      </c>
      <c r="B9304" s="183" t="s">
        <v>9464</v>
      </c>
      <c r="C9304" s="182" t="s">
        <v>9219</v>
      </c>
      <c r="D9304" s="184">
        <v>0.6</v>
      </c>
    </row>
    <row r="9305" spans="1:4" ht="42">
      <c r="A9305" s="182">
        <v>102330</v>
      </c>
      <c r="B9305" s="183" t="s">
        <v>9465</v>
      </c>
      <c r="C9305" s="182" t="s">
        <v>9219</v>
      </c>
      <c r="D9305" s="184">
        <v>1.54</v>
      </c>
    </row>
    <row r="9306" spans="1:4" ht="21">
      <c r="A9306" s="182">
        <v>97804</v>
      </c>
      <c r="B9306" s="183" t="s">
        <v>9466</v>
      </c>
      <c r="C9306" s="182" t="s">
        <v>196</v>
      </c>
      <c r="D9306" s="184">
        <v>0</v>
      </c>
    </row>
    <row r="9307" spans="1:4" ht="31.5">
      <c r="A9307" s="182">
        <v>104378</v>
      </c>
      <c r="B9307" s="183" t="s">
        <v>9467</v>
      </c>
      <c r="C9307" s="182" t="s">
        <v>196</v>
      </c>
      <c r="D9307" s="184">
        <v>0</v>
      </c>
    </row>
    <row r="9308" spans="1:4" ht="31.5">
      <c r="A9308" s="182">
        <v>104379</v>
      </c>
      <c r="B9308" s="183" t="s">
        <v>9468</v>
      </c>
      <c r="C9308" s="182" t="s">
        <v>196</v>
      </c>
      <c r="D9308" s="184">
        <v>0</v>
      </c>
    </row>
    <row r="9309" spans="1:4" ht="31.5">
      <c r="A9309" s="182">
        <v>104389</v>
      </c>
      <c r="B9309" s="183" t="s">
        <v>9469</v>
      </c>
      <c r="C9309" s="182" t="s">
        <v>196</v>
      </c>
      <c r="D9309" s="184">
        <v>0</v>
      </c>
    </row>
    <row r="9310" spans="1:4" ht="21">
      <c r="A9310" s="182">
        <v>97801</v>
      </c>
      <c r="B9310" s="183" t="s">
        <v>9470</v>
      </c>
      <c r="C9310" s="182" t="s">
        <v>196</v>
      </c>
      <c r="D9310" s="184">
        <v>0</v>
      </c>
    </row>
    <row r="9311" spans="1:4" ht="31.5">
      <c r="A9311" s="182">
        <v>104377</v>
      </c>
      <c r="B9311" s="183" t="s">
        <v>9471</v>
      </c>
      <c r="C9311" s="182" t="s">
        <v>196</v>
      </c>
      <c r="D9311" s="184">
        <v>0</v>
      </c>
    </row>
    <row r="9312" spans="1:4" ht="31.5">
      <c r="A9312" s="182">
        <v>104376</v>
      </c>
      <c r="B9312" s="183" t="s">
        <v>9472</v>
      </c>
      <c r="C9312" s="182" t="s">
        <v>196</v>
      </c>
      <c r="D9312" s="184">
        <v>0</v>
      </c>
    </row>
    <row r="9313" spans="1:4" ht="21">
      <c r="A9313" s="182">
        <v>97808</v>
      </c>
      <c r="B9313" s="183" t="s">
        <v>9473</v>
      </c>
      <c r="C9313" s="182" t="s">
        <v>196</v>
      </c>
      <c r="D9313" s="184">
        <v>0</v>
      </c>
    </row>
    <row r="9314" spans="1:4" ht="31.5">
      <c r="A9314" s="182">
        <v>104381</v>
      </c>
      <c r="B9314" s="183" t="s">
        <v>9474</v>
      </c>
      <c r="C9314" s="182" t="s">
        <v>196</v>
      </c>
      <c r="D9314" s="184">
        <v>0</v>
      </c>
    </row>
    <row r="9315" spans="1:4" ht="31.5">
      <c r="A9315" s="182">
        <v>104382</v>
      </c>
      <c r="B9315" s="183" t="s">
        <v>9475</v>
      </c>
      <c r="C9315" s="182" t="s">
        <v>196</v>
      </c>
      <c r="D9315" s="184">
        <v>0</v>
      </c>
    </row>
    <row r="9316" spans="1:4" ht="31.5">
      <c r="A9316" s="182">
        <v>104380</v>
      </c>
      <c r="B9316" s="183" t="s">
        <v>9476</v>
      </c>
      <c r="C9316" s="182" t="s">
        <v>196</v>
      </c>
      <c r="D9316" s="184">
        <v>0</v>
      </c>
    </row>
    <row r="9317" spans="1:4" ht="42">
      <c r="A9317" s="182">
        <v>103138</v>
      </c>
      <c r="B9317" s="183" t="s">
        <v>9477</v>
      </c>
      <c r="C9317" s="182" t="s">
        <v>175</v>
      </c>
      <c r="D9317" s="184">
        <v>40.83</v>
      </c>
    </row>
    <row r="9318" spans="1:4" ht="42">
      <c r="A9318" s="182">
        <v>103151</v>
      </c>
      <c r="B9318" s="183" t="s">
        <v>9478</v>
      </c>
      <c r="C9318" s="182" t="s">
        <v>175</v>
      </c>
      <c r="D9318" s="184">
        <v>386.66</v>
      </c>
    </row>
    <row r="9319" spans="1:4" ht="42">
      <c r="A9319" s="182">
        <v>103152</v>
      </c>
      <c r="B9319" s="183" t="s">
        <v>9479</v>
      </c>
      <c r="C9319" s="182" t="s">
        <v>175</v>
      </c>
      <c r="D9319" s="184">
        <v>460.9</v>
      </c>
    </row>
    <row r="9320" spans="1:4" ht="42">
      <c r="A9320" s="182">
        <v>103139</v>
      </c>
      <c r="B9320" s="183" t="s">
        <v>9480</v>
      </c>
      <c r="C9320" s="182" t="s">
        <v>175</v>
      </c>
      <c r="D9320" s="184">
        <v>53.47</v>
      </c>
    </row>
    <row r="9321" spans="1:4" ht="42">
      <c r="A9321" s="182">
        <v>103140</v>
      </c>
      <c r="B9321" s="183" t="s">
        <v>9481</v>
      </c>
      <c r="C9321" s="182" t="s">
        <v>175</v>
      </c>
      <c r="D9321" s="184">
        <v>66.08</v>
      </c>
    </row>
    <row r="9322" spans="1:4" ht="42">
      <c r="A9322" s="182">
        <v>103141</v>
      </c>
      <c r="B9322" s="183" t="s">
        <v>9482</v>
      </c>
      <c r="C9322" s="182" t="s">
        <v>175</v>
      </c>
      <c r="D9322" s="184">
        <v>102.44</v>
      </c>
    </row>
    <row r="9323" spans="1:4" ht="42">
      <c r="A9323" s="182">
        <v>103142</v>
      </c>
      <c r="B9323" s="183" t="s">
        <v>9483</v>
      </c>
      <c r="C9323" s="182" t="s">
        <v>175</v>
      </c>
      <c r="D9323" s="184">
        <v>115.04</v>
      </c>
    </row>
    <row r="9324" spans="1:4" ht="42">
      <c r="A9324" s="182">
        <v>103143</v>
      </c>
      <c r="B9324" s="183" t="s">
        <v>9484</v>
      </c>
      <c r="C9324" s="182" t="s">
        <v>175</v>
      </c>
      <c r="D9324" s="184">
        <v>151.4</v>
      </c>
    </row>
    <row r="9325" spans="1:4" ht="42">
      <c r="A9325" s="182">
        <v>103144</v>
      </c>
      <c r="B9325" s="183" t="s">
        <v>9485</v>
      </c>
      <c r="C9325" s="182" t="s">
        <v>175</v>
      </c>
      <c r="D9325" s="184">
        <v>164.02</v>
      </c>
    </row>
    <row r="9326" spans="1:4" ht="42">
      <c r="A9326" s="182">
        <v>103145</v>
      </c>
      <c r="B9326" s="183" t="s">
        <v>9486</v>
      </c>
      <c r="C9326" s="182" t="s">
        <v>175</v>
      </c>
      <c r="D9326" s="184">
        <v>200.38</v>
      </c>
    </row>
    <row r="9327" spans="1:4" ht="42">
      <c r="A9327" s="182">
        <v>103146</v>
      </c>
      <c r="B9327" s="183" t="s">
        <v>9487</v>
      </c>
      <c r="C9327" s="182" t="s">
        <v>175</v>
      </c>
      <c r="D9327" s="184">
        <v>212.97</v>
      </c>
    </row>
    <row r="9328" spans="1:4" ht="42">
      <c r="A9328" s="182">
        <v>103147</v>
      </c>
      <c r="B9328" s="183" t="s">
        <v>9488</v>
      </c>
      <c r="C9328" s="182" t="s">
        <v>175</v>
      </c>
      <c r="D9328" s="184">
        <v>238.23</v>
      </c>
    </row>
    <row r="9329" spans="1:4" ht="42">
      <c r="A9329" s="182">
        <v>103148</v>
      </c>
      <c r="B9329" s="183" t="s">
        <v>9489</v>
      </c>
      <c r="C9329" s="182" t="s">
        <v>175</v>
      </c>
      <c r="D9329" s="184">
        <v>287.20999999999998</v>
      </c>
    </row>
    <row r="9330" spans="1:4" ht="42">
      <c r="A9330" s="182">
        <v>103137</v>
      </c>
      <c r="B9330" s="183" t="s">
        <v>9490</v>
      </c>
      <c r="C9330" s="182" t="s">
        <v>175</v>
      </c>
      <c r="D9330" s="184">
        <v>35.78</v>
      </c>
    </row>
    <row r="9331" spans="1:4" ht="42">
      <c r="A9331" s="182">
        <v>103149</v>
      </c>
      <c r="B9331" s="183" t="s">
        <v>9491</v>
      </c>
      <c r="C9331" s="182" t="s">
        <v>175</v>
      </c>
      <c r="D9331" s="184">
        <v>312.45999999999998</v>
      </c>
    </row>
    <row r="9332" spans="1:4" ht="42">
      <c r="A9332" s="182">
        <v>103150</v>
      </c>
      <c r="B9332" s="183" t="s">
        <v>9492</v>
      </c>
      <c r="C9332" s="182" t="s">
        <v>175</v>
      </c>
      <c r="D9332" s="184">
        <v>361.36</v>
      </c>
    </row>
    <row r="9333" spans="1:4" ht="42">
      <c r="A9333" s="182">
        <v>103106</v>
      </c>
      <c r="B9333" s="183" t="s">
        <v>9493</v>
      </c>
      <c r="C9333" s="182" t="s">
        <v>175</v>
      </c>
      <c r="D9333" s="184">
        <v>62.22</v>
      </c>
    </row>
    <row r="9334" spans="1:4" ht="42">
      <c r="A9334" s="182">
        <v>103119</v>
      </c>
      <c r="B9334" s="183" t="s">
        <v>9494</v>
      </c>
      <c r="C9334" s="182" t="s">
        <v>175</v>
      </c>
      <c r="D9334" s="184">
        <v>753.91</v>
      </c>
    </row>
    <row r="9335" spans="1:4" ht="42">
      <c r="A9335" s="182">
        <v>103120</v>
      </c>
      <c r="B9335" s="183" t="s">
        <v>9495</v>
      </c>
      <c r="C9335" s="182" t="s">
        <v>175</v>
      </c>
      <c r="D9335" s="184">
        <v>902.34</v>
      </c>
    </row>
    <row r="9336" spans="1:4" ht="42">
      <c r="A9336" s="182">
        <v>103107</v>
      </c>
      <c r="B9336" s="183" t="s">
        <v>9496</v>
      </c>
      <c r="C9336" s="182" t="s">
        <v>175</v>
      </c>
      <c r="D9336" s="184">
        <v>87.47</v>
      </c>
    </row>
    <row r="9337" spans="1:4" ht="42">
      <c r="A9337" s="182">
        <v>103108</v>
      </c>
      <c r="B9337" s="183" t="s">
        <v>9497</v>
      </c>
      <c r="C9337" s="182" t="s">
        <v>175</v>
      </c>
      <c r="D9337" s="184">
        <v>112.72</v>
      </c>
    </row>
    <row r="9338" spans="1:4" ht="42">
      <c r="A9338" s="182">
        <v>103109</v>
      </c>
      <c r="B9338" s="183" t="s">
        <v>9498</v>
      </c>
      <c r="C9338" s="182" t="s">
        <v>175</v>
      </c>
      <c r="D9338" s="184">
        <v>185.41</v>
      </c>
    </row>
    <row r="9339" spans="1:4" ht="42">
      <c r="A9339" s="182">
        <v>103110</v>
      </c>
      <c r="B9339" s="183" t="s">
        <v>9499</v>
      </c>
      <c r="C9339" s="182" t="s">
        <v>175</v>
      </c>
      <c r="D9339" s="184">
        <v>210.65</v>
      </c>
    </row>
    <row r="9340" spans="1:4" ht="42">
      <c r="A9340" s="182">
        <v>103111</v>
      </c>
      <c r="B9340" s="183" t="s">
        <v>9500</v>
      </c>
      <c r="C9340" s="182" t="s">
        <v>175</v>
      </c>
      <c r="D9340" s="184">
        <v>283.35000000000002</v>
      </c>
    </row>
    <row r="9341" spans="1:4" ht="42">
      <c r="A9341" s="182">
        <v>103112</v>
      </c>
      <c r="B9341" s="183" t="s">
        <v>9501</v>
      </c>
      <c r="C9341" s="182" t="s">
        <v>175</v>
      </c>
      <c r="D9341" s="184">
        <v>308.60000000000002</v>
      </c>
    </row>
    <row r="9342" spans="1:4" ht="42">
      <c r="A9342" s="182">
        <v>103113</v>
      </c>
      <c r="B9342" s="183" t="s">
        <v>9502</v>
      </c>
      <c r="C9342" s="182" t="s">
        <v>175</v>
      </c>
      <c r="D9342" s="184">
        <v>381.28</v>
      </c>
    </row>
    <row r="9343" spans="1:4" ht="42">
      <c r="A9343" s="182">
        <v>103114</v>
      </c>
      <c r="B9343" s="183" t="s">
        <v>9503</v>
      </c>
      <c r="C9343" s="182" t="s">
        <v>175</v>
      </c>
      <c r="D9343" s="184">
        <v>406.54</v>
      </c>
    </row>
    <row r="9344" spans="1:4" ht="42">
      <c r="A9344" s="182">
        <v>103115</v>
      </c>
      <c r="B9344" s="183" t="s">
        <v>9504</v>
      </c>
      <c r="C9344" s="182" t="s">
        <v>175</v>
      </c>
      <c r="D9344" s="184">
        <v>457.03</v>
      </c>
    </row>
    <row r="9345" spans="1:4" ht="42">
      <c r="A9345" s="182">
        <v>103116</v>
      </c>
      <c r="B9345" s="183" t="s">
        <v>9505</v>
      </c>
      <c r="C9345" s="182" t="s">
        <v>175</v>
      </c>
      <c r="D9345" s="184">
        <v>554.97</v>
      </c>
    </row>
    <row r="9346" spans="1:4" ht="42">
      <c r="A9346" s="182">
        <v>103105</v>
      </c>
      <c r="B9346" s="183" t="s">
        <v>9506</v>
      </c>
      <c r="C9346" s="182" t="s">
        <v>175</v>
      </c>
      <c r="D9346" s="184">
        <v>52.1</v>
      </c>
    </row>
    <row r="9347" spans="1:4" ht="42">
      <c r="A9347" s="182">
        <v>103117</v>
      </c>
      <c r="B9347" s="183" t="s">
        <v>9507</v>
      </c>
      <c r="C9347" s="182" t="s">
        <v>175</v>
      </c>
      <c r="D9347" s="184">
        <v>605.47</v>
      </c>
    </row>
    <row r="9348" spans="1:4" ht="42">
      <c r="A9348" s="182">
        <v>103118</v>
      </c>
      <c r="B9348" s="183" t="s">
        <v>9508</v>
      </c>
      <c r="C9348" s="182" t="s">
        <v>175</v>
      </c>
      <c r="D9348" s="184">
        <v>703.41</v>
      </c>
    </row>
    <row r="9349" spans="1:4" ht="42">
      <c r="A9349" s="182">
        <v>103122</v>
      </c>
      <c r="B9349" s="183" t="s">
        <v>9509</v>
      </c>
      <c r="C9349" s="182" t="s">
        <v>175</v>
      </c>
      <c r="D9349" s="184">
        <v>83.61</v>
      </c>
    </row>
    <row r="9350" spans="1:4" ht="42">
      <c r="A9350" s="182">
        <v>103135</v>
      </c>
      <c r="B9350" s="183" t="s">
        <v>9510</v>
      </c>
      <c r="C9350" s="182" t="s">
        <v>175</v>
      </c>
      <c r="D9350" s="184">
        <v>1121.1500000000001</v>
      </c>
    </row>
    <row r="9351" spans="1:4" ht="42">
      <c r="A9351" s="182">
        <v>103136</v>
      </c>
      <c r="B9351" s="183" t="s">
        <v>9511</v>
      </c>
      <c r="C9351" s="182" t="s">
        <v>175</v>
      </c>
      <c r="D9351" s="184">
        <v>1343.8</v>
      </c>
    </row>
    <row r="9352" spans="1:4" ht="42">
      <c r="A9352" s="182">
        <v>103123</v>
      </c>
      <c r="B9352" s="183" t="s">
        <v>9512</v>
      </c>
      <c r="C9352" s="182" t="s">
        <v>175</v>
      </c>
      <c r="D9352" s="184">
        <v>121.5</v>
      </c>
    </row>
    <row r="9353" spans="1:4" ht="42">
      <c r="A9353" s="182">
        <v>103124</v>
      </c>
      <c r="B9353" s="183" t="s">
        <v>9513</v>
      </c>
      <c r="C9353" s="182" t="s">
        <v>175</v>
      </c>
      <c r="D9353" s="184">
        <v>159.36000000000001</v>
      </c>
    </row>
    <row r="9354" spans="1:4" ht="42">
      <c r="A9354" s="182">
        <v>103125</v>
      </c>
      <c r="B9354" s="183" t="s">
        <v>9514</v>
      </c>
      <c r="C9354" s="182" t="s">
        <v>175</v>
      </c>
      <c r="D9354" s="184">
        <v>268.41000000000003</v>
      </c>
    </row>
    <row r="9355" spans="1:4" ht="42">
      <c r="A9355" s="182">
        <v>103126</v>
      </c>
      <c r="B9355" s="183" t="s">
        <v>9515</v>
      </c>
      <c r="C9355" s="182" t="s">
        <v>175</v>
      </c>
      <c r="D9355" s="184">
        <v>306.26</v>
      </c>
    </row>
    <row r="9356" spans="1:4" ht="42">
      <c r="A9356" s="182">
        <v>103127</v>
      </c>
      <c r="B9356" s="183" t="s">
        <v>9516</v>
      </c>
      <c r="C9356" s="182" t="s">
        <v>175</v>
      </c>
      <c r="D9356" s="184">
        <v>415.32</v>
      </c>
    </row>
    <row r="9357" spans="1:4" ht="42">
      <c r="A9357" s="182">
        <v>103128</v>
      </c>
      <c r="B9357" s="183" t="s">
        <v>9517</v>
      </c>
      <c r="C9357" s="182" t="s">
        <v>175</v>
      </c>
      <c r="D9357" s="184">
        <v>453.18</v>
      </c>
    </row>
    <row r="9358" spans="1:4" ht="42">
      <c r="A9358" s="182">
        <v>103129</v>
      </c>
      <c r="B9358" s="183" t="s">
        <v>9518</v>
      </c>
      <c r="C9358" s="182" t="s">
        <v>175</v>
      </c>
      <c r="D9358" s="184">
        <v>562.22</v>
      </c>
    </row>
    <row r="9359" spans="1:4" ht="42">
      <c r="A9359" s="182">
        <v>103130</v>
      </c>
      <c r="B9359" s="183" t="s">
        <v>9519</v>
      </c>
      <c r="C9359" s="182" t="s">
        <v>175</v>
      </c>
      <c r="D9359" s="184">
        <v>600.09</v>
      </c>
    </row>
    <row r="9360" spans="1:4" ht="42">
      <c r="A9360" s="182">
        <v>103131</v>
      </c>
      <c r="B9360" s="183" t="s">
        <v>9520</v>
      </c>
      <c r="C9360" s="182" t="s">
        <v>175</v>
      </c>
      <c r="D9360" s="184">
        <v>675.83</v>
      </c>
    </row>
    <row r="9361" spans="1:4" ht="42">
      <c r="A9361" s="182">
        <v>103132</v>
      </c>
      <c r="B9361" s="183" t="s">
        <v>9521</v>
      </c>
      <c r="C9361" s="182" t="s">
        <v>175</v>
      </c>
      <c r="D9361" s="184">
        <v>822.74</v>
      </c>
    </row>
    <row r="9362" spans="1:4" ht="42">
      <c r="A9362" s="182">
        <v>103121</v>
      </c>
      <c r="B9362" s="183" t="s">
        <v>9522</v>
      </c>
      <c r="C9362" s="182" t="s">
        <v>175</v>
      </c>
      <c r="D9362" s="184">
        <v>68.47</v>
      </c>
    </row>
    <row r="9363" spans="1:4" ht="42">
      <c r="A9363" s="182">
        <v>103133</v>
      </c>
      <c r="B9363" s="183" t="s">
        <v>9523</v>
      </c>
      <c r="C9363" s="182" t="s">
        <v>175</v>
      </c>
      <c r="D9363" s="184">
        <v>898.48</v>
      </c>
    </row>
    <row r="9364" spans="1:4" ht="42">
      <c r="A9364" s="182">
        <v>103134</v>
      </c>
      <c r="B9364" s="183" t="s">
        <v>9524</v>
      </c>
      <c r="C9364" s="182" t="s">
        <v>175</v>
      </c>
      <c r="D9364" s="184">
        <v>1045.4000000000001</v>
      </c>
    </row>
    <row r="9365" spans="1:4" ht="42">
      <c r="A9365" s="182">
        <v>103090</v>
      </c>
      <c r="B9365" s="183" t="s">
        <v>9525</v>
      </c>
      <c r="C9365" s="182" t="s">
        <v>184</v>
      </c>
      <c r="D9365" s="184">
        <v>14.82</v>
      </c>
    </row>
    <row r="9366" spans="1:4" ht="42">
      <c r="A9366" s="182">
        <v>103103</v>
      </c>
      <c r="B9366" s="183" t="s">
        <v>9526</v>
      </c>
      <c r="C9366" s="182" t="s">
        <v>184</v>
      </c>
      <c r="D9366" s="184">
        <v>145.81</v>
      </c>
    </row>
    <row r="9367" spans="1:4" ht="42">
      <c r="A9367" s="182">
        <v>103104</v>
      </c>
      <c r="B9367" s="183" t="s">
        <v>9527</v>
      </c>
      <c r="C9367" s="182" t="s">
        <v>184</v>
      </c>
      <c r="D9367" s="184">
        <v>174.39</v>
      </c>
    </row>
    <row r="9368" spans="1:4" ht="42">
      <c r="A9368" s="182">
        <v>103091</v>
      </c>
      <c r="B9368" s="183" t="s">
        <v>9528</v>
      </c>
      <c r="C9368" s="182" t="s">
        <v>184</v>
      </c>
      <c r="D9368" s="184">
        <v>20.85</v>
      </c>
    </row>
    <row r="9369" spans="1:4" ht="42">
      <c r="A9369" s="182">
        <v>103092</v>
      </c>
      <c r="B9369" s="183" t="s">
        <v>9529</v>
      </c>
      <c r="C9369" s="182" t="s">
        <v>184</v>
      </c>
      <c r="D9369" s="184">
        <v>26.88</v>
      </c>
    </row>
    <row r="9370" spans="1:4" ht="42">
      <c r="A9370" s="182">
        <v>103093</v>
      </c>
      <c r="B9370" s="183" t="s">
        <v>9530</v>
      </c>
      <c r="C9370" s="182" t="s">
        <v>184</v>
      </c>
      <c r="D9370" s="184">
        <v>41.11</v>
      </c>
    </row>
    <row r="9371" spans="1:4" ht="42">
      <c r="A9371" s="182">
        <v>103094</v>
      </c>
      <c r="B9371" s="183" t="s">
        <v>9531</v>
      </c>
      <c r="C9371" s="182" t="s">
        <v>184</v>
      </c>
      <c r="D9371" s="184">
        <v>47.16</v>
      </c>
    </row>
    <row r="9372" spans="1:4" ht="42">
      <c r="A9372" s="182">
        <v>103095</v>
      </c>
      <c r="B9372" s="183" t="s">
        <v>9532</v>
      </c>
      <c r="C9372" s="182" t="s">
        <v>184</v>
      </c>
      <c r="D9372" s="184">
        <v>61.36</v>
      </c>
    </row>
    <row r="9373" spans="1:4" ht="42">
      <c r="A9373" s="182">
        <v>103096</v>
      </c>
      <c r="B9373" s="183" t="s">
        <v>9533</v>
      </c>
      <c r="C9373" s="182" t="s">
        <v>184</v>
      </c>
      <c r="D9373" s="184">
        <v>67.430000000000007</v>
      </c>
    </row>
    <row r="9374" spans="1:4" ht="42">
      <c r="A9374" s="182">
        <v>103097</v>
      </c>
      <c r="B9374" s="183" t="s">
        <v>9534</v>
      </c>
      <c r="C9374" s="182" t="s">
        <v>184</v>
      </c>
      <c r="D9374" s="184">
        <v>81.63</v>
      </c>
    </row>
    <row r="9375" spans="1:4" ht="42">
      <c r="A9375" s="182">
        <v>103098</v>
      </c>
      <c r="B9375" s="183" t="s">
        <v>9535</v>
      </c>
      <c r="C9375" s="182" t="s">
        <v>184</v>
      </c>
      <c r="D9375" s="184">
        <v>87.68</v>
      </c>
    </row>
    <row r="9376" spans="1:4" ht="42">
      <c r="A9376" s="182">
        <v>103099</v>
      </c>
      <c r="B9376" s="183" t="s">
        <v>9536</v>
      </c>
      <c r="C9376" s="182" t="s">
        <v>184</v>
      </c>
      <c r="D9376" s="184">
        <v>99.74</v>
      </c>
    </row>
    <row r="9377" spans="1:4" ht="42">
      <c r="A9377" s="182">
        <v>103100</v>
      </c>
      <c r="B9377" s="183" t="s">
        <v>9537</v>
      </c>
      <c r="C9377" s="182" t="s">
        <v>184</v>
      </c>
      <c r="D9377" s="184">
        <v>106.44</v>
      </c>
    </row>
    <row r="9378" spans="1:4" ht="42">
      <c r="A9378" s="182">
        <v>103089</v>
      </c>
      <c r="B9378" s="183" t="s">
        <v>9538</v>
      </c>
      <c r="C9378" s="182" t="s">
        <v>184</v>
      </c>
      <c r="D9378" s="184">
        <v>12.4</v>
      </c>
    </row>
    <row r="9379" spans="1:4" ht="42">
      <c r="A9379" s="182">
        <v>103101</v>
      </c>
      <c r="B9379" s="183" t="s">
        <v>9539</v>
      </c>
      <c r="C9379" s="182" t="s">
        <v>184</v>
      </c>
      <c r="D9379" s="184">
        <v>117.23</v>
      </c>
    </row>
    <row r="9380" spans="1:4" ht="42">
      <c r="A9380" s="182">
        <v>103102</v>
      </c>
      <c r="B9380" s="183" t="s">
        <v>9540</v>
      </c>
      <c r="C9380" s="182" t="s">
        <v>184</v>
      </c>
      <c r="D9380" s="184">
        <v>135.01</v>
      </c>
    </row>
    <row r="9381" spans="1:4" ht="31.5">
      <c r="A9381" s="182">
        <v>101112</v>
      </c>
      <c r="B9381" s="183" t="s">
        <v>9541</v>
      </c>
      <c r="C9381" s="182" t="s">
        <v>282</v>
      </c>
      <c r="D9381" s="184">
        <v>1046.77</v>
      </c>
    </row>
    <row r="9382" spans="1:4" ht="52.5">
      <c r="A9382" s="182">
        <v>101113</v>
      </c>
      <c r="B9382" s="183" t="s">
        <v>9542</v>
      </c>
      <c r="C9382" s="182" t="s">
        <v>282</v>
      </c>
      <c r="D9382" s="184">
        <v>1062.3699999999999</v>
      </c>
    </row>
    <row r="9383" spans="1:4" ht="42">
      <c r="A9383" s="182">
        <v>101098</v>
      </c>
      <c r="B9383" s="183" t="s">
        <v>9543</v>
      </c>
      <c r="C9383" s="182" t="s">
        <v>282</v>
      </c>
      <c r="D9383" s="184">
        <v>1288.06</v>
      </c>
    </row>
    <row r="9384" spans="1:4" ht="63">
      <c r="A9384" s="182">
        <v>101106</v>
      </c>
      <c r="B9384" s="183" t="s">
        <v>9544</v>
      </c>
      <c r="C9384" s="182" t="s">
        <v>282</v>
      </c>
      <c r="D9384" s="184">
        <v>1299.28</v>
      </c>
    </row>
    <row r="9385" spans="1:4" ht="52.5">
      <c r="A9385" s="182">
        <v>101102</v>
      </c>
      <c r="B9385" s="183" t="s">
        <v>9545</v>
      </c>
      <c r="C9385" s="182" t="s">
        <v>282</v>
      </c>
      <c r="D9385" s="184">
        <v>978.59</v>
      </c>
    </row>
    <row r="9386" spans="1:4" ht="63">
      <c r="A9386" s="182">
        <v>101110</v>
      </c>
      <c r="B9386" s="183" t="s">
        <v>9546</v>
      </c>
      <c r="C9386" s="182" t="s">
        <v>282</v>
      </c>
      <c r="D9386" s="184">
        <v>982.42</v>
      </c>
    </row>
    <row r="9387" spans="1:4" ht="42">
      <c r="A9387" s="182">
        <v>101099</v>
      </c>
      <c r="B9387" s="183" t="s">
        <v>9547</v>
      </c>
      <c r="C9387" s="182" t="s">
        <v>282</v>
      </c>
      <c r="D9387" s="184">
        <v>1173.27</v>
      </c>
    </row>
    <row r="9388" spans="1:4" ht="63">
      <c r="A9388" s="182">
        <v>101107</v>
      </c>
      <c r="B9388" s="183" t="s">
        <v>9548</v>
      </c>
      <c r="C9388" s="182" t="s">
        <v>282</v>
      </c>
      <c r="D9388" s="184">
        <v>1184.5899999999999</v>
      </c>
    </row>
    <row r="9389" spans="1:4" ht="52.5">
      <c r="A9389" s="182">
        <v>101103</v>
      </c>
      <c r="B9389" s="183" t="s">
        <v>9549</v>
      </c>
      <c r="C9389" s="182" t="s">
        <v>282</v>
      </c>
      <c r="D9389" s="184">
        <v>921.64</v>
      </c>
    </row>
    <row r="9390" spans="1:4" ht="63">
      <c r="A9390" s="182">
        <v>101111</v>
      </c>
      <c r="B9390" s="183" t="s">
        <v>9550</v>
      </c>
      <c r="C9390" s="182" t="s">
        <v>282</v>
      </c>
      <c r="D9390" s="184">
        <v>926.57</v>
      </c>
    </row>
    <row r="9391" spans="1:4" ht="42">
      <c r="A9391" s="182">
        <v>101096</v>
      </c>
      <c r="B9391" s="183" t="s">
        <v>9551</v>
      </c>
      <c r="C9391" s="182" t="s">
        <v>282</v>
      </c>
      <c r="D9391" s="184">
        <v>1496.17</v>
      </c>
    </row>
    <row r="9392" spans="1:4" ht="63">
      <c r="A9392" s="182">
        <v>101104</v>
      </c>
      <c r="B9392" s="183" t="s">
        <v>9552</v>
      </c>
      <c r="C9392" s="182" t="s">
        <v>282</v>
      </c>
      <c r="D9392" s="184">
        <v>1506.76</v>
      </c>
    </row>
    <row r="9393" spans="1:4" ht="42">
      <c r="A9393" s="182">
        <v>101100</v>
      </c>
      <c r="B9393" s="183" t="s">
        <v>9553</v>
      </c>
      <c r="C9393" s="182" t="s">
        <v>282</v>
      </c>
      <c r="D9393" s="184">
        <v>1033.06</v>
      </c>
    </row>
    <row r="9394" spans="1:4" ht="63">
      <c r="A9394" s="182">
        <v>101108</v>
      </c>
      <c r="B9394" s="183" t="s">
        <v>9554</v>
      </c>
      <c r="C9394" s="182" t="s">
        <v>282</v>
      </c>
      <c r="D9394" s="184">
        <v>1034.76</v>
      </c>
    </row>
    <row r="9395" spans="1:4" ht="42">
      <c r="A9395" s="182">
        <v>101097</v>
      </c>
      <c r="B9395" s="183" t="s">
        <v>9555</v>
      </c>
      <c r="C9395" s="182" t="s">
        <v>282</v>
      </c>
      <c r="D9395" s="184">
        <v>1405.41</v>
      </c>
    </row>
    <row r="9396" spans="1:4" ht="63">
      <c r="A9396" s="182">
        <v>101105</v>
      </c>
      <c r="B9396" s="183" t="s">
        <v>9556</v>
      </c>
      <c r="C9396" s="182" t="s">
        <v>282</v>
      </c>
      <c r="D9396" s="184">
        <v>1416.06</v>
      </c>
    </row>
    <row r="9397" spans="1:4" ht="52.5">
      <c r="A9397" s="182">
        <v>101101</v>
      </c>
      <c r="B9397" s="183" t="s">
        <v>9557</v>
      </c>
      <c r="C9397" s="182" t="s">
        <v>282</v>
      </c>
      <c r="D9397" s="184">
        <v>1006.92</v>
      </c>
    </row>
    <row r="9398" spans="1:4" ht="63">
      <c r="A9398" s="182">
        <v>101109</v>
      </c>
      <c r="B9398" s="183" t="s">
        <v>9558</v>
      </c>
      <c r="C9398" s="182" t="s">
        <v>282</v>
      </c>
      <c r="D9398" s="184">
        <v>1009.18</v>
      </c>
    </row>
    <row r="9399" spans="1:4" ht="21">
      <c r="A9399" s="182">
        <v>96393</v>
      </c>
      <c r="B9399" s="183" t="s">
        <v>9559</v>
      </c>
      <c r="C9399" s="182" t="s">
        <v>282</v>
      </c>
      <c r="D9399" s="184">
        <v>149</v>
      </c>
    </row>
    <row r="9400" spans="1:4" ht="21">
      <c r="A9400" s="182">
        <v>96394</v>
      </c>
      <c r="B9400" s="183" t="s">
        <v>9560</v>
      </c>
      <c r="C9400" s="182" t="s">
        <v>282</v>
      </c>
      <c r="D9400" s="184">
        <v>220.78</v>
      </c>
    </row>
    <row r="9401" spans="1:4" ht="42">
      <c r="A9401" s="182">
        <v>104363</v>
      </c>
      <c r="B9401" s="183" t="s">
        <v>9561</v>
      </c>
      <c r="C9401" s="182" t="s">
        <v>9118</v>
      </c>
      <c r="D9401" s="184">
        <v>0</v>
      </c>
    </row>
    <row r="9402" spans="1:4" ht="42">
      <c r="A9402" s="182">
        <v>104360</v>
      </c>
      <c r="B9402" s="183" t="s">
        <v>9562</v>
      </c>
      <c r="C9402" s="182" t="s">
        <v>9118</v>
      </c>
      <c r="D9402" s="184">
        <v>0</v>
      </c>
    </row>
    <row r="9403" spans="1:4" ht="42">
      <c r="A9403" s="182">
        <v>104358</v>
      </c>
      <c r="B9403" s="183" t="s">
        <v>9563</v>
      </c>
      <c r="C9403" s="182" t="s">
        <v>9118</v>
      </c>
      <c r="D9403" s="184">
        <v>0</v>
      </c>
    </row>
    <row r="9404" spans="1:4" ht="42">
      <c r="A9404" s="182">
        <v>104362</v>
      </c>
      <c r="B9404" s="183" t="s">
        <v>9564</v>
      </c>
      <c r="C9404" s="182" t="s">
        <v>9118</v>
      </c>
      <c r="D9404" s="184">
        <v>0</v>
      </c>
    </row>
    <row r="9405" spans="1:4" ht="42">
      <c r="A9405" s="182">
        <v>104361</v>
      </c>
      <c r="B9405" s="183" t="s">
        <v>9565</v>
      </c>
      <c r="C9405" s="182" t="s">
        <v>9118</v>
      </c>
      <c r="D9405" s="184">
        <v>0</v>
      </c>
    </row>
    <row r="9406" spans="1:4" ht="42">
      <c r="A9406" s="182">
        <v>104359</v>
      </c>
      <c r="B9406" s="183" t="s">
        <v>9566</v>
      </c>
      <c r="C9406" s="182" t="s">
        <v>9118</v>
      </c>
      <c r="D9406" s="184">
        <v>0</v>
      </c>
    </row>
    <row r="9407" spans="1:4" ht="21">
      <c r="A9407" s="182">
        <v>96395</v>
      </c>
      <c r="B9407" s="183" t="s">
        <v>9567</v>
      </c>
      <c r="C9407" s="182" t="s">
        <v>282</v>
      </c>
      <c r="D9407" s="184">
        <v>319.56</v>
      </c>
    </row>
    <row r="9408" spans="1:4" ht="31.5">
      <c r="A9408" s="182">
        <v>104373</v>
      </c>
      <c r="B9408" s="183" t="s">
        <v>9568</v>
      </c>
      <c r="C9408" s="182" t="s">
        <v>9118</v>
      </c>
      <c r="D9408" s="184">
        <v>0</v>
      </c>
    </row>
    <row r="9409" spans="1:4" ht="31.5">
      <c r="A9409" s="182">
        <v>104374</v>
      </c>
      <c r="B9409" s="183" t="s">
        <v>9569</v>
      </c>
      <c r="C9409" s="182" t="s">
        <v>9118</v>
      </c>
      <c r="D9409" s="184">
        <v>0</v>
      </c>
    </row>
    <row r="9410" spans="1:4" ht="31.5">
      <c r="A9410" s="182">
        <v>105034</v>
      </c>
      <c r="B9410" s="183" t="s">
        <v>9570</v>
      </c>
      <c r="C9410" s="182" t="s">
        <v>184</v>
      </c>
      <c r="D9410" s="184">
        <v>43.85</v>
      </c>
    </row>
    <row r="9411" spans="1:4" ht="31.5">
      <c r="A9411" s="182">
        <v>105033</v>
      </c>
      <c r="B9411" s="183" t="s">
        <v>9571</v>
      </c>
      <c r="C9411" s="182" t="s">
        <v>184</v>
      </c>
      <c r="D9411" s="184">
        <v>61.3</v>
      </c>
    </row>
    <row r="9412" spans="1:4" ht="31.5">
      <c r="A9412" s="182">
        <v>93205</v>
      </c>
      <c r="B9412" s="183" t="s">
        <v>9572</v>
      </c>
      <c r="C9412" s="182" t="s">
        <v>184</v>
      </c>
      <c r="D9412" s="184">
        <v>73.8</v>
      </c>
    </row>
    <row r="9413" spans="1:4" ht="31.5">
      <c r="A9413" s="182">
        <v>105032</v>
      </c>
      <c r="B9413" s="183" t="s">
        <v>9573</v>
      </c>
      <c r="C9413" s="182" t="s">
        <v>184</v>
      </c>
      <c r="D9413" s="184">
        <v>34.99</v>
      </c>
    </row>
    <row r="9414" spans="1:4" ht="31.5">
      <c r="A9414" s="182">
        <v>105031</v>
      </c>
      <c r="B9414" s="183" t="s">
        <v>9574</v>
      </c>
      <c r="C9414" s="182" t="s">
        <v>184</v>
      </c>
      <c r="D9414" s="184">
        <v>51.27</v>
      </c>
    </row>
    <row r="9415" spans="1:4" ht="31.5">
      <c r="A9415" s="182">
        <v>93199</v>
      </c>
      <c r="B9415" s="183" t="s">
        <v>9575</v>
      </c>
      <c r="C9415" s="182" t="s">
        <v>184</v>
      </c>
      <c r="D9415" s="184">
        <v>53.41</v>
      </c>
    </row>
    <row r="9416" spans="1:4" ht="21">
      <c r="A9416" s="182">
        <v>105030</v>
      </c>
      <c r="B9416" s="183" t="s">
        <v>9576</v>
      </c>
      <c r="C9416" s="182" t="s">
        <v>184</v>
      </c>
      <c r="D9416" s="184">
        <v>39.56</v>
      </c>
    </row>
    <row r="9417" spans="1:4" ht="21">
      <c r="A9417" s="182">
        <v>105029</v>
      </c>
      <c r="B9417" s="183" t="s">
        <v>9577</v>
      </c>
      <c r="C9417" s="182" t="s">
        <v>184</v>
      </c>
      <c r="D9417" s="184">
        <v>47.7</v>
      </c>
    </row>
    <row r="9418" spans="1:4" ht="21">
      <c r="A9418" s="182">
        <v>93197</v>
      </c>
      <c r="B9418" s="183" t="s">
        <v>9578</v>
      </c>
      <c r="C9418" s="182" t="s">
        <v>184</v>
      </c>
      <c r="D9418" s="184">
        <v>55.84</v>
      </c>
    </row>
    <row r="9419" spans="1:4" ht="21">
      <c r="A9419" s="182">
        <v>105040</v>
      </c>
      <c r="B9419" s="183" t="s">
        <v>9579</v>
      </c>
      <c r="C9419" s="182" t="s">
        <v>184</v>
      </c>
      <c r="D9419" s="184">
        <v>33.04</v>
      </c>
    </row>
    <row r="9420" spans="1:4" ht="21">
      <c r="A9420" s="182">
        <v>105039</v>
      </c>
      <c r="B9420" s="183" t="s">
        <v>9580</v>
      </c>
      <c r="C9420" s="182" t="s">
        <v>184</v>
      </c>
      <c r="D9420" s="184">
        <v>48.85</v>
      </c>
    </row>
    <row r="9421" spans="1:4" ht="21">
      <c r="A9421" s="182">
        <v>105038</v>
      </c>
      <c r="B9421" s="183" t="s">
        <v>9581</v>
      </c>
      <c r="C9421" s="182" t="s">
        <v>184</v>
      </c>
      <c r="D9421" s="184">
        <v>67.88</v>
      </c>
    </row>
    <row r="9422" spans="1:4" ht="21">
      <c r="A9422" s="182">
        <v>105028</v>
      </c>
      <c r="B9422" s="183" t="s">
        <v>9582</v>
      </c>
      <c r="C9422" s="182" t="s">
        <v>184</v>
      </c>
      <c r="D9422" s="184">
        <v>20.34</v>
      </c>
    </row>
    <row r="9423" spans="1:4" ht="21">
      <c r="A9423" s="182">
        <v>105027</v>
      </c>
      <c r="B9423" s="183" t="s">
        <v>9583</v>
      </c>
      <c r="C9423" s="182" t="s">
        <v>184</v>
      </c>
      <c r="D9423" s="184">
        <v>23.49</v>
      </c>
    </row>
    <row r="9424" spans="1:4" ht="21">
      <c r="A9424" s="182">
        <v>93194</v>
      </c>
      <c r="B9424" s="183" t="s">
        <v>9584</v>
      </c>
      <c r="C9424" s="182" t="s">
        <v>184</v>
      </c>
      <c r="D9424" s="184">
        <v>27.11</v>
      </c>
    </row>
    <row r="9425" spans="1:4" ht="31.5">
      <c r="A9425" s="182">
        <v>93200</v>
      </c>
      <c r="B9425" s="183" t="s">
        <v>9585</v>
      </c>
      <c r="C9425" s="182" t="s">
        <v>184</v>
      </c>
      <c r="D9425" s="184">
        <v>11.7</v>
      </c>
    </row>
    <row r="9426" spans="1:4" ht="31.5">
      <c r="A9426" s="182">
        <v>93203</v>
      </c>
      <c r="B9426" s="183" t="s">
        <v>9586</v>
      </c>
      <c r="C9426" s="182" t="s">
        <v>184</v>
      </c>
      <c r="D9426" s="184">
        <v>16.97</v>
      </c>
    </row>
    <row r="9427" spans="1:4" ht="21">
      <c r="A9427" s="182">
        <v>93202</v>
      </c>
      <c r="B9427" s="183" t="s">
        <v>9587</v>
      </c>
      <c r="C9427" s="182" t="s">
        <v>184</v>
      </c>
      <c r="D9427" s="184">
        <v>27.39</v>
      </c>
    </row>
    <row r="9428" spans="1:4" ht="31.5">
      <c r="A9428" s="182">
        <v>105026</v>
      </c>
      <c r="B9428" s="183" t="s">
        <v>9588</v>
      </c>
      <c r="C9428" s="182" t="s">
        <v>184</v>
      </c>
      <c r="D9428" s="184">
        <v>42.86</v>
      </c>
    </row>
    <row r="9429" spans="1:4" ht="31.5">
      <c r="A9429" s="182">
        <v>105025</v>
      </c>
      <c r="B9429" s="183" t="s">
        <v>9589</v>
      </c>
      <c r="C9429" s="182" t="s">
        <v>184</v>
      </c>
      <c r="D9429" s="184">
        <v>61.11</v>
      </c>
    </row>
    <row r="9430" spans="1:4" ht="31.5">
      <c r="A9430" s="182">
        <v>93191</v>
      </c>
      <c r="B9430" s="183" t="s">
        <v>9590</v>
      </c>
      <c r="C9430" s="182" t="s">
        <v>184</v>
      </c>
      <c r="D9430" s="184">
        <v>74.02</v>
      </c>
    </row>
    <row r="9431" spans="1:4" ht="21">
      <c r="A9431" s="182">
        <v>105024</v>
      </c>
      <c r="B9431" s="183" t="s">
        <v>9591</v>
      </c>
      <c r="C9431" s="182" t="s">
        <v>184</v>
      </c>
      <c r="D9431" s="184">
        <v>50.56</v>
      </c>
    </row>
    <row r="9432" spans="1:4" ht="21">
      <c r="A9432" s="182">
        <v>105023</v>
      </c>
      <c r="B9432" s="183" t="s">
        <v>9592</v>
      </c>
      <c r="C9432" s="182" t="s">
        <v>184</v>
      </c>
      <c r="D9432" s="184">
        <v>62.14</v>
      </c>
    </row>
    <row r="9433" spans="1:4" ht="21">
      <c r="A9433" s="182">
        <v>93187</v>
      </c>
      <c r="B9433" s="183" t="s">
        <v>9593</v>
      </c>
      <c r="C9433" s="182" t="s">
        <v>184</v>
      </c>
      <c r="D9433" s="184">
        <v>73.67</v>
      </c>
    </row>
    <row r="9434" spans="1:4" ht="21">
      <c r="A9434" s="182">
        <v>105037</v>
      </c>
      <c r="B9434" s="183" t="s">
        <v>9594</v>
      </c>
      <c r="C9434" s="182" t="s">
        <v>184</v>
      </c>
      <c r="D9434" s="184">
        <v>33.200000000000003</v>
      </c>
    </row>
    <row r="9435" spans="1:4" ht="21">
      <c r="A9435" s="182">
        <v>105036</v>
      </c>
      <c r="B9435" s="183" t="s">
        <v>9595</v>
      </c>
      <c r="C9435" s="182" t="s">
        <v>184</v>
      </c>
      <c r="D9435" s="184">
        <v>49.06</v>
      </c>
    </row>
    <row r="9436" spans="1:4" ht="21">
      <c r="A9436" s="182">
        <v>105035</v>
      </c>
      <c r="B9436" s="183" t="s">
        <v>9596</v>
      </c>
      <c r="C9436" s="182" t="s">
        <v>184</v>
      </c>
      <c r="D9436" s="184">
        <v>68.069999999999993</v>
      </c>
    </row>
    <row r="9437" spans="1:4" ht="21">
      <c r="A9437" s="182">
        <v>105022</v>
      </c>
      <c r="B9437" s="183" t="s">
        <v>9597</v>
      </c>
      <c r="C9437" s="182" t="s">
        <v>184</v>
      </c>
      <c r="D9437" s="184">
        <v>20.65</v>
      </c>
    </row>
    <row r="9438" spans="1:4" ht="21">
      <c r="A9438" s="182">
        <v>105021</v>
      </c>
      <c r="B9438" s="183" t="s">
        <v>9598</v>
      </c>
      <c r="C9438" s="182" t="s">
        <v>184</v>
      </c>
      <c r="D9438" s="184">
        <v>23.81</v>
      </c>
    </row>
    <row r="9439" spans="1:4" ht="21">
      <c r="A9439" s="182">
        <v>93184</v>
      </c>
      <c r="B9439" s="183" t="s">
        <v>9599</v>
      </c>
      <c r="C9439" s="182" t="s">
        <v>184</v>
      </c>
      <c r="D9439" s="184">
        <v>27.75</v>
      </c>
    </row>
    <row r="9440" spans="1:4" ht="52.5">
      <c r="A9440" s="182">
        <v>102149</v>
      </c>
      <c r="B9440" s="183" t="s">
        <v>9600</v>
      </c>
      <c r="C9440" s="182" t="s">
        <v>196</v>
      </c>
      <c r="D9440" s="184">
        <v>0</v>
      </c>
    </row>
    <row r="9441" spans="1:4" ht="42">
      <c r="A9441" s="182">
        <v>102150</v>
      </c>
      <c r="B9441" s="183" t="s">
        <v>9601</v>
      </c>
      <c r="C9441" s="182" t="s">
        <v>196</v>
      </c>
      <c r="D9441" s="184">
        <v>0</v>
      </c>
    </row>
    <row r="9442" spans="1:4" ht="42">
      <c r="A9442" s="182">
        <v>102145</v>
      </c>
      <c r="B9442" s="183" t="s">
        <v>9602</v>
      </c>
      <c r="C9442" s="182" t="s">
        <v>196</v>
      </c>
      <c r="D9442" s="184">
        <v>0</v>
      </c>
    </row>
    <row r="9443" spans="1:4" ht="31.5">
      <c r="A9443" s="182">
        <v>102146</v>
      </c>
      <c r="B9443" s="183" t="s">
        <v>9603</v>
      </c>
      <c r="C9443" s="182" t="s">
        <v>196</v>
      </c>
      <c r="D9443" s="184">
        <v>0</v>
      </c>
    </row>
    <row r="9444" spans="1:4" ht="31.5">
      <c r="A9444" s="182">
        <v>102147</v>
      </c>
      <c r="B9444" s="183" t="s">
        <v>9604</v>
      </c>
      <c r="C9444" s="182" t="s">
        <v>196</v>
      </c>
      <c r="D9444" s="184">
        <v>0</v>
      </c>
    </row>
    <row r="9445" spans="1:4" ht="42">
      <c r="A9445" s="182">
        <v>102148</v>
      </c>
      <c r="B9445" s="183" t="s">
        <v>9605</v>
      </c>
      <c r="C9445" s="182" t="s">
        <v>196</v>
      </c>
      <c r="D9445" s="184">
        <v>0</v>
      </c>
    </row>
    <row r="9446" spans="1:4" ht="42">
      <c r="A9446" s="182">
        <v>102143</v>
      </c>
      <c r="B9446" s="183" t="s">
        <v>9606</v>
      </c>
      <c r="C9446" s="182" t="s">
        <v>196</v>
      </c>
      <c r="D9446" s="184">
        <v>0</v>
      </c>
    </row>
    <row r="9447" spans="1:4" ht="52.5">
      <c r="A9447" s="182">
        <v>102144</v>
      </c>
      <c r="B9447" s="183" t="s">
        <v>9607</v>
      </c>
      <c r="C9447" s="182" t="s">
        <v>196</v>
      </c>
      <c r="D9447" s="184">
        <v>0</v>
      </c>
    </row>
    <row r="9448" spans="1:4" ht="31.5">
      <c r="A9448" s="182">
        <v>102171</v>
      </c>
      <c r="B9448" s="183" t="s">
        <v>9608</v>
      </c>
      <c r="C9448" s="182" t="s">
        <v>196</v>
      </c>
      <c r="D9448" s="184">
        <v>403.06</v>
      </c>
    </row>
    <row r="9449" spans="1:4" ht="31.5">
      <c r="A9449" s="182">
        <v>102172</v>
      </c>
      <c r="B9449" s="183" t="s">
        <v>9609</v>
      </c>
      <c r="C9449" s="182" t="s">
        <v>196</v>
      </c>
      <c r="D9449" s="184">
        <v>383.6</v>
      </c>
    </row>
    <row r="9450" spans="1:4" ht="31.5">
      <c r="A9450" s="182">
        <v>102170</v>
      </c>
      <c r="B9450" s="183" t="s">
        <v>9610</v>
      </c>
      <c r="C9450" s="182" t="s">
        <v>196</v>
      </c>
      <c r="D9450" s="184">
        <v>247.36</v>
      </c>
    </row>
    <row r="9451" spans="1:4" ht="31.5">
      <c r="A9451" s="182">
        <v>102160</v>
      </c>
      <c r="B9451" s="183" t="s">
        <v>9611</v>
      </c>
      <c r="C9451" s="182" t="s">
        <v>196</v>
      </c>
      <c r="D9451" s="184">
        <v>137.12</v>
      </c>
    </row>
    <row r="9452" spans="1:4" ht="21">
      <c r="A9452" s="182">
        <v>102177</v>
      </c>
      <c r="B9452" s="183" t="s">
        <v>9612</v>
      </c>
      <c r="C9452" s="182" t="s">
        <v>196</v>
      </c>
      <c r="D9452" s="184">
        <v>1372.14</v>
      </c>
    </row>
    <row r="9453" spans="1:4" ht="31.5">
      <c r="A9453" s="182">
        <v>102174</v>
      </c>
      <c r="B9453" s="183" t="s">
        <v>9613</v>
      </c>
      <c r="C9453" s="182" t="s">
        <v>196</v>
      </c>
      <c r="D9453" s="184">
        <v>0</v>
      </c>
    </row>
    <row r="9454" spans="1:4" ht="21">
      <c r="A9454" s="182">
        <v>102178</v>
      </c>
      <c r="B9454" s="183" t="s">
        <v>9614</v>
      </c>
      <c r="C9454" s="182" t="s">
        <v>196</v>
      </c>
      <c r="D9454" s="184">
        <v>1558.56</v>
      </c>
    </row>
    <row r="9455" spans="1:4" ht="31.5">
      <c r="A9455" s="182">
        <v>102175</v>
      </c>
      <c r="B9455" s="183" t="s">
        <v>9615</v>
      </c>
      <c r="C9455" s="182" t="s">
        <v>196</v>
      </c>
      <c r="D9455" s="184">
        <v>0</v>
      </c>
    </row>
    <row r="9456" spans="1:4" ht="21">
      <c r="A9456" s="182">
        <v>102176</v>
      </c>
      <c r="B9456" s="183" t="s">
        <v>9616</v>
      </c>
      <c r="C9456" s="182" t="s">
        <v>196</v>
      </c>
      <c r="D9456" s="184">
        <v>723.84</v>
      </c>
    </row>
    <row r="9457" spans="1:4" ht="31.5">
      <c r="A9457" s="182">
        <v>102173</v>
      </c>
      <c r="B9457" s="183" t="s">
        <v>9617</v>
      </c>
      <c r="C9457" s="182" t="s">
        <v>196</v>
      </c>
      <c r="D9457" s="184">
        <v>0</v>
      </c>
    </row>
    <row r="9458" spans="1:4" ht="31.5">
      <c r="A9458" s="182">
        <v>102163</v>
      </c>
      <c r="B9458" s="183" t="s">
        <v>9618</v>
      </c>
      <c r="C9458" s="182" t="s">
        <v>196</v>
      </c>
      <c r="D9458" s="184">
        <v>302.77999999999997</v>
      </c>
    </row>
    <row r="9459" spans="1:4" ht="31.5">
      <c r="A9459" s="182">
        <v>102153</v>
      </c>
      <c r="B9459" s="183" t="s">
        <v>9619</v>
      </c>
      <c r="C9459" s="182" t="s">
        <v>196</v>
      </c>
      <c r="D9459" s="184">
        <v>192.54</v>
      </c>
    </row>
    <row r="9460" spans="1:4" ht="31.5">
      <c r="A9460" s="182">
        <v>102165</v>
      </c>
      <c r="B9460" s="183" t="s">
        <v>9620</v>
      </c>
      <c r="C9460" s="182" t="s">
        <v>196</v>
      </c>
      <c r="D9460" s="184">
        <v>285.49</v>
      </c>
    </row>
    <row r="9461" spans="1:4" ht="31.5">
      <c r="A9461" s="182">
        <v>102155</v>
      </c>
      <c r="B9461" s="183" t="s">
        <v>9621</v>
      </c>
      <c r="C9461" s="182" t="s">
        <v>196</v>
      </c>
      <c r="D9461" s="184">
        <v>195.53</v>
      </c>
    </row>
    <row r="9462" spans="1:4" ht="31.5">
      <c r="A9462" s="182">
        <v>102167</v>
      </c>
      <c r="B9462" s="183" t="s">
        <v>9622</v>
      </c>
      <c r="C9462" s="182" t="s">
        <v>196</v>
      </c>
      <c r="D9462" s="184">
        <v>318.94</v>
      </c>
    </row>
    <row r="9463" spans="1:4" ht="31.5">
      <c r="A9463" s="182">
        <v>102157</v>
      </c>
      <c r="B9463" s="183" t="s">
        <v>9623</v>
      </c>
      <c r="C9463" s="182" t="s">
        <v>196</v>
      </c>
      <c r="D9463" s="184">
        <v>249.28</v>
      </c>
    </row>
    <row r="9464" spans="1:4" ht="31.5">
      <c r="A9464" s="182">
        <v>102169</v>
      </c>
      <c r="B9464" s="183" t="s">
        <v>9624</v>
      </c>
      <c r="C9464" s="182" t="s">
        <v>196</v>
      </c>
      <c r="D9464" s="184">
        <v>340</v>
      </c>
    </row>
    <row r="9465" spans="1:4" ht="31.5">
      <c r="A9465" s="182">
        <v>102159</v>
      </c>
      <c r="B9465" s="183" t="s">
        <v>9625</v>
      </c>
      <c r="C9465" s="182" t="s">
        <v>196</v>
      </c>
      <c r="D9465" s="184">
        <v>295.06</v>
      </c>
    </row>
    <row r="9466" spans="1:4" ht="31.5">
      <c r="A9466" s="182">
        <v>102161</v>
      </c>
      <c r="B9466" s="183" t="s">
        <v>9626</v>
      </c>
      <c r="C9466" s="182" t="s">
        <v>196</v>
      </c>
      <c r="D9466" s="184">
        <v>251.98</v>
      </c>
    </row>
    <row r="9467" spans="1:4" ht="31.5">
      <c r="A9467" s="182">
        <v>102151</v>
      </c>
      <c r="B9467" s="183" t="s">
        <v>9627</v>
      </c>
      <c r="C9467" s="182" t="s">
        <v>196</v>
      </c>
      <c r="D9467" s="184">
        <v>141.74</v>
      </c>
    </row>
    <row r="9468" spans="1:4" ht="31.5">
      <c r="A9468" s="182">
        <v>102162</v>
      </c>
      <c r="B9468" s="183" t="s">
        <v>9628</v>
      </c>
      <c r="C9468" s="182" t="s">
        <v>196</v>
      </c>
      <c r="D9468" s="184">
        <v>265.83999999999997</v>
      </c>
    </row>
    <row r="9469" spans="1:4" ht="31.5">
      <c r="A9469" s="182">
        <v>102164</v>
      </c>
      <c r="B9469" s="183" t="s">
        <v>9629</v>
      </c>
      <c r="C9469" s="182" t="s">
        <v>196</v>
      </c>
      <c r="D9469" s="184">
        <v>255.26</v>
      </c>
    </row>
    <row r="9470" spans="1:4" ht="31.5">
      <c r="A9470" s="182">
        <v>102154</v>
      </c>
      <c r="B9470" s="183" t="s">
        <v>9630</v>
      </c>
      <c r="C9470" s="182" t="s">
        <v>196</v>
      </c>
      <c r="D9470" s="184">
        <v>165.3</v>
      </c>
    </row>
    <row r="9471" spans="1:4" ht="31.5">
      <c r="A9471" s="182">
        <v>102166</v>
      </c>
      <c r="B9471" s="183" t="s">
        <v>9631</v>
      </c>
      <c r="C9471" s="182" t="s">
        <v>196</v>
      </c>
      <c r="D9471" s="184">
        <v>254.27</v>
      </c>
    </row>
    <row r="9472" spans="1:4" ht="31.5">
      <c r="A9472" s="182">
        <v>102156</v>
      </c>
      <c r="B9472" s="183" t="s">
        <v>9632</v>
      </c>
      <c r="C9472" s="182" t="s">
        <v>196</v>
      </c>
      <c r="D9472" s="184">
        <v>184.61</v>
      </c>
    </row>
    <row r="9473" spans="1:4" ht="31.5">
      <c r="A9473" s="182">
        <v>102168</v>
      </c>
      <c r="B9473" s="183" t="s">
        <v>9633</v>
      </c>
      <c r="C9473" s="182" t="s">
        <v>196</v>
      </c>
      <c r="D9473" s="184">
        <v>301.2</v>
      </c>
    </row>
    <row r="9474" spans="1:4" ht="31.5">
      <c r="A9474" s="182">
        <v>102158</v>
      </c>
      <c r="B9474" s="183" t="s">
        <v>9634</v>
      </c>
      <c r="C9474" s="182" t="s">
        <v>196</v>
      </c>
      <c r="D9474" s="184">
        <v>249.58</v>
      </c>
    </row>
    <row r="9475" spans="1:4" ht="31.5">
      <c r="A9475" s="182">
        <v>102152</v>
      </c>
      <c r="B9475" s="183" t="s">
        <v>9635</v>
      </c>
      <c r="C9475" s="182" t="s">
        <v>196</v>
      </c>
      <c r="D9475" s="184">
        <v>155.6</v>
      </c>
    </row>
    <row r="9476" spans="1:4" ht="21">
      <c r="A9476" s="182">
        <v>102181</v>
      </c>
      <c r="B9476" s="183" t="s">
        <v>9636</v>
      </c>
      <c r="C9476" s="182" t="s">
        <v>196</v>
      </c>
      <c r="D9476" s="184">
        <v>404.33</v>
      </c>
    </row>
    <row r="9477" spans="1:4" ht="21">
      <c r="A9477" s="182">
        <v>102179</v>
      </c>
      <c r="B9477" s="183" t="s">
        <v>9637</v>
      </c>
      <c r="C9477" s="182" t="s">
        <v>196</v>
      </c>
      <c r="D9477" s="184">
        <v>316.36</v>
      </c>
    </row>
    <row r="9478" spans="1:4" ht="21">
      <c r="A9478" s="182">
        <v>102180</v>
      </c>
      <c r="B9478" s="183" t="s">
        <v>9638</v>
      </c>
      <c r="C9478" s="182" t="s">
        <v>196</v>
      </c>
      <c r="D9478" s="184">
        <v>352.58</v>
      </c>
    </row>
    <row r="9479" spans="1:4" ht="63">
      <c r="A9479" s="182">
        <v>102189</v>
      </c>
      <c r="B9479" s="183" t="s">
        <v>9639</v>
      </c>
      <c r="C9479" s="182" t="s">
        <v>175</v>
      </c>
      <c r="D9479" s="184">
        <v>282.31</v>
      </c>
    </row>
    <row r="9480" spans="1:4" ht="21">
      <c r="A9480" s="182">
        <v>102188</v>
      </c>
      <c r="B9480" s="183" t="s">
        <v>9640</v>
      </c>
      <c r="C9480" s="182" t="s">
        <v>175</v>
      </c>
      <c r="D9480" s="184">
        <v>1087.02</v>
      </c>
    </row>
    <row r="9481" spans="1:4" ht="42">
      <c r="A9481" s="182">
        <v>102185</v>
      </c>
      <c r="B9481" s="183" t="s">
        <v>9641</v>
      </c>
      <c r="C9481" s="182" t="s">
        <v>175</v>
      </c>
      <c r="D9481" s="184">
        <v>3824.88</v>
      </c>
    </row>
    <row r="9482" spans="1:4" ht="31.5">
      <c r="A9482" s="182">
        <v>102184</v>
      </c>
      <c r="B9482" s="183" t="s">
        <v>9642</v>
      </c>
      <c r="C9482" s="182" t="s">
        <v>175</v>
      </c>
      <c r="D9482" s="184">
        <v>1906.36</v>
      </c>
    </row>
    <row r="9483" spans="1:4" ht="31.5">
      <c r="A9483" s="182">
        <v>102187</v>
      </c>
      <c r="B9483" s="183" t="s">
        <v>9643</v>
      </c>
      <c r="C9483" s="182" t="s">
        <v>175</v>
      </c>
      <c r="D9483" s="184">
        <v>0</v>
      </c>
    </row>
    <row r="9484" spans="1:4" ht="31.5">
      <c r="A9484" s="182">
        <v>102186</v>
      </c>
      <c r="B9484" s="183" t="s">
        <v>9644</v>
      </c>
      <c r="C9484" s="182" t="s">
        <v>175</v>
      </c>
      <c r="D9484" s="184">
        <v>0</v>
      </c>
    </row>
    <row r="9485" spans="1:4" ht="31.5">
      <c r="A9485" s="182">
        <v>102183</v>
      </c>
      <c r="B9485" s="183" t="s">
        <v>9645</v>
      </c>
      <c r="C9485" s="182" t="s">
        <v>175</v>
      </c>
      <c r="D9485" s="184">
        <v>1697.62</v>
      </c>
    </row>
    <row r="9486" spans="1:4" ht="31.5">
      <c r="A9486" s="182">
        <v>102182</v>
      </c>
      <c r="B9486" s="183" t="s">
        <v>9646</v>
      </c>
      <c r="C9486" s="182" t="s">
        <v>175</v>
      </c>
      <c r="D9486" s="184">
        <v>842.57</v>
      </c>
    </row>
    <row r="9487" spans="1:4" ht="31.5">
      <c r="A9487" s="182">
        <v>102191</v>
      </c>
      <c r="B9487" s="183" t="s">
        <v>9647</v>
      </c>
      <c r="C9487" s="182" t="s">
        <v>196</v>
      </c>
      <c r="D9487" s="184">
        <v>23.31</v>
      </c>
    </row>
    <row r="9488" spans="1:4" ht="31.5">
      <c r="A9488" s="182">
        <v>102190</v>
      </c>
      <c r="B9488" s="183" t="s">
        <v>9648</v>
      </c>
      <c r="C9488" s="182" t="s">
        <v>196</v>
      </c>
      <c r="D9488" s="184">
        <v>19.190000000000001</v>
      </c>
    </row>
    <row r="9489" spans="1:4" ht="21">
      <c r="A9489" s="182">
        <v>102192</v>
      </c>
      <c r="B9489" s="183" t="s">
        <v>9649</v>
      </c>
      <c r="C9489" s="182" t="s">
        <v>196</v>
      </c>
      <c r="D9489" s="184">
        <v>16.64</v>
      </c>
    </row>
    <row r="9490" spans="1:4" ht="31.5">
      <c r="A9490" s="182">
        <v>89354</v>
      </c>
      <c r="B9490" s="183" t="s">
        <v>9650</v>
      </c>
      <c r="C9490" s="182" t="s">
        <v>175</v>
      </c>
      <c r="D9490" s="184">
        <v>833.86</v>
      </c>
    </row>
    <row r="9491" spans="1:4" ht="31.5">
      <c r="A9491" s="182">
        <v>103041</v>
      </c>
      <c r="B9491" s="183" t="s">
        <v>9651</v>
      </c>
      <c r="C9491" s="182" t="s">
        <v>175</v>
      </c>
      <c r="D9491" s="184">
        <v>25.73</v>
      </c>
    </row>
    <row r="9492" spans="1:4" ht="31.5">
      <c r="A9492" s="182">
        <v>103042</v>
      </c>
      <c r="B9492" s="183" t="s">
        <v>9652</v>
      </c>
      <c r="C9492" s="182" t="s">
        <v>175</v>
      </c>
      <c r="D9492" s="184">
        <v>31.62</v>
      </c>
    </row>
    <row r="9493" spans="1:4" ht="31.5">
      <c r="A9493" s="182">
        <v>103043</v>
      </c>
      <c r="B9493" s="183" t="s">
        <v>9653</v>
      </c>
      <c r="C9493" s="182" t="s">
        <v>175</v>
      </c>
      <c r="D9493" s="184">
        <v>29.81</v>
      </c>
    </row>
    <row r="9494" spans="1:4" ht="31.5">
      <c r="A9494" s="182">
        <v>103044</v>
      </c>
      <c r="B9494" s="183" t="s">
        <v>9654</v>
      </c>
      <c r="C9494" s="182" t="s">
        <v>175</v>
      </c>
      <c r="D9494" s="184">
        <v>40.11</v>
      </c>
    </row>
    <row r="9495" spans="1:4" ht="31.5">
      <c r="A9495" s="182">
        <v>103039</v>
      </c>
      <c r="B9495" s="183" t="s">
        <v>9655</v>
      </c>
      <c r="C9495" s="182" t="s">
        <v>175</v>
      </c>
      <c r="D9495" s="184">
        <v>88.46</v>
      </c>
    </row>
    <row r="9496" spans="1:4" ht="31.5">
      <c r="A9496" s="182">
        <v>103038</v>
      </c>
      <c r="B9496" s="183" t="s">
        <v>9656</v>
      </c>
      <c r="C9496" s="182" t="s">
        <v>175</v>
      </c>
      <c r="D9496" s="184">
        <v>81.61</v>
      </c>
    </row>
    <row r="9497" spans="1:4" ht="31.5">
      <c r="A9497" s="182">
        <v>103037</v>
      </c>
      <c r="B9497" s="183" t="s">
        <v>9657</v>
      </c>
      <c r="C9497" s="182" t="s">
        <v>175</v>
      </c>
      <c r="D9497" s="184">
        <v>60.98</v>
      </c>
    </row>
    <row r="9498" spans="1:4" ht="31.5">
      <c r="A9498" s="182">
        <v>103036</v>
      </c>
      <c r="B9498" s="183" t="s">
        <v>9658</v>
      </c>
      <c r="C9498" s="182" t="s">
        <v>175</v>
      </c>
      <c r="D9498" s="184">
        <v>31</v>
      </c>
    </row>
    <row r="9499" spans="1:4" ht="31.5">
      <c r="A9499" s="182">
        <v>103040</v>
      </c>
      <c r="B9499" s="183" t="s">
        <v>9659</v>
      </c>
      <c r="C9499" s="182" t="s">
        <v>175</v>
      </c>
      <c r="D9499" s="184">
        <v>131.93</v>
      </c>
    </row>
    <row r="9500" spans="1:4" ht="31.5">
      <c r="A9500" s="182">
        <v>90371</v>
      </c>
      <c r="B9500" s="183" t="s">
        <v>9660</v>
      </c>
      <c r="C9500" s="182" t="s">
        <v>175</v>
      </c>
      <c r="D9500" s="184">
        <v>38.44</v>
      </c>
    </row>
    <row r="9501" spans="1:4" ht="31.5">
      <c r="A9501" s="182">
        <v>103047</v>
      </c>
      <c r="B9501" s="183" t="s">
        <v>9661</v>
      </c>
      <c r="C9501" s="182" t="s">
        <v>175</v>
      </c>
      <c r="D9501" s="184">
        <v>31.36</v>
      </c>
    </row>
    <row r="9502" spans="1:4" ht="31.5">
      <c r="A9502" s="182">
        <v>94489</v>
      </c>
      <c r="B9502" s="183" t="s">
        <v>9662</v>
      </c>
      <c r="C9502" s="182" t="s">
        <v>175</v>
      </c>
      <c r="D9502" s="184">
        <v>38.83</v>
      </c>
    </row>
    <row r="9503" spans="1:4" ht="31.5">
      <c r="A9503" s="182">
        <v>94490</v>
      </c>
      <c r="B9503" s="183" t="s">
        <v>9663</v>
      </c>
      <c r="C9503" s="182" t="s">
        <v>175</v>
      </c>
      <c r="D9503" s="184">
        <v>58.14</v>
      </c>
    </row>
    <row r="9504" spans="1:4" ht="31.5">
      <c r="A9504" s="182">
        <v>94491</v>
      </c>
      <c r="B9504" s="183" t="s">
        <v>9664</v>
      </c>
      <c r="C9504" s="182" t="s">
        <v>175</v>
      </c>
      <c r="D9504" s="184">
        <v>79.010000000000005</v>
      </c>
    </row>
    <row r="9505" spans="1:4" ht="31.5">
      <c r="A9505" s="182">
        <v>94492</v>
      </c>
      <c r="B9505" s="183" t="s">
        <v>9665</v>
      </c>
      <c r="C9505" s="182" t="s">
        <v>175</v>
      </c>
      <c r="D9505" s="184">
        <v>81.3</v>
      </c>
    </row>
    <row r="9506" spans="1:4" ht="31.5">
      <c r="A9506" s="182">
        <v>94493</v>
      </c>
      <c r="B9506" s="183" t="s">
        <v>9666</v>
      </c>
      <c r="C9506" s="182" t="s">
        <v>175</v>
      </c>
      <c r="D9506" s="184">
        <v>148.85</v>
      </c>
    </row>
    <row r="9507" spans="1:4" ht="31.5">
      <c r="A9507" s="182">
        <v>94497</v>
      </c>
      <c r="B9507" s="183" t="s">
        <v>9667</v>
      </c>
      <c r="C9507" s="182" t="s">
        <v>175</v>
      </c>
      <c r="D9507" s="184">
        <v>133.44999999999999</v>
      </c>
    </row>
    <row r="9508" spans="1:4" ht="42">
      <c r="A9508" s="182">
        <v>94794</v>
      </c>
      <c r="B9508" s="183" t="s">
        <v>9668</v>
      </c>
      <c r="C9508" s="182" t="s">
        <v>175</v>
      </c>
      <c r="D9508" s="184">
        <v>210.72</v>
      </c>
    </row>
    <row r="9509" spans="1:4" ht="31.5">
      <c r="A9509" s="182">
        <v>94496</v>
      </c>
      <c r="B9509" s="183" t="s">
        <v>9669</v>
      </c>
      <c r="C9509" s="182" t="s">
        <v>175</v>
      </c>
      <c r="D9509" s="184">
        <v>105.37</v>
      </c>
    </row>
    <row r="9510" spans="1:4" ht="42">
      <c r="A9510" s="182">
        <v>94793</v>
      </c>
      <c r="B9510" s="183" t="s">
        <v>9670</v>
      </c>
      <c r="C9510" s="182" t="s">
        <v>175</v>
      </c>
      <c r="D9510" s="184">
        <v>199.04</v>
      </c>
    </row>
    <row r="9511" spans="1:4" ht="21">
      <c r="A9511" s="182">
        <v>94495</v>
      </c>
      <c r="B9511" s="183" t="s">
        <v>9671</v>
      </c>
      <c r="C9511" s="182" t="s">
        <v>175</v>
      </c>
      <c r="D9511" s="184">
        <v>77.34</v>
      </c>
    </row>
    <row r="9512" spans="1:4" ht="31.5">
      <c r="A9512" s="182">
        <v>94792</v>
      </c>
      <c r="B9512" s="183" t="s">
        <v>9672</v>
      </c>
      <c r="C9512" s="182" t="s">
        <v>175</v>
      </c>
      <c r="D9512" s="184">
        <v>145.01</v>
      </c>
    </row>
    <row r="9513" spans="1:4" ht="31.5">
      <c r="A9513" s="182">
        <v>89352</v>
      </c>
      <c r="B9513" s="183" t="s">
        <v>9673</v>
      </c>
      <c r="C9513" s="182" t="s">
        <v>175</v>
      </c>
      <c r="D9513" s="184">
        <v>45.54</v>
      </c>
    </row>
    <row r="9514" spans="1:4" ht="31.5">
      <c r="A9514" s="182">
        <v>89986</v>
      </c>
      <c r="B9514" s="183" t="s">
        <v>9674</v>
      </c>
      <c r="C9514" s="182" t="s">
        <v>175</v>
      </c>
      <c r="D9514" s="184">
        <v>104.71</v>
      </c>
    </row>
    <row r="9515" spans="1:4" ht="31.5">
      <c r="A9515" s="182">
        <v>94499</v>
      </c>
      <c r="B9515" s="183" t="s">
        <v>9675</v>
      </c>
      <c r="C9515" s="182" t="s">
        <v>175</v>
      </c>
      <c r="D9515" s="184">
        <v>368.79</v>
      </c>
    </row>
    <row r="9516" spans="1:4" ht="21">
      <c r="A9516" s="182">
        <v>94498</v>
      </c>
      <c r="B9516" s="183" t="s">
        <v>9676</v>
      </c>
      <c r="C9516" s="182" t="s">
        <v>175</v>
      </c>
      <c r="D9516" s="184">
        <v>184.4</v>
      </c>
    </row>
    <row r="9517" spans="1:4" ht="21">
      <c r="A9517" s="182">
        <v>94500</v>
      </c>
      <c r="B9517" s="183" t="s">
        <v>9677</v>
      </c>
      <c r="C9517" s="182" t="s">
        <v>175</v>
      </c>
      <c r="D9517" s="184">
        <v>447.48</v>
      </c>
    </row>
    <row r="9518" spans="1:4" ht="31.5">
      <c r="A9518" s="182">
        <v>89353</v>
      </c>
      <c r="B9518" s="183" t="s">
        <v>9678</v>
      </c>
      <c r="C9518" s="182" t="s">
        <v>175</v>
      </c>
      <c r="D9518" s="184">
        <v>49.89</v>
      </c>
    </row>
    <row r="9519" spans="1:4" ht="31.5">
      <c r="A9519" s="182">
        <v>89987</v>
      </c>
      <c r="B9519" s="183" t="s">
        <v>9679</v>
      </c>
      <c r="C9519" s="182" t="s">
        <v>175</v>
      </c>
      <c r="D9519" s="184">
        <v>118.95</v>
      </c>
    </row>
    <row r="9520" spans="1:4" ht="21">
      <c r="A9520" s="182">
        <v>94501</v>
      </c>
      <c r="B9520" s="183" t="s">
        <v>9680</v>
      </c>
      <c r="C9520" s="182" t="s">
        <v>175</v>
      </c>
      <c r="D9520" s="184">
        <v>907.19</v>
      </c>
    </row>
    <row r="9521" spans="1:4" ht="31.5">
      <c r="A9521" s="182">
        <v>89351</v>
      </c>
      <c r="B9521" s="183" t="s">
        <v>9681</v>
      </c>
      <c r="C9521" s="182" t="s">
        <v>175</v>
      </c>
      <c r="D9521" s="184">
        <v>41.22</v>
      </c>
    </row>
    <row r="9522" spans="1:4" ht="31.5">
      <c r="A9522" s="182">
        <v>89349</v>
      </c>
      <c r="B9522" s="183" t="s">
        <v>9682</v>
      </c>
      <c r="C9522" s="182" t="s">
        <v>175</v>
      </c>
      <c r="D9522" s="184">
        <v>33.42</v>
      </c>
    </row>
    <row r="9523" spans="1:4" ht="42">
      <c r="A9523" s="182">
        <v>89984</v>
      </c>
      <c r="B9523" s="183" t="s">
        <v>9683</v>
      </c>
      <c r="C9523" s="182" t="s">
        <v>175</v>
      </c>
      <c r="D9523" s="184">
        <v>107.49</v>
      </c>
    </row>
    <row r="9524" spans="1:4" ht="42">
      <c r="A9524" s="182">
        <v>89985</v>
      </c>
      <c r="B9524" s="183" t="s">
        <v>9684</v>
      </c>
      <c r="C9524" s="182" t="s">
        <v>175</v>
      </c>
      <c r="D9524" s="184">
        <v>112.87</v>
      </c>
    </row>
    <row r="9525" spans="1:4" ht="31.5">
      <c r="A9525" s="182">
        <v>103045</v>
      </c>
      <c r="B9525" s="183" t="s">
        <v>9685</v>
      </c>
      <c r="C9525" s="182" t="s">
        <v>175</v>
      </c>
      <c r="D9525" s="184">
        <v>12.33</v>
      </c>
    </row>
    <row r="9526" spans="1:4" ht="31.5">
      <c r="A9526" s="182">
        <v>103046</v>
      </c>
      <c r="B9526" s="183" t="s">
        <v>9686</v>
      </c>
      <c r="C9526" s="182" t="s">
        <v>175</v>
      </c>
      <c r="D9526" s="184">
        <v>29.91</v>
      </c>
    </row>
    <row r="9527" spans="1:4" ht="31.5">
      <c r="A9527" s="182">
        <v>103048</v>
      </c>
      <c r="B9527" s="183" t="s">
        <v>9687</v>
      </c>
      <c r="C9527" s="182" t="s">
        <v>175</v>
      </c>
      <c r="D9527" s="184">
        <v>23.26</v>
      </c>
    </row>
    <row r="9528" spans="1:4" ht="31.5">
      <c r="A9528" s="182">
        <v>103049</v>
      </c>
      <c r="B9528" s="183" t="s">
        <v>9688</v>
      </c>
      <c r="C9528" s="182" t="s">
        <v>175</v>
      </c>
      <c r="D9528" s="184">
        <v>25.34</v>
      </c>
    </row>
    <row r="9529" spans="1:4" ht="21">
      <c r="A9529" s="182">
        <v>103029</v>
      </c>
      <c r="B9529" s="183" t="s">
        <v>9689</v>
      </c>
      <c r="C9529" s="182" t="s">
        <v>175</v>
      </c>
      <c r="D9529" s="184">
        <v>57.14</v>
      </c>
    </row>
    <row r="9530" spans="1:4" ht="42">
      <c r="A9530" s="182">
        <v>103019</v>
      </c>
      <c r="B9530" s="183" t="s">
        <v>9690</v>
      </c>
      <c r="C9530" s="182" t="s">
        <v>175</v>
      </c>
      <c r="D9530" s="184">
        <v>189.72</v>
      </c>
    </row>
    <row r="9531" spans="1:4" ht="21">
      <c r="A9531" s="182">
        <v>103050</v>
      </c>
      <c r="B9531" s="183" t="s">
        <v>9691</v>
      </c>
      <c r="C9531" s="182" t="s">
        <v>175</v>
      </c>
      <c r="D9531" s="184">
        <v>26.75</v>
      </c>
    </row>
    <row r="9532" spans="1:4" ht="21">
      <c r="A9532" s="182">
        <v>103051</v>
      </c>
      <c r="B9532" s="183" t="s">
        <v>9692</v>
      </c>
      <c r="C9532" s="182" t="s">
        <v>175</v>
      </c>
      <c r="D9532" s="184">
        <v>32.31</v>
      </c>
    </row>
    <row r="9533" spans="1:4" ht="21">
      <c r="A9533" s="182">
        <v>103052</v>
      </c>
      <c r="B9533" s="183" t="s">
        <v>9693</v>
      </c>
      <c r="C9533" s="182" t="s">
        <v>175</v>
      </c>
      <c r="D9533" s="184">
        <v>43.45</v>
      </c>
    </row>
    <row r="9534" spans="1:4" ht="31.5">
      <c r="A9534" s="182">
        <v>94799</v>
      </c>
      <c r="B9534" s="183" t="s">
        <v>9694</v>
      </c>
      <c r="C9534" s="182" t="s">
        <v>175</v>
      </c>
      <c r="D9534" s="184">
        <v>275.70999999999998</v>
      </c>
    </row>
    <row r="9535" spans="1:4" ht="31.5">
      <c r="A9535" s="182">
        <v>94798</v>
      </c>
      <c r="B9535" s="183" t="s">
        <v>9695</v>
      </c>
      <c r="C9535" s="182" t="s">
        <v>175</v>
      </c>
      <c r="D9535" s="184">
        <v>224.92</v>
      </c>
    </row>
    <row r="9536" spans="1:4" ht="31.5">
      <c r="A9536" s="182">
        <v>94797</v>
      </c>
      <c r="B9536" s="183" t="s">
        <v>9696</v>
      </c>
      <c r="C9536" s="182" t="s">
        <v>175</v>
      </c>
      <c r="D9536" s="184">
        <v>134.84</v>
      </c>
    </row>
    <row r="9537" spans="1:4" ht="31.5">
      <c r="A9537" s="182">
        <v>94795</v>
      </c>
      <c r="B9537" s="183" t="s">
        <v>9697</v>
      </c>
      <c r="C9537" s="182" t="s">
        <v>175</v>
      </c>
      <c r="D9537" s="184">
        <v>56.52</v>
      </c>
    </row>
    <row r="9538" spans="1:4" ht="31.5">
      <c r="A9538" s="182">
        <v>94800</v>
      </c>
      <c r="B9538" s="183" t="s">
        <v>9698</v>
      </c>
      <c r="C9538" s="182" t="s">
        <v>175</v>
      </c>
      <c r="D9538" s="184">
        <v>353.93</v>
      </c>
    </row>
    <row r="9539" spans="1:4" ht="31.5">
      <c r="A9539" s="182">
        <v>94796</v>
      </c>
      <c r="B9539" s="183" t="s">
        <v>9699</v>
      </c>
      <c r="C9539" s="182" t="s">
        <v>175</v>
      </c>
      <c r="D9539" s="184">
        <v>64.040000000000006</v>
      </c>
    </row>
    <row r="9540" spans="1:4" ht="31.5">
      <c r="A9540" s="182">
        <v>99635</v>
      </c>
      <c r="B9540" s="183" t="s">
        <v>9700</v>
      </c>
      <c r="C9540" s="182" t="s">
        <v>175</v>
      </c>
      <c r="D9540" s="184">
        <v>399.49</v>
      </c>
    </row>
    <row r="9541" spans="1:4" ht="31.5">
      <c r="A9541" s="182">
        <v>103018</v>
      </c>
      <c r="B9541" s="183" t="s">
        <v>9701</v>
      </c>
      <c r="C9541" s="182" t="s">
        <v>175</v>
      </c>
      <c r="D9541" s="184">
        <v>326.48</v>
      </c>
    </row>
    <row r="9542" spans="1:4" ht="31.5">
      <c r="A9542" s="182">
        <v>95252</v>
      </c>
      <c r="B9542" s="183" t="s">
        <v>9702</v>
      </c>
      <c r="C9542" s="182" t="s">
        <v>175</v>
      </c>
      <c r="D9542" s="184">
        <v>188.77</v>
      </c>
    </row>
    <row r="9543" spans="1:4" ht="31.5">
      <c r="A9543" s="182">
        <v>95251</v>
      </c>
      <c r="B9543" s="183" t="s">
        <v>9703</v>
      </c>
      <c r="C9543" s="182" t="s">
        <v>175</v>
      </c>
      <c r="D9543" s="184">
        <v>155.79</v>
      </c>
    </row>
    <row r="9544" spans="1:4" ht="21">
      <c r="A9544" s="182">
        <v>95250</v>
      </c>
      <c r="B9544" s="183" t="s">
        <v>9704</v>
      </c>
      <c r="C9544" s="182" t="s">
        <v>175</v>
      </c>
      <c r="D9544" s="184">
        <v>105.24</v>
      </c>
    </row>
    <row r="9545" spans="1:4" ht="31.5">
      <c r="A9545" s="182">
        <v>95248</v>
      </c>
      <c r="B9545" s="183" t="s">
        <v>9705</v>
      </c>
      <c r="C9545" s="182" t="s">
        <v>175</v>
      </c>
      <c r="D9545" s="184">
        <v>66.28</v>
      </c>
    </row>
    <row r="9546" spans="1:4" ht="21">
      <c r="A9546" s="182">
        <v>95253</v>
      </c>
      <c r="B9546" s="183" t="s">
        <v>9706</v>
      </c>
      <c r="C9546" s="182" t="s">
        <v>175</v>
      </c>
      <c r="D9546" s="184">
        <v>287.48</v>
      </c>
    </row>
    <row r="9547" spans="1:4" ht="31.5">
      <c r="A9547" s="182">
        <v>95249</v>
      </c>
      <c r="B9547" s="183" t="s">
        <v>9707</v>
      </c>
      <c r="C9547" s="182" t="s">
        <v>175</v>
      </c>
      <c r="D9547" s="184">
        <v>77.98</v>
      </c>
    </row>
    <row r="9548" spans="1:4" ht="31.5">
      <c r="A9548" s="182">
        <v>99622</v>
      </c>
      <c r="B9548" s="183" t="s">
        <v>9708</v>
      </c>
      <c r="C9548" s="182" t="s">
        <v>175</v>
      </c>
      <c r="D9548" s="184">
        <v>288.58999999999997</v>
      </c>
    </row>
    <row r="9549" spans="1:4" ht="31.5">
      <c r="A9549" s="182">
        <v>99621</v>
      </c>
      <c r="B9549" s="183" t="s">
        <v>9709</v>
      </c>
      <c r="C9549" s="182" t="s">
        <v>175</v>
      </c>
      <c r="D9549" s="184">
        <v>256.43</v>
      </c>
    </row>
    <row r="9550" spans="1:4" ht="31.5">
      <c r="A9550" s="182">
        <v>99620</v>
      </c>
      <c r="B9550" s="183" t="s">
        <v>9710</v>
      </c>
      <c r="C9550" s="182" t="s">
        <v>175</v>
      </c>
      <c r="D9550" s="184">
        <v>172.05</v>
      </c>
    </row>
    <row r="9551" spans="1:4" ht="31.5">
      <c r="A9551" s="182">
        <v>103008</v>
      </c>
      <c r="B9551" s="183" t="s">
        <v>9711</v>
      </c>
      <c r="C9551" s="182" t="s">
        <v>175</v>
      </c>
      <c r="D9551" s="184">
        <v>103.48</v>
      </c>
    </row>
    <row r="9552" spans="1:4" ht="31.5">
      <c r="A9552" s="182">
        <v>99624</v>
      </c>
      <c r="B9552" s="183" t="s">
        <v>9712</v>
      </c>
      <c r="C9552" s="182" t="s">
        <v>175</v>
      </c>
      <c r="D9552" s="184">
        <v>574.19000000000005</v>
      </c>
    </row>
    <row r="9553" spans="1:4" ht="31.5">
      <c r="A9553" s="182">
        <v>99623</v>
      </c>
      <c r="B9553" s="183" t="s">
        <v>9713</v>
      </c>
      <c r="C9553" s="182" t="s">
        <v>175</v>
      </c>
      <c r="D9553" s="184">
        <v>402.73</v>
      </c>
    </row>
    <row r="9554" spans="1:4" ht="31.5">
      <c r="A9554" s="182">
        <v>99625</v>
      </c>
      <c r="B9554" s="183" t="s">
        <v>9714</v>
      </c>
      <c r="C9554" s="182" t="s">
        <v>175</v>
      </c>
      <c r="D9554" s="184">
        <v>789.85</v>
      </c>
    </row>
    <row r="9555" spans="1:4" ht="31.5">
      <c r="A9555" s="182">
        <v>99619</v>
      </c>
      <c r="B9555" s="183" t="s">
        <v>9715</v>
      </c>
      <c r="C9555" s="182" t="s">
        <v>175</v>
      </c>
      <c r="D9555" s="184">
        <v>126.65</v>
      </c>
    </row>
    <row r="9556" spans="1:4" ht="31.5">
      <c r="A9556" s="182">
        <v>99626</v>
      </c>
      <c r="B9556" s="183" t="s">
        <v>9716</v>
      </c>
      <c r="C9556" s="182" t="s">
        <v>175</v>
      </c>
      <c r="D9556" s="184">
        <v>1216.3499999999999</v>
      </c>
    </row>
    <row r="9557" spans="1:4" ht="31.5">
      <c r="A9557" s="182">
        <v>99631</v>
      </c>
      <c r="B9557" s="183" t="s">
        <v>9717</v>
      </c>
      <c r="C9557" s="182" t="s">
        <v>175</v>
      </c>
      <c r="D9557" s="184">
        <v>160.34</v>
      </c>
    </row>
    <row r="9558" spans="1:4" ht="31.5">
      <c r="A9558" s="182">
        <v>99630</v>
      </c>
      <c r="B9558" s="183" t="s">
        <v>9718</v>
      </c>
      <c r="C9558" s="182" t="s">
        <v>175</v>
      </c>
      <c r="D9558" s="184">
        <v>137.76</v>
      </c>
    </row>
    <row r="9559" spans="1:4" ht="31.5">
      <c r="A9559" s="182">
        <v>99629</v>
      </c>
      <c r="B9559" s="183" t="s">
        <v>9719</v>
      </c>
      <c r="C9559" s="182" t="s">
        <v>175</v>
      </c>
      <c r="D9559" s="184">
        <v>92.59</v>
      </c>
    </row>
    <row r="9560" spans="1:4" ht="31.5">
      <c r="A9560" s="182">
        <v>99627</v>
      </c>
      <c r="B9560" s="183" t="s">
        <v>9720</v>
      </c>
      <c r="C9560" s="182" t="s">
        <v>175</v>
      </c>
      <c r="D9560" s="184">
        <v>76.41</v>
      </c>
    </row>
    <row r="9561" spans="1:4" ht="31.5">
      <c r="A9561" s="182">
        <v>103009</v>
      </c>
      <c r="B9561" s="183" t="s">
        <v>9721</v>
      </c>
      <c r="C9561" s="182" t="s">
        <v>175</v>
      </c>
      <c r="D9561" s="184">
        <v>365.61</v>
      </c>
    </row>
    <row r="9562" spans="1:4" ht="31.5">
      <c r="A9562" s="182">
        <v>99632</v>
      </c>
      <c r="B9562" s="183" t="s">
        <v>9722</v>
      </c>
      <c r="C9562" s="182" t="s">
        <v>175</v>
      </c>
      <c r="D9562" s="184">
        <v>231.24</v>
      </c>
    </row>
    <row r="9563" spans="1:4" ht="31.5">
      <c r="A9563" s="182">
        <v>99633</v>
      </c>
      <c r="B9563" s="183" t="s">
        <v>9723</v>
      </c>
      <c r="C9563" s="182" t="s">
        <v>175</v>
      </c>
      <c r="D9563" s="184">
        <v>496.44</v>
      </c>
    </row>
    <row r="9564" spans="1:4" ht="31.5">
      <c r="A9564" s="182">
        <v>99628</v>
      </c>
      <c r="B9564" s="183" t="s">
        <v>9724</v>
      </c>
      <c r="C9564" s="182" t="s">
        <v>175</v>
      </c>
      <c r="D9564" s="184">
        <v>83.36</v>
      </c>
    </row>
    <row r="9565" spans="1:4" ht="31.5">
      <c r="A9565" s="182">
        <v>99634</v>
      </c>
      <c r="B9565" s="183" t="s">
        <v>9725</v>
      </c>
      <c r="C9565" s="182" t="s">
        <v>175</v>
      </c>
      <c r="D9565" s="184">
        <v>847.17</v>
      </c>
    </row>
    <row r="9566" spans="1:4" ht="31.5">
      <c r="A9566" s="182">
        <v>103013</v>
      </c>
      <c r="B9566" s="183" t="s">
        <v>9726</v>
      </c>
      <c r="C9566" s="182" t="s">
        <v>175</v>
      </c>
      <c r="D9566" s="184">
        <v>148.52000000000001</v>
      </c>
    </row>
    <row r="9567" spans="1:4" ht="31.5">
      <c r="A9567" s="182">
        <v>103012</v>
      </c>
      <c r="B9567" s="183" t="s">
        <v>9727</v>
      </c>
      <c r="C9567" s="182" t="s">
        <v>175</v>
      </c>
      <c r="D9567" s="184">
        <v>137.97</v>
      </c>
    </row>
    <row r="9568" spans="1:4" ht="31.5">
      <c r="A9568" s="182">
        <v>103011</v>
      </c>
      <c r="B9568" s="183" t="s">
        <v>9728</v>
      </c>
      <c r="C9568" s="182" t="s">
        <v>175</v>
      </c>
      <c r="D9568" s="184">
        <v>87.49</v>
      </c>
    </row>
    <row r="9569" spans="1:4" ht="31.5">
      <c r="A9569" s="182">
        <v>103015</v>
      </c>
      <c r="B9569" s="183" t="s">
        <v>9729</v>
      </c>
      <c r="C9569" s="182" t="s">
        <v>175</v>
      </c>
      <c r="D9569" s="184">
        <v>394.98</v>
      </c>
    </row>
    <row r="9570" spans="1:4" ht="31.5">
      <c r="A9570" s="182">
        <v>103014</v>
      </c>
      <c r="B9570" s="183" t="s">
        <v>9730</v>
      </c>
      <c r="C9570" s="182" t="s">
        <v>175</v>
      </c>
      <c r="D9570" s="184">
        <v>223.35</v>
      </c>
    </row>
    <row r="9571" spans="1:4" ht="31.5">
      <c r="A9571" s="182">
        <v>103016</v>
      </c>
      <c r="B9571" s="183" t="s">
        <v>9731</v>
      </c>
      <c r="C9571" s="182" t="s">
        <v>175</v>
      </c>
      <c r="D9571" s="184">
        <v>540</v>
      </c>
    </row>
    <row r="9572" spans="1:4" ht="31.5">
      <c r="A9572" s="182">
        <v>103010</v>
      </c>
      <c r="B9572" s="183" t="s">
        <v>9732</v>
      </c>
      <c r="C9572" s="182" t="s">
        <v>175</v>
      </c>
      <c r="D9572" s="184">
        <v>78.47</v>
      </c>
    </row>
    <row r="9573" spans="1:4" ht="31.5">
      <c r="A9573" s="182">
        <v>103017</v>
      </c>
      <c r="B9573" s="183" t="s">
        <v>9733</v>
      </c>
      <c r="C9573" s="182" t="s">
        <v>175</v>
      </c>
      <c r="D9573" s="184">
        <v>942.75</v>
      </c>
    </row>
    <row r="9574" spans="1:4" ht="21">
      <c r="A9574" s="182">
        <v>103033</v>
      </c>
      <c r="B9574" s="183" t="s">
        <v>9734</v>
      </c>
      <c r="C9574" s="182" t="s">
        <v>175</v>
      </c>
      <c r="D9574" s="184">
        <v>0</v>
      </c>
    </row>
    <row r="9575" spans="1:4" ht="21">
      <c r="A9575" s="182">
        <v>103032</v>
      </c>
      <c r="B9575" s="183" t="s">
        <v>9735</v>
      </c>
      <c r="C9575" s="182" t="s">
        <v>175</v>
      </c>
      <c r="D9575" s="184">
        <v>0</v>
      </c>
    </row>
    <row r="9576" spans="1:4" ht="21">
      <c r="A9576" s="182">
        <v>103030</v>
      </c>
      <c r="B9576" s="183" t="s">
        <v>9736</v>
      </c>
      <c r="C9576" s="182" t="s">
        <v>175</v>
      </c>
      <c r="D9576" s="184">
        <v>0</v>
      </c>
    </row>
    <row r="9577" spans="1:4" ht="21">
      <c r="A9577" s="182">
        <v>103031</v>
      </c>
      <c r="B9577" s="183" t="s">
        <v>9737</v>
      </c>
      <c r="C9577" s="182" t="s">
        <v>175</v>
      </c>
      <c r="D9577" s="184">
        <v>0</v>
      </c>
    </row>
    <row r="9578" spans="1:4" ht="31.5">
      <c r="A9578" s="182">
        <v>103035</v>
      </c>
      <c r="B9578" s="183" t="s">
        <v>9738</v>
      </c>
      <c r="C9578" s="182" t="s">
        <v>175</v>
      </c>
      <c r="D9578" s="184">
        <v>0</v>
      </c>
    </row>
    <row r="9579" spans="1:4" ht="31.5">
      <c r="A9579" s="182">
        <v>103034</v>
      </c>
      <c r="B9579" s="183" t="s">
        <v>9739</v>
      </c>
      <c r="C9579" s="182" t="s">
        <v>175</v>
      </c>
      <c r="D9579" s="184">
        <v>0</v>
      </c>
    </row>
    <row r="9580" spans="1:4" ht="31.5">
      <c r="A9580" s="182">
        <v>103024</v>
      </c>
      <c r="B9580" s="183" t="s">
        <v>9740</v>
      </c>
      <c r="C9580" s="182" t="s">
        <v>175</v>
      </c>
      <c r="D9580" s="184">
        <v>0</v>
      </c>
    </row>
    <row r="9581" spans="1:4" ht="31.5">
      <c r="A9581" s="182">
        <v>103023</v>
      </c>
      <c r="B9581" s="183" t="s">
        <v>9741</v>
      </c>
      <c r="C9581" s="182" t="s">
        <v>175</v>
      </c>
      <c r="D9581" s="184">
        <v>0</v>
      </c>
    </row>
    <row r="9582" spans="1:4" ht="31.5">
      <c r="A9582" s="182">
        <v>103022</v>
      </c>
      <c r="B9582" s="183" t="s">
        <v>9742</v>
      </c>
      <c r="C9582" s="182" t="s">
        <v>175</v>
      </c>
      <c r="D9582" s="184">
        <v>0</v>
      </c>
    </row>
    <row r="9583" spans="1:4" ht="31.5">
      <c r="A9583" s="182">
        <v>103020</v>
      </c>
      <c r="B9583" s="183" t="s">
        <v>9743</v>
      </c>
      <c r="C9583" s="182" t="s">
        <v>175</v>
      </c>
      <c r="D9583" s="184">
        <v>0</v>
      </c>
    </row>
    <row r="9584" spans="1:4" ht="31.5">
      <c r="A9584" s="182">
        <v>103026</v>
      </c>
      <c r="B9584" s="183" t="s">
        <v>9744</v>
      </c>
      <c r="C9584" s="182" t="s">
        <v>175</v>
      </c>
      <c r="D9584" s="184">
        <v>0</v>
      </c>
    </row>
    <row r="9585" spans="1:4" ht="31.5">
      <c r="A9585" s="182">
        <v>103025</v>
      </c>
      <c r="B9585" s="183" t="s">
        <v>9745</v>
      </c>
      <c r="C9585" s="182" t="s">
        <v>175</v>
      </c>
      <c r="D9585" s="184">
        <v>0</v>
      </c>
    </row>
    <row r="9586" spans="1:4" ht="31.5">
      <c r="A9586" s="182">
        <v>103021</v>
      </c>
      <c r="B9586" s="183" t="s">
        <v>9746</v>
      </c>
      <c r="C9586" s="182" t="s">
        <v>175</v>
      </c>
      <c r="D9586" s="184">
        <v>0</v>
      </c>
    </row>
    <row r="9587" spans="1:4" ht="31.5">
      <c r="A9587" s="182">
        <v>103027</v>
      </c>
      <c r="B9587" s="183" t="s">
        <v>9747</v>
      </c>
      <c r="C9587" s="182" t="s">
        <v>175</v>
      </c>
      <c r="D9587" s="184">
        <v>0</v>
      </c>
    </row>
    <row r="9588" spans="1:4" ht="31.5">
      <c r="A9588" s="182">
        <v>103028</v>
      </c>
      <c r="B9588" s="183" t="s">
        <v>9748</v>
      </c>
      <c r="C9588" s="182" t="s">
        <v>175</v>
      </c>
      <c r="D9588" s="184">
        <v>0</v>
      </c>
    </row>
    <row r="9589" spans="1:4" ht="31.5">
      <c r="A9589" s="182">
        <v>103563</v>
      </c>
      <c r="B9589" s="183" t="s">
        <v>9749</v>
      </c>
      <c r="C9589" s="182" t="s">
        <v>175</v>
      </c>
      <c r="D9589" s="184">
        <v>0</v>
      </c>
    </row>
    <row r="9590" spans="1:4" ht="31.5">
      <c r="A9590" s="182">
        <v>103564</v>
      </c>
      <c r="B9590" s="183" t="s">
        <v>9750</v>
      </c>
      <c r="C9590" s="182" t="s">
        <v>175</v>
      </c>
      <c r="D9590" s="184">
        <v>0</v>
      </c>
    </row>
    <row r="9591" spans="1:4" ht="31.5">
      <c r="A9591" s="182">
        <v>103565</v>
      </c>
      <c r="B9591" s="183" t="s">
        <v>9751</v>
      </c>
      <c r="C9591" s="182" t="s">
        <v>175</v>
      </c>
      <c r="D9591" s="184">
        <v>0</v>
      </c>
    </row>
    <row r="9592" spans="1:4" ht="31.5">
      <c r="A9592" s="182">
        <v>103566</v>
      </c>
      <c r="B9592" s="183" t="s">
        <v>9752</v>
      </c>
      <c r="C9592" s="182" t="s">
        <v>175</v>
      </c>
      <c r="D9592" s="184">
        <v>0</v>
      </c>
    </row>
    <row r="9593" spans="1:4" ht="31.5">
      <c r="A9593" s="182">
        <v>103567</v>
      </c>
      <c r="B9593" s="183" t="s">
        <v>9753</v>
      </c>
      <c r="C9593" s="182" t="s">
        <v>175</v>
      </c>
      <c r="D9593" s="184">
        <v>0</v>
      </c>
    </row>
    <row r="9594" spans="1:4" ht="31.5">
      <c r="A9594" s="182">
        <v>103568</v>
      </c>
      <c r="B9594" s="183" t="s">
        <v>9754</v>
      </c>
      <c r="C9594" s="182" t="s">
        <v>175</v>
      </c>
      <c r="D9594" s="184">
        <v>0</v>
      </c>
    </row>
    <row r="9595" spans="1:4" ht="31.5">
      <c r="A9595" s="182">
        <v>103569</v>
      </c>
      <c r="B9595" s="183" t="s">
        <v>9755</v>
      </c>
      <c r="C9595" s="182" t="s">
        <v>175</v>
      </c>
      <c r="D9595" s="184">
        <v>0</v>
      </c>
    </row>
    <row r="9596" spans="1:4" ht="31.5">
      <c r="A9596" s="182">
        <v>103570</v>
      </c>
      <c r="B9596" s="183" t="s">
        <v>9756</v>
      </c>
      <c r="C9596" s="182" t="s">
        <v>175</v>
      </c>
      <c r="D9596" s="184">
        <v>0</v>
      </c>
    </row>
    <row r="9597" spans="1:4" ht="31.5">
      <c r="A9597" s="182">
        <v>103571</v>
      </c>
      <c r="B9597" s="183" t="s">
        <v>9757</v>
      </c>
      <c r="C9597" s="182" t="s">
        <v>175</v>
      </c>
      <c r="D9597" s="184">
        <v>0</v>
      </c>
    </row>
    <row r="9598" spans="1:4" ht="31.5">
      <c r="A9598" s="182">
        <v>103562</v>
      </c>
      <c r="B9598" s="183" t="s">
        <v>9758</v>
      </c>
      <c r="C9598" s="182" t="s">
        <v>175</v>
      </c>
      <c r="D9598" s="184">
        <v>0</v>
      </c>
    </row>
    <row r="9599" spans="1:4" ht="42">
      <c r="A9599" s="182">
        <v>103573</v>
      </c>
      <c r="B9599" s="183" t="s">
        <v>9759</v>
      </c>
      <c r="C9599" s="182" t="s">
        <v>175</v>
      </c>
      <c r="D9599" s="184">
        <v>0</v>
      </c>
    </row>
    <row r="9600" spans="1:4" ht="42">
      <c r="A9600" s="182">
        <v>103585</v>
      </c>
      <c r="B9600" s="183" t="s">
        <v>9760</v>
      </c>
      <c r="C9600" s="182" t="s">
        <v>175</v>
      </c>
      <c r="D9600" s="184">
        <v>0</v>
      </c>
    </row>
    <row r="9601" spans="1:4" ht="42">
      <c r="A9601" s="182">
        <v>103586</v>
      </c>
      <c r="B9601" s="183" t="s">
        <v>9761</v>
      </c>
      <c r="C9601" s="182" t="s">
        <v>175</v>
      </c>
      <c r="D9601" s="184">
        <v>0</v>
      </c>
    </row>
    <row r="9602" spans="1:4" ht="42">
      <c r="A9602" s="182">
        <v>103574</v>
      </c>
      <c r="B9602" s="183" t="s">
        <v>9762</v>
      </c>
      <c r="C9602" s="182" t="s">
        <v>175</v>
      </c>
      <c r="D9602" s="184">
        <v>0</v>
      </c>
    </row>
    <row r="9603" spans="1:4" ht="42">
      <c r="A9603" s="182">
        <v>103575</v>
      </c>
      <c r="B9603" s="183" t="s">
        <v>9763</v>
      </c>
      <c r="C9603" s="182" t="s">
        <v>175</v>
      </c>
      <c r="D9603" s="184">
        <v>0</v>
      </c>
    </row>
    <row r="9604" spans="1:4" ht="42">
      <c r="A9604" s="182">
        <v>103576</v>
      </c>
      <c r="B9604" s="183" t="s">
        <v>9764</v>
      </c>
      <c r="C9604" s="182" t="s">
        <v>175</v>
      </c>
      <c r="D9604" s="184">
        <v>0</v>
      </c>
    </row>
    <row r="9605" spans="1:4" ht="42">
      <c r="A9605" s="182">
        <v>103577</v>
      </c>
      <c r="B9605" s="183" t="s">
        <v>9765</v>
      </c>
      <c r="C9605" s="182" t="s">
        <v>175</v>
      </c>
      <c r="D9605" s="184">
        <v>0</v>
      </c>
    </row>
    <row r="9606" spans="1:4" ht="42">
      <c r="A9606" s="182">
        <v>103578</v>
      </c>
      <c r="B9606" s="183" t="s">
        <v>9766</v>
      </c>
      <c r="C9606" s="182" t="s">
        <v>175</v>
      </c>
      <c r="D9606" s="184">
        <v>0</v>
      </c>
    </row>
    <row r="9607" spans="1:4" ht="42">
      <c r="A9607" s="182">
        <v>103579</v>
      </c>
      <c r="B9607" s="183" t="s">
        <v>9767</v>
      </c>
      <c r="C9607" s="182" t="s">
        <v>175</v>
      </c>
      <c r="D9607" s="184">
        <v>0</v>
      </c>
    </row>
    <row r="9608" spans="1:4" ht="42">
      <c r="A9608" s="182">
        <v>103580</v>
      </c>
      <c r="B9608" s="183" t="s">
        <v>9768</v>
      </c>
      <c r="C9608" s="182" t="s">
        <v>175</v>
      </c>
      <c r="D9608" s="184">
        <v>0</v>
      </c>
    </row>
    <row r="9609" spans="1:4" ht="42">
      <c r="A9609" s="182">
        <v>103581</v>
      </c>
      <c r="B9609" s="183" t="s">
        <v>9769</v>
      </c>
      <c r="C9609" s="182" t="s">
        <v>175</v>
      </c>
      <c r="D9609" s="184">
        <v>0</v>
      </c>
    </row>
    <row r="9610" spans="1:4" ht="42">
      <c r="A9610" s="182">
        <v>103582</v>
      </c>
      <c r="B9610" s="183" t="s">
        <v>9770</v>
      </c>
      <c r="C9610" s="182" t="s">
        <v>175</v>
      </c>
      <c r="D9610" s="184">
        <v>0</v>
      </c>
    </row>
    <row r="9611" spans="1:4" ht="42">
      <c r="A9611" s="182">
        <v>103572</v>
      </c>
      <c r="B9611" s="183" t="s">
        <v>9771</v>
      </c>
      <c r="C9611" s="182" t="s">
        <v>175</v>
      </c>
      <c r="D9611" s="184">
        <v>0</v>
      </c>
    </row>
    <row r="9612" spans="1:4" ht="42">
      <c r="A9612" s="182">
        <v>103583</v>
      </c>
      <c r="B9612" s="183" t="s">
        <v>9772</v>
      </c>
      <c r="C9612" s="182" t="s">
        <v>175</v>
      </c>
      <c r="D9612" s="184">
        <v>0</v>
      </c>
    </row>
    <row r="9613" spans="1:4" ht="42">
      <c r="A9613" s="182">
        <v>103584</v>
      </c>
      <c r="B9613" s="183" t="s">
        <v>9773</v>
      </c>
      <c r="C9613" s="182" t="s">
        <v>175</v>
      </c>
      <c r="D9613" s="184">
        <v>0</v>
      </c>
    </row>
    <row r="9614" spans="1:4" ht="31.5">
      <c r="A9614" s="182">
        <v>103557</v>
      </c>
      <c r="B9614" s="183" t="s">
        <v>9774</v>
      </c>
      <c r="C9614" s="182" t="s">
        <v>175</v>
      </c>
      <c r="D9614" s="184">
        <v>0</v>
      </c>
    </row>
    <row r="9615" spans="1:4" ht="31.5">
      <c r="A9615" s="182">
        <v>103558</v>
      </c>
      <c r="B9615" s="183" t="s">
        <v>9775</v>
      </c>
      <c r="C9615" s="182" t="s">
        <v>175</v>
      </c>
      <c r="D9615" s="184">
        <v>0</v>
      </c>
    </row>
    <row r="9616" spans="1:4" ht="31.5">
      <c r="A9616" s="182">
        <v>103559</v>
      </c>
      <c r="B9616" s="183" t="s">
        <v>9776</v>
      </c>
      <c r="C9616" s="182" t="s">
        <v>175</v>
      </c>
      <c r="D9616" s="184">
        <v>0</v>
      </c>
    </row>
    <row r="9617" spans="1:4" ht="31.5">
      <c r="A9617" s="182">
        <v>103560</v>
      </c>
      <c r="B9617" s="183" t="s">
        <v>9777</v>
      </c>
      <c r="C9617" s="182" t="s">
        <v>175</v>
      </c>
      <c r="D9617" s="184">
        <v>0</v>
      </c>
    </row>
    <row r="9618" spans="1:4" ht="31.5">
      <c r="A9618" s="182">
        <v>103561</v>
      </c>
      <c r="B9618" s="183" t="s">
        <v>9778</v>
      </c>
      <c r="C9618" s="182" t="s">
        <v>175</v>
      </c>
      <c r="D9618" s="184">
        <v>0</v>
      </c>
    </row>
    <row r="9619" spans="1:4" ht="31.5">
      <c r="A9619" s="182">
        <v>103529</v>
      </c>
      <c r="B9619" s="183" t="s">
        <v>9779</v>
      </c>
      <c r="C9619" s="182" t="s">
        <v>175</v>
      </c>
      <c r="D9619" s="184">
        <v>0</v>
      </c>
    </row>
    <row r="9620" spans="1:4" ht="31.5">
      <c r="A9620" s="182">
        <v>103530</v>
      </c>
      <c r="B9620" s="183" t="s">
        <v>9780</v>
      </c>
      <c r="C9620" s="182" t="s">
        <v>175</v>
      </c>
      <c r="D9620" s="184">
        <v>0</v>
      </c>
    </row>
    <row r="9621" spans="1:4" ht="31.5">
      <c r="A9621" s="182">
        <v>103531</v>
      </c>
      <c r="B9621" s="183" t="s">
        <v>9781</v>
      </c>
      <c r="C9621" s="182" t="s">
        <v>175</v>
      </c>
      <c r="D9621" s="184">
        <v>0</v>
      </c>
    </row>
    <row r="9622" spans="1:4" ht="31.5">
      <c r="A9622" s="182">
        <v>103532</v>
      </c>
      <c r="B9622" s="183" t="s">
        <v>9782</v>
      </c>
      <c r="C9622" s="182" t="s">
        <v>175</v>
      </c>
      <c r="D9622" s="184">
        <v>0</v>
      </c>
    </row>
    <row r="9623" spans="1:4" ht="31.5">
      <c r="A9623" s="182">
        <v>103533</v>
      </c>
      <c r="B9623" s="183" t="s">
        <v>9783</v>
      </c>
      <c r="C9623" s="182" t="s">
        <v>175</v>
      </c>
      <c r="D9623" s="184">
        <v>0</v>
      </c>
    </row>
    <row r="9624" spans="1:4" ht="31.5">
      <c r="A9624" s="182">
        <v>103534</v>
      </c>
      <c r="B9624" s="183" t="s">
        <v>9784</v>
      </c>
      <c r="C9624" s="182" t="s">
        <v>175</v>
      </c>
      <c r="D9624" s="184">
        <v>0</v>
      </c>
    </row>
    <row r="9625" spans="1:4" ht="31.5">
      <c r="A9625" s="182">
        <v>103535</v>
      </c>
      <c r="B9625" s="183" t="s">
        <v>9785</v>
      </c>
      <c r="C9625" s="182" t="s">
        <v>175</v>
      </c>
      <c r="D9625" s="184">
        <v>0</v>
      </c>
    </row>
    <row r="9626" spans="1:4" ht="31.5">
      <c r="A9626" s="182">
        <v>103527</v>
      </c>
      <c r="B9626" s="183" t="s">
        <v>9786</v>
      </c>
      <c r="C9626" s="182" t="s">
        <v>175</v>
      </c>
      <c r="D9626" s="184">
        <v>0</v>
      </c>
    </row>
    <row r="9627" spans="1:4" ht="31.5">
      <c r="A9627" s="182">
        <v>103536</v>
      </c>
      <c r="B9627" s="183" t="s">
        <v>9787</v>
      </c>
      <c r="C9627" s="182" t="s">
        <v>175</v>
      </c>
      <c r="D9627" s="184">
        <v>0</v>
      </c>
    </row>
    <row r="9628" spans="1:4" ht="31.5">
      <c r="A9628" s="182">
        <v>103528</v>
      </c>
      <c r="B9628" s="183" t="s">
        <v>9788</v>
      </c>
      <c r="C9628" s="182" t="s">
        <v>175</v>
      </c>
      <c r="D9628" s="184">
        <v>0</v>
      </c>
    </row>
    <row r="9629" spans="1:4" ht="31.5">
      <c r="A9629" s="182">
        <v>103541</v>
      </c>
      <c r="B9629" s="183" t="s">
        <v>9789</v>
      </c>
      <c r="C9629" s="182" t="s">
        <v>175</v>
      </c>
      <c r="D9629" s="184">
        <v>0</v>
      </c>
    </row>
    <row r="9630" spans="1:4" ht="31.5">
      <c r="A9630" s="182">
        <v>103539</v>
      </c>
      <c r="B9630" s="183" t="s">
        <v>9790</v>
      </c>
      <c r="C9630" s="182" t="s">
        <v>175</v>
      </c>
      <c r="D9630" s="184">
        <v>0</v>
      </c>
    </row>
    <row r="9631" spans="1:4" ht="31.5">
      <c r="A9631" s="182">
        <v>103540</v>
      </c>
      <c r="B9631" s="183" t="s">
        <v>9791</v>
      </c>
      <c r="C9631" s="182" t="s">
        <v>175</v>
      </c>
      <c r="D9631" s="184">
        <v>0</v>
      </c>
    </row>
    <row r="9632" spans="1:4" ht="31.5">
      <c r="A9632" s="182">
        <v>103542</v>
      </c>
      <c r="B9632" s="183" t="s">
        <v>9792</v>
      </c>
      <c r="C9632" s="182" t="s">
        <v>175</v>
      </c>
      <c r="D9632" s="184">
        <v>0</v>
      </c>
    </row>
    <row r="9633" spans="1:4" ht="31.5">
      <c r="A9633" s="182">
        <v>103543</v>
      </c>
      <c r="B9633" s="183" t="s">
        <v>9793</v>
      </c>
      <c r="C9633" s="182" t="s">
        <v>175</v>
      </c>
      <c r="D9633" s="184">
        <v>0</v>
      </c>
    </row>
    <row r="9634" spans="1:4" ht="31.5">
      <c r="A9634" s="182">
        <v>103544</v>
      </c>
      <c r="B9634" s="183" t="s">
        <v>9794</v>
      </c>
      <c r="C9634" s="182" t="s">
        <v>175</v>
      </c>
      <c r="D9634" s="184">
        <v>0</v>
      </c>
    </row>
    <row r="9635" spans="1:4" ht="31.5">
      <c r="A9635" s="182">
        <v>103545</v>
      </c>
      <c r="B9635" s="183" t="s">
        <v>9795</v>
      </c>
      <c r="C9635" s="182" t="s">
        <v>175</v>
      </c>
      <c r="D9635" s="184">
        <v>0</v>
      </c>
    </row>
    <row r="9636" spans="1:4" ht="31.5">
      <c r="A9636" s="182">
        <v>103537</v>
      </c>
      <c r="B9636" s="183" t="s">
        <v>9796</v>
      </c>
      <c r="C9636" s="182" t="s">
        <v>175</v>
      </c>
      <c r="D9636" s="184">
        <v>0</v>
      </c>
    </row>
    <row r="9637" spans="1:4" ht="31.5">
      <c r="A9637" s="182">
        <v>103546</v>
      </c>
      <c r="B9637" s="183" t="s">
        <v>9797</v>
      </c>
      <c r="C9637" s="182" t="s">
        <v>175</v>
      </c>
      <c r="D9637" s="184">
        <v>0</v>
      </c>
    </row>
    <row r="9638" spans="1:4" ht="31.5">
      <c r="A9638" s="182">
        <v>103538</v>
      </c>
      <c r="B9638" s="183" t="s">
        <v>9798</v>
      </c>
      <c r="C9638" s="182" t="s">
        <v>175</v>
      </c>
      <c r="D9638" s="184">
        <v>0</v>
      </c>
    </row>
    <row r="9639" spans="1:4" ht="31.5">
      <c r="A9639" s="182">
        <v>103549</v>
      </c>
      <c r="B9639" s="183" t="s">
        <v>9799</v>
      </c>
      <c r="C9639" s="182" t="s">
        <v>175</v>
      </c>
      <c r="D9639" s="184">
        <v>0</v>
      </c>
    </row>
    <row r="9640" spans="1:4" ht="31.5">
      <c r="A9640" s="182">
        <v>103550</v>
      </c>
      <c r="B9640" s="183" t="s">
        <v>9800</v>
      </c>
      <c r="C9640" s="182" t="s">
        <v>175</v>
      </c>
      <c r="D9640" s="184">
        <v>0</v>
      </c>
    </row>
    <row r="9641" spans="1:4" ht="31.5">
      <c r="A9641" s="182">
        <v>103551</v>
      </c>
      <c r="B9641" s="183" t="s">
        <v>9801</v>
      </c>
      <c r="C9641" s="182" t="s">
        <v>175</v>
      </c>
      <c r="D9641" s="184">
        <v>0</v>
      </c>
    </row>
    <row r="9642" spans="1:4" ht="31.5">
      <c r="A9642" s="182">
        <v>103552</v>
      </c>
      <c r="B9642" s="183" t="s">
        <v>9802</v>
      </c>
      <c r="C9642" s="182" t="s">
        <v>175</v>
      </c>
      <c r="D9642" s="184">
        <v>0</v>
      </c>
    </row>
    <row r="9643" spans="1:4" ht="31.5">
      <c r="A9643" s="182">
        <v>103553</v>
      </c>
      <c r="B9643" s="183" t="s">
        <v>9803</v>
      </c>
      <c r="C9643" s="182" t="s">
        <v>175</v>
      </c>
      <c r="D9643" s="184">
        <v>0</v>
      </c>
    </row>
    <row r="9644" spans="1:4" ht="31.5">
      <c r="A9644" s="182">
        <v>103554</v>
      </c>
      <c r="B9644" s="183" t="s">
        <v>9804</v>
      </c>
      <c r="C9644" s="182" t="s">
        <v>175</v>
      </c>
      <c r="D9644" s="184">
        <v>0</v>
      </c>
    </row>
    <row r="9645" spans="1:4" ht="31.5">
      <c r="A9645" s="182">
        <v>103555</v>
      </c>
      <c r="B9645" s="183" t="s">
        <v>9805</v>
      </c>
      <c r="C9645" s="182" t="s">
        <v>175</v>
      </c>
      <c r="D9645" s="184">
        <v>0</v>
      </c>
    </row>
    <row r="9646" spans="1:4" ht="31.5">
      <c r="A9646" s="182">
        <v>103547</v>
      </c>
      <c r="B9646" s="183" t="s">
        <v>9806</v>
      </c>
      <c r="C9646" s="182" t="s">
        <v>175</v>
      </c>
      <c r="D9646" s="184">
        <v>0</v>
      </c>
    </row>
    <row r="9647" spans="1:4" ht="31.5">
      <c r="A9647" s="182">
        <v>103556</v>
      </c>
      <c r="B9647" s="183" t="s">
        <v>9807</v>
      </c>
      <c r="C9647" s="182" t="s">
        <v>175</v>
      </c>
      <c r="D9647" s="184">
        <v>0</v>
      </c>
    </row>
    <row r="9648" spans="1:4" ht="31.5">
      <c r="A9648" s="182">
        <v>103548</v>
      </c>
      <c r="B9648" s="183" t="s">
        <v>9808</v>
      </c>
      <c r="C9648" s="182" t="s">
        <v>175</v>
      </c>
      <c r="D9648" s="184">
        <v>0</v>
      </c>
    </row>
  </sheetData>
  <sheetProtection sheet="1" objects="1" scenarios="1"/>
  <pageMargins left="0.51180555555555596" right="0.51180555555555596" top="0.78749999999999998" bottom="0.78749999999999998" header="0.511811023622047" footer="0.511811023622047"/>
  <pageSetup paperSize="9"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5885"/>
  <sheetViews>
    <sheetView view="pageBreakPreview" topLeftCell="A570" zoomScale="90" zoomScaleNormal="100" zoomScalePageLayoutView="90" workbookViewId="0">
      <selection activeCell="A570" sqref="A570"/>
    </sheetView>
  </sheetViews>
  <sheetFormatPr defaultColWidth="8.6328125" defaultRowHeight="12.5"/>
  <cols>
    <col min="1" max="1" width="8.36328125" customWidth="1"/>
    <col min="2" max="2" width="33.6328125" customWidth="1"/>
    <col min="4" max="4" width="34.90625" customWidth="1"/>
  </cols>
  <sheetData>
    <row r="1" spans="1:4" ht="25">
      <c r="A1" t="s">
        <v>176</v>
      </c>
      <c r="B1" t="s">
        <v>10</v>
      </c>
      <c r="C1" t="s">
        <v>170</v>
      </c>
      <c r="D1" s="185" t="s">
        <v>194</v>
      </c>
    </row>
    <row r="2" spans="1:4" ht="21">
      <c r="A2" s="182">
        <v>11270</v>
      </c>
      <c r="B2" s="183" t="s">
        <v>9809</v>
      </c>
      <c r="C2" s="182" t="s">
        <v>175</v>
      </c>
      <c r="D2" s="184"/>
    </row>
    <row r="3" spans="1:4" ht="21">
      <c r="A3" s="182">
        <v>412</v>
      </c>
      <c r="B3" s="183" t="s">
        <v>9810</v>
      </c>
      <c r="C3" s="182" t="s">
        <v>175</v>
      </c>
      <c r="D3" s="184">
        <v>1.1299999999999999</v>
      </c>
    </row>
    <row r="4" spans="1:4" ht="21">
      <c r="A4" s="182">
        <v>414</v>
      </c>
      <c r="B4" s="183" t="s">
        <v>9811</v>
      </c>
      <c r="C4" s="182" t="s">
        <v>175</v>
      </c>
      <c r="D4" s="184">
        <v>7.0000000000000007E-2</v>
      </c>
    </row>
    <row r="5" spans="1:4" ht="21">
      <c r="A5" s="182">
        <v>410</v>
      </c>
      <c r="B5" s="183" t="s">
        <v>9812</v>
      </c>
      <c r="C5" s="182" t="s">
        <v>175</v>
      </c>
      <c r="D5" s="184">
        <v>0.17</v>
      </c>
    </row>
    <row r="6" spans="1:4" ht="21">
      <c r="A6" s="182">
        <v>411</v>
      </c>
      <c r="B6" s="183" t="s">
        <v>9813</v>
      </c>
      <c r="C6" s="182" t="s">
        <v>175</v>
      </c>
      <c r="D6" s="184">
        <v>0.22</v>
      </c>
    </row>
    <row r="7" spans="1:4" ht="21">
      <c r="A7" s="182">
        <v>408</v>
      </c>
      <c r="B7" s="183" t="s">
        <v>9814</v>
      </c>
      <c r="C7" s="182" t="s">
        <v>175</v>
      </c>
      <c r="D7" s="184">
        <v>1.0900000000000001</v>
      </c>
    </row>
    <row r="8" spans="1:4" ht="31.5">
      <c r="A8" s="182">
        <v>39131</v>
      </c>
      <c r="B8" s="183" t="s">
        <v>9815</v>
      </c>
      <c r="C8" s="182" t="s">
        <v>175</v>
      </c>
      <c r="D8" s="184">
        <v>5.0999999999999996</v>
      </c>
    </row>
    <row r="9" spans="1:4" ht="31.5">
      <c r="A9" s="182">
        <v>394</v>
      </c>
      <c r="B9" s="183" t="s">
        <v>9816</v>
      </c>
      <c r="C9" s="182" t="s">
        <v>175</v>
      </c>
      <c r="D9" s="184">
        <v>5.17</v>
      </c>
    </row>
    <row r="10" spans="1:4" ht="31.5">
      <c r="A10" s="182">
        <v>39130</v>
      </c>
      <c r="B10" s="183" t="s">
        <v>9817</v>
      </c>
      <c r="C10" s="182" t="s">
        <v>175</v>
      </c>
      <c r="D10" s="184">
        <v>4.6500000000000004</v>
      </c>
    </row>
    <row r="11" spans="1:4" ht="31.5">
      <c r="A11" s="182">
        <v>395</v>
      </c>
      <c r="B11" s="183" t="s">
        <v>9818</v>
      </c>
      <c r="C11" s="182" t="s">
        <v>175</v>
      </c>
      <c r="D11" s="184">
        <v>4.97</v>
      </c>
    </row>
    <row r="12" spans="1:4" ht="21">
      <c r="A12" s="182">
        <v>39129</v>
      </c>
      <c r="B12" s="183" t="s">
        <v>9819</v>
      </c>
      <c r="C12" s="182" t="s">
        <v>175</v>
      </c>
      <c r="D12" s="184">
        <v>2.87</v>
      </c>
    </row>
    <row r="13" spans="1:4" ht="31.5">
      <c r="A13" s="182">
        <v>393</v>
      </c>
      <c r="B13" s="183" t="s">
        <v>9820</v>
      </c>
      <c r="C13" s="182" t="s">
        <v>175</v>
      </c>
      <c r="D13" s="184">
        <v>3</v>
      </c>
    </row>
    <row r="14" spans="1:4" ht="31.5">
      <c r="A14" s="182">
        <v>39127</v>
      </c>
      <c r="B14" s="183" t="s">
        <v>9821</v>
      </c>
      <c r="C14" s="182" t="s">
        <v>175</v>
      </c>
      <c r="D14" s="184">
        <v>2.4500000000000002</v>
      </c>
    </row>
    <row r="15" spans="1:4" ht="31.5">
      <c r="A15" s="182">
        <v>392</v>
      </c>
      <c r="B15" s="183" t="s">
        <v>9822</v>
      </c>
      <c r="C15" s="182" t="s">
        <v>175</v>
      </c>
      <c r="D15" s="184">
        <v>2.52</v>
      </c>
    </row>
    <row r="16" spans="1:4" ht="31.5">
      <c r="A16" s="182">
        <v>39133</v>
      </c>
      <c r="B16" s="183" t="s">
        <v>9823</v>
      </c>
      <c r="C16" s="182" t="s">
        <v>175</v>
      </c>
      <c r="D16" s="184">
        <v>6.7</v>
      </c>
    </row>
    <row r="17" spans="1:4" ht="31.5">
      <c r="A17" s="182">
        <v>397</v>
      </c>
      <c r="B17" s="183" t="s">
        <v>9824</v>
      </c>
      <c r="C17" s="182" t="s">
        <v>175</v>
      </c>
      <c r="D17" s="184">
        <v>7.4</v>
      </c>
    </row>
    <row r="18" spans="1:4" ht="21">
      <c r="A18" s="182">
        <v>39132</v>
      </c>
      <c r="B18" s="183" t="s">
        <v>9825</v>
      </c>
      <c r="C18" s="182" t="s">
        <v>175</v>
      </c>
      <c r="D18" s="184">
        <v>5.36</v>
      </c>
    </row>
    <row r="19" spans="1:4" ht="31.5">
      <c r="A19" s="182">
        <v>396</v>
      </c>
      <c r="B19" s="183" t="s">
        <v>9826</v>
      </c>
      <c r="C19" s="182" t="s">
        <v>175</v>
      </c>
      <c r="D19" s="184">
        <v>5.74</v>
      </c>
    </row>
    <row r="20" spans="1:4" ht="31.5">
      <c r="A20" s="182">
        <v>39135</v>
      </c>
      <c r="B20" s="183" t="s">
        <v>9827</v>
      </c>
      <c r="C20" s="182" t="s">
        <v>175</v>
      </c>
      <c r="D20" s="184">
        <v>10.72</v>
      </c>
    </row>
    <row r="21" spans="1:4" ht="21">
      <c r="A21" s="182">
        <v>39134</v>
      </c>
      <c r="B21" s="183" t="s">
        <v>9828</v>
      </c>
      <c r="C21" s="182" t="s">
        <v>175</v>
      </c>
      <c r="D21" s="184">
        <v>8.93</v>
      </c>
    </row>
    <row r="22" spans="1:4" ht="31.5">
      <c r="A22" s="182">
        <v>398</v>
      </c>
      <c r="B22" s="183" t="s">
        <v>9829</v>
      </c>
      <c r="C22" s="182" t="s">
        <v>175</v>
      </c>
      <c r="D22" s="184">
        <v>8.23</v>
      </c>
    </row>
    <row r="23" spans="1:4" ht="31.5">
      <c r="A23" s="182">
        <v>39128</v>
      </c>
      <c r="B23" s="183" t="s">
        <v>9830</v>
      </c>
      <c r="C23" s="182" t="s">
        <v>175</v>
      </c>
      <c r="D23" s="184">
        <v>2.68</v>
      </c>
    </row>
    <row r="24" spans="1:4" ht="31.5">
      <c r="A24" s="182">
        <v>400</v>
      </c>
      <c r="B24" s="183" t="s">
        <v>9831</v>
      </c>
      <c r="C24" s="182" t="s">
        <v>175</v>
      </c>
      <c r="D24" s="184">
        <v>2.61</v>
      </c>
    </row>
    <row r="25" spans="1:4" ht="31.5">
      <c r="A25" s="182">
        <v>39125</v>
      </c>
      <c r="B25" s="183" t="s">
        <v>9832</v>
      </c>
      <c r="C25" s="182" t="s">
        <v>175</v>
      </c>
      <c r="D25" s="184">
        <v>2.68</v>
      </c>
    </row>
    <row r="26" spans="1:4" ht="21">
      <c r="A26" s="182">
        <v>39126</v>
      </c>
      <c r="B26" s="183" t="s">
        <v>9833</v>
      </c>
      <c r="C26" s="182" t="s">
        <v>175</v>
      </c>
      <c r="D26" s="184">
        <v>12.06</v>
      </c>
    </row>
    <row r="27" spans="1:4" ht="31.5">
      <c r="A27" s="182">
        <v>399</v>
      </c>
      <c r="B27" s="183" t="s">
        <v>9834</v>
      </c>
      <c r="C27" s="182" t="s">
        <v>175</v>
      </c>
      <c r="D27" s="184">
        <v>10.62</v>
      </c>
    </row>
    <row r="28" spans="1:4" ht="21">
      <c r="A28" s="182">
        <v>39158</v>
      </c>
      <c r="B28" s="183" t="s">
        <v>9835</v>
      </c>
      <c r="C28" s="182" t="s">
        <v>175</v>
      </c>
      <c r="D28" s="184">
        <v>28.53</v>
      </c>
    </row>
    <row r="29" spans="1:4" ht="21">
      <c r="A29" s="182">
        <v>39141</v>
      </c>
      <c r="B29" s="183" t="s">
        <v>9836</v>
      </c>
      <c r="C29" s="182" t="s">
        <v>175</v>
      </c>
      <c r="D29" s="184">
        <v>2.0699999999999998</v>
      </c>
    </row>
    <row r="30" spans="1:4" ht="21">
      <c r="A30" s="182">
        <v>39140</v>
      </c>
      <c r="B30" s="183" t="s">
        <v>9837</v>
      </c>
      <c r="C30" s="182" t="s">
        <v>175</v>
      </c>
      <c r="D30" s="184">
        <v>1.88</v>
      </c>
    </row>
    <row r="31" spans="1:4" ht="21">
      <c r="A31" s="182">
        <v>39139</v>
      </c>
      <c r="B31" s="183" t="s">
        <v>9838</v>
      </c>
      <c r="C31" s="182" t="s">
        <v>175</v>
      </c>
      <c r="D31" s="184">
        <v>1.56</v>
      </c>
    </row>
    <row r="32" spans="1:4" ht="21">
      <c r="A32" s="182">
        <v>39137</v>
      </c>
      <c r="B32" s="183" t="s">
        <v>9839</v>
      </c>
      <c r="C32" s="182" t="s">
        <v>175</v>
      </c>
      <c r="D32" s="184">
        <v>1.08</v>
      </c>
    </row>
    <row r="33" spans="1:4" ht="21">
      <c r="A33" s="182">
        <v>39143</v>
      </c>
      <c r="B33" s="183" t="s">
        <v>9840</v>
      </c>
      <c r="C33" s="182" t="s">
        <v>175</v>
      </c>
      <c r="D33" s="184">
        <v>4.2699999999999996</v>
      </c>
    </row>
    <row r="34" spans="1:4" ht="21">
      <c r="A34" s="182">
        <v>39142</v>
      </c>
      <c r="B34" s="183" t="s">
        <v>9841</v>
      </c>
      <c r="C34" s="182" t="s">
        <v>175</v>
      </c>
      <c r="D34" s="184">
        <v>3.06</v>
      </c>
    </row>
    <row r="35" spans="1:4" ht="21">
      <c r="A35" s="182">
        <v>39144</v>
      </c>
      <c r="B35" s="183" t="s">
        <v>9842</v>
      </c>
      <c r="C35" s="182" t="s">
        <v>175</v>
      </c>
      <c r="D35" s="184">
        <v>4.97</v>
      </c>
    </row>
    <row r="36" spans="1:4" ht="21">
      <c r="A36" s="182">
        <v>39138</v>
      </c>
      <c r="B36" s="183" t="s">
        <v>9843</v>
      </c>
      <c r="C36" s="182" t="s">
        <v>175</v>
      </c>
      <c r="D36" s="184">
        <v>1.1399999999999999</v>
      </c>
    </row>
    <row r="37" spans="1:4" ht="21">
      <c r="A37" s="182">
        <v>39136</v>
      </c>
      <c r="B37" s="183" t="s">
        <v>9844</v>
      </c>
      <c r="C37" s="182" t="s">
        <v>175</v>
      </c>
      <c r="D37" s="184">
        <v>0.76</v>
      </c>
    </row>
    <row r="38" spans="1:4" ht="21">
      <c r="A38" s="182">
        <v>39145</v>
      </c>
      <c r="B38" s="183" t="s">
        <v>9845</v>
      </c>
      <c r="C38" s="182" t="s">
        <v>175</v>
      </c>
      <c r="D38" s="184">
        <v>8.1999999999999993</v>
      </c>
    </row>
    <row r="39" spans="1:4" ht="31.5">
      <c r="A39" s="182">
        <v>12615</v>
      </c>
      <c r="B39" s="183" t="s">
        <v>9846</v>
      </c>
      <c r="C39" s="182" t="s">
        <v>175</v>
      </c>
      <c r="D39" s="184">
        <v>13.21</v>
      </c>
    </row>
    <row r="40" spans="1:4" ht="31.5">
      <c r="A40" s="182">
        <v>11927</v>
      </c>
      <c r="B40" s="183" t="s">
        <v>9847</v>
      </c>
      <c r="C40" s="182" t="s">
        <v>175</v>
      </c>
      <c r="D40" s="184"/>
    </row>
    <row r="41" spans="1:4" ht="31.5">
      <c r="A41" s="182">
        <v>11928</v>
      </c>
      <c r="B41" s="183" t="s">
        <v>9848</v>
      </c>
      <c r="C41" s="182" t="s">
        <v>175</v>
      </c>
      <c r="D41" s="184"/>
    </row>
    <row r="42" spans="1:4" ht="31.5">
      <c r="A42" s="182">
        <v>11929</v>
      </c>
      <c r="B42" s="183" t="s">
        <v>9849</v>
      </c>
      <c r="C42" s="182" t="s">
        <v>175</v>
      </c>
      <c r="D42" s="184"/>
    </row>
    <row r="43" spans="1:4" ht="21">
      <c r="A43" s="182">
        <v>36801</v>
      </c>
      <c r="B43" s="183" t="s">
        <v>9850</v>
      </c>
      <c r="C43" s="182" t="s">
        <v>175</v>
      </c>
      <c r="D43" s="184">
        <v>54.3</v>
      </c>
    </row>
    <row r="44" spans="1:4" ht="31.5">
      <c r="A44" s="182">
        <v>36246</v>
      </c>
      <c r="B44" s="183" t="s">
        <v>9851</v>
      </c>
      <c r="C44" s="182" t="s">
        <v>184</v>
      </c>
      <c r="D44" s="184">
        <v>5.26</v>
      </c>
    </row>
    <row r="45" spans="1:4" ht="21">
      <c r="A45" s="182">
        <v>37600</v>
      </c>
      <c r="B45" s="183" t="s">
        <v>9852</v>
      </c>
      <c r="C45" s="182" t="s">
        <v>175</v>
      </c>
      <c r="D45" s="184"/>
    </row>
    <row r="46" spans="1:4" ht="21">
      <c r="A46" s="182">
        <v>37599</v>
      </c>
      <c r="B46" s="183" t="s">
        <v>9853</v>
      </c>
      <c r="C46" s="182" t="s">
        <v>175</v>
      </c>
      <c r="D46" s="184"/>
    </row>
    <row r="47" spans="1:4" ht="31.5">
      <c r="A47" s="182">
        <v>1</v>
      </c>
      <c r="B47" s="183" t="s">
        <v>9854</v>
      </c>
      <c r="C47" s="182" t="s">
        <v>461</v>
      </c>
      <c r="D47" s="184">
        <v>107.38</v>
      </c>
    </row>
    <row r="48" spans="1:4" ht="21">
      <c r="A48" s="182">
        <v>3</v>
      </c>
      <c r="B48" s="183" t="s">
        <v>9855</v>
      </c>
      <c r="C48" s="182" t="s">
        <v>23</v>
      </c>
      <c r="D48" s="184">
        <v>18.95</v>
      </c>
    </row>
    <row r="49" spans="1:4" ht="21">
      <c r="A49" s="182">
        <v>43054</v>
      </c>
      <c r="B49" s="183" t="s">
        <v>9856</v>
      </c>
      <c r="C49" s="182" t="s">
        <v>461</v>
      </c>
      <c r="D49" s="184">
        <v>9.31</v>
      </c>
    </row>
    <row r="50" spans="1:4">
      <c r="A50" s="182">
        <v>42402</v>
      </c>
      <c r="B50" s="183" t="s">
        <v>9857</v>
      </c>
      <c r="C50" s="182" t="s">
        <v>461</v>
      </c>
      <c r="D50" s="184">
        <v>8.9</v>
      </c>
    </row>
    <row r="51" spans="1:4">
      <c r="A51" s="182">
        <v>42403</v>
      </c>
      <c r="B51" s="183" t="s">
        <v>9858</v>
      </c>
      <c r="C51" s="182" t="s">
        <v>461</v>
      </c>
      <c r="D51" s="184">
        <v>11.42</v>
      </c>
    </row>
    <row r="52" spans="1:4">
      <c r="A52" s="182">
        <v>42404</v>
      </c>
      <c r="B52" s="183" t="s">
        <v>9859</v>
      </c>
      <c r="C52" s="182" t="s">
        <v>461</v>
      </c>
      <c r="D52" s="184">
        <v>11.36</v>
      </c>
    </row>
    <row r="53" spans="1:4">
      <c r="A53" s="182">
        <v>42405</v>
      </c>
      <c r="B53" s="183" t="s">
        <v>9860</v>
      </c>
      <c r="C53" s="182" t="s">
        <v>461</v>
      </c>
      <c r="D53" s="184">
        <v>12.1</v>
      </c>
    </row>
    <row r="54" spans="1:4">
      <c r="A54" s="182">
        <v>34341</v>
      </c>
      <c r="B54" s="183" t="s">
        <v>9861</v>
      </c>
      <c r="C54" s="182" t="s">
        <v>461</v>
      </c>
      <c r="D54" s="184">
        <v>10.5</v>
      </c>
    </row>
    <row r="55" spans="1:4">
      <c r="A55" s="182">
        <v>43053</v>
      </c>
      <c r="B55" s="183" t="s">
        <v>9862</v>
      </c>
      <c r="C55" s="182" t="s">
        <v>461</v>
      </c>
      <c r="D55" s="184">
        <v>8.32</v>
      </c>
    </row>
    <row r="56" spans="1:4" ht="21">
      <c r="A56" s="182">
        <v>43058</v>
      </c>
      <c r="B56" s="183" t="s">
        <v>9863</v>
      </c>
      <c r="C56" s="182" t="s">
        <v>461</v>
      </c>
      <c r="D56" s="184">
        <v>8.6300000000000008</v>
      </c>
    </row>
    <row r="57" spans="1:4">
      <c r="A57" s="182">
        <v>34</v>
      </c>
      <c r="B57" s="183" t="s">
        <v>9864</v>
      </c>
      <c r="C57" s="182" t="s">
        <v>461</v>
      </c>
      <c r="D57" s="184">
        <v>8.67</v>
      </c>
    </row>
    <row r="58" spans="1:4">
      <c r="A58" s="182">
        <v>43055</v>
      </c>
      <c r="B58" s="183" t="s">
        <v>9865</v>
      </c>
      <c r="C58" s="182" t="s">
        <v>461</v>
      </c>
      <c r="D58" s="184">
        <v>7.51</v>
      </c>
    </row>
    <row r="59" spans="1:4">
      <c r="A59" s="182">
        <v>43056</v>
      </c>
      <c r="B59" s="183" t="s">
        <v>9866</v>
      </c>
      <c r="C59" s="182" t="s">
        <v>461</v>
      </c>
      <c r="D59" s="184">
        <v>8.66</v>
      </c>
    </row>
    <row r="60" spans="1:4">
      <c r="A60" s="182">
        <v>43057</v>
      </c>
      <c r="B60" s="183" t="s">
        <v>9867</v>
      </c>
      <c r="C60" s="182" t="s">
        <v>461</v>
      </c>
      <c r="D60" s="184">
        <v>9.51</v>
      </c>
    </row>
    <row r="61" spans="1:4">
      <c r="A61" s="182">
        <v>34449</v>
      </c>
      <c r="B61" s="183" t="s">
        <v>9868</v>
      </c>
      <c r="C61" s="182" t="s">
        <v>461</v>
      </c>
      <c r="D61" s="184">
        <v>10.17</v>
      </c>
    </row>
    <row r="62" spans="1:4">
      <c r="A62" s="182">
        <v>32</v>
      </c>
      <c r="B62" s="183" t="s">
        <v>9869</v>
      </c>
      <c r="C62" s="182" t="s">
        <v>461</v>
      </c>
      <c r="D62" s="184">
        <v>9.14</v>
      </c>
    </row>
    <row r="63" spans="1:4">
      <c r="A63" s="182">
        <v>33</v>
      </c>
      <c r="B63" s="183" t="s">
        <v>9870</v>
      </c>
      <c r="C63" s="182" t="s">
        <v>461</v>
      </c>
      <c r="D63" s="184">
        <v>9.1999999999999993</v>
      </c>
    </row>
    <row r="64" spans="1:4" ht="21">
      <c r="A64" s="182">
        <v>43061</v>
      </c>
      <c r="B64" s="183" t="s">
        <v>9871</v>
      </c>
      <c r="C64" s="182" t="s">
        <v>461</v>
      </c>
      <c r="D64" s="184">
        <v>8.59</v>
      </c>
    </row>
    <row r="65" spans="1:4" ht="21">
      <c r="A65" s="182">
        <v>43059</v>
      </c>
      <c r="B65" s="183" t="s">
        <v>9872</v>
      </c>
      <c r="C65" s="182" t="s">
        <v>461</v>
      </c>
      <c r="D65" s="184">
        <v>8.1999999999999993</v>
      </c>
    </row>
    <row r="66" spans="1:4" ht="21">
      <c r="A66" s="182">
        <v>43062</v>
      </c>
      <c r="B66" s="183" t="s">
        <v>9873</v>
      </c>
      <c r="C66" s="182" t="s">
        <v>461</v>
      </c>
      <c r="D66" s="184">
        <v>9.09</v>
      </c>
    </row>
    <row r="67" spans="1:4">
      <c r="A67" s="182">
        <v>43060</v>
      </c>
      <c r="B67" s="183" t="s">
        <v>9874</v>
      </c>
      <c r="C67" s="182" t="s">
        <v>461</v>
      </c>
      <c r="D67" s="184">
        <v>7.15</v>
      </c>
    </row>
    <row r="68" spans="1:4" ht="31.5">
      <c r="A68" s="182">
        <v>40410</v>
      </c>
      <c r="B68" s="183" t="s">
        <v>9875</v>
      </c>
      <c r="C68" s="182" t="s">
        <v>175</v>
      </c>
      <c r="D68" s="184"/>
    </row>
    <row r="69" spans="1:4" ht="31.5">
      <c r="A69" s="182">
        <v>40411</v>
      </c>
      <c r="B69" s="183" t="s">
        <v>9876</v>
      </c>
      <c r="C69" s="182" t="s">
        <v>175</v>
      </c>
      <c r="D69" s="184"/>
    </row>
    <row r="70" spans="1:4" ht="31.5">
      <c r="A70" s="182">
        <v>40412</v>
      </c>
      <c r="B70" s="183" t="s">
        <v>9877</v>
      </c>
      <c r="C70" s="182" t="s">
        <v>175</v>
      </c>
      <c r="D70" s="184"/>
    </row>
    <row r="71" spans="1:4" ht="31.5">
      <c r="A71" s="182">
        <v>44254</v>
      </c>
      <c r="B71" s="183" t="s">
        <v>9878</v>
      </c>
      <c r="C71" s="182" t="s">
        <v>175</v>
      </c>
      <c r="D71" s="184">
        <v>34.51</v>
      </c>
    </row>
    <row r="72" spans="1:4" ht="31.5">
      <c r="A72" s="182">
        <v>44255</v>
      </c>
      <c r="B72" s="183" t="s">
        <v>9879</v>
      </c>
      <c r="C72" s="182" t="s">
        <v>175</v>
      </c>
      <c r="D72" s="184">
        <v>38.25</v>
      </c>
    </row>
    <row r="73" spans="1:4" ht="31.5">
      <c r="A73" s="182">
        <v>44256</v>
      </c>
      <c r="B73" s="183" t="s">
        <v>9880</v>
      </c>
      <c r="C73" s="182" t="s">
        <v>175</v>
      </c>
      <c r="D73" s="184">
        <v>43.2</v>
      </c>
    </row>
    <row r="74" spans="1:4" ht="31.5">
      <c r="A74" s="182">
        <v>44257</v>
      </c>
      <c r="B74" s="183" t="s">
        <v>9881</v>
      </c>
      <c r="C74" s="182" t="s">
        <v>175</v>
      </c>
      <c r="D74" s="184">
        <v>68.349999999999994</v>
      </c>
    </row>
    <row r="75" spans="1:4" ht="31.5">
      <c r="A75" s="182">
        <v>44258</v>
      </c>
      <c r="B75" s="183" t="s">
        <v>9882</v>
      </c>
      <c r="C75" s="182" t="s">
        <v>175</v>
      </c>
      <c r="D75" s="184">
        <v>78.11</v>
      </c>
    </row>
    <row r="76" spans="1:4" ht="31.5">
      <c r="A76" s="182">
        <v>44259</v>
      </c>
      <c r="B76" s="183" t="s">
        <v>9883</v>
      </c>
      <c r="C76" s="182" t="s">
        <v>175</v>
      </c>
      <c r="D76" s="184">
        <v>107.22</v>
      </c>
    </row>
    <row r="77" spans="1:4" ht="21">
      <c r="A77" s="182">
        <v>37997</v>
      </c>
      <c r="B77" s="183" t="s">
        <v>9884</v>
      </c>
      <c r="C77" s="182" t="s">
        <v>175</v>
      </c>
      <c r="D77" s="184">
        <v>20.56</v>
      </c>
    </row>
    <row r="78" spans="1:4" ht="21">
      <c r="A78" s="182">
        <v>37998</v>
      </c>
      <c r="B78" s="183" t="s">
        <v>9885</v>
      </c>
      <c r="C78" s="182" t="s">
        <v>175</v>
      </c>
      <c r="D78" s="184">
        <v>27.52</v>
      </c>
    </row>
    <row r="79" spans="1:4" ht="31.5">
      <c r="A79" s="182">
        <v>55</v>
      </c>
      <c r="B79" s="183" t="s">
        <v>9886</v>
      </c>
      <c r="C79" s="182" t="s">
        <v>175</v>
      </c>
      <c r="D79" s="184">
        <v>7.22</v>
      </c>
    </row>
    <row r="80" spans="1:4" ht="31.5">
      <c r="A80" s="182">
        <v>61</v>
      </c>
      <c r="B80" s="183" t="s">
        <v>9887</v>
      </c>
      <c r="C80" s="182" t="s">
        <v>175</v>
      </c>
      <c r="D80" s="184">
        <v>6.83</v>
      </c>
    </row>
    <row r="81" spans="1:4" ht="31.5">
      <c r="A81" s="182">
        <v>62</v>
      </c>
      <c r="B81" s="183" t="s">
        <v>9888</v>
      </c>
      <c r="C81" s="182" t="s">
        <v>175</v>
      </c>
      <c r="D81" s="184">
        <v>14.15</v>
      </c>
    </row>
    <row r="82" spans="1:4" ht="31.5">
      <c r="A82" s="182">
        <v>10899</v>
      </c>
      <c r="B82" s="183" t="s">
        <v>9889</v>
      </c>
      <c r="C82" s="182" t="s">
        <v>175</v>
      </c>
      <c r="D82" s="184">
        <v>72.28</v>
      </c>
    </row>
    <row r="83" spans="1:4" ht="31.5">
      <c r="A83" s="182">
        <v>10900</v>
      </c>
      <c r="B83" s="183" t="s">
        <v>9890</v>
      </c>
      <c r="C83" s="182" t="s">
        <v>175</v>
      </c>
      <c r="D83" s="184">
        <v>56.57</v>
      </c>
    </row>
    <row r="84" spans="1:4" ht="21">
      <c r="A84" s="182">
        <v>47</v>
      </c>
      <c r="B84" s="183" t="s">
        <v>9891</v>
      </c>
      <c r="C84" s="182" t="s">
        <v>175</v>
      </c>
      <c r="D84" s="184"/>
    </row>
    <row r="85" spans="1:4" ht="21">
      <c r="A85" s="182">
        <v>48</v>
      </c>
      <c r="B85" s="183" t="s">
        <v>9892</v>
      </c>
      <c r="C85" s="182" t="s">
        <v>175</v>
      </c>
      <c r="D85" s="184"/>
    </row>
    <row r="86" spans="1:4" ht="21">
      <c r="A86" s="182">
        <v>46</v>
      </c>
      <c r="B86" s="183" t="s">
        <v>9893</v>
      </c>
      <c r="C86" s="182" t="s">
        <v>175</v>
      </c>
      <c r="D86" s="184"/>
    </row>
    <row r="87" spans="1:4" ht="21">
      <c r="A87" s="182">
        <v>52</v>
      </c>
      <c r="B87" s="183" t="s">
        <v>9894</v>
      </c>
      <c r="C87" s="182" t="s">
        <v>175</v>
      </c>
      <c r="D87" s="184"/>
    </row>
    <row r="88" spans="1:4" ht="21">
      <c r="A88" s="182">
        <v>43</v>
      </c>
      <c r="B88" s="183" t="s">
        <v>9895</v>
      </c>
      <c r="C88" s="182" t="s">
        <v>175</v>
      </c>
      <c r="D88" s="184"/>
    </row>
    <row r="89" spans="1:4" ht="21">
      <c r="A89" s="182">
        <v>103</v>
      </c>
      <c r="B89" s="183" t="s">
        <v>9896</v>
      </c>
      <c r="C89" s="182" t="s">
        <v>175</v>
      </c>
      <c r="D89" s="184">
        <v>47.39</v>
      </c>
    </row>
    <row r="90" spans="1:4" ht="21">
      <c r="A90" s="182">
        <v>107</v>
      </c>
      <c r="B90" s="183" t="s">
        <v>9897</v>
      </c>
      <c r="C90" s="182" t="s">
        <v>175</v>
      </c>
      <c r="D90" s="184">
        <v>0.89</v>
      </c>
    </row>
    <row r="91" spans="1:4" ht="21">
      <c r="A91" s="182">
        <v>65</v>
      </c>
      <c r="B91" s="183" t="s">
        <v>9898</v>
      </c>
      <c r="C91" s="182" t="s">
        <v>175</v>
      </c>
      <c r="D91" s="184">
        <v>0.97</v>
      </c>
    </row>
    <row r="92" spans="1:4" ht="21">
      <c r="A92" s="182">
        <v>108</v>
      </c>
      <c r="B92" s="183" t="s">
        <v>9899</v>
      </c>
      <c r="C92" s="182" t="s">
        <v>175</v>
      </c>
      <c r="D92" s="184">
        <v>1.96</v>
      </c>
    </row>
    <row r="93" spans="1:4" ht="21">
      <c r="A93" s="182">
        <v>110</v>
      </c>
      <c r="B93" s="183" t="s">
        <v>9900</v>
      </c>
      <c r="C93" s="182" t="s">
        <v>175</v>
      </c>
      <c r="D93" s="184">
        <v>6.82</v>
      </c>
    </row>
    <row r="94" spans="1:4" ht="21">
      <c r="A94" s="182">
        <v>109</v>
      </c>
      <c r="B94" s="183" t="s">
        <v>9901</v>
      </c>
      <c r="C94" s="182" t="s">
        <v>175</v>
      </c>
      <c r="D94" s="184">
        <v>4.0599999999999996</v>
      </c>
    </row>
    <row r="95" spans="1:4" ht="21">
      <c r="A95" s="182">
        <v>111</v>
      </c>
      <c r="B95" s="183" t="s">
        <v>9902</v>
      </c>
      <c r="C95" s="182" t="s">
        <v>175</v>
      </c>
      <c r="D95" s="184">
        <v>9.2200000000000006</v>
      </c>
    </row>
    <row r="96" spans="1:4" ht="21">
      <c r="A96" s="182">
        <v>112</v>
      </c>
      <c r="B96" s="183" t="s">
        <v>9903</v>
      </c>
      <c r="C96" s="182" t="s">
        <v>175</v>
      </c>
      <c r="D96" s="184">
        <v>4.8899999999999997</v>
      </c>
    </row>
    <row r="97" spans="1:4" ht="21">
      <c r="A97" s="182">
        <v>113</v>
      </c>
      <c r="B97" s="183" t="s">
        <v>9904</v>
      </c>
      <c r="C97" s="182" t="s">
        <v>175</v>
      </c>
      <c r="D97" s="184">
        <v>12.24</v>
      </c>
    </row>
    <row r="98" spans="1:4" ht="21">
      <c r="A98" s="182">
        <v>104</v>
      </c>
      <c r="B98" s="183" t="s">
        <v>9905</v>
      </c>
      <c r="C98" s="182" t="s">
        <v>175</v>
      </c>
      <c r="D98" s="184">
        <v>21.3</v>
      </c>
    </row>
    <row r="99" spans="1:4" ht="21">
      <c r="A99" s="182">
        <v>102</v>
      </c>
      <c r="B99" s="183" t="s">
        <v>9906</v>
      </c>
      <c r="C99" s="182" t="s">
        <v>175</v>
      </c>
      <c r="D99" s="184">
        <v>29.36</v>
      </c>
    </row>
    <row r="100" spans="1:4" ht="21">
      <c r="A100" s="182">
        <v>95</v>
      </c>
      <c r="B100" s="183" t="s">
        <v>9907</v>
      </c>
      <c r="C100" s="182" t="s">
        <v>175</v>
      </c>
      <c r="D100" s="184">
        <v>12.41</v>
      </c>
    </row>
    <row r="101" spans="1:4" ht="21">
      <c r="A101" s="182">
        <v>96</v>
      </c>
      <c r="B101" s="183" t="s">
        <v>9908</v>
      </c>
      <c r="C101" s="182" t="s">
        <v>175</v>
      </c>
      <c r="D101" s="184">
        <v>13.5</v>
      </c>
    </row>
    <row r="102" spans="1:4" ht="21">
      <c r="A102" s="182">
        <v>97</v>
      </c>
      <c r="B102" s="183" t="s">
        <v>9909</v>
      </c>
      <c r="C102" s="182" t="s">
        <v>175</v>
      </c>
      <c r="D102" s="184">
        <v>20.309999999999999</v>
      </c>
    </row>
    <row r="103" spans="1:4" ht="21">
      <c r="A103" s="182">
        <v>98</v>
      </c>
      <c r="B103" s="183" t="s">
        <v>9910</v>
      </c>
      <c r="C103" s="182" t="s">
        <v>175</v>
      </c>
      <c r="D103" s="184">
        <v>30.4</v>
      </c>
    </row>
    <row r="104" spans="1:4" ht="21">
      <c r="A104" s="182">
        <v>99</v>
      </c>
      <c r="B104" s="183" t="s">
        <v>9911</v>
      </c>
      <c r="C104" s="182" t="s">
        <v>175</v>
      </c>
      <c r="D104" s="184">
        <v>28.73</v>
      </c>
    </row>
    <row r="105" spans="1:4" ht="21">
      <c r="A105" s="182">
        <v>60</v>
      </c>
      <c r="B105" s="183" t="s">
        <v>9912</v>
      </c>
      <c r="C105" s="182" t="s">
        <v>175</v>
      </c>
      <c r="D105" s="184">
        <v>9.3699999999999992</v>
      </c>
    </row>
    <row r="106" spans="1:4" ht="21">
      <c r="A106" s="182">
        <v>72</v>
      </c>
      <c r="B106" s="183" t="s">
        <v>9913</v>
      </c>
      <c r="C106" s="182" t="s">
        <v>175</v>
      </c>
      <c r="D106" s="184">
        <v>55.1</v>
      </c>
    </row>
    <row r="107" spans="1:4" ht="21">
      <c r="A107" s="182">
        <v>71</v>
      </c>
      <c r="B107" s="183" t="s">
        <v>9914</v>
      </c>
      <c r="C107" s="182" t="s">
        <v>175</v>
      </c>
      <c r="D107" s="184">
        <v>34.03</v>
      </c>
    </row>
    <row r="108" spans="1:4" ht="21">
      <c r="A108" s="182">
        <v>67</v>
      </c>
      <c r="B108" s="183" t="s">
        <v>9915</v>
      </c>
      <c r="C108" s="182" t="s">
        <v>175</v>
      </c>
      <c r="D108" s="184">
        <v>17.809999999999999</v>
      </c>
    </row>
    <row r="109" spans="1:4" ht="21">
      <c r="A109" s="182">
        <v>73</v>
      </c>
      <c r="B109" s="183" t="s">
        <v>9916</v>
      </c>
      <c r="C109" s="182" t="s">
        <v>175</v>
      </c>
      <c r="D109" s="184">
        <v>17.05</v>
      </c>
    </row>
    <row r="110" spans="1:4" ht="21">
      <c r="A110" s="182">
        <v>100</v>
      </c>
      <c r="B110" s="183" t="s">
        <v>9917</v>
      </c>
      <c r="C110" s="182" t="s">
        <v>175</v>
      </c>
      <c r="D110" s="184">
        <v>50.2</v>
      </c>
    </row>
    <row r="111" spans="1:4" ht="21">
      <c r="A111" s="182">
        <v>75</v>
      </c>
      <c r="B111" s="183" t="s">
        <v>9918</v>
      </c>
      <c r="C111" s="182" t="s">
        <v>175</v>
      </c>
      <c r="D111" s="184">
        <v>292.66000000000003</v>
      </c>
    </row>
    <row r="112" spans="1:4" ht="21">
      <c r="A112" s="182">
        <v>83</v>
      </c>
      <c r="B112" s="183" t="s">
        <v>9919</v>
      </c>
      <c r="C112" s="182" t="s">
        <v>175</v>
      </c>
      <c r="D112" s="184">
        <v>233.97</v>
      </c>
    </row>
    <row r="113" spans="1:4" ht="21">
      <c r="A113" s="182">
        <v>74</v>
      </c>
      <c r="B113" s="183" t="s">
        <v>9920</v>
      </c>
      <c r="C113" s="182" t="s">
        <v>175</v>
      </c>
      <c r="D113" s="184">
        <v>334.51</v>
      </c>
    </row>
    <row r="114" spans="1:4" ht="21">
      <c r="A114" s="182">
        <v>106</v>
      </c>
      <c r="B114" s="183" t="s">
        <v>9921</v>
      </c>
      <c r="C114" s="182" t="s">
        <v>175</v>
      </c>
      <c r="D114" s="184">
        <v>423.01</v>
      </c>
    </row>
    <row r="115" spans="1:4" ht="21">
      <c r="A115" s="182">
        <v>88</v>
      </c>
      <c r="B115" s="183" t="s">
        <v>9922</v>
      </c>
      <c r="C115" s="182" t="s">
        <v>175</v>
      </c>
      <c r="D115" s="184">
        <v>11.89</v>
      </c>
    </row>
    <row r="116" spans="1:4" ht="21">
      <c r="A116" s="182">
        <v>82</v>
      </c>
      <c r="B116" s="183" t="s">
        <v>9923</v>
      </c>
      <c r="C116" s="182" t="s">
        <v>175</v>
      </c>
      <c r="D116" s="184">
        <v>222.6</v>
      </c>
    </row>
    <row r="117" spans="1:4" ht="21">
      <c r="A117" s="182">
        <v>105</v>
      </c>
      <c r="B117" s="183" t="s">
        <v>9924</v>
      </c>
      <c r="C117" s="182" t="s">
        <v>175</v>
      </c>
      <c r="D117" s="184">
        <v>315.43</v>
      </c>
    </row>
    <row r="118" spans="1:4" ht="31.5">
      <c r="A118" s="182">
        <v>39719</v>
      </c>
      <c r="B118" s="183" t="s">
        <v>9925</v>
      </c>
      <c r="C118" s="182" t="s">
        <v>23</v>
      </c>
      <c r="D118" s="184">
        <v>190.15</v>
      </c>
    </row>
    <row r="119" spans="1:4" ht="21">
      <c r="A119" s="182">
        <v>3410</v>
      </c>
      <c r="B119" s="183" t="s">
        <v>9926</v>
      </c>
      <c r="C119" s="182" t="s">
        <v>461</v>
      </c>
      <c r="D119" s="184">
        <v>42.77</v>
      </c>
    </row>
    <row r="120" spans="1:4" ht="21">
      <c r="A120" s="182">
        <v>4791</v>
      </c>
      <c r="B120" s="183" t="s">
        <v>9927</v>
      </c>
      <c r="C120" s="182" t="s">
        <v>461</v>
      </c>
      <c r="D120" s="184">
        <v>36.36</v>
      </c>
    </row>
    <row r="121" spans="1:4" ht="31.5">
      <c r="A121" s="182">
        <v>157</v>
      </c>
      <c r="B121" s="183" t="s">
        <v>9928</v>
      </c>
      <c r="C121" s="182" t="s">
        <v>461</v>
      </c>
      <c r="D121" s="184">
        <v>154.44999999999999</v>
      </c>
    </row>
    <row r="122" spans="1:4" ht="21">
      <c r="A122" s="182">
        <v>156</v>
      </c>
      <c r="B122" s="183" t="s">
        <v>9929</v>
      </c>
      <c r="C122" s="182" t="s">
        <v>461</v>
      </c>
      <c r="D122" s="184">
        <v>54.99</v>
      </c>
    </row>
    <row r="123" spans="1:4" ht="21">
      <c r="A123" s="182">
        <v>131</v>
      </c>
      <c r="B123" s="183" t="s">
        <v>9930</v>
      </c>
      <c r="C123" s="182" t="s">
        <v>461</v>
      </c>
      <c r="D123" s="184">
        <v>47.03</v>
      </c>
    </row>
    <row r="124" spans="1:4">
      <c r="A124" s="182">
        <v>21114</v>
      </c>
      <c r="B124" s="183" t="s">
        <v>9931</v>
      </c>
      <c r="C124" s="182" t="s">
        <v>175</v>
      </c>
      <c r="D124" s="184">
        <v>37.479999999999997</v>
      </c>
    </row>
    <row r="125" spans="1:4">
      <c r="A125" s="182">
        <v>119</v>
      </c>
      <c r="B125" s="183" t="s">
        <v>9932</v>
      </c>
      <c r="C125" s="182" t="s">
        <v>175</v>
      </c>
      <c r="D125" s="184">
        <v>9.5</v>
      </c>
    </row>
    <row r="126" spans="1:4" ht="21">
      <c r="A126" s="182">
        <v>122</v>
      </c>
      <c r="B126" s="183" t="s">
        <v>9933</v>
      </c>
      <c r="C126" s="182" t="s">
        <v>175</v>
      </c>
      <c r="D126" s="184">
        <v>73.09</v>
      </c>
    </row>
    <row r="127" spans="1:4">
      <c r="A127" s="182">
        <v>20080</v>
      </c>
      <c r="B127" s="183" t="s">
        <v>9934</v>
      </c>
      <c r="C127" s="182" t="s">
        <v>175</v>
      </c>
      <c r="D127" s="184">
        <v>23.85</v>
      </c>
    </row>
    <row r="128" spans="1:4" ht="31.5">
      <c r="A128" s="182">
        <v>124</v>
      </c>
      <c r="B128" s="183" t="s">
        <v>9935</v>
      </c>
      <c r="C128" s="182" t="s">
        <v>23</v>
      </c>
      <c r="D128" s="184">
        <v>18.13</v>
      </c>
    </row>
    <row r="129" spans="1:4" ht="21">
      <c r="A129" s="182">
        <v>7334</v>
      </c>
      <c r="B129" s="183" t="s">
        <v>9936</v>
      </c>
      <c r="C129" s="182" t="s">
        <v>23</v>
      </c>
      <c r="D129" s="184">
        <v>20.3</v>
      </c>
    </row>
    <row r="130" spans="1:4" ht="21">
      <c r="A130" s="182">
        <v>45146</v>
      </c>
      <c r="B130" s="183" t="s">
        <v>9937</v>
      </c>
      <c r="C130" s="182" t="s">
        <v>461</v>
      </c>
      <c r="D130" s="184">
        <v>34.770000000000003</v>
      </c>
    </row>
    <row r="131" spans="1:4" ht="31.5">
      <c r="A131" s="182">
        <v>123</v>
      </c>
      <c r="B131" s="183" t="s">
        <v>9938</v>
      </c>
      <c r="C131" s="182" t="s">
        <v>23</v>
      </c>
      <c r="D131" s="184">
        <v>7.42</v>
      </c>
    </row>
    <row r="132" spans="1:4" ht="21">
      <c r="A132" s="182">
        <v>127</v>
      </c>
      <c r="B132" s="183" t="s">
        <v>9939</v>
      </c>
      <c r="C132" s="182" t="s">
        <v>23</v>
      </c>
      <c r="D132" s="184">
        <v>17.71</v>
      </c>
    </row>
    <row r="133" spans="1:4" ht="31.5">
      <c r="A133" s="182">
        <v>133</v>
      </c>
      <c r="B133" s="183" t="s">
        <v>9940</v>
      </c>
      <c r="C133" s="182" t="s">
        <v>23</v>
      </c>
      <c r="D133" s="184">
        <v>7.35</v>
      </c>
    </row>
    <row r="134" spans="1:4" ht="31.5">
      <c r="A134" s="182">
        <v>43617</v>
      </c>
      <c r="B134" s="183" t="s">
        <v>9941</v>
      </c>
      <c r="C134" s="182" t="s">
        <v>23</v>
      </c>
      <c r="D134" s="184">
        <v>8.2200000000000006</v>
      </c>
    </row>
    <row r="135" spans="1:4" ht="31.5">
      <c r="A135" s="182">
        <v>132</v>
      </c>
      <c r="B135" s="183" t="s">
        <v>9942</v>
      </c>
      <c r="C135" s="182" t="s">
        <v>23</v>
      </c>
      <c r="D135" s="184">
        <v>7.63</v>
      </c>
    </row>
    <row r="136" spans="1:4" ht="21">
      <c r="A136" s="182">
        <v>43618</v>
      </c>
      <c r="B136" s="183" t="s">
        <v>9943</v>
      </c>
      <c r="C136" s="182" t="s">
        <v>461</v>
      </c>
      <c r="D136" s="184">
        <v>19.2</v>
      </c>
    </row>
    <row r="137" spans="1:4" ht="52.5">
      <c r="A137" s="182">
        <v>37476</v>
      </c>
      <c r="B137" s="183" t="s">
        <v>9944</v>
      </c>
      <c r="C137" s="182" t="s">
        <v>175</v>
      </c>
      <c r="D137" s="184">
        <v>3910.08</v>
      </c>
    </row>
    <row r="138" spans="1:4" ht="52.5">
      <c r="A138" s="182">
        <v>37478</v>
      </c>
      <c r="B138" s="183" t="s">
        <v>9945</v>
      </c>
      <c r="C138" s="182" t="s">
        <v>175</v>
      </c>
      <c r="D138" s="184">
        <v>4897.47</v>
      </c>
    </row>
    <row r="139" spans="1:4" ht="52.5">
      <c r="A139" s="182">
        <v>37477</v>
      </c>
      <c r="B139" s="183" t="s">
        <v>9946</v>
      </c>
      <c r="C139" s="182" t="s">
        <v>175</v>
      </c>
      <c r="D139" s="184">
        <v>6635.29</v>
      </c>
    </row>
    <row r="140" spans="1:4" ht="52.5">
      <c r="A140" s="182">
        <v>37479</v>
      </c>
      <c r="B140" s="183" t="s">
        <v>9947</v>
      </c>
      <c r="C140" s="182" t="s">
        <v>175</v>
      </c>
      <c r="D140" s="184">
        <v>7869.53</v>
      </c>
    </row>
    <row r="141" spans="1:4" ht="21">
      <c r="A141" s="182">
        <v>4319</v>
      </c>
      <c r="B141" s="183" t="s">
        <v>9948</v>
      </c>
      <c r="C141" s="182" t="s">
        <v>175</v>
      </c>
      <c r="D141" s="184">
        <v>1.64</v>
      </c>
    </row>
    <row r="142" spans="1:4" ht="21">
      <c r="A142" s="182">
        <v>42409</v>
      </c>
      <c r="B142" s="183" t="s">
        <v>9949</v>
      </c>
      <c r="C142" s="182" t="s">
        <v>461</v>
      </c>
      <c r="D142" s="184">
        <v>12.09</v>
      </c>
    </row>
    <row r="143" spans="1:4" ht="21">
      <c r="A143" s="182">
        <v>40553</v>
      </c>
      <c r="B143" s="183" t="s">
        <v>9950</v>
      </c>
      <c r="C143" s="182" t="s">
        <v>282</v>
      </c>
      <c r="D143" s="184"/>
    </row>
    <row r="144" spans="1:4">
      <c r="A144" s="182">
        <v>6114</v>
      </c>
      <c r="B144" s="183" t="s">
        <v>9951</v>
      </c>
      <c r="C144" s="182" t="s">
        <v>2073</v>
      </c>
      <c r="D144" s="184">
        <v>18.21</v>
      </c>
    </row>
    <row r="145" spans="1:4">
      <c r="A145" s="182">
        <v>40912</v>
      </c>
      <c r="B145" s="183" t="s">
        <v>9952</v>
      </c>
      <c r="C145" s="182" t="s">
        <v>6916</v>
      </c>
      <c r="D145" s="184">
        <v>3202.04</v>
      </c>
    </row>
    <row r="146" spans="1:4">
      <c r="A146" s="182">
        <v>247</v>
      </c>
      <c r="B146" s="183" t="s">
        <v>9953</v>
      </c>
      <c r="C146" s="182" t="s">
        <v>2073</v>
      </c>
      <c r="D146" s="184">
        <v>18.21</v>
      </c>
    </row>
    <row r="147" spans="1:4">
      <c r="A147" s="182">
        <v>40919</v>
      </c>
      <c r="B147" s="183" t="s">
        <v>9954</v>
      </c>
      <c r="C147" s="182" t="s">
        <v>6916</v>
      </c>
      <c r="D147" s="184">
        <v>3202.04</v>
      </c>
    </row>
    <row r="148" spans="1:4">
      <c r="A148" s="182">
        <v>44499</v>
      </c>
      <c r="B148" s="183" t="s">
        <v>9955</v>
      </c>
      <c r="C148" s="182" t="s">
        <v>2073</v>
      </c>
      <c r="D148" s="184">
        <v>18.21</v>
      </c>
    </row>
    <row r="149" spans="1:4">
      <c r="A149" s="182">
        <v>40984</v>
      </c>
      <c r="B149" s="183" t="s">
        <v>9956</v>
      </c>
      <c r="C149" s="182" t="s">
        <v>6916</v>
      </c>
      <c r="D149" s="184">
        <v>3202.04</v>
      </c>
    </row>
    <row r="150" spans="1:4">
      <c r="A150" s="182">
        <v>248</v>
      </c>
      <c r="B150" s="183" t="s">
        <v>9957</v>
      </c>
      <c r="C150" s="182" t="s">
        <v>2073</v>
      </c>
      <c r="D150" s="184">
        <v>18.13</v>
      </c>
    </row>
    <row r="151" spans="1:4">
      <c r="A151" s="182">
        <v>41086</v>
      </c>
      <c r="B151" s="183" t="s">
        <v>9958</v>
      </c>
      <c r="C151" s="182" t="s">
        <v>6916</v>
      </c>
      <c r="D151" s="184">
        <v>3186.57</v>
      </c>
    </row>
    <row r="152" spans="1:4">
      <c r="A152" s="182">
        <v>34466</v>
      </c>
      <c r="B152" s="183" t="s">
        <v>9959</v>
      </c>
      <c r="C152" s="182" t="s">
        <v>2073</v>
      </c>
      <c r="D152" s="184">
        <v>18.21</v>
      </c>
    </row>
    <row r="153" spans="1:4">
      <c r="A153" s="182">
        <v>41083</v>
      </c>
      <c r="B153" s="183" t="s">
        <v>9960</v>
      </c>
      <c r="C153" s="182" t="s">
        <v>6916</v>
      </c>
      <c r="D153" s="184">
        <v>3202.04</v>
      </c>
    </row>
    <row r="154" spans="1:4">
      <c r="A154" s="182">
        <v>252</v>
      </c>
      <c r="B154" s="183" t="s">
        <v>9961</v>
      </c>
      <c r="C154" s="182" t="s">
        <v>2073</v>
      </c>
      <c r="D154" s="184">
        <v>18.21</v>
      </c>
    </row>
    <row r="155" spans="1:4">
      <c r="A155" s="182">
        <v>40909</v>
      </c>
      <c r="B155" s="183" t="s">
        <v>9962</v>
      </c>
      <c r="C155" s="182" t="s">
        <v>6916</v>
      </c>
      <c r="D155" s="184">
        <v>3202.04</v>
      </c>
    </row>
    <row r="156" spans="1:4">
      <c r="A156" s="182">
        <v>242</v>
      </c>
      <c r="B156" s="183" t="s">
        <v>9963</v>
      </c>
      <c r="C156" s="182" t="s">
        <v>2073</v>
      </c>
      <c r="D156" s="184">
        <v>18.13</v>
      </c>
    </row>
    <row r="157" spans="1:4">
      <c r="A157" s="182">
        <v>41085</v>
      </c>
      <c r="B157" s="183" t="s">
        <v>9964</v>
      </c>
      <c r="C157" s="182" t="s">
        <v>6916</v>
      </c>
      <c r="D157" s="184">
        <v>3186.57</v>
      </c>
    </row>
    <row r="158" spans="1:4" ht="31.5">
      <c r="A158" s="182">
        <v>427</v>
      </c>
      <c r="B158" s="183" t="s">
        <v>9965</v>
      </c>
      <c r="C158" s="182" t="s">
        <v>175</v>
      </c>
      <c r="D158" s="184"/>
    </row>
    <row r="159" spans="1:4" ht="31.5">
      <c r="A159" s="182">
        <v>417</v>
      </c>
      <c r="B159" s="183" t="s">
        <v>9966</v>
      </c>
      <c r="C159" s="182" t="s">
        <v>175</v>
      </c>
      <c r="D159" s="184"/>
    </row>
    <row r="160" spans="1:4" ht="31.5">
      <c r="A160" s="182">
        <v>11273</v>
      </c>
      <c r="B160" s="183" t="s">
        <v>9967</v>
      </c>
      <c r="C160" s="182" t="s">
        <v>175</v>
      </c>
      <c r="D160" s="184"/>
    </row>
    <row r="161" spans="1:4" ht="31.5">
      <c r="A161" s="182">
        <v>11272</v>
      </c>
      <c r="B161" s="183" t="s">
        <v>9968</v>
      </c>
      <c r="C161" s="182" t="s">
        <v>175</v>
      </c>
      <c r="D161" s="184"/>
    </row>
    <row r="162" spans="1:4" ht="31.5">
      <c r="A162" s="182">
        <v>11275</v>
      </c>
      <c r="B162" s="183" t="s">
        <v>9969</v>
      </c>
      <c r="C162" s="182" t="s">
        <v>175</v>
      </c>
      <c r="D162" s="184"/>
    </row>
    <row r="163" spans="1:4" ht="31.5">
      <c r="A163" s="182">
        <v>11274</v>
      </c>
      <c r="B163" s="183" t="s">
        <v>9970</v>
      </c>
      <c r="C163" s="182" t="s">
        <v>175</v>
      </c>
      <c r="D163" s="184"/>
    </row>
    <row r="164" spans="1:4">
      <c r="A164" s="182">
        <v>38470</v>
      </c>
      <c r="B164" s="183" t="s">
        <v>9971</v>
      </c>
      <c r="C164" s="182" t="s">
        <v>175</v>
      </c>
      <c r="D164" s="184">
        <v>61.15</v>
      </c>
    </row>
    <row r="165" spans="1:4" ht="21">
      <c r="A165" s="182">
        <v>38547</v>
      </c>
      <c r="B165" s="183" t="s">
        <v>9972</v>
      </c>
      <c r="C165" s="182" t="s">
        <v>175</v>
      </c>
      <c r="D165" s="184">
        <v>166.87</v>
      </c>
    </row>
    <row r="166" spans="1:4">
      <c r="A166" s="182">
        <v>38467</v>
      </c>
      <c r="B166" s="183" t="s">
        <v>9973</v>
      </c>
      <c r="C166" s="182" t="s">
        <v>175</v>
      </c>
      <c r="D166" s="184">
        <v>100.96</v>
      </c>
    </row>
    <row r="167" spans="1:4">
      <c r="A167" s="182">
        <v>38468</v>
      </c>
      <c r="B167" s="183" t="s">
        <v>9974</v>
      </c>
      <c r="C167" s="182" t="s">
        <v>175</v>
      </c>
      <c r="D167" s="184">
        <v>111.09</v>
      </c>
    </row>
    <row r="168" spans="1:4">
      <c r="A168" s="182">
        <v>38469</v>
      </c>
      <c r="B168" s="183" t="s">
        <v>9975</v>
      </c>
      <c r="C168" s="182" t="s">
        <v>175</v>
      </c>
      <c r="D168" s="184">
        <v>179.43</v>
      </c>
    </row>
    <row r="169" spans="1:4" ht="21">
      <c r="A169" s="182">
        <v>38471</v>
      </c>
      <c r="B169" s="183" t="s">
        <v>9976</v>
      </c>
      <c r="C169" s="182" t="s">
        <v>175</v>
      </c>
      <c r="D169" s="184">
        <v>144.27000000000001</v>
      </c>
    </row>
    <row r="170" spans="1:4" ht="21">
      <c r="A170" s="182">
        <v>37370</v>
      </c>
      <c r="B170" s="183" t="s">
        <v>9977</v>
      </c>
      <c r="C170" s="182" t="s">
        <v>2073</v>
      </c>
      <c r="D170" s="184">
        <v>1.46</v>
      </c>
    </row>
    <row r="171" spans="1:4" ht="21">
      <c r="A171" s="182">
        <v>40862</v>
      </c>
      <c r="B171" s="183" t="s">
        <v>9978</v>
      </c>
      <c r="C171" s="182" t="s">
        <v>6916</v>
      </c>
      <c r="D171" s="184">
        <v>274.39999999999998</v>
      </c>
    </row>
    <row r="172" spans="1:4" ht="21">
      <c r="A172" s="182">
        <v>10658</v>
      </c>
      <c r="B172" s="183" t="s">
        <v>9979</v>
      </c>
      <c r="C172" s="182" t="s">
        <v>175</v>
      </c>
      <c r="D172" s="184"/>
    </row>
    <row r="173" spans="1:4">
      <c r="A173" s="182">
        <v>253</v>
      </c>
      <c r="B173" s="183" t="s">
        <v>9980</v>
      </c>
      <c r="C173" s="182" t="s">
        <v>2073</v>
      </c>
      <c r="D173" s="184">
        <v>23.77</v>
      </c>
    </row>
    <row r="174" spans="1:4">
      <c r="A174" s="182">
        <v>40809</v>
      </c>
      <c r="B174" s="183" t="s">
        <v>9981</v>
      </c>
      <c r="C174" s="182" t="s">
        <v>6916</v>
      </c>
      <c r="D174" s="184">
        <v>4176.3500000000004</v>
      </c>
    </row>
    <row r="175" spans="1:4" ht="42">
      <c r="A175" s="182">
        <v>42428</v>
      </c>
      <c r="B175" s="183" t="s">
        <v>9982</v>
      </c>
      <c r="C175" s="182" t="s">
        <v>175</v>
      </c>
      <c r="D175" s="184"/>
    </row>
    <row r="176" spans="1:4" ht="21">
      <c r="A176" s="182">
        <v>301</v>
      </c>
      <c r="B176" s="183" t="s">
        <v>9983</v>
      </c>
      <c r="C176" s="182" t="s">
        <v>175</v>
      </c>
      <c r="D176" s="184">
        <v>3</v>
      </c>
    </row>
    <row r="177" spans="1:4" ht="21">
      <c r="A177" s="182">
        <v>296</v>
      </c>
      <c r="B177" s="183" t="s">
        <v>9984</v>
      </c>
      <c r="C177" s="182" t="s">
        <v>175</v>
      </c>
      <c r="D177" s="184">
        <v>1.69</v>
      </c>
    </row>
    <row r="178" spans="1:4" ht="21">
      <c r="A178" s="182">
        <v>297</v>
      </c>
      <c r="B178" s="183" t="s">
        <v>9985</v>
      </c>
      <c r="C178" s="182" t="s">
        <v>175</v>
      </c>
      <c r="D178" s="184">
        <v>2.4900000000000002</v>
      </c>
    </row>
    <row r="179" spans="1:4" ht="21">
      <c r="A179" s="182">
        <v>299</v>
      </c>
      <c r="B179" s="183" t="s">
        <v>9986</v>
      </c>
      <c r="C179" s="182" t="s">
        <v>175</v>
      </c>
      <c r="D179" s="184">
        <v>3.52</v>
      </c>
    </row>
    <row r="180" spans="1:4" ht="21">
      <c r="A180" s="182">
        <v>300</v>
      </c>
      <c r="B180" s="183" t="s">
        <v>9987</v>
      </c>
      <c r="C180" s="182" t="s">
        <v>175</v>
      </c>
      <c r="D180" s="184">
        <v>12.18</v>
      </c>
    </row>
    <row r="181" spans="1:4" ht="21">
      <c r="A181" s="182">
        <v>20085</v>
      </c>
      <c r="B181" s="183" t="s">
        <v>9988</v>
      </c>
      <c r="C181" s="182" t="s">
        <v>175</v>
      </c>
      <c r="D181" s="184">
        <v>2.2200000000000002</v>
      </c>
    </row>
    <row r="182" spans="1:4" ht="21">
      <c r="A182" s="182">
        <v>298</v>
      </c>
      <c r="B182" s="183" t="s">
        <v>9989</v>
      </c>
      <c r="C182" s="182" t="s">
        <v>175</v>
      </c>
      <c r="D182" s="184">
        <v>2.7</v>
      </c>
    </row>
    <row r="183" spans="1:4" ht="21">
      <c r="A183" s="182">
        <v>311</v>
      </c>
      <c r="B183" s="183" t="s">
        <v>9990</v>
      </c>
      <c r="C183" s="182" t="s">
        <v>175</v>
      </c>
      <c r="D183" s="184">
        <v>10.039999999999999</v>
      </c>
    </row>
    <row r="184" spans="1:4" ht="21">
      <c r="A184" s="182">
        <v>318</v>
      </c>
      <c r="B184" s="183" t="s">
        <v>9991</v>
      </c>
      <c r="C184" s="182" t="s">
        <v>175</v>
      </c>
      <c r="D184" s="184">
        <v>20.22</v>
      </c>
    </row>
    <row r="185" spans="1:4" ht="21">
      <c r="A185" s="182">
        <v>319</v>
      </c>
      <c r="B185" s="183" t="s">
        <v>9992</v>
      </c>
      <c r="C185" s="182" t="s">
        <v>175</v>
      </c>
      <c r="D185" s="184">
        <v>31.71</v>
      </c>
    </row>
    <row r="186" spans="1:4" ht="21">
      <c r="A186" s="182">
        <v>303</v>
      </c>
      <c r="B186" s="183" t="s">
        <v>9993</v>
      </c>
      <c r="C186" s="182" t="s">
        <v>175</v>
      </c>
      <c r="D186" s="184">
        <v>3.32</v>
      </c>
    </row>
    <row r="187" spans="1:4" ht="21">
      <c r="A187" s="182">
        <v>305</v>
      </c>
      <c r="B187" s="183" t="s">
        <v>9994</v>
      </c>
      <c r="C187" s="182" t="s">
        <v>175</v>
      </c>
      <c r="D187" s="184">
        <v>10.45</v>
      </c>
    </row>
    <row r="188" spans="1:4" ht="21">
      <c r="A188" s="182">
        <v>306</v>
      </c>
      <c r="B188" s="183" t="s">
        <v>9995</v>
      </c>
      <c r="C188" s="182" t="s">
        <v>175</v>
      </c>
      <c r="D188" s="184">
        <v>15.85</v>
      </c>
    </row>
    <row r="189" spans="1:4" ht="21">
      <c r="A189" s="182">
        <v>307</v>
      </c>
      <c r="B189" s="183" t="s">
        <v>9996</v>
      </c>
      <c r="C189" s="182" t="s">
        <v>175</v>
      </c>
      <c r="D189" s="184">
        <v>40.06</v>
      </c>
    </row>
    <row r="190" spans="1:4" ht="21">
      <c r="A190" s="182">
        <v>309</v>
      </c>
      <c r="B190" s="183" t="s">
        <v>9997</v>
      </c>
      <c r="C190" s="182" t="s">
        <v>175</v>
      </c>
      <c r="D190" s="184">
        <v>65.62</v>
      </c>
    </row>
    <row r="191" spans="1:4" ht="21">
      <c r="A191" s="182">
        <v>310</v>
      </c>
      <c r="B191" s="183" t="s">
        <v>9998</v>
      </c>
      <c r="C191" s="182" t="s">
        <v>175</v>
      </c>
      <c r="D191" s="184">
        <v>90.95</v>
      </c>
    </row>
    <row r="192" spans="1:4" ht="21">
      <c r="A192" s="182">
        <v>308</v>
      </c>
      <c r="B192" s="183" t="s">
        <v>9999</v>
      </c>
      <c r="C192" s="182" t="s">
        <v>175</v>
      </c>
      <c r="D192" s="184">
        <v>89.4</v>
      </c>
    </row>
    <row r="193" spans="1:4" ht="21">
      <c r="A193" s="182">
        <v>328</v>
      </c>
      <c r="B193" s="183" t="s">
        <v>10000</v>
      </c>
      <c r="C193" s="182" t="s">
        <v>175</v>
      </c>
      <c r="D193" s="184">
        <v>7.95</v>
      </c>
    </row>
    <row r="194" spans="1:4" ht="21">
      <c r="A194" s="182">
        <v>325</v>
      </c>
      <c r="B194" s="183" t="s">
        <v>10001</v>
      </c>
      <c r="C194" s="182" t="s">
        <v>175</v>
      </c>
      <c r="D194" s="184">
        <v>2.34</v>
      </c>
    </row>
    <row r="195" spans="1:4" ht="21">
      <c r="A195" s="182">
        <v>20326</v>
      </c>
      <c r="B195" s="183" t="s">
        <v>10002</v>
      </c>
      <c r="C195" s="182" t="s">
        <v>175</v>
      </c>
      <c r="D195" s="184">
        <v>4.29</v>
      </c>
    </row>
    <row r="196" spans="1:4" ht="21">
      <c r="A196" s="182">
        <v>329</v>
      </c>
      <c r="B196" s="183" t="s">
        <v>10003</v>
      </c>
      <c r="C196" s="182" t="s">
        <v>175</v>
      </c>
      <c r="D196" s="184">
        <v>6.65</v>
      </c>
    </row>
    <row r="197" spans="1:4" ht="21">
      <c r="A197" s="182">
        <v>39642</v>
      </c>
      <c r="B197" s="183" t="s">
        <v>10004</v>
      </c>
      <c r="C197" s="182" t="s">
        <v>175</v>
      </c>
      <c r="D197" s="184">
        <v>2.94</v>
      </c>
    </row>
    <row r="198" spans="1:4" ht="21">
      <c r="A198" s="182">
        <v>39641</v>
      </c>
      <c r="B198" s="183" t="s">
        <v>10005</v>
      </c>
      <c r="C198" s="182" t="s">
        <v>175</v>
      </c>
      <c r="D198" s="184">
        <v>2.58</v>
      </c>
    </row>
    <row r="199" spans="1:4" ht="21">
      <c r="A199" s="182">
        <v>39643</v>
      </c>
      <c r="B199" s="183" t="s">
        <v>10006</v>
      </c>
      <c r="C199" s="182" t="s">
        <v>175</v>
      </c>
      <c r="D199" s="184">
        <v>3.46</v>
      </c>
    </row>
    <row r="200" spans="1:4" ht="21">
      <c r="A200" s="182">
        <v>39644</v>
      </c>
      <c r="B200" s="183" t="s">
        <v>10007</v>
      </c>
      <c r="C200" s="182" t="s">
        <v>175</v>
      </c>
      <c r="D200" s="184">
        <v>5.36</v>
      </c>
    </row>
    <row r="201" spans="1:4" ht="21">
      <c r="A201" s="182">
        <v>39645</v>
      </c>
      <c r="B201" s="183" t="s">
        <v>10008</v>
      </c>
      <c r="C201" s="182" t="s">
        <v>175</v>
      </c>
      <c r="D201" s="184">
        <v>5.88</v>
      </c>
    </row>
    <row r="202" spans="1:4" ht="21">
      <c r="A202" s="182">
        <v>41610</v>
      </c>
      <c r="B202" s="183" t="s">
        <v>10009</v>
      </c>
      <c r="C202" s="182" t="s">
        <v>175</v>
      </c>
      <c r="D202" s="184">
        <v>725.41</v>
      </c>
    </row>
    <row r="203" spans="1:4" ht="21">
      <c r="A203" s="182">
        <v>41611</v>
      </c>
      <c r="B203" s="183" t="s">
        <v>10010</v>
      </c>
      <c r="C203" s="182" t="s">
        <v>175</v>
      </c>
      <c r="D203" s="184">
        <v>1143.4000000000001</v>
      </c>
    </row>
    <row r="204" spans="1:4" ht="21">
      <c r="A204" s="182">
        <v>41612</v>
      </c>
      <c r="B204" s="183" t="s">
        <v>10011</v>
      </c>
      <c r="C204" s="182" t="s">
        <v>175</v>
      </c>
      <c r="D204" s="184">
        <v>1605.5</v>
      </c>
    </row>
    <row r="205" spans="1:4" ht="21">
      <c r="A205" s="182">
        <v>41637</v>
      </c>
      <c r="B205" s="183" t="s">
        <v>10012</v>
      </c>
      <c r="C205" s="182" t="s">
        <v>175</v>
      </c>
      <c r="D205" s="184">
        <v>150.08000000000001</v>
      </c>
    </row>
    <row r="206" spans="1:4" ht="21">
      <c r="A206" s="182">
        <v>41638</v>
      </c>
      <c r="B206" s="183" t="s">
        <v>10013</v>
      </c>
      <c r="C206" s="182" t="s">
        <v>175</v>
      </c>
      <c r="D206" s="184">
        <v>195.5</v>
      </c>
    </row>
    <row r="207" spans="1:4" ht="21">
      <c r="A207" s="182">
        <v>41639</v>
      </c>
      <c r="B207" s="183" t="s">
        <v>10014</v>
      </c>
      <c r="C207" s="182" t="s">
        <v>175</v>
      </c>
      <c r="D207" s="184">
        <v>472.96</v>
      </c>
    </row>
    <row r="208" spans="1:4" ht="21">
      <c r="A208" s="182">
        <v>11789</v>
      </c>
      <c r="B208" s="183" t="s">
        <v>10015</v>
      </c>
      <c r="C208" s="182" t="s">
        <v>175</v>
      </c>
      <c r="D208" s="184"/>
    </row>
    <row r="209" spans="1:4" ht="31.5">
      <c r="A209" s="182">
        <v>20975</v>
      </c>
      <c r="B209" s="183" t="s">
        <v>10016</v>
      </c>
      <c r="C209" s="182" t="s">
        <v>175</v>
      </c>
      <c r="D209" s="184">
        <v>11.33</v>
      </c>
    </row>
    <row r="210" spans="1:4" ht="31.5">
      <c r="A210" s="182">
        <v>20976</v>
      </c>
      <c r="B210" s="183" t="s">
        <v>10017</v>
      </c>
      <c r="C210" s="182" t="s">
        <v>175</v>
      </c>
      <c r="D210" s="184">
        <v>17.12</v>
      </c>
    </row>
    <row r="211" spans="1:4" ht="21">
      <c r="A211" s="182">
        <v>6138</v>
      </c>
      <c r="B211" s="183" t="s">
        <v>10018</v>
      </c>
      <c r="C211" s="182" t="s">
        <v>175</v>
      </c>
      <c r="D211" s="184">
        <v>10.83</v>
      </c>
    </row>
    <row r="212" spans="1:4" ht="21">
      <c r="A212" s="182">
        <v>40340</v>
      </c>
      <c r="B212" s="183" t="s">
        <v>10019</v>
      </c>
      <c r="C212" s="182" t="s">
        <v>175</v>
      </c>
      <c r="D212" s="184">
        <v>22.07</v>
      </c>
    </row>
    <row r="213" spans="1:4" ht="21">
      <c r="A213" s="182">
        <v>40341</v>
      </c>
      <c r="B213" s="183" t="s">
        <v>10020</v>
      </c>
      <c r="C213" s="182" t="s">
        <v>175</v>
      </c>
      <c r="D213" s="184">
        <v>26.34</v>
      </c>
    </row>
    <row r="214" spans="1:4" ht="21">
      <c r="A214" s="182">
        <v>40342</v>
      </c>
      <c r="B214" s="183" t="s">
        <v>10021</v>
      </c>
      <c r="C214" s="182" t="s">
        <v>175</v>
      </c>
      <c r="D214" s="184">
        <v>31.41</v>
      </c>
    </row>
    <row r="215" spans="1:4" ht="21">
      <c r="A215" s="182">
        <v>40343</v>
      </c>
      <c r="B215" s="183" t="s">
        <v>10022</v>
      </c>
      <c r="C215" s="182" t="s">
        <v>175</v>
      </c>
      <c r="D215" s="184">
        <v>37.26</v>
      </c>
    </row>
    <row r="216" spans="1:4" ht="21">
      <c r="A216" s="182">
        <v>40344</v>
      </c>
      <c r="B216" s="183" t="s">
        <v>10023</v>
      </c>
      <c r="C216" s="182" t="s">
        <v>175</v>
      </c>
      <c r="D216" s="184">
        <v>50.79</v>
      </c>
    </row>
    <row r="217" spans="1:4" ht="21">
      <c r="A217" s="182">
        <v>40345</v>
      </c>
      <c r="B217" s="183" t="s">
        <v>10024</v>
      </c>
      <c r="C217" s="182" t="s">
        <v>175</v>
      </c>
      <c r="D217" s="184">
        <v>62.58</v>
      </c>
    </row>
    <row r="218" spans="1:4" ht="21">
      <c r="A218" s="182">
        <v>40346</v>
      </c>
      <c r="B218" s="183" t="s">
        <v>10025</v>
      </c>
      <c r="C218" s="182" t="s">
        <v>175</v>
      </c>
      <c r="D218" s="184">
        <v>72.599999999999994</v>
      </c>
    </row>
    <row r="219" spans="1:4" ht="21">
      <c r="A219" s="182">
        <v>40347</v>
      </c>
      <c r="B219" s="183" t="s">
        <v>10026</v>
      </c>
      <c r="C219" s="182" t="s">
        <v>175</v>
      </c>
      <c r="D219" s="184">
        <v>91.21</v>
      </c>
    </row>
    <row r="220" spans="1:4" ht="31.5">
      <c r="A220" s="182">
        <v>43424</v>
      </c>
      <c r="B220" s="183" t="s">
        <v>10027</v>
      </c>
      <c r="C220" s="182" t="s">
        <v>175</v>
      </c>
      <c r="D220" s="184">
        <v>607.78</v>
      </c>
    </row>
    <row r="221" spans="1:4" ht="31.5">
      <c r="A221" s="182">
        <v>43426</v>
      </c>
      <c r="B221" s="183" t="s">
        <v>10028</v>
      </c>
      <c r="C221" s="182" t="s">
        <v>175</v>
      </c>
      <c r="D221" s="184">
        <v>2096.23</v>
      </c>
    </row>
    <row r="222" spans="1:4" ht="31.5">
      <c r="A222" s="182">
        <v>12565</v>
      </c>
      <c r="B222" s="183" t="s">
        <v>10029</v>
      </c>
      <c r="C222" s="182" t="s">
        <v>175</v>
      </c>
      <c r="D222" s="184">
        <v>735.12</v>
      </c>
    </row>
    <row r="223" spans="1:4" ht="31.5">
      <c r="A223" s="182">
        <v>12567</v>
      </c>
      <c r="B223" s="183" t="s">
        <v>10030</v>
      </c>
      <c r="C223" s="182" t="s">
        <v>175</v>
      </c>
      <c r="D223" s="184">
        <v>987.39</v>
      </c>
    </row>
    <row r="224" spans="1:4" ht="31.5">
      <c r="A224" s="182">
        <v>12568</v>
      </c>
      <c r="B224" s="183" t="s">
        <v>10031</v>
      </c>
      <c r="C224" s="182" t="s">
        <v>175</v>
      </c>
      <c r="D224" s="184">
        <v>1382.35</v>
      </c>
    </row>
    <row r="225" spans="1:4" ht="31.5">
      <c r="A225" s="182">
        <v>43441</v>
      </c>
      <c r="B225" s="183" t="s">
        <v>10032</v>
      </c>
      <c r="C225" s="182" t="s">
        <v>175</v>
      </c>
      <c r="D225" s="184">
        <v>177.73</v>
      </c>
    </row>
    <row r="226" spans="1:4" ht="31.5">
      <c r="A226" s="182">
        <v>43423</v>
      </c>
      <c r="B226" s="183" t="s">
        <v>10033</v>
      </c>
      <c r="C226" s="182" t="s">
        <v>175</v>
      </c>
      <c r="D226" s="184">
        <v>82.94</v>
      </c>
    </row>
    <row r="227" spans="1:4" ht="31.5">
      <c r="A227" s="182">
        <v>12532</v>
      </c>
      <c r="B227" s="183" t="s">
        <v>10034</v>
      </c>
      <c r="C227" s="182" t="s">
        <v>175</v>
      </c>
      <c r="D227" s="184">
        <v>127.91</v>
      </c>
    </row>
    <row r="228" spans="1:4" ht="42">
      <c r="A228" s="182">
        <v>43444</v>
      </c>
      <c r="B228" s="183" t="s">
        <v>10035</v>
      </c>
      <c r="C228" s="182" t="s">
        <v>175</v>
      </c>
      <c r="D228" s="184">
        <v>429.51</v>
      </c>
    </row>
    <row r="229" spans="1:4" ht="42">
      <c r="A229" s="182">
        <v>12551</v>
      </c>
      <c r="B229" s="183" t="s">
        <v>10036</v>
      </c>
      <c r="C229" s="182" t="s">
        <v>175</v>
      </c>
      <c r="D229" s="184">
        <v>306.44</v>
      </c>
    </row>
    <row r="230" spans="1:4" ht="42">
      <c r="A230" s="182">
        <v>43442</v>
      </c>
      <c r="B230" s="183" t="s">
        <v>10037</v>
      </c>
      <c r="C230" s="182" t="s">
        <v>175</v>
      </c>
      <c r="D230" s="184">
        <v>236.97</v>
      </c>
    </row>
    <row r="231" spans="1:4" ht="42">
      <c r="A231" s="182">
        <v>43443</v>
      </c>
      <c r="B231" s="183" t="s">
        <v>10038</v>
      </c>
      <c r="C231" s="182" t="s">
        <v>175</v>
      </c>
      <c r="D231" s="184">
        <v>311.02</v>
      </c>
    </row>
    <row r="232" spans="1:4" ht="42">
      <c r="A232" s="182">
        <v>12544</v>
      </c>
      <c r="B232" s="183" t="s">
        <v>10039</v>
      </c>
      <c r="C232" s="182" t="s">
        <v>175</v>
      </c>
      <c r="D232" s="184">
        <v>167.85</v>
      </c>
    </row>
    <row r="233" spans="1:4" ht="42">
      <c r="A233" s="182">
        <v>12547</v>
      </c>
      <c r="B233" s="183" t="s">
        <v>10040</v>
      </c>
      <c r="C233" s="182" t="s">
        <v>175</v>
      </c>
      <c r="D233" s="184">
        <v>225.75</v>
      </c>
    </row>
    <row r="234" spans="1:4" ht="42">
      <c r="A234" s="182">
        <v>43445</v>
      </c>
      <c r="B234" s="183" t="s">
        <v>10041</v>
      </c>
      <c r="C234" s="182" t="s">
        <v>175</v>
      </c>
      <c r="D234" s="184">
        <v>592.42999999999995</v>
      </c>
    </row>
    <row r="235" spans="1:4" ht="42">
      <c r="A235" s="182">
        <v>12563</v>
      </c>
      <c r="B235" s="183" t="s">
        <v>10042</v>
      </c>
      <c r="C235" s="182" t="s">
        <v>175</v>
      </c>
      <c r="D235" s="184">
        <v>423.86</v>
      </c>
    </row>
    <row r="236" spans="1:4" ht="31.5">
      <c r="A236" s="182">
        <v>43425</v>
      </c>
      <c r="B236" s="183" t="s">
        <v>10043</v>
      </c>
      <c r="C236" s="182" t="s">
        <v>175</v>
      </c>
      <c r="D236" s="184">
        <v>266.58999999999997</v>
      </c>
    </row>
    <row r="237" spans="1:4" ht="31.5">
      <c r="A237" s="182">
        <v>43446</v>
      </c>
      <c r="B237" s="183" t="s">
        <v>10044</v>
      </c>
      <c r="C237" s="182" t="s">
        <v>175</v>
      </c>
      <c r="D237" s="184">
        <v>562.80999999999995</v>
      </c>
    </row>
    <row r="238" spans="1:4" ht="31.5">
      <c r="A238" s="182">
        <v>43447</v>
      </c>
      <c r="B238" s="183" t="s">
        <v>10045</v>
      </c>
      <c r="C238" s="182" t="s">
        <v>175</v>
      </c>
      <c r="D238" s="184">
        <v>691.17</v>
      </c>
    </row>
    <row r="239" spans="1:4" ht="31.5">
      <c r="A239" s="182">
        <v>43448</v>
      </c>
      <c r="B239" s="183" t="s">
        <v>10046</v>
      </c>
      <c r="C239" s="182" t="s">
        <v>175</v>
      </c>
      <c r="D239" s="184">
        <v>967.64</v>
      </c>
    </row>
    <row r="240" spans="1:4" ht="42">
      <c r="A240" s="182">
        <v>13761</v>
      </c>
      <c r="B240" s="183" t="s">
        <v>10047</v>
      </c>
      <c r="C240" s="182" t="s">
        <v>175</v>
      </c>
      <c r="D240" s="184">
        <v>2628.41</v>
      </c>
    </row>
    <row r="241" spans="1:4" ht="42">
      <c r="A241" s="182">
        <v>4814</v>
      </c>
      <c r="B241" s="183" t="s">
        <v>10048</v>
      </c>
      <c r="C241" s="182" t="s">
        <v>175</v>
      </c>
      <c r="D241" s="184">
        <v>54.17</v>
      </c>
    </row>
    <row r="242" spans="1:4" ht="21">
      <c r="A242" s="182">
        <v>44473</v>
      </c>
      <c r="B242" s="183" t="s">
        <v>10049</v>
      </c>
      <c r="C242" s="182" t="s">
        <v>175</v>
      </c>
      <c r="D242" s="184"/>
    </row>
    <row r="243" spans="1:4" ht="21">
      <c r="A243" s="182">
        <v>6122</v>
      </c>
      <c r="B243" s="183" t="s">
        <v>10050</v>
      </c>
      <c r="C243" s="182" t="s">
        <v>2073</v>
      </c>
      <c r="D243" s="184">
        <v>23.45</v>
      </c>
    </row>
    <row r="244" spans="1:4" ht="21">
      <c r="A244" s="182">
        <v>40810</v>
      </c>
      <c r="B244" s="183" t="s">
        <v>10051</v>
      </c>
      <c r="C244" s="182" t="s">
        <v>6916</v>
      </c>
      <c r="D244" s="184">
        <v>4121.79</v>
      </c>
    </row>
    <row r="245" spans="1:4" ht="21">
      <c r="A245" s="182">
        <v>21100</v>
      </c>
      <c r="B245" s="183" t="s">
        <v>10052</v>
      </c>
      <c r="C245" s="182" t="s">
        <v>175</v>
      </c>
      <c r="D245" s="184"/>
    </row>
    <row r="246" spans="1:4" ht="42">
      <c r="A246" s="182">
        <v>11811</v>
      </c>
      <c r="B246" s="183" t="s">
        <v>10053</v>
      </c>
      <c r="C246" s="182" t="s">
        <v>175</v>
      </c>
      <c r="D246" s="184"/>
    </row>
    <row r="247" spans="1:4" ht="31.5">
      <c r="A247" s="182">
        <v>11816</v>
      </c>
      <c r="B247" s="183" t="s">
        <v>10054</v>
      </c>
      <c r="C247" s="182" t="s">
        <v>175</v>
      </c>
      <c r="D247" s="184"/>
    </row>
    <row r="248" spans="1:4" ht="31.5">
      <c r="A248" s="182">
        <v>11814</v>
      </c>
      <c r="B248" s="183" t="s">
        <v>10055</v>
      </c>
      <c r="C248" s="182" t="s">
        <v>175</v>
      </c>
      <c r="D248" s="184"/>
    </row>
    <row r="249" spans="1:4" ht="42">
      <c r="A249" s="182">
        <v>14186</v>
      </c>
      <c r="B249" s="183" t="s">
        <v>10056</v>
      </c>
      <c r="C249" s="182" t="s">
        <v>175</v>
      </c>
      <c r="D249" s="184"/>
    </row>
    <row r="250" spans="1:4" ht="31.5">
      <c r="A250" s="182">
        <v>14185</v>
      </c>
      <c r="B250" s="183" t="s">
        <v>10057</v>
      </c>
      <c r="C250" s="182" t="s">
        <v>175</v>
      </c>
      <c r="D250" s="184"/>
    </row>
    <row r="251" spans="1:4" ht="21">
      <c r="A251" s="182">
        <v>44498</v>
      </c>
      <c r="B251" s="183" t="s">
        <v>10058</v>
      </c>
      <c r="C251" s="182" t="s">
        <v>175</v>
      </c>
      <c r="D251" s="184"/>
    </row>
    <row r="252" spans="1:4" ht="31.5">
      <c r="A252" s="182">
        <v>34469</v>
      </c>
      <c r="B252" s="183" t="s">
        <v>10059</v>
      </c>
      <c r="C252" s="182" t="s">
        <v>175</v>
      </c>
      <c r="D252" s="184">
        <v>19805.34</v>
      </c>
    </row>
    <row r="253" spans="1:4" ht="31.5">
      <c r="A253" s="182">
        <v>34476</v>
      </c>
      <c r="B253" s="183" t="s">
        <v>10060</v>
      </c>
      <c r="C253" s="182" t="s">
        <v>175</v>
      </c>
      <c r="D253" s="184">
        <v>10329.31</v>
      </c>
    </row>
    <row r="254" spans="1:4" ht="31.5">
      <c r="A254" s="182">
        <v>34477</v>
      </c>
      <c r="B254" s="183" t="s">
        <v>10061</v>
      </c>
      <c r="C254" s="182" t="s">
        <v>175</v>
      </c>
      <c r="D254" s="184">
        <v>13709</v>
      </c>
    </row>
    <row r="255" spans="1:4" ht="31.5">
      <c r="A255" s="182">
        <v>34482</v>
      </c>
      <c r="B255" s="183" t="s">
        <v>10062</v>
      </c>
      <c r="C255" s="182" t="s">
        <v>175</v>
      </c>
      <c r="D255" s="184">
        <v>12803.45</v>
      </c>
    </row>
    <row r="256" spans="1:4" ht="52.5">
      <c r="A256" s="182">
        <v>34472</v>
      </c>
      <c r="B256" s="183" t="s">
        <v>10063</v>
      </c>
      <c r="C256" s="182" t="s">
        <v>175</v>
      </c>
      <c r="D256" s="184">
        <v>6093.48</v>
      </c>
    </row>
    <row r="257" spans="1:4" ht="42">
      <c r="A257" s="182">
        <v>42425</v>
      </c>
      <c r="B257" s="183" t="s">
        <v>10064</v>
      </c>
      <c r="C257" s="182" t="s">
        <v>175</v>
      </c>
      <c r="D257" s="184">
        <v>2525.71</v>
      </c>
    </row>
    <row r="258" spans="1:4" ht="42">
      <c r="A258" s="182">
        <v>42422</v>
      </c>
      <c r="B258" s="183" t="s">
        <v>10065</v>
      </c>
      <c r="C258" s="182" t="s">
        <v>175</v>
      </c>
      <c r="D258" s="184">
        <v>3749.5</v>
      </c>
    </row>
    <row r="259" spans="1:4" ht="42">
      <c r="A259" s="182">
        <v>43184</v>
      </c>
      <c r="B259" s="183" t="s">
        <v>10066</v>
      </c>
      <c r="C259" s="182" t="s">
        <v>175</v>
      </c>
      <c r="D259" s="184">
        <v>5182.17</v>
      </c>
    </row>
    <row r="260" spans="1:4" ht="42">
      <c r="A260" s="182">
        <v>42424</v>
      </c>
      <c r="B260" s="183" t="s">
        <v>10067</v>
      </c>
      <c r="C260" s="182" t="s">
        <v>175</v>
      </c>
      <c r="D260" s="184">
        <v>2255.6799999999998</v>
      </c>
    </row>
    <row r="261" spans="1:4" ht="42">
      <c r="A261" s="182">
        <v>42416</v>
      </c>
      <c r="B261" s="183" t="s">
        <v>10068</v>
      </c>
      <c r="C261" s="182" t="s">
        <v>175</v>
      </c>
      <c r="D261" s="184">
        <v>9723.9699999999993</v>
      </c>
    </row>
    <row r="262" spans="1:4" ht="42">
      <c r="A262" s="182">
        <v>42417</v>
      </c>
      <c r="B262" s="183" t="s">
        <v>10069</v>
      </c>
      <c r="C262" s="182" t="s">
        <v>175</v>
      </c>
      <c r="D262" s="184">
        <v>10901.36</v>
      </c>
    </row>
    <row r="263" spans="1:4" ht="42">
      <c r="A263" s="182">
        <v>42419</v>
      </c>
      <c r="B263" s="183" t="s">
        <v>10070</v>
      </c>
      <c r="C263" s="182" t="s">
        <v>175</v>
      </c>
      <c r="D263" s="184">
        <v>12316.23</v>
      </c>
    </row>
    <row r="264" spans="1:4" ht="42">
      <c r="A264" s="182">
        <v>42420</v>
      </c>
      <c r="B264" s="183" t="s">
        <v>10071</v>
      </c>
      <c r="C264" s="182" t="s">
        <v>175</v>
      </c>
      <c r="D264" s="184">
        <v>16927.740000000002</v>
      </c>
    </row>
    <row r="265" spans="1:4" ht="42">
      <c r="A265" s="182">
        <v>42421</v>
      </c>
      <c r="B265" s="183" t="s">
        <v>10072</v>
      </c>
      <c r="C265" s="182" t="s">
        <v>175</v>
      </c>
      <c r="D265" s="184">
        <v>20537.7</v>
      </c>
    </row>
    <row r="266" spans="1:4" ht="42">
      <c r="A266" s="182">
        <v>39556</v>
      </c>
      <c r="B266" s="183" t="s">
        <v>10073</v>
      </c>
      <c r="C266" s="182" t="s">
        <v>175</v>
      </c>
      <c r="D266" s="184">
        <v>7132.28</v>
      </c>
    </row>
    <row r="267" spans="1:4" ht="42">
      <c r="A267" s="182">
        <v>39557</v>
      </c>
      <c r="B267" s="183" t="s">
        <v>10074</v>
      </c>
      <c r="C267" s="182" t="s">
        <v>175</v>
      </c>
      <c r="D267" s="184">
        <v>7679.91</v>
      </c>
    </row>
    <row r="268" spans="1:4" ht="42">
      <c r="A268" s="182">
        <v>39559</v>
      </c>
      <c r="B268" s="183" t="s">
        <v>10075</v>
      </c>
      <c r="C268" s="182" t="s">
        <v>175</v>
      </c>
      <c r="D268" s="184">
        <v>11349.43</v>
      </c>
    </row>
    <row r="269" spans="1:4" ht="42">
      <c r="A269" s="182">
        <v>39560</v>
      </c>
      <c r="B269" s="183" t="s">
        <v>10076</v>
      </c>
      <c r="C269" s="182" t="s">
        <v>175</v>
      </c>
      <c r="D269" s="184">
        <v>13130.19</v>
      </c>
    </row>
    <row r="270" spans="1:4" ht="42">
      <c r="A270" s="182">
        <v>39561</v>
      </c>
      <c r="B270" s="183" t="s">
        <v>10077</v>
      </c>
      <c r="C270" s="182" t="s">
        <v>175</v>
      </c>
      <c r="D270" s="184">
        <v>13735.85</v>
      </c>
    </row>
    <row r="271" spans="1:4" ht="42">
      <c r="A271" s="182">
        <v>43195</v>
      </c>
      <c r="B271" s="183" t="s">
        <v>10078</v>
      </c>
      <c r="C271" s="182" t="s">
        <v>175</v>
      </c>
      <c r="D271" s="184">
        <v>5960.5</v>
      </c>
    </row>
    <row r="272" spans="1:4" ht="42">
      <c r="A272" s="182">
        <v>43196</v>
      </c>
      <c r="B272" s="183" t="s">
        <v>10079</v>
      </c>
      <c r="C272" s="182" t="s">
        <v>175</v>
      </c>
      <c r="D272" s="184">
        <v>7387.18</v>
      </c>
    </row>
    <row r="273" spans="1:4" ht="42">
      <c r="A273" s="182">
        <v>43198</v>
      </c>
      <c r="B273" s="183" t="s">
        <v>10080</v>
      </c>
      <c r="C273" s="182" t="s">
        <v>175</v>
      </c>
      <c r="D273" s="184">
        <v>10977.18</v>
      </c>
    </row>
    <row r="274" spans="1:4" ht="42">
      <c r="A274" s="182">
        <v>43199</v>
      </c>
      <c r="B274" s="183" t="s">
        <v>10081</v>
      </c>
      <c r="C274" s="182" t="s">
        <v>175</v>
      </c>
      <c r="D274" s="184">
        <v>11379.42</v>
      </c>
    </row>
    <row r="275" spans="1:4" ht="42">
      <c r="A275" s="182">
        <v>43200</v>
      </c>
      <c r="B275" s="183" t="s">
        <v>10082</v>
      </c>
      <c r="C275" s="182" t="s">
        <v>175</v>
      </c>
      <c r="D275" s="184">
        <v>13058.71</v>
      </c>
    </row>
    <row r="276" spans="1:4" ht="42">
      <c r="A276" s="182">
        <v>43190</v>
      </c>
      <c r="B276" s="183" t="s">
        <v>10083</v>
      </c>
      <c r="C276" s="182" t="s">
        <v>175</v>
      </c>
      <c r="D276" s="184">
        <v>2027.05</v>
      </c>
    </row>
    <row r="277" spans="1:4" ht="42">
      <c r="A277" s="182">
        <v>39555</v>
      </c>
      <c r="B277" s="183" t="s">
        <v>10084</v>
      </c>
      <c r="C277" s="182" t="s">
        <v>175</v>
      </c>
      <c r="D277" s="184">
        <v>2192.7399999999998</v>
      </c>
    </row>
    <row r="278" spans="1:4" ht="42">
      <c r="A278" s="182">
        <v>43191</v>
      </c>
      <c r="B278" s="183" t="s">
        <v>10085</v>
      </c>
      <c r="C278" s="182" t="s">
        <v>175</v>
      </c>
      <c r="D278" s="184">
        <v>2916.65</v>
      </c>
    </row>
    <row r="279" spans="1:4" ht="42">
      <c r="A279" s="182">
        <v>39548</v>
      </c>
      <c r="B279" s="183" t="s">
        <v>10086</v>
      </c>
      <c r="C279" s="182" t="s">
        <v>175</v>
      </c>
      <c r="D279" s="184">
        <v>3252.52</v>
      </c>
    </row>
    <row r="280" spans="1:4" ht="42">
      <c r="A280" s="182">
        <v>43192</v>
      </c>
      <c r="B280" s="183" t="s">
        <v>10087</v>
      </c>
      <c r="C280" s="182" t="s">
        <v>175</v>
      </c>
      <c r="D280" s="184">
        <v>3820.55</v>
      </c>
    </row>
    <row r="281" spans="1:4" ht="42">
      <c r="A281" s="182">
        <v>39554</v>
      </c>
      <c r="B281" s="183" t="s">
        <v>10088</v>
      </c>
      <c r="C281" s="182" t="s">
        <v>175</v>
      </c>
      <c r="D281" s="184">
        <v>4300.96</v>
      </c>
    </row>
    <row r="282" spans="1:4" ht="42">
      <c r="A282" s="182">
        <v>43194</v>
      </c>
      <c r="B282" s="183" t="s">
        <v>10089</v>
      </c>
      <c r="C282" s="182" t="s">
        <v>175</v>
      </c>
      <c r="D282" s="184">
        <v>1736.51</v>
      </c>
    </row>
    <row r="283" spans="1:4" ht="42">
      <c r="A283" s="182">
        <v>39551</v>
      </c>
      <c r="B283" s="183" t="s">
        <v>10090</v>
      </c>
      <c r="C283" s="182" t="s">
        <v>175</v>
      </c>
      <c r="D283" s="184">
        <v>1912.08</v>
      </c>
    </row>
    <row r="284" spans="1:4" ht="42">
      <c r="A284" s="182">
        <v>43185</v>
      </c>
      <c r="B284" s="183" t="s">
        <v>10091</v>
      </c>
      <c r="C284" s="182" t="s">
        <v>175</v>
      </c>
      <c r="D284" s="184">
        <v>5433.8</v>
      </c>
    </row>
    <row r="285" spans="1:4" ht="42">
      <c r="A285" s="182">
        <v>43186</v>
      </c>
      <c r="B285" s="183" t="s">
        <v>10092</v>
      </c>
      <c r="C285" s="182" t="s">
        <v>175</v>
      </c>
      <c r="D285" s="184">
        <v>5731.56</v>
      </c>
    </row>
    <row r="286" spans="1:4" ht="42">
      <c r="A286" s="182">
        <v>43187</v>
      </c>
      <c r="B286" s="183" t="s">
        <v>10093</v>
      </c>
      <c r="C286" s="182" t="s">
        <v>175</v>
      </c>
      <c r="D286" s="184">
        <v>7605.84</v>
      </c>
    </row>
    <row r="287" spans="1:4" ht="42">
      <c r="A287" s="182">
        <v>43188</v>
      </c>
      <c r="B287" s="183" t="s">
        <v>10094</v>
      </c>
      <c r="C287" s="182" t="s">
        <v>175</v>
      </c>
      <c r="D287" s="184">
        <v>9215.49</v>
      </c>
    </row>
    <row r="288" spans="1:4" ht="42">
      <c r="A288" s="182">
        <v>43189</v>
      </c>
      <c r="B288" s="183" t="s">
        <v>10095</v>
      </c>
      <c r="C288" s="182" t="s">
        <v>175</v>
      </c>
      <c r="D288" s="184">
        <v>10365.89</v>
      </c>
    </row>
    <row r="289" spans="1:4">
      <c r="A289" s="182">
        <v>39580</v>
      </c>
      <c r="B289" s="183" t="s">
        <v>10096</v>
      </c>
      <c r="C289" s="182" t="s">
        <v>175</v>
      </c>
      <c r="D289" s="184">
        <v>81687.429999999993</v>
      </c>
    </row>
    <row r="290" spans="1:4">
      <c r="A290" s="182">
        <v>39577</v>
      </c>
      <c r="B290" s="183" t="s">
        <v>10097</v>
      </c>
      <c r="C290" s="182" t="s">
        <v>175</v>
      </c>
      <c r="D290" s="184">
        <v>25567.99</v>
      </c>
    </row>
    <row r="291" spans="1:4">
      <c r="A291" s="182">
        <v>39578</v>
      </c>
      <c r="B291" s="183" t="s">
        <v>10098</v>
      </c>
      <c r="C291" s="182" t="s">
        <v>175</v>
      </c>
      <c r="D291" s="184">
        <v>32996</v>
      </c>
    </row>
    <row r="292" spans="1:4">
      <c r="A292" s="182">
        <v>39579</v>
      </c>
      <c r="B292" s="183" t="s">
        <v>10099</v>
      </c>
      <c r="C292" s="182" t="s">
        <v>175</v>
      </c>
      <c r="D292" s="184">
        <v>48006.59</v>
      </c>
    </row>
    <row r="293" spans="1:4" ht="42">
      <c r="A293" s="182">
        <v>39826</v>
      </c>
      <c r="B293" s="183" t="s">
        <v>10100</v>
      </c>
      <c r="C293" s="182" t="s">
        <v>175</v>
      </c>
      <c r="D293" s="184">
        <v>5896.08</v>
      </c>
    </row>
    <row r="294" spans="1:4" ht="21">
      <c r="A294" s="182">
        <v>10700</v>
      </c>
      <c r="B294" s="183" t="s">
        <v>10101</v>
      </c>
      <c r="C294" s="182" t="s">
        <v>175</v>
      </c>
      <c r="D294" s="184">
        <v>28509.73</v>
      </c>
    </row>
    <row r="295" spans="1:4" ht="21">
      <c r="A295" s="182">
        <v>346</v>
      </c>
      <c r="B295" s="183" t="s">
        <v>10102</v>
      </c>
      <c r="C295" s="182" t="s">
        <v>461</v>
      </c>
      <c r="D295" s="184">
        <v>25.37</v>
      </c>
    </row>
    <row r="296" spans="1:4" ht="21">
      <c r="A296" s="182">
        <v>3312</v>
      </c>
      <c r="B296" s="183" t="s">
        <v>10103</v>
      </c>
      <c r="C296" s="182" t="s">
        <v>461</v>
      </c>
      <c r="D296" s="184">
        <v>22.47</v>
      </c>
    </row>
    <row r="297" spans="1:4" ht="21">
      <c r="A297" s="182">
        <v>339</v>
      </c>
      <c r="B297" s="183" t="s">
        <v>10104</v>
      </c>
      <c r="C297" s="182" t="s">
        <v>184</v>
      </c>
      <c r="D297" s="184">
        <v>1.31</v>
      </c>
    </row>
    <row r="298" spans="1:4" ht="21">
      <c r="A298" s="182">
        <v>340</v>
      </c>
      <c r="B298" s="183" t="s">
        <v>10105</v>
      </c>
      <c r="C298" s="182" t="s">
        <v>184</v>
      </c>
      <c r="D298" s="184">
        <v>1.18</v>
      </c>
    </row>
    <row r="299" spans="1:4" ht="21">
      <c r="A299" s="182">
        <v>43130</v>
      </c>
      <c r="B299" s="183" t="s">
        <v>10106</v>
      </c>
      <c r="C299" s="182" t="s">
        <v>461</v>
      </c>
      <c r="D299" s="184">
        <v>21.42</v>
      </c>
    </row>
    <row r="300" spans="1:4" ht="21">
      <c r="A300" s="182">
        <v>344</v>
      </c>
      <c r="B300" s="183" t="s">
        <v>10107</v>
      </c>
      <c r="C300" s="182" t="s">
        <v>461</v>
      </c>
      <c r="D300" s="184">
        <v>28.16</v>
      </c>
    </row>
    <row r="301" spans="1:4" ht="21">
      <c r="A301" s="182">
        <v>345</v>
      </c>
      <c r="B301" s="183" t="s">
        <v>10108</v>
      </c>
      <c r="C301" s="182" t="s">
        <v>461</v>
      </c>
      <c r="D301" s="184">
        <v>30.55</v>
      </c>
    </row>
    <row r="302" spans="1:4" ht="31.5">
      <c r="A302" s="182">
        <v>43131</v>
      </c>
      <c r="B302" s="183" t="s">
        <v>10109</v>
      </c>
      <c r="C302" s="182" t="s">
        <v>461</v>
      </c>
      <c r="D302" s="184">
        <v>24.88</v>
      </c>
    </row>
    <row r="303" spans="1:4" ht="21">
      <c r="A303" s="182">
        <v>3313</v>
      </c>
      <c r="B303" s="183" t="s">
        <v>10110</v>
      </c>
      <c r="C303" s="182" t="s">
        <v>461</v>
      </c>
      <c r="D303" s="184">
        <v>28.92</v>
      </c>
    </row>
    <row r="304" spans="1:4" ht="21">
      <c r="A304" s="182">
        <v>43132</v>
      </c>
      <c r="B304" s="183" t="s">
        <v>10111</v>
      </c>
      <c r="C304" s="182" t="s">
        <v>461</v>
      </c>
      <c r="D304" s="184">
        <v>21.42</v>
      </c>
    </row>
    <row r="305" spans="1:4" ht="21">
      <c r="A305" s="182">
        <v>366</v>
      </c>
      <c r="B305" s="183" t="s">
        <v>10112</v>
      </c>
      <c r="C305" s="182" t="s">
        <v>282</v>
      </c>
      <c r="D305" s="184">
        <v>97</v>
      </c>
    </row>
    <row r="306" spans="1:4" ht="21">
      <c r="A306" s="182">
        <v>367</v>
      </c>
      <c r="B306" s="183" t="s">
        <v>10113</v>
      </c>
      <c r="C306" s="182" t="s">
        <v>282</v>
      </c>
      <c r="D306" s="184">
        <v>98.26</v>
      </c>
    </row>
    <row r="307" spans="1:4" ht="21">
      <c r="A307" s="182">
        <v>370</v>
      </c>
      <c r="B307" s="183" t="s">
        <v>10114</v>
      </c>
      <c r="C307" s="182" t="s">
        <v>282</v>
      </c>
      <c r="D307" s="184">
        <v>97</v>
      </c>
    </row>
    <row r="308" spans="1:4" ht="21">
      <c r="A308" s="182">
        <v>368</v>
      </c>
      <c r="B308" s="183" t="s">
        <v>10115</v>
      </c>
      <c r="C308" s="182" t="s">
        <v>282</v>
      </c>
      <c r="D308" s="184">
        <v>48.5</v>
      </c>
    </row>
    <row r="309" spans="1:4" ht="31.5">
      <c r="A309" s="182">
        <v>11075</v>
      </c>
      <c r="B309" s="183" t="s">
        <v>10116</v>
      </c>
      <c r="C309" s="182" t="s">
        <v>282</v>
      </c>
      <c r="D309" s="184">
        <v>1113.26</v>
      </c>
    </row>
    <row r="310" spans="1:4">
      <c r="A310" s="182">
        <v>1381</v>
      </c>
      <c r="B310" s="183" t="s">
        <v>10117</v>
      </c>
      <c r="C310" s="182" t="s">
        <v>461</v>
      </c>
      <c r="D310" s="184">
        <v>0.8</v>
      </c>
    </row>
    <row r="311" spans="1:4">
      <c r="A311" s="182">
        <v>34353</v>
      </c>
      <c r="B311" s="183" t="s">
        <v>10118</v>
      </c>
      <c r="C311" s="182" t="s">
        <v>461</v>
      </c>
      <c r="D311" s="184">
        <v>1.49</v>
      </c>
    </row>
    <row r="312" spans="1:4">
      <c r="A312" s="182">
        <v>37595</v>
      </c>
      <c r="B312" s="183" t="s">
        <v>10119</v>
      </c>
      <c r="C312" s="182" t="s">
        <v>461</v>
      </c>
      <c r="D312" s="184">
        <v>2.46</v>
      </c>
    </row>
    <row r="313" spans="1:4">
      <c r="A313" s="182">
        <v>37596</v>
      </c>
      <c r="B313" s="183" t="s">
        <v>10120</v>
      </c>
      <c r="C313" s="182" t="s">
        <v>461</v>
      </c>
      <c r="D313" s="184">
        <v>2.82</v>
      </c>
    </row>
    <row r="314" spans="1:4" ht="31.5">
      <c r="A314" s="182">
        <v>371</v>
      </c>
      <c r="B314" s="183" t="s">
        <v>10121</v>
      </c>
      <c r="C314" s="182" t="s">
        <v>461</v>
      </c>
      <c r="D314" s="184">
        <v>0.87</v>
      </c>
    </row>
    <row r="315" spans="1:4" ht="21">
      <c r="A315" s="182">
        <v>37553</v>
      </c>
      <c r="B315" s="183" t="s">
        <v>10122</v>
      </c>
      <c r="C315" s="182" t="s">
        <v>461</v>
      </c>
      <c r="D315" s="184">
        <v>1.63</v>
      </c>
    </row>
    <row r="316" spans="1:4" ht="21">
      <c r="A316" s="182">
        <v>37552</v>
      </c>
      <c r="B316" s="183" t="s">
        <v>10123</v>
      </c>
      <c r="C316" s="182" t="s">
        <v>461</v>
      </c>
      <c r="D316" s="184">
        <v>2.63</v>
      </c>
    </row>
    <row r="317" spans="1:4" ht="21">
      <c r="A317" s="182">
        <v>36880</v>
      </c>
      <c r="B317" s="183" t="s">
        <v>10124</v>
      </c>
      <c r="C317" s="182" t="s">
        <v>461</v>
      </c>
      <c r="D317" s="184">
        <v>2.67</v>
      </c>
    </row>
    <row r="318" spans="1:4">
      <c r="A318" s="182">
        <v>34355</v>
      </c>
      <c r="B318" s="183" t="s">
        <v>10125</v>
      </c>
      <c r="C318" s="182" t="s">
        <v>461</v>
      </c>
      <c r="D318" s="184">
        <v>2.2999999999999998</v>
      </c>
    </row>
    <row r="319" spans="1:4" ht="21">
      <c r="A319" s="182">
        <v>130</v>
      </c>
      <c r="B319" s="183" t="s">
        <v>10126</v>
      </c>
      <c r="C319" s="182" t="s">
        <v>461</v>
      </c>
      <c r="D319" s="184">
        <v>4.2300000000000004</v>
      </c>
    </row>
    <row r="320" spans="1:4" ht="31.5">
      <c r="A320" s="182">
        <v>135</v>
      </c>
      <c r="B320" s="183" t="s">
        <v>10127</v>
      </c>
      <c r="C320" s="182" t="s">
        <v>461</v>
      </c>
      <c r="D320" s="184">
        <v>3.4</v>
      </c>
    </row>
    <row r="321" spans="1:4">
      <c r="A321" s="182">
        <v>36886</v>
      </c>
      <c r="B321" s="183" t="s">
        <v>10128</v>
      </c>
      <c r="C321" s="182" t="s">
        <v>461</v>
      </c>
      <c r="D321" s="184">
        <v>0.83</v>
      </c>
    </row>
    <row r="322" spans="1:4" ht="42">
      <c r="A322" s="182">
        <v>38546</v>
      </c>
      <c r="B322" s="183" t="s">
        <v>10129</v>
      </c>
      <c r="C322" s="182" t="s">
        <v>282</v>
      </c>
      <c r="D322" s="184">
        <v>578.29999999999995</v>
      </c>
    </row>
    <row r="323" spans="1:4">
      <c r="A323" s="182">
        <v>34549</v>
      </c>
      <c r="B323" s="183" t="s">
        <v>10130</v>
      </c>
      <c r="C323" s="182" t="s">
        <v>282</v>
      </c>
      <c r="D323" s="184"/>
    </row>
    <row r="324" spans="1:4" ht="21">
      <c r="A324" s="182">
        <v>6081</v>
      </c>
      <c r="B324" s="183" t="s">
        <v>10131</v>
      </c>
      <c r="C324" s="182" t="s">
        <v>282</v>
      </c>
      <c r="D324" s="184"/>
    </row>
    <row r="325" spans="1:4" ht="21">
      <c r="A325" s="182">
        <v>6077</v>
      </c>
      <c r="B325" s="183" t="s">
        <v>10132</v>
      </c>
      <c r="C325" s="182" t="s">
        <v>282</v>
      </c>
      <c r="D325" s="184"/>
    </row>
    <row r="326" spans="1:4" ht="21">
      <c r="A326" s="182">
        <v>6079</v>
      </c>
      <c r="B326" s="183" t="s">
        <v>10133</v>
      </c>
      <c r="C326" s="182" t="s">
        <v>282</v>
      </c>
      <c r="D326" s="184"/>
    </row>
    <row r="327" spans="1:4" ht="31.5">
      <c r="A327" s="182">
        <v>1091</v>
      </c>
      <c r="B327" s="183" t="s">
        <v>10134</v>
      </c>
      <c r="C327" s="182" t="s">
        <v>175</v>
      </c>
      <c r="D327" s="184"/>
    </row>
    <row r="328" spans="1:4" ht="31.5">
      <c r="A328" s="182">
        <v>1094</v>
      </c>
      <c r="B328" s="183" t="s">
        <v>10135</v>
      </c>
      <c r="C328" s="182" t="s">
        <v>175</v>
      </c>
      <c r="D328" s="184"/>
    </row>
    <row r="329" spans="1:4" ht="31.5">
      <c r="A329" s="182">
        <v>1095</v>
      </c>
      <c r="B329" s="183" t="s">
        <v>10136</v>
      </c>
      <c r="C329" s="182" t="s">
        <v>175</v>
      </c>
      <c r="D329" s="184"/>
    </row>
    <row r="330" spans="1:4" ht="31.5">
      <c r="A330" s="182">
        <v>1092</v>
      </c>
      <c r="B330" s="183" t="s">
        <v>10137</v>
      </c>
      <c r="C330" s="182" t="s">
        <v>175</v>
      </c>
      <c r="D330" s="184"/>
    </row>
    <row r="331" spans="1:4" ht="31.5">
      <c r="A331" s="182">
        <v>1093</v>
      </c>
      <c r="B331" s="183" t="s">
        <v>10138</v>
      </c>
      <c r="C331" s="182" t="s">
        <v>175</v>
      </c>
      <c r="D331" s="184"/>
    </row>
    <row r="332" spans="1:4" ht="31.5">
      <c r="A332" s="182">
        <v>1090</v>
      </c>
      <c r="B332" s="183" t="s">
        <v>10139</v>
      </c>
      <c r="C332" s="182" t="s">
        <v>175</v>
      </c>
      <c r="D332" s="184"/>
    </row>
    <row r="333" spans="1:4" ht="31.5">
      <c r="A333" s="182">
        <v>1096</v>
      </c>
      <c r="B333" s="183" t="s">
        <v>10140</v>
      </c>
      <c r="C333" s="182" t="s">
        <v>175</v>
      </c>
      <c r="D333" s="184"/>
    </row>
    <row r="334" spans="1:4" ht="31.5">
      <c r="A334" s="182">
        <v>1097</v>
      </c>
      <c r="B334" s="183" t="s">
        <v>10141</v>
      </c>
      <c r="C334" s="182" t="s">
        <v>175</v>
      </c>
      <c r="D334" s="184"/>
    </row>
    <row r="335" spans="1:4">
      <c r="A335" s="182">
        <v>378</v>
      </c>
      <c r="B335" s="183" t="s">
        <v>10142</v>
      </c>
      <c r="C335" s="182" t="s">
        <v>2073</v>
      </c>
      <c r="D335" s="184">
        <v>21.56</v>
      </c>
    </row>
    <row r="336" spans="1:4">
      <c r="A336" s="182">
        <v>40911</v>
      </c>
      <c r="B336" s="183" t="s">
        <v>10143</v>
      </c>
      <c r="C336" s="182" t="s">
        <v>6916</v>
      </c>
      <c r="D336" s="184">
        <v>3787.5</v>
      </c>
    </row>
    <row r="337" spans="1:4">
      <c r="A337" s="182">
        <v>33939</v>
      </c>
      <c r="B337" s="183" t="s">
        <v>10144</v>
      </c>
      <c r="C337" s="182" t="s">
        <v>2073</v>
      </c>
      <c r="D337" s="184">
        <v>122.51</v>
      </c>
    </row>
    <row r="338" spans="1:4">
      <c r="A338" s="182">
        <v>40815</v>
      </c>
      <c r="B338" s="183" t="s">
        <v>10145</v>
      </c>
      <c r="C338" s="182" t="s">
        <v>6916</v>
      </c>
      <c r="D338" s="184">
        <v>21523.35</v>
      </c>
    </row>
    <row r="339" spans="1:4">
      <c r="A339" s="182">
        <v>33952</v>
      </c>
      <c r="B339" s="183" t="s">
        <v>10146</v>
      </c>
      <c r="C339" s="182" t="s">
        <v>2073</v>
      </c>
      <c r="D339" s="184">
        <v>129.78</v>
      </c>
    </row>
    <row r="340" spans="1:4">
      <c r="A340" s="182">
        <v>40816</v>
      </c>
      <c r="B340" s="183" t="s">
        <v>10147</v>
      </c>
      <c r="C340" s="182" t="s">
        <v>6916</v>
      </c>
      <c r="D340" s="184">
        <v>22801.91</v>
      </c>
    </row>
    <row r="341" spans="1:4">
      <c r="A341" s="182">
        <v>33953</v>
      </c>
      <c r="B341" s="183" t="s">
        <v>10148</v>
      </c>
      <c r="C341" s="182" t="s">
        <v>2073</v>
      </c>
      <c r="D341" s="184">
        <v>136.02000000000001</v>
      </c>
    </row>
    <row r="342" spans="1:4">
      <c r="A342" s="182">
        <v>40817</v>
      </c>
      <c r="B342" s="183" t="s">
        <v>10149</v>
      </c>
      <c r="C342" s="182" t="s">
        <v>6916</v>
      </c>
      <c r="D342" s="184">
        <v>23897.14</v>
      </c>
    </row>
    <row r="343" spans="1:4" ht="31.5">
      <c r="A343" s="182">
        <v>13348</v>
      </c>
      <c r="B343" s="183" t="s">
        <v>10150</v>
      </c>
      <c r="C343" s="182" t="s">
        <v>175</v>
      </c>
      <c r="D343" s="184"/>
    </row>
    <row r="344" spans="1:4" ht="21">
      <c r="A344" s="182">
        <v>39212</v>
      </c>
      <c r="B344" s="183" t="s">
        <v>10151</v>
      </c>
      <c r="C344" s="182" t="s">
        <v>175</v>
      </c>
      <c r="D344" s="184">
        <v>2.33</v>
      </c>
    </row>
    <row r="345" spans="1:4" ht="21">
      <c r="A345" s="182">
        <v>39211</v>
      </c>
      <c r="B345" s="183" t="s">
        <v>10152</v>
      </c>
      <c r="C345" s="182" t="s">
        <v>175</v>
      </c>
      <c r="D345" s="184">
        <v>2.09</v>
      </c>
    </row>
    <row r="346" spans="1:4" ht="21">
      <c r="A346" s="182">
        <v>39210</v>
      </c>
      <c r="B346" s="183" t="s">
        <v>10153</v>
      </c>
      <c r="C346" s="182" t="s">
        <v>175</v>
      </c>
      <c r="D346" s="184">
        <v>1.17</v>
      </c>
    </row>
    <row r="347" spans="1:4" ht="21">
      <c r="A347" s="182">
        <v>39208</v>
      </c>
      <c r="B347" s="183" t="s">
        <v>10154</v>
      </c>
      <c r="C347" s="182" t="s">
        <v>175</v>
      </c>
      <c r="D347" s="184">
        <v>0.63</v>
      </c>
    </row>
    <row r="348" spans="1:4" ht="21">
      <c r="A348" s="182">
        <v>39214</v>
      </c>
      <c r="B348" s="183" t="s">
        <v>10155</v>
      </c>
      <c r="C348" s="182" t="s">
        <v>175</v>
      </c>
      <c r="D348" s="184">
        <v>4.3099999999999996</v>
      </c>
    </row>
    <row r="349" spans="1:4" ht="21">
      <c r="A349" s="182">
        <v>39213</v>
      </c>
      <c r="B349" s="183" t="s">
        <v>10156</v>
      </c>
      <c r="C349" s="182" t="s">
        <v>175</v>
      </c>
      <c r="D349" s="184">
        <v>3.05</v>
      </c>
    </row>
    <row r="350" spans="1:4" ht="21">
      <c r="A350" s="182">
        <v>39215</v>
      </c>
      <c r="B350" s="183" t="s">
        <v>10157</v>
      </c>
      <c r="C350" s="182" t="s">
        <v>175</v>
      </c>
      <c r="D350" s="184">
        <v>7.86</v>
      </c>
    </row>
    <row r="351" spans="1:4" ht="21">
      <c r="A351" s="182">
        <v>39209</v>
      </c>
      <c r="B351" s="183" t="s">
        <v>10158</v>
      </c>
      <c r="C351" s="182" t="s">
        <v>175</v>
      </c>
      <c r="D351" s="184">
        <v>0.75</v>
      </c>
    </row>
    <row r="352" spans="1:4" ht="21">
      <c r="A352" s="182">
        <v>39207</v>
      </c>
      <c r="B352" s="183" t="s">
        <v>10159</v>
      </c>
      <c r="C352" s="182" t="s">
        <v>175</v>
      </c>
      <c r="D352" s="184">
        <v>1.17</v>
      </c>
    </row>
    <row r="353" spans="1:4" ht="21">
      <c r="A353" s="182">
        <v>39216</v>
      </c>
      <c r="B353" s="183" t="s">
        <v>10160</v>
      </c>
      <c r="C353" s="182" t="s">
        <v>175</v>
      </c>
      <c r="D353" s="184">
        <v>10.96</v>
      </c>
    </row>
    <row r="354" spans="1:4" ht="42">
      <c r="A354" s="182">
        <v>11267</v>
      </c>
      <c r="B354" s="183" t="s">
        <v>10161</v>
      </c>
      <c r="C354" s="182" t="s">
        <v>175</v>
      </c>
      <c r="D354" s="184"/>
    </row>
    <row r="355" spans="1:4" ht="31.5">
      <c r="A355" s="182">
        <v>379</v>
      </c>
      <c r="B355" s="183" t="s">
        <v>10162</v>
      </c>
      <c r="C355" s="182" t="s">
        <v>175</v>
      </c>
      <c r="D355" s="184"/>
    </row>
    <row r="356" spans="1:4" ht="31.5">
      <c r="A356" s="182">
        <v>510</v>
      </c>
      <c r="B356" s="183" t="s">
        <v>10163</v>
      </c>
      <c r="C356" s="182" t="s">
        <v>461</v>
      </c>
      <c r="D356" s="184">
        <v>15.26</v>
      </c>
    </row>
    <row r="357" spans="1:4" ht="31.5">
      <c r="A357" s="182">
        <v>516</v>
      </c>
      <c r="B357" s="183" t="s">
        <v>10164</v>
      </c>
      <c r="C357" s="182" t="s">
        <v>461</v>
      </c>
      <c r="D357" s="184">
        <v>18.079999999999998</v>
      </c>
    </row>
    <row r="358" spans="1:4" ht="31.5">
      <c r="A358" s="182">
        <v>509</v>
      </c>
      <c r="B358" s="183" t="s">
        <v>10165</v>
      </c>
      <c r="C358" s="182" t="s">
        <v>461</v>
      </c>
      <c r="D358" s="184">
        <v>20.29</v>
      </c>
    </row>
    <row r="359" spans="1:4">
      <c r="A359" s="182">
        <v>40331</v>
      </c>
      <c r="B359" s="183" t="s">
        <v>10166</v>
      </c>
      <c r="C359" s="182" t="s">
        <v>2073</v>
      </c>
      <c r="D359" s="184">
        <v>16.23</v>
      </c>
    </row>
    <row r="360" spans="1:4">
      <c r="A360" s="182">
        <v>40930</v>
      </c>
      <c r="B360" s="183" t="s">
        <v>10167</v>
      </c>
      <c r="C360" s="182" t="s">
        <v>6916</v>
      </c>
      <c r="D360" s="184">
        <v>2855.97</v>
      </c>
    </row>
    <row r="361" spans="1:4" ht="21">
      <c r="A361" s="182">
        <v>377</v>
      </c>
      <c r="B361" s="183" t="s">
        <v>10168</v>
      </c>
      <c r="C361" s="182" t="s">
        <v>175</v>
      </c>
      <c r="D361" s="184">
        <v>37.840000000000003</v>
      </c>
    </row>
    <row r="362" spans="1:4" ht="21">
      <c r="A362" s="182">
        <v>11761</v>
      </c>
      <c r="B362" s="183" t="s">
        <v>10169</v>
      </c>
      <c r="C362" s="182" t="s">
        <v>175</v>
      </c>
      <c r="D362" s="184">
        <v>80.52</v>
      </c>
    </row>
    <row r="363" spans="1:4" ht="21">
      <c r="A363" s="182">
        <v>7588</v>
      </c>
      <c r="B363" s="183" t="s">
        <v>10170</v>
      </c>
      <c r="C363" s="182" t="s">
        <v>175</v>
      </c>
      <c r="D363" s="184">
        <v>44</v>
      </c>
    </row>
    <row r="364" spans="1:4">
      <c r="A364" s="182">
        <v>34551</v>
      </c>
      <c r="B364" s="183" t="s">
        <v>10171</v>
      </c>
      <c r="C364" s="182" t="s">
        <v>2073</v>
      </c>
      <c r="D364" s="184">
        <v>16.940000000000001</v>
      </c>
    </row>
    <row r="365" spans="1:4">
      <c r="A365" s="182">
        <v>41078</v>
      </c>
      <c r="B365" s="183" t="s">
        <v>10172</v>
      </c>
      <c r="C365" s="182" t="s">
        <v>6916</v>
      </c>
      <c r="D365" s="184">
        <v>2979.49</v>
      </c>
    </row>
    <row r="366" spans="1:4" ht="21">
      <c r="A366" s="182">
        <v>246</v>
      </c>
      <c r="B366" s="183" t="s">
        <v>10173</v>
      </c>
      <c r="C366" s="182" t="s">
        <v>2073</v>
      </c>
      <c r="D366" s="184">
        <v>18.21</v>
      </c>
    </row>
    <row r="367" spans="1:4" ht="21">
      <c r="A367" s="182">
        <v>40927</v>
      </c>
      <c r="B367" s="183" t="s">
        <v>10174</v>
      </c>
      <c r="C367" s="182" t="s">
        <v>6916</v>
      </c>
      <c r="D367" s="184">
        <v>3202.04</v>
      </c>
    </row>
    <row r="368" spans="1:4">
      <c r="A368" s="182">
        <v>2350</v>
      </c>
      <c r="B368" s="183" t="s">
        <v>10175</v>
      </c>
      <c r="C368" s="182" t="s">
        <v>2073</v>
      </c>
      <c r="D368" s="184">
        <v>20.149999999999999</v>
      </c>
    </row>
    <row r="369" spans="1:4">
      <c r="A369" s="182">
        <v>40812</v>
      </c>
      <c r="B369" s="183" t="s">
        <v>10176</v>
      </c>
      <c r="C369" s="182" t="s">
        <v>6916</v>
      </c>
      <c r="D369" s="184">
        <v>3543.55</v>
      </c>
    </row>
    <row r="370" spans="1:4" ht="21">
      <c r="A370" s="182">
        <v>245</v>
      </c>
      <c r="B370" s="183" t="s">
        <v>10177</v>
      </c>
      <c r="C370" s="182" t="s">
        <v>2073</v>
      </c>
      <c r="D370" s="184">
        <v>27.13</v>
      </c>
    </row>
    <row r="371" spans="1:4" ht="21">
      <c r="A371" s="182">
        <v>41090</v>
      </c>
      <c r="B371" s="183" t="s">
        <v>10178</v>
      </c>
      <c r="C371" s="182" t="s">
        <v>6916</v>
      </c>
      <c r="D371" s="184">
        <v>4769.96</v>
      </c>
    </row>
    <row r="372" spans="1:4">
      <c r="A372" s="182">
        <v>251</v>
      </c>
      <c r="B372" s="183" t="s">
        <v>10179</v>
      </c>
      <c r="C372" s="182" t="s">
        <v>2073</v>
      </c>
      <c r="D372" s="184">
        <v>18.21</v>
      </c>
    </row>
    <row r="373" spans="1:4">
      <c r="A373" s="182">
        <v>40975</v>
      </c>
      <c r="B373" s="183" t="s">
        <v>10180</v>
      </c>
      <c r="C373" s="182" t="s">
        <v>6916</v>
      </c>
      <c r="D373" s="184">
        <v>3202.04</v>
      </c>
    </row>
    <row r="374" spans="1:4">
      <c r="A374" s="182">
        <v>6127</v>
      </c>
      <c r="B374" s="183" t="s">
        <v>10181</v>
      </c>
      <c r="C374" s="182" t="s">
        <v>2073</v>
      </c>
      <c r="D374" s="184">
        <v>18.21</v>
      </c>
    </row>
    <row r="375" spans="1:4">
      <c r="A375" s="182">
        <v>41072</v>
      </c>
      <c r="B375" s="183" t="s">
        <v>10182</v>
      </c>
      <c r="C375" s="182" t="s">
        <v>6916</v>
      </c>
      <c r="D375" s="184">
        <v>3202.04</v>
      </c>
    </row>
    <row r="376" spans="1:4">
      <c r="A376" s="182">
        <v>6121</v>
      </c>
      <c r="B376" s="183" t="s">
        <v>10183</v>
      </c>
      <c r="C376" s="182" t="s">
        <v>2073</v>
      </c>
      <c r="D376" s="184">
        <v>16.940000000000001</v>
      </c>
    </row>
    <row r="377" spans="1:4">
      <c r="A377" s="182">
        <v>41071</v>
      </c>
      <c r="B377" s="183" t="s">
        <v>10184</v>
      </c>
      <c r="C377" s="182" t="s">
        <v>6916</v>
      </c>
      <c r="D377" s="184">
        <v>2976.16</v>
      </c>
    </row>
    <row r="378" spans="1:4">
      <c r="A378" s="182">
        <v>244</v>
      </c>
      <c r="B378" s="183" t="s">
        <v>10185</v>
      </c>
      <c r="C378" s="182" t="s">
        <v>2073</v>
      </c>
      <c r="D378" s="184">
        <v>15.6</v>
      </c>
    </row>
    <row r="379" spans="1:4">
      <c r="A379" s="182">
        <v>41093</v>
      </c>
      <c r="B379" s="183" t="s">
        <v>10186</v>
      </c>
      <c r="C379" s="182" t="s">
        <v>6916</v>
      </c>
      <c r="D379" s="184">
        <v>2740.97</v>
      </c>
    </row>
    <row r="380" spans="1:4" ht="21">
      <c r="A380" s="182">
        <v>532</v>
      </c>
      <c r="B380" s="183" t="s">
        <v>10187</v>
      </c>
      <c r="C380" s="182" t="s">
        <v>2073</v>
      </c>
      <c r="D380" s="184">
        <v>33.58</v>
      </c>
    </row>
    <row r="381" spans="1:4" ht="21">
      <c r="A381" s="182">
        <v>40931</v>
      </c>
      <c r="B381" s="183" t="s">
        <v>10188</v>
      </c>
      <c r="C381" s="182" t="s">
        <v>6916</v>
      </c>
      <c r="D381" s="184">
        <v>5901.68</v>
      </c>
    </row>
    <row r="382" spans="1:4" ht="21">
      <c r="A382" s="182">
        <v>36150</v>
      </c>
      <c r="B382" s="183" t="s">
        <v>10189</v>
      </c>
      <c r="C382" s="182" t="s">
        <v>175</v>
      </c>
      <c r="D382" s="184">
        <v>50.19</v>
      </c>
    </row>
    <row r="383" spans="1:4">
      <c r="A383" s="182">
        <v>4760</v>
      </c>
      <c r="B383" s="183" t="s">
        <v>10190</v>
      </c>
      <c r="C383" s="182" t="s">
        <v>2073</v>
      </c>
      <c r="D383" s="184">
        <v>21.56</v>
      </c>
    </row>
    <row r="384" spans="1:4">
      <c r="A384" s="182">
        <v>41069</v>
      </c>
      <c r="B384" s="183" t="s">
        <v>10191</v>
      </c>
      <c r="C384" s="182" t="s">
        <v>6916</v>
      </c>
      <c r="D384" s="184">
        <v>3787.5</v>
      </c>
    </row>
    <row r="385" spans="1:4" ht="21">
      <c r="A385" s="182">
        <v>10422</v>
      </c>
      <c r="B385" s="183" t="s">
        <v>10192</v>
      </c>
      <c r="C385" s="182" t="s">
        <v>175</v>
      </c>
      <c r="D385" s="184">
        <v>420.76</v>
      </c>
    </row>
    <row r="386" spans="1:4" ht="31.5">
      <c r="A386" s="182">
        <v>44019</v>
      </c>
      <c r="B386" s="183" t="s">
        <v>10193</v>
      </c>
      <c r="C386" s="182" t="s">
        <v>175</v>
      </c>
      <c r="D386" s="184">
        <v>582.42999999999995</v>
      </c>
    </row>
    <row r="387" spans="1:4" ht="31.5">
      <c r="A387" s="182">
        <v>36520</v>
      </c>
      <c r="B387" s="183" t="s">
        <v>10194</v>
      </c>
      <c r="C387" s="182" t="s">
        <v>175</v>
      </c>
      <c r="D387" s="184">
        <v>708.17</v>
      </c>
    </row>
    <row r="388" spans="1:4" ht="31.5">
      <c r="A388" s="182">
        <v>42319</v>
      </c>
      <c r="B388" s="183" t="s">
        <v>10195</v>
      </c>
      <c r="C388" s="182" t="s">
        <v>175</v>
      </c>
      <c r="D388" s="184">
        <v>634.55999999999995</v>
      </c>
    </row>
    <row r="389" spans="1:4" ht="31.5">
      <c r="A389" s="182">
        <v>10420</v>
      </c>
      <c r="B389" s="183" t="s">
        <v>10196</v>
      </c>
      <c r="C389" s="182" t="s">
        <v>175</v>
      </c>
      <c r="D389" s="184">
        <v>225.1</v>
      </c>
    </row>
    <row r="390" spans="1:4" ht="31.5">
      <c r="A390" s="182">
        <v>10421</v>
      </c>
      <c r="B390" s="183" t="s">
        <v>10197</v>
      </c>
      <c r="C390" s="182" t="s">
        <v>175</v>
      </c>
      <c r="D390" s="184">
        <v>247.36</v>
      </c>
    </row>
    <row r="391" spans="1:4" ht="21">
      <c r="A391" s="182">
        <v>11786</v>
      </c>
      <c r="B391" s="183" t="s">
        <v>10198</v>
      </c>
      <c r="C391" s="182" t="s">
        <v>175</v>
      </c>
      <c r="D391" s="184">
        <v>498.76</v>
      </c>
    </row>
    <row r="392" spans="1:4">
      <c r="A392" s="182">
        <v>4815</v>
      </c>
      <c r="B392" s="183" t="s">
        <v>10199</v>
      </c>
      <c r="C392" s="182" t="s">
        <v>175</v>
      </c>
      <c r="D392" s="184">
        <v>7.09</v>
      </c>
    </row>
    <row r="393" spans="1:4" ht="21">
      <c r="A393" s="182">
        <v>541</v>
      </c>
      <c r="B393" s="183" t="s">
        <v>10200</v>
      </c>
      <c r="C393" s="182" t="s">
        <v>175</v>
      </c>
      <c r="D393" s="184">
        <v>271.95</v>
      </c>
    </row>
    <row r="394" spans="1:4" ht="21">
      <c r="A394" s="182">
        <v>542</v>
      </c>
      <c r="B394" s="183" t="s">
        <v>10201</v>
      </c>
      <c r="C394" s="182" t="s">
        <v>175</v>
      </c>
      <c r="D394" s="184">
        <v>340.89</v>
      </c>
    </row>
    <row r="395" spans="1:4" ht="21">
      <c r="A395" s="182">
        <v>540</v>
      </c>
      <c r="B395" s="183" t="s">
        <v>10202</v>
      </c>
      <c r="C395" s="182" t="s">
        <v>175</v>
      </c>
      <c r="D395" s="184">
        <v>768.2</v>
      </c>
    </row>
    <row r="396" spans="1:4" ht="42">
      <c r="A396" s="182">
        <v>38364</v>
      </c>
      <c r="B396" s="183" t="s">
        <v>10203</v>
      </c>
      <c r="C396" s="182" t="s">
        <v>175</v>
      </c>
      <c r="D396" s="184">
        <v>1090.1400000000001</v>
      </c>
    </row>
    <row r="397" spans="1:4" ht="31.5">
      <c r="A397" s="182">
        <v>11692</v>
      </c>
      <c r="B397" s="183" t="s">
        <v>10204</v>
      </c>
      <c r="C397" s="182" t="s">
        <v>196</v>
      </c>
      <c r="D397" s="184">
        <v>541.27</v>
      </c>
    </row>
    <row r="398" spans="1:4" ht="31.5">
      <c r="A398" s="182">
        <v>1746</v>
      </c>
      <c r="B398" s="183" t="s">
        <v>10205</v>
      </c>
      <c r="C398" s="182" t="s">
        <v>175</v>
      </c>
      <c r="D398" s="184">
        <v>299</v>
      </c>
    </row>
    <row r="399" spans="1:4" ht="31.5">
      <c r="A399" s="182">
        <v>1748</v>
      </c>
      <c r="B399" s="183" t="s">
        <v>10206</v>
      </c>
      <c r="C399" s="182" t="s">
        <v>175</v>
      </c>
      <c r="D399" s="184">
        <v>397.6</v>
      </c>
    </row>
    <row r="400" spans="1:4" ht="31.5">
      <c r="A400" s="182">
        <v>1749</v>
      </c>
      <c r="B400" s="183" t="s">
        <v>10207</v>
      </c>
      <c r="C400" s="182" t="s">
        <v>175</v>
      </c>
      <c r="D400" s="184">
        <v>576.04999999999995</v>
      </c>
    </row>
    <row r="401" spans="1:4" ht="31.5">
      <c r="A401" s="182">
        <v>37412</v>
      </c>
      <c r="B401" s="183" t="s">
        <v>10208</v>
      </c>
      <c r="C401" s="182" t="s">
        <v>175</v>
      </c>
      <c r="D401" s="184">
        <v>292.27</v>
      </c>
    </row>
    <row r="402" spans="1:4" ht="31.5">
      <c r="A402" s="182">
        <v>1745</v>
      </c>
      <c r="B402" s="183" t="s">
        <v>10209</v>
      </c>
      <c r="C402" s="182" t="s">
        <v>175</v>
      </c>
      <c r="D402" s="184">
        <v>347.55</v>
      </c>
    </row>
    <row r="403" spans="1:4" ht="31.5">
      <c r="A403" s="182">
        <v>1750</v>
      </c>
      <c r="B403" s="183" t="s">
        <v>10210</v>
      </c>
      <c r="C403" s="182" t="s">
        <v>175</v>
      </c>
      <c r="D403" s="184">
        <v>812.17</v>
      </c>
    </row>
    <row r="404" spans="1:4" ht="21">
      <c r="A404" s="182">
        <v>11687</v>
      </c>
      <c r="B404" s="183" t="s">
        <v>10211</v>
      </c>
      <c r="C404" s="182" t="s">
        <v>184</v>
      </c>
      <c r="D404" s="184">
        <v>1294.04</v>
      </c>
    </row>
    <row r="405" spans="1:4" ht="21">
      <c r="A405" s="182">
        <v>11689</v>
      </c>
      <c r="B405" s="183" t="s">
        <v>10212</v>
      </c>
      <c r="C405" s="182" t="s">
        <v>184</v>
      </c>
      <c r="D405" s="184">
        <v>1621.35</v>
      </c>
    </row>
    <row r="406" spans="1:4" ht="21">
      <c r="A406" s="182">
        <v>11693</v>
      </c>
      <c r="B406" s="183" t="s">
        <v>10213</v>
      </c>
      <c r="C406" s="182" t="s">
        <v>196</v>
      </c>
      <c r="D406" s="184">
        <v>301.52999999999997</v>
      </c>
    </row>
    <row r="407" spans="1:4" ht="21">
      <c r="A407" s="182">
        <v>36215</v>
      </c>
      <c r="B407" s="183" t="s">
        <v>10214</v>
      </c>
      <c r="C407" s="182" t="s">
        <v>175</v>
      </c>
      <c r="D407" s="184">
        <v>1358.24</v>
      </c>
    </row>
    <row r="408" spans="1:4" ht="42">
      <c r="A408" s="182">
        <v>42439</v>
      </c>
      <c r="B408" s="183" t="s">
        <v>10215</v>
      </c>
      <c r="C408" s="182" t="s">
        <v>175</v>
      </c>
      <c r="D408" s="184"/>
    </row>
    <row r="409" spans="1:4">
      <c r="A409" s="182">
        <v>38381</v>
      </c>
      <c r="B409" s="183" t="s">
        <v>10216</v>
      </c>
      <c r="C409" s="182" t="s">
        <v>175</v>
      </c>
      <c r="D409" s="184">
        <v>12.2</v>
      </c>
    </row>
    <row r="410" spans="1:4" ht="21">
      <c r="A410" s="182">
        <v>39621</v>
      </c>
      <c r="B410" s="183" t="s">
        <v>10217</v>
      </c>
      <c r="C410" s="182" t="s">
        <v>10218</v>
      </c>
      <c r="D410" s="184">
        <v>1398.58</v>
      </c>
    </row>
    <row r="411" spans="1:4" ht="21">
      <c r="A411" s="182">
        <v>39624</v>
      </c>
      <c r="B411" s="183" t="s">
        <v>10219</v>
      </c>
      <c r="C411" s="182" t="s">
        <v>10218</v>
      </c>
      <c r="D411" s="184">
        <v>1542.79</v>
      </c>
    </row>
    <row r="412" spans="1:4" ht="21">
      <c r="A412" s="182">
        <v>39615</v>
      </c>
      <c r="B412" s="183" t="s">
        <v>10220</v>
      </c>
      <c r="C412" s="182" t="s">
        <v>175</v>
      </c>
      <c r="D412" s="184">
        <v>623.42999999999995</v>
      </c>
    </row>
    <row r="413" spans="1:4" ht="21">
      <c r="A413" s="182">
        <v>39620</v>
      </c>
      <c r="B413" s="183" t="s">
        <v>10221</v>
      </c>
      <c r="C413" s="182" t="s">
        <v>175</v>
      </c>
      <c r="D413" s="184">
        <v>952.15</v>
      </c>
    </row>
    <row r="414" spans="1:4" ht="21">
      <c r="A414" s="182">
        <v>39623</v>
      </c>
      <c r="B414" s="183" t="s">
        <v>10222</v>
      </c>
      <c r="C414" s="182" t="s">
        <v>175</v>
      </c>
      <c r="D414" s="184">
        <v>1019.83</v>
      </c>
    </row>
    <row r="415" spans="1:4" ht="21">
      <c r="A415" s="182">
        <v>546</v>
      </c>
      <c r="B415" s="183" t="s">
        <v>10223</v>
      </c>
      <c r="C415" s="182" t="s">
        <v>461</v>
      </c>
      <c r="D415" s="184">
        <v>9.07</v>
      </c>
    </row>
    <row r="416" spans="1:4" ht="21">
      <c r="A416" s="182">
        <v>566</v>
      </c>
      <c r="B416" s="183" t="s">
        <v>10224</v>
      </c>
      <c r="C416" s="182" t="s">
        <v>184</v>
      </c>
      <c r="D416" s="184">
        <v>4.3</v>
      </c>
    </row>
    <row r="417" spans="1:4" ht="21">
      <c r="A417" s="182">
        <v>565</v>
      </c>
      <c r="B417" s="183" t="s">
        <v>10225</v>
      </c>
      <c r="C417" s="182" t="s">
        <v>184</v>
      </c>
      <c r="D417" s="184">
        <v>15.69</v>
      </c>
    </row>
    <row r="418" spans="1:4" ht="21">
      <c r="A418" s="182">
        <v>555</v>
      </c>
      <c r="B418" s="183" t="s">
        <v>10226</v>
      </c>
      <c r="C418" s="182" t="s">
        <v>184</v>
      </c>
      <c r="D418" s="184">
        <v>11.12</v>
      </c>
    </row>
    <row r="419" spans="1:4" ht="21">
      <c r="A419" s="182">
        <v>557</v>
      </c>
      <c r="B419" s="183" t="s">
        <v>10227</v>
      </c>
      <c r="C419" s="182" t="s">
        <v>184</v>
      </c>
      <c r="D419" s="184">
        <v>34.9</v>
      </c>
    </row>
    <row r="420" spans="1:4" ht="21">
      <c r="A420" s="182">
        <v>552</v>
      </c>
      <c r="B420" s="183" t="s">
        <v>10228</v>
      </c>
      <c r="C420" s="182" t="s">
        <v>184</v>
      </c>
      <c r="D420" s="184">
        <v>17.309999999999999</v>
      </c>
    </row>
    <row r="421" spans="1:4" ht="21">
      <c r="A421" s="182">
        <v>563</v>
      </c>
      <c r="B421" s="183" t="s">
        <v>10229</v>
      </c>
      <c r="C421" s="182" t="s">
        <v>184</v>
      </c>
      <c r="D421" s="184">
        <v>26.02</v>
      </c>
    </row>
    <row r="422" spans="1:4" ht="21">
      <c r="A422" s="182">
        <v>549</v>
      </c>
      <c r="B422" s="183" t="s">
        <v>10230</v>
      </c>
      <c r="C422" s="182" t="s">
        <v>184</v>
      </c>
      <c r="D422" s="184">
        <v>46.83</v>
      </c>
    </row>
    <row r="423" spans="1:4" ht="21">
      <c r="A423" s="182">
        <v>551</v>
      </c>
      <c r="B423" s="183" t="s">
        <v>10231</v>
      </c>
      <c r="C423" s="182" t="s">
        <v>184</v>
      </c>
      <c r="D423" s="184">
        <v>92.72</v>
      </c>
    </row>
    <row r="424" spans="1:4" ht="21">
      <c r="A424" s="182">
        <v>559</v>
      </c>
      <c r="B424" s="183" t="s">
        <v>10232</v>
      </c>
      <c r="C424" s="182" t="s">
        <v>184</v>
      </c>
      <c r="D424" s="184">
        <v>23.18</v>
      </c>
    </row>
    <row r="425" spans="1:4" ht="21">
      <c r="A425" s="182">
        <v>560</v>
      </c>
      <c r="B425" s="183" t="s">
        <v>10233</v>
      </c>
      <c r="C425" s="182" t="s">
        <v>184</v>
      </c>
      <c r="D425" s="184">
        <v>29</v>
      </c>
    </row>
    <row r="426" spans="1:4" ht="21">
      <c r="A426" s="182">
        <v>547</v>
      </c>
      <c r="B426" s="183" t="s">
        <v>10234</v>
      </c>
      <c r="C426" s="182" t="s">
        <v>184</v>
      </c>
      <c r="D426" s="184">
        <v>34.72</v>
      </c>
    </row>
    <row r="427" spans="1:4" ht="21">
      <c r="A427" s="182">
        <v>36207</v>
      </c>
      <c r="B427" s="183" t="s">
        <v>10235</v>
      </c>
      <c r="C427" s="182" t="s">
        <v>175</v>
      </c>
      <c r="D427" s="184">
        <v>601.61</v>
      </c>
    </row>
    <row r="428" spans="1:4" ht="21">
      <c r="A428" s="182">
        <v>36209</v>
      </c>
      <c r="B428" s="183" t="s">
        <v>10236</v>
      </c>
      <c r="C428" s="182" t="s">
        <v>175</v>
      </c>
      <c r="D428" s="184">
        <v>690.44</v>
      </c>
    </row>
    <row r="429" spans="1:4" ht="31.5">
      <c r="A429" s="182">
        <v>36210</v>
      </c>
      <c r="B429" s="183" t="s">
        <v>10237</v>
      </c>
      <c r="C429" s="182" t="s">
        <v>175</v>
      </c>
      <c r="D429" s="184">
        <v>747.03</v>
      </c>
    </row>
    <row r="430" spans="1:4" ht="21">
      <c r="A430" s="182">
        <v>36204</v>
      </c>
      <c r="B430" s="183" t="s">
        <v>10238</v>
      </c>
      <c r="C430" s="182" t="s">
        <v>175</v>
      </c>
      <c r="D430" s="184">
        <v>264.87</v>
      </c>
    </row>
    <row r="431" spans="1:4" ht="21">
      <c r="A431" s="182">
        <v>36205</v>
      </c>
      <c r="B431" s="183" t="s">
        <v>10239</v>
      </c>
      <c r="C431" s="182" t="s">
        <v>175</v>
      </c>
      <c r="D431" s="184">
        <v>294.16000000000003</v>
      </c>
    </row>
    <row r="432" spans="1:4" ht="21">
      <c r="A432" s="182">
        <v>36081</v>
      </c>
      <c r="B432" s="183" t="s">
        <v>10240</v>
      </c>
      <c r="C432" s="182" t="s">
        <v>175</v>
      </c>
      <c r="D432" s="184">
        <v>313.64999999999998</v>
      </c>
    </row>
    <row r="433" spans="1:4" ht="21">
      <c r="A433" s="182">
        <v>36206</v>
      </c>
      <c r="B433" s="183" t="s">
        <v>10241</v>
      </c>
      <c r="C433" s="182" t="s">
        <v>175</v>
      </c>
      <c r="D433" s="184">
        <v>328.6</v>
      </c>
    </row>
    <row r="434" spans="1:4" ht="21">
      <c r="A434" s="182">
        <v>36218</v>
      </c>
      <c r="B434" s="183" t="s">
        <v>10242</v>
      </c>
      <c r="C434" s="182" t="s">
        <v>175</v>
      </c>
      <c r="D434" s="184"/>
    </row>
    <row r="435" spans="1:4" ht="21">
      <c r="A435" s="182">
        <v>36220</v>
      </c>
      <c r="B435" s="183" t="s">
        <v>10243</v>
      </c>
      <c r="C435" s="182" t="s">
        <v>175</v>
      </c>
      <c r="D435" s="184"/>
    </row>
    <row r="436" spans="1:4" ht="21">
      <c r="A436" s="182">
        <v>36080</v>
      </c>
      <c r="B436" s="183" t="s">
        <v>10244</v>
      </c>
      <c r="C436" s="182" t="s">
        <v>175</v>
      </c>
      <c r="D436" s="184"/>
    </row>
    <row r="437" spans="1:4" ht="21">
      <c r="A437" s="182">
        <v>36223</v>
      </c>
      <c r="B437" s="183" t="s">
        <v>10245</v>
      </c>
      <c r="C437" s="182" t="s">
        <v>175</v>
      </c>
      <c r="D437" s="184"/>
    </row>
    <row r="438" spans="1:4" ht="21">
      <c r="A438" s="182">
        <v>38127</v>
      </c>
      <c r="B438" s="183" t="s">
        <v>10246</v>
      </c>
      <c r="C438" s="182" t="s">
        <v>175</v>
      </c>
      <c r="D438" s="184">
        <v>691.34</v>
      </c>
    </row>
    <row r="439" spans="1:4" ht="21">
      <c r="A439" s="182">
        <v>38060</v>
      </c>
      <c r="B439" s="183" t="s">
        <v>10247</v>
      </c>
      <c r="C439" s="182" t="s">
        <v>175</v>
      </c>
      <c r="D439" s="184">
        <v>55.84</v>
      </c>
    </row>
    <row r="440" spans="1:4" ht="21">
      <c r="A440" s="182">
        <v>10956</v>
      </c>
      <c r="B440" s="183" t="s">
        <v>10248</v>
      </c>
      <c r="C440" s="182" t="s">
        <v>175</v>
      </c>
      <c r="D440" s="184">
        <v>61.24</v>
      </c>
    </row>
    <row r="441" spans="1:4">
      <c r="A441" s="182">
        <v>39380</v>
      </c>
      <c r="B441" s="183" t="s">
        <v>10249</v>
      </c>
      <c r="C441" s="182" t="s">
        <v>175</v>
      </c>
      <c r="D441" s="184"/>
    </row>
    <row r="442" spans="1:4">
      <c r="A442" s="182">
        <v>44172</v>
      </c>
      <c r="B442" s="183" t="s">
        <v>10250</v>
      </c>
      <c r="C442" s="182" t="s">
        <v>175</v>
      </c>
      <c r="D442" s="184">
        <v>7.87</v>
      </c>
    </row>
    <row r="443" spans="1:4" ht="21">
      <c r="A443" s="182">
        <v>37597</v>
      </c>
      <c r="B443" s="183" t="s">
        <v>10251</v>
      </c>
      <c r="C443" s="182" t="s">
        <v>175</v>
      </c>
      <c r="D443" s="184">
        <v>638906.25</v>
      </c>
    </row>
    <row r="444" spans="1:4" ht="63">
      <c r="A444" s="182">
        <v>183</v>
      </c>
      <c r="B444" s="183" t="s">
        <v>10252</v>
      </c>
      <c r="C444" s="182" t="s">
        <v>10253</v>
      </c>
      <c r="D444" s="184">
        <v>350</v>
      </c>
    </row>
    <row r="445" spans="1:4" ht="52.5">
      <c r="A445" s="182">
        <v>184</v>
      </c>
      <c r="B445" s="183" t="s">
        <v>10254</v>
      </c>
      <c r="C445" s="182" t="s">
        <v>10253</v>
      </c>
      <c r="D445" s="184">
        <v>216.77</v>
      </c>
    </row>
    <row r="446" spans="1:4" ht="63">
      <c r="A446" s="182">
        <v>181</v>
      </c>
      <c r="B446" s="183" t="s">
        <v>10255</v>
      </c>
      <c r="C446" s="182" t="s">
        <v>10253</v>
      </c>
      <c r="D446" s="184">
        <v>467.41</v>
      </c>
    </row>
    <row r="447" spans="1:4" ht="52.5">
      <c r="A447" s="182">
        <v>20001</v>
      </c>
      <c r="B447" s="183" t="s">
        <v>10256</v>
      </c>
      <c r="C447" s="182" t="s">
        <v>10253</v>
      </c>
      <c r="D447" s="184">
        <v>270.95999999999998</v>
      </c>
    </row>
    <row r="448" spans="1:4" ht="42">
      <c r="A448" s="182">
        <v>39837</v>
      </c>
      <c r="B448" s="183" t="s">
        <v>10257</v>
      </c>
      <c r="C448" s="182" t="s">
        <v>10253</v>
      </c>
      <c r="D448" s="184">
        <v>324.58</v>
      </c>
    </row>
    <row r="449" spans="1:4" ht="21">
      <c r="A449" s="182">
        <v>43366</v>
      </c>
      <c r="B449" s="183" t="s">
        <v>10258</v>
      </c>
      <c r="C449" s="182" t="s">
        <v>461</v>
      </c>
      <c r="D449" s="184"/>
    </row>
    <row r="450" spans="1:4" ht="42">
      <c r="A450" s="182">
        <v>10535</v>
      </c>
      <c r="B450" s="183" t="s">
        <v>10259</v>
      </c>
      <c r="C450" s="182" t="s">
        <v>175</v>
      </c>
      <c r="D450" s="184">
        <v>4768.05</v>
      </c>
    </row>
    <row r="451" spans="1:4" ht="31.5">
      <c r="A451" s="182">
        <v>10537</v>
      </c>
      <c r="B451" s="183" t="s">
        <v>10260</v>
      </c>
      <c r="C451" s="182" t="s">
        <v>175</v>
      </c>
      <c r="D451" s="184">
        <v>6502.32</v>
      </c>
    </row>
    <row r="452" spans="1:4" ht="31.5">
      <c r="A452" s="182">
        <v>13891</v>
      </c>
      <c r="B452" s="183" t="s">
        <v>10261</v>
      </c>
      <c r="C452" s="182" t="s">
        <v>175</v>
      </c>
      <c r="D452" s="184">
        <v>5964.1</v>
      </c>
    </row>
    <row r="453" spans="1:4" ht="31.5">
      <c r="A453" s="182">
        <v>44492</v>
      </c>
      <c r="B453" s="183" t="s">
        <v>10262</v>
      </c>
      <c r="C453" s="182" t="s">
        <v>175</v>
      </c>
      <c r="D453" s="184">
        <v>25941.42</v>
      </c>
    </row>
    <row r="454" spans="1:4" ht="42">
      <c r="A454" s="182">
        <v>36396</v>
      </c>
      <c r="B454" s="183" t="s">
        <v>10263</v>
      </c>
      <c r="C454" s="182" t="s">
        <v>175</v>
      </c>
      <c r="D454" s="184">
        <v>5454.97</v>
      </c>
    </row>
    <row r="455" spans="1:4" ht="42">
      <c r="A455" s="182">
        <v>36397</v>
      </c>
      <c r="B455" s="183" t="s">
        <v>10264</v>
      </c>
      <c r="C455" s="182" t="s">
        <v>175</v>
      </c>
      <c r="D455" s="184">
        <v>19395.45</v>
      </c>
    </row>
    <row r="456" spans="1:4" ht="31.5">
      <c r="A456" s="182">
        <v>36398</v>
      </c>
      <c r="B456" s="183" t="s">
        <v>10265</v>
      </c>
      <c r="C456" s="182" t="s">
        <v>175</v>
      </c>
      <c r="D456" s="184">
        <v>23573.56</v>
      </c>
    </row>
    <row r="457" spans="1:4" ht="21">
      <c r="A457" s="182">
        <v>647</v>
      </c>
      <c r="B457" s="183" t="s">
        <v>10266</v>
      </c>
      <c r="C457" s="182" t="s">
        <v>2073</v>
      </c>
      <c r="D457" s="184">
        <v>38.159999999999997</v>
      </c>
    </row>
    <row r="458" spans="1:4" ht="21">
      <c r="A458" s="182">
        <v>40920</v>
      </c>
      <c r="B458" s="183" t="s">
        <v>10267</v>
      </c>
      <c r="C458" s="182" t="s">
        <v>6916</v>
      </c>
      <c r="D458" s="184">
        <v>6706.53</v>
      </c>
    </row>
    <row r="459" spans="1:4" ht="21">
      <c r="A459" s="182">
        <v>715</v>
      </c>
      <c r="B459" s="183" t="s">
        <v>10268</v>
      </c>
      <c r="C459" s="182" t="s">
        <v>175</v>
      </c>
      <c r="D459" s="184">
        <v>17.95</v>
      </c>
    </row>
    <row r="460" spans="1:4" ht="21">
      <c r="A460" s="182">
        <v>716</v>
      </c>
      <c r="B460" s="183" t="s">
        <v>10269</v>
      </c>
      <c r="C460" s="182" t="s">
        <v>175</v>
      </c>
      <c r="D460" s="184">
        <v>20.3</v>
      </c>
    </row>
    <row r="461" spans="1:4" ht="31.5">
      <c r="A461" s="182">
        <v>7270</v>
      </c>
      <c r="B461" s="183" t="s">
        <v>10270</v>
      </c>
      <c r="C461" s="182" t="s">
        <v>175</v>
      </c>
      <c r="D461" s="184">
        <v>0.74</v>
      </c>
    </row>
    <row r="462" spans="1:4" ht="31.5">
      <c r="A462" s="182">
        <v>44460</v>
      </c>
      <c r="B462" s="183" t="s">
        <v>10271</v>
      </c>
      <c r="C462" s="182" t="s">
        <v>175</v>
      </c>
      <c r="D462" s="184">
        <v>1.24</v>
      </c>
    </row>
    <row r="463" spans="1:4" ht="31.5">
      <c r="A463" s="182">
        <v>44461</v>
      </c>
      <c r="B463" s="183" t="s">
        <v>10272</v>
      </c>
      <c r="C463" s="182" t="s">
        <v>175</v>
      </c>
      <c r="D463" s="184">
        <v>1.69</v>
      </c>
    </row>
    <row r="464" spans="1:4" ht="31.5">
      <c r="A464" s="182">
        <v>7267</v>
      </c>
      <c r="B464" s="183" t="s">
        <v>10273</v>
      </c>
      <c r="C464" s="182" t="s">
        <v>175</v>
      </c>
      <c r="D464" s="184">
        <v>0.62</v>
      </c>
    </row>
    <row r="465" spans="1:4" ht="31.5">
      <c r="A465" s="182">
        <v>44458</v>
      </c>
      <c r="B465" s="183" t="s">
        <v>10274</v>
      </c>
      <c r="C465" s="182" t="s">
        <v>175</v>
      </c>
      <c r="D465" s="184">
        <v>0.75</v>
      </c>
    </row>
    <row r="466" spans="1:4" ht="31.5">
      <c r="A466" s="182">
        <v>44457</v>
      </c>
      <c r="B466" s="183" t="s">
        <v>10275</v>
      </c>
      <c r="C466" s="182" t="s">
        <v>175</v>
      </c>
      <c r="D466" s="184">
        <v>1.46</v>
      </c>
    </row>
    <row r="467" spans="1:4" ht="31.5">
      <c r="A467" s="182">
        <v>7271</v>
      </c>
      <c r="B467" s="183" t="s">
        <v>10276</v>
      </c>
      <c r="C467" s="182" t="s">
        <v>175</v>
      </c>
      <c r="D467" s="184">
        <v>0.79</v>
      </c>
    </row>
    <row r="468" spans="1:4" ht="31.5">
      <c r="A468" s="182">
        <v>7268</v>
      </c>
      <c r="B468" s="183" t="s">
        <v>10277</v>
      </c>
      <c r="C468" s="182" t="s">
        <v>175</v>
      </c>
      <c r="D468" s="184">
        <v>1.23</v>
      </c>
    </row>
    <row r="469" spans="1:4" ht="31.5">
      <c r="A469" s="182">
        <v>44459</v>
      </c>
      <c r="B469" s="183" t="s">
        <v>10278</v>
      </c>
      <c r="C469" s="182" t="s">
        <v>175</v>
      </c>
      <c r="D469" s="184">
        <v>0.79</v>
      </c>
    </row>
    <row r="470" spans="1:4" ht="31.5">
      <c r="A470" s="182">
        <v>44462</v>
      </c>
      <c r="B470" s="183" t="s">
        <v>10279</v>
      </c>
      <c r="C470" s="182" t="s">
        <v>175</v>
      </c>
      <c r="D470" s="184">
        <v>1.41</v>
      </c>
    </row>
    <row r="471" spans="1:4" ht="31.5">
      <c r="A471" s="182">
        <v>44463</v>
      </c>
      <c r="B471" s="183" t="s">
        <v>10280</v>
      </c>
      <c r="C471" s="182" t="s">
        <v>175</v>
      </c>
      <c r="D471" s="184">
        <v>1.81</v>
      </c>
    </row>
    <row r="472" spans="1:4" ht="31.5">
      <c r="A472" s="182">
        <v>44464</v>
      </c>
      <c r="B472" s="183" t="s">
        <v>10281</v>
      </c>
      <c r="C472" s="182" t="s">
        <v>175</v>
      </c>
      <c r="D472" s="184">
        <v>1.88</v>
      </c>
    </row>
    <row r="473" spans="1:4" ht="31.5">
      <c r="A473" s="182">
        <v>44465</v>
      </c>
      <c r="B473" s="183" t="s">
        <v>10282</v>
      </c>
      <c r="C473" s="182" t="s">
        <v>175</v>
      </c>
      <c r="D473" s="184">
        <v>2.58</v>
      </c>
    </row>
    <row r="474" spans="1:4" ht="31.5">
      <c r="A474" s="182">
        <v>38783</v>
      </c>
      <c r="B474" s="183" t="s">
        <v>10283</v>
      </c>
      <c r="C474" s="182" t="s">
        <v>175</v>
      </c>
      <c r="D474" s="184">
        <v>0.9</v>
      </c>
    </row>
    <row r="475" spans="1:4" ht="31.5">
      <c r="A475" s="182">
        <v>44466</v>
      </c>
      <c r="B475" s="183" t="s">
        <v>10284</v>
      </c>
      <c r="C475" s="182" t="s">
        <v>175</v>
      </c>
      <c r="D475" s="184">
        <v>1.83</v>
      </c>
    </row>
    <row r="476" spans="1:4" ht="31.5">
      <c r="A476" s="182">
        <v>44467</v>
      </c>
      <c r="B476" s="183" t="s">
        <v>10285</v>
      </c>
      <c r="C476" s="182" t="s">
        <v>175</v>
      </c>
      <c r="D476" s="184">
        <v>2.2000000000000002</v>
      </c>
    </row>
    <row r="477" spans="1:4" ht="31.5">
      <c r="A477" s="182">
        <v>44468</v>
      </c>
      <c r="B477" s="183" t="s">
        <v>10286</v>
      </c>
      <c r="C477" s="182" t="s">
        <v>175</v>
      </c>
      <c r="D477" s="184">
        <v>1.91</v>
      </c>
    </row>
    <row r="478" spans="1:4" ht="31.5">
      <c r="A478" s="182">
        <v>37593</v>
      </c>
      <c r="B478" s="183" t="s">
        <v>10287</v>
      </c>
      <c r="C478" s="182" t="s">
        <v>175</v>
      </c>
      <c r="D478" s="184">
        <v>2.46</v>
      </c>
    </row>
    <row r="479" spans="1:4" ht="31.5">
      <c r="A479" s="182">
        <v>37594</v>
      </c>
      <c r="B479" s="183" t="s">
        <v>10288</v>
      </c>
      <c r="C479" s="182" t="s">
        <v>175</v>
      </c>
      <c r="D479" s="184">
        <v>2.92</v>
      </c>
    </row>
    <row r="480" spans="1:4" ht="31.5">
      <c r="A480" s="182">
        <v>37592</v>
      </c>
      <c r="B480" s="183" t="s">
        <v>10289</v>
      </c>
      <c r="C480" s="182" t="s">
        <v>175</v>
      </c>
      <c r="D480" s="184">
        <v>1.95</v>
      </c>
    </row>
    <row r="481" spans="1:4" ht="21">
      <c r="A481" s="182">
        <v>41372</v>
      </c>
      <c r="B481" s="183" t="s">
        <v>10290</v>
      </c>
      <c r="C481" s="182" t="s">
        <v>196</v>
      </c>
      <c r="D481" s="184">
        <v>136.63</v>
      </c>
    </row>
    <row r="482" spans="1:4" ht="21">
      <c r="A482" s="182">
        <v>41371</v>
      </c>
      <c r="B482" s="183" t="s">
        <v>10291</v>
      </c>
      <c r="C482" s="182" t="s">
        <v>196</v>
      </c>
      <c r="D482" s="184">
        <v>80.760000000000005</v>
      </c>
    </row>
    <row r="483" spans="1:4" ht="21">
      <c r="A483" s="182">
        <v>34556</v>
      </c>
      <c r="B483" s="183" t="s">
        <v>10292</v>
      </c>
      <c r="C483" s="182" t="s">
        <v>175</v>
      </c>
      <c r="D483" s="184">
        <v>5.53</v>
      </c>
    </row>
    <row r="484" spans="1:4" ht="21">
      <c r="A484" s="182">
        <v>37873</v>
      </c>
      <c r="B484" s="183" t="s">
        <v>10293</v>
      </c>
      <c r="C484" s="182" t="s">
        <v>175</v>
      </c>
      <c r="D484" s="184">
        <v>5.63</v>
      </c>
    </row>
    <row r="485" spans="1:4" ht="21">
      <c r="A485" s="182">
        <v>34564</v>
      </c>
      <c r="B485" s="183" t="s">
        <v>10294</v>
      </c>
      <c r="C485" s="182" t="s">
        <v>175</v>
      </c>
      <c r="D485" s="184">
        <v>5.9</v>
      </c>
    </row>
    <row r="486" spans="1:4" ht="21">
      <c r="A486" s="182">
        <v>34565</v>
      </c>
      <c r="B486" s="183" t="s">
        <v>10295</v>
      </c>
      <c r="C486" s="182" t="s">
        <v>175</v>
      </c>
      <c r="D486" s="184">
        <v>6.24</v>
      </c>
    </row>
    <row r="487" spans="1:4" ht="21">
      <c r="A487" s="182">
        <v>38590</v>
      </c>
      <c r="B487" s="183" t="s">
        <v>10296</v>
      </c>
      <c r="C487" s="182" t="s">
        <v>175</v>
      </c>
      <c r="D487" s="184">
        <v>4.6100000000000003</v>
      </c>
    </row>
    <row r="488" spans="1:4" ht="21">
      <c r="A488" s="182">
        <v>34566</v>
      </c>
      <c r="B488" s="183" t="s">
        <v>10297</v>
      </c>
      <c r="C488" s="182" t="s">
        <v>175</v>
      </c>
      <c r="D488" s="184">
        <v>4.84</v>
      </c>
    </row>
    <row r="489" spans="1:4" ht="21">
      <c r="A489" s="182">
        <v>34567</v>
      </c>
      <c r="B489" s="183" t="s">
        <v>10298</v>
      </c>
      <c r="C489" s="182" t="s">
        <v>175</v>
      </c>
      <c r="D489" s="184">
        <v>5.13</v>
      </c>
    </row>
    <row r="490" spans="1:4" ht="21">
      <c r="A490" s="182">
        <v>38591</v>
      </c>
      <c r="B490" s="183" t="s">
        <v>10299</v>
      </c>
      <c r="C490" s="182" t="s">
        <v>175</v>
      </c>
      <c r="D490" s="184">
        <v>4.66</v>
      </c>
    </row>
    <row r="491" spans="1:4" ht="21">
      <c r="A491" s="182">
        <v>34568</v>
      </c>
      <c r="B491" s="183" t="s">
        <v>10300</v>
      </c>
      <c r="C491" s="182" t="s">
        <v>175</v>
      </c>
      <c r="D491" s="184">
        <v>6.07</v>
      </c>
    </row>
    <row r="492" spans="1:4" ht="21">
      <c r="A492" s="182">
        <v>34569</v>
      </c>
      <c r="B492" s="183" t="s">
        <v>10301</v>
      </c>
      <c r="C492" s="182" t="s">
        <v>175</v>
      </c>
      <c r="D492" s="184">
        <v>6.24</v>
      </c>
    </row>
    <row r="493" spans="1:4" ht="21">
      <c r="A493" s="182">
        <v>34570</v>
      </c>
      <c r="B493" s="183" t="s">
        <v>10302</v>
      </c>
      <c r="C493" s="182" t="s">
        <v>175</v>
      </c>
      <c r="D493" s="184">
        <v>6.77</v>
      </c>
    </row>
    <row r="494" spans="1:4" ht="21">
      <c r="A494" s="182">
        <v>25070</v>
      </c>
      <c r="B494" s="183" t="s">
        <v>10303</v>
      </c>
      <c r="C494" s="182" t="s">
        <v>175</v>
      </c>
      <c r="D494" s="184">
        <v>5.09</v>
      </c>
    </row>
    <row r="495" spans="1:4" ht="21">
      <c r="A495" s="182">
        <v>34571</v>
      </c>
      <c r="B495" s="183" t="s">
        <v>10304</v>
      </c>
      <c r="C495" s="182" t="s">
        <v>175</v>
      </c>
      <c r="D495" s="184">
        <v>5.14</v>
      </c>
    </row>
    <row r="496" spans="1:4" ht="21">
      <c r="A496" s="182">
        <v>34573</v>
      </c>
      <c r="B496" s="183" t="s">
        <v>10305</v>
      </c>
      <c r="C496" s="182" t="s">
        <v>175</v>
      </c>
      <c r="D496" s="184">
        <v>5.41</v>
      </c>
    </row>
    <row r="497" spans="1:4" ht="21">
      <c r="A497" s="182">
        <v>37107</v>
      </c>
      <c r="B497" s="183" t="s">
        <v>10306</v>
      </c>
      <c r="C497" s="182" t="s">
        <v>175</v>
      </c>
      <c r="D497" s="184">
        <v>7.15</v>
      </c>
    </row>
    <row r="498" spans="1:4" ht="21">
      <c r="A498" s="182">
        <v>34576</v>
      </c>
      <c r="B498" s="183" t="s">
        <v>10307</v>
      </c>
      <c r="C498" s="182" t="s">
        <v>175</v>
      </c>
      <c r="D498" s="184">
        <v>7.89</v>
      </c>
    </row>
    <row r="499" spans="1:4" ht="21">
      <c r="A499" s="182">
        <v>34577</v>
      </c>
      <c r="B499" s="183" t="s">
        <v>10308</v>
      </c>
      <c r="C499" s="182" t="s">
        <v>175</v>
      </c>
      <c r="D499" s="184">
        <v>8.23</v>
      </c>
    </row>
    <row r="500" spans="1:4" ht="21">
      <c r="A500" s="182">
        <v>34578</v>
      </c>
      <c r="B500" s="183" t="s">
        <v>10309</v>
      </c>
      <c r="C500" s="182" t="s">
        <v>175</v>
      </c>
      <c r="D500" s="184">
        <v>8.92</v>
      </c>
    </row>
    <row r="501" spans="1:4" ht="21">
      <c r="A501" s="182">
        <v>34579</v>
      </c>
      <c r="B501" s="183" t="s">
        <v>10310</v>
      </c>
      <c r="C501" s="182" t="s">
        <v>175</v>
      </c>
      <c r="D501" s="184">
        <v>9.52</v>
      </c>
    </row>
    <row r="502" spans="1:4" ht="21">
      <c r="A502" s="182">
        <v>25067</v>
      </c>
      <c r="B502" s="183" t="s">
        <v>10311</v>
      </c>
      <c r="C502" s="182" t="s">
        <v>175</v>
      </c>
      <c r="D502" s="184">
        <v>6.37</v>
      </c>
    </row>
    <row r="503" spans="1:4" ht="21">
      <c r="A503" s="182">
        <v>34580</v>
      </c>
      <c r="B503" s="183" t="s">
        <v>10312</v>
      </c>
      <c r="C503" s="182" t="s">
        <v>175</v>
      </c>
      <c r="D503" s="184">
        <v>7.11</v>
      </c>
    </row>
    <row r="504" spans="1:4" ht="21">
      <c r="A504" s="182">
        <v>25071</v>
      </c>
      <c r="B504" s="183" t="s">
        <v>10313</v>
      </c>
      <c r="C504" s="182" t="s">
        <v>175</v>
      </c>
      <c r="D504" s="184">
        <v>3.54</v>
      </c>
    </row>
    <row r="505" spans="1:4" ht="21">
      <c r="A505" s="182">
        <v>44171</v>
      </c>
      <c r="B505" s="183" t="s">
        <v>10314</v>
      </c>
      <c r="C505" s="182" t="s">
        <v>175</v>
      </c>
      <c r="D505" s="184">
        <v>22.47</v>
      </c>
    </row>
    <row r="506" spans="1:4">
      <c r="A506" s="182">
        <v>38395</v>
      </c>
      <c r="B506" s="183" t="s">
        <v>10315</v>
      </c>
      <c r="C506" s="182" t="s">
        <v>175</v>
      </c>
      <c r="D506" s="184">
        <v>10.19</v>
      </c>
    </row>
    <row r="507" spans="1:4" ht="21">
      <c r="A507" s="182">
        <v>34583</v>
      </c>
      <c r="B507" s="183" t="s">
        <v>10316</v>
      </c>
      <c r="C507" s="182" t="s">
        <v>196</v>
      </c>
      <c r="D507" s="184">
        <v>66.790000000000006</v>
      </c>
    </row>
    <row r="508" spans="1:4" ht="21">
      <c r="A508" s="182">
        <v>34584</v>
      </c>
      <c r="B508" s="183" t="s">
        <v>10317</v>
      </c>
      <c r="C508" s="182" t="s">
        <v>196</v>
      </c>
      <c r="D508" s="184">
        <v>48.98</v>
      </c>
    </row>
    <row r="509" spans="1:4" ht="31.5">
      <c r="A509" s="182">
        <v>709</v>
      </c>
      <c r="B509" s="183" t="s">
        <v>10318</v>
      </c>
      <c r="C509" s="182" t="s">
        <v>196</v>
      </c>
      <c r="D509" s="184">
        <v>789.17</v>
      </c>
    </row>
    <row r="510" spans="1:4" ht="21">
      <c r="A510" s="182">
        <v>34592</v>
      </c>
      <c r="B510" s="183" t="s">
        <v>10319</v>
      </c>
      <c r="C510" s="182" t="s">
        <v>175</v>
      </c>
      <c r="D510" s="184">
        <v>4.05</v>
      </c>
    </row>
    <row r="511" spans="1:4" ht="21">
      <c r="A511" s="182">
        <v>34599</v>
      </c>
      <c r="B511" s="183" t="s">
        <v>10320</v>
      </c>
      <c r="C511" s="182" t="s">
        <v>175</v>
      </c>
      <c r="D511" s="184">
        <v>3.64</v>
      </c>
    </row>
    <row r="512" spans="1:4" ht="21">
      <c r="A512" s="182">
        <v>651</v>
      </c>
      <c r="B512" s="183" t="s">
        <v>10321</v>
      </c>
      <c r="C512" s="182" t="s">
        <v>175</v>
      </c>
      <c r="D512" s="184">
        <v>4.46</v>
      </c>
    </row>
    <row r="513" spans="1:4" ht="21">
      <c r="A513" s="182">
        <v>654</v>
      </c>
      <c r="B513" s="183" t="s">
        <v>10322</v>
      </c>
      <c r="C513" s="182" t="s">
        <v>175</v>
      </c>
      <c r="D513" s="184">
        <v>5.53</v>
      </c>
    </row>
    <row r="514" spans="1:4" ht="21">
      <c r="A514" s="182">
        <v>37103</v>
      </c>
      <c r="B514" s="183" t="s">
        <v>10323</v>
      </c>
      <c r="C514" s="182" t="s">
        <v>175</v>
      </c>
      <c r="D514" s="184">
        <v>4.63</v>
      </c>
    </row>
    <row r="515" spans="1:4" ht="21">
      <c r="A515" s="182">
        <v>34555</v>
      </c>
      <c r="B515" s="183" t="s">
        <v>10324</v>
      </c>
      <c r="C515" s="182" t="s">
        <v>175</v>
      </c>
      <c r="D515" s="184">
        <v>5.88</v>
      </c>
    </row>
    <row r="516" spans="1:4" ht="21">
      <c r="A516" s="182">
        <v>674</v>
      </c>
      <c r="B516" s="183" t="s">
        <v>10325</v>
      </c>
      <c r="C516" s="182" t="s">
        <v>196</v>
      </c>
      <c r="D516" s="184">
        <v>97.36</v>
      </c>
    </row>
    <row r="517" spans="1:4" ht="21">
      <c r="A517" s="182">
        <v>34600</v>
      </c>
      <c r="B517" s="183" t="s">
        <v>10326</v>
      </c>
      <c r="C517" s="182" t="s">
        <v>196</v>
      </c>
      <c r="D517" s="184">
        <v>143</v>
      </c>
    </row>
    <row r="518" spans="1:4" ht="21">
      <c r="A518" s="182">
        <v>652</v>
      </c>
      <c r="B518" s="183" t="s">
        <v>10327</v>
      </c>
      <c r="C518" s="182" t="s">
        <v>196</v>
      </c>
      <c r="D518" s="184">
        <v>219.06</v>
      </c>
    </row>
    <row r="519" spans="1:4" ht="21">
      <c r="A519" s="182">
        <v>650</v>
      </c>
      <c r="B519" s="183" t="s">
        <v>10328</v>
      </c>
      <c r="C519" s="182" t="s">
        <v>175</v>
      </c>
      <c r="D519" s="184">
        <v>3.57</v>
      </c>
    </row>
    <row r="520" spans="1:4" ht="21">
      <c r="A520" s="182">
        <v>718</v>
      </c>
      <c r="B520" s="183" t="s">
        <v>10329</v>
      </c>
      <c r="C520" s="182" t="s">
        <v>175</v>
      </c>
      <c r="D520" s="184">
        <v>17.73</v>
      </c>
    </row>
    <row r="521" spans="1:4" ht="21">
      <c r="A521" s="182">
        <v>11981</v>
      </c>
      <c r="B521" s="183" t="s">
        <v>10330</v>
      </c>
      <c r="C521" s="182" t="s">
        <v>175</v>
      </c>
      <c r="D521" s="184">
        <v>17.23</v>
      </c>
    </row>
    <row r="522" spans="1:4" ht="21">
      <c r="A522" s="182">
        <v>34586</v>
      </c>
      <c r="B522" s="183" t="s">
        <v>10331</v>
      </c>
      <c r="C522" s="182" t="s">
        <v>175</v>
      </c>
      <c r="D522" s="184">
        <v>1.95</v>
      </c>
    </row>
    <row r="523" spans="1:4" ht="21">
      <c r="A523" s="182">
        <v>38603</v>
      </c>
      <c r="B523" s="183" t="s">
        <v>10332</v>
      </c>
      <c r="C523" s="182" t="s">
        <v>175</v>
      </c>
      <c r="D523" s="184">
        <v>2.31</v>
      </c>
    </row>
    <row r="524" spans="1:4" ht="21">
      <c r="A524" s="182">
        <v>34588</v>
      </c>
      <c r="B524" s="183" t="s">
        <v>10333</v>
      </c>
      <c r="C524" s="182" t="s">
        <v>175</v>
      </c>
      <c r="D524" s="184">
        <v>2.63</v>
      </c>
    </row>
    <row r="525" spans="1:4" ht="21">
      <c r="A525" s="182">
        <v>34590</v>
      </c>
      <c r="B525" s="183" t="s">
        <v>10334</v>
      </c>
      <c r="C525" s="182" t="s">
        <v>175</v>
      </c>
      <c r="D525" s="184">
        <v>2.6</v>
      </c>
    </row>
    <row r="526" spans="1:4" ht="21">
      <c r="A526" s="182">
        <v>34591</v>
      </c>
      <c r="B526" s="183" t="s">
        <v>10335</v>
      </c>
      <c r="C526" s="182" t="s">
        <v>175</v>
      </c>
      <c r="D526" s="184">
        <v>3.18</v>
      </c>
    </row>
    <row r="527" spans="1:4" ht="42">
      <c r="A527" s="182">
        <v>40517</v>
      </c>
      <c r="B527" s="183" t="s">
        <v>10336</v>
      </c>
      <c r="C527" s="182" t="s">
        <v>196</v>
      </c>
      <c r="D527" s="184">
        <v>53.66</v>
      </c>
    </row>
    <row r="528" spans="1:4" ht="52.5">
      <c r="A528" s="182">
        <v>40515</v>
      </c>
      <c r="B528" s="183" t="s">
        <v>10337</v>
      </c>
      <c r="C528" s="182" t="s">
        <v>196</v>
      </c>
      <c r="D528" s="184">
        <v>120.73</v>
      </c>
    </row>
    <row r="529" spans="1:4" ht="52.5">
      <c r="A529" s="182">
        <v>40524</v>
      </c>
      <c r="B529" s="183" t="s">
        <v>10338</v>
      </c>
      <c r="C529" s="182" t="s">
        <v>196</v>
      </c>
      <c r="D529" s="184">
        <v>75.459999999999994</v>
      </c>
    </row>
    <row r="530" spans="1:4" ht="52.5">
      <c r="A530" s="182">
        <v>40529</v>
      </c>
      <c r="B530" s="183" t="s">
        <v>10339</v>
      </c>
      <c r="C530" s="182" t="s">
        <v>196</v>
      </c>
      <c r="D530" s="184">
        <v>77.13</v>
      </c>
    </row>
    <row r="531" spans="1:4" ht="52.5">
      <c r="A531" s="182">
        <v>36156</v>
      </c>
      <c r="B531" s="183" t="s">
        <v>10340</v>
      </c>
      <c r="C531" s="182" t="s">
        <v>196</v>
      </c>
      <c r="D531" s="184">
        <v>58.69</v>
      </c>
    </row>
    <row r="532" spans="1:4" ht="52.5">
      <c r="A532" s="182">
        <v>36155</v>
      </c>
      <c r="B532" s="183" t="s">
        <v>10341</v>
      </c>
      <c r="C532" s="182" t="s">
        <v>196</v>
      </c>
      <c r="D532" s="184">
        <v>50.66</v>
      </c>
    </row>
    <row r="533" spans="1:4" ht="52.5">
      <c r="A533" s="182">
        <v>36154</v>
      </c>
      <c r="B533" s="183" t="s">
        <v>10342</v>
      </c>
      <c r="C533" s="182" t="s">
        <v>196</v>
      </c>
      <c r="D533" s="184">
        <v>70.430000000000007</v>
      </c>
    </row>
    <row r="534" spans="1:4" ht="52.5">
      <c r="A534" s="182">
        <v>36170</v>
      </c>
      <c r="B534" s="183" t="s">
        <v>10343</v>
      </c>
      <c r="C534" s="182" t="s">
        <v>196</v>
      </c>
      <c r="D534" s="184">
        <v>64</v>
      </c>
    </row>
    <row r="535" spans="1:4" ht="31.5">
      <c r="A535" s="182">
        <v>695</v>
      </c>
      <c r="B535" s="183" t="s">
        <v>10344</v>
      </c>
      <c r="C535" s="182" t="s">
        <v>196</v>
      </c>
      <c r="D535" s="184">
        <v>51.73</v>
      </c>
    </row>
    <row r="536" spans="1:4" ht="31.5">
      <c r="A536" s="182">
        <v>679</v>
      </c>
      <c r="B536" s="183" t="s">
        <v>10345</v>
      </c>
      <c r="C536" s="182" t="s">
        <v>196</v>
      </c>
      <c r="D536" s="184">
        <v>77.13</v>
      </c>
    </row>
    <row r="537" spans="1:4" ht="31.5">
      <c r="A537" s="182">
        <v>711</v>
      </c>
      <c r="B537" s="183" t="s">
        <v>10346</v>
      </c>
      <c r="C537" s="182" t="s">
        <v>196</v>
      </c>
      <c r="D537" s="184">
        <v>51.02</v>
      </c>
    </row>
    <row r="538" spans="1:4" ht="31.5">
      <c r="A538" s="182">
        <v>712</v>
      </c>
      <c r="B538" s="183" t="s">
        <v>10347</v>
      </c>
      <c r="C538" s="182" t="s">
        <v>196</v>
      </c>
      <c r="D538" s="184">
        <v>64.27</v>
      </c>
    </row>
    <row r="539" spans="1:4" ht="31.5">
      <c r="A539" s="182">
        <v>12614</v>
      </c>
      <c r="B539" s="183" t="s">
        <v>10348</v>
      </c>
      <c r="C539" s="182" t="s">
        <v>175</v>
      </c>
      <c r="D539" s="184">
        <v>56.98</v>
      </c>
    </row>
    <row r="540" spans="1:4" ht="21">
      <c r="A540" s="182">
        <v>6140</v>
      </c>
      <c r="B540" s="183" t="s">
        <v>10349</v>
      </c>
      <c r="C540" s="182" t="s">
        <v>175</v>
      </c>
      <c r="D540" s="184">
        <v>4.17</v>
      </c>
    </row>
    <row r="541" spans="1:4" ht="21">
      <c r="A541" s="182">
        <v>38399</v>
      </c>
      <c r="B541" s="183" t="s">
        <v>10350</v>
      </c>
      <c r="C541" s="182" t="s">
        <v>175</v>
      </c>
      <c r="D541" s="184">
        <v>296.45</v>
      </c>
    </row>
    <row r="542" spans="1:4" ht="42">
      <c r="A542" s="182">
        <v>729</v>
      </c>
      <c r="B542" s="183" t="s">
        <v>10351</v>
      </c>
      <c r="C542" s="182" t="s">
        <v>175</v>
      </c>
      <c r="D542" s="184">
        <v>893.5</v>
      </c>
    </row>
    <row r="543" spans="1:4" ht="42">
      <c r="A543" s="182">
        <v>39925</v>
      </c>
      <c r="B543" s="183" t="s">
        <v>10352</v>
      </c>
      <c r="C543" s="182" t="s">
        <v>175</v>
      </c>
      <c r="D543" s="184">
        <v>12910.99</v>
      </c>
    </row>
    <row r="544" spans="1:4" ht="42">
      <c r="A544" s="182">
        <v>731</v>
      </c>
      <c r="B544" s="183" t="s">
        <v>10353</v>
      </c>
      <c r="C544" s="182" t="s">
        <v>175</v>
      </c>
      <c r="D544" s="184">
        <v>869.59</v>
      </c>
    </row>
    <row r="545" spans="1:4" ht="52.5">
      <c r="A545" s="182">
        <v>10575</v>
      </c>
      <c r="B545" s="183" t="s">
        <v>10354</v>
      </c>
      <c r="C545" s="182" t="s">
        <v>175</v>
      </c>
      <c r="D545" s="184">
        <v>1357.07</v>
      </c>
    </row>
    <row r="546" spans="1:4" ht="42">
      <c r="A546" s="182">
        <v>733</v>
      </c>
      <c r="B546" s="183" t="s">
        <v>10355</v>
      </c>
      <c r="C546" s="182" t="s">
        <v>175</v>
      </c>
      <c r="D546" s="184">
        <v>1485.82</v>
      </c>
    </row>
    <row r="547" spans="1:4" ht="42">
      <c r="A547" s="182">
        <v>732</v>
      </c>
      <c r="B547" s="183" t="s">
        <v>10356</v>
      </c>
      <c r="C547" s="182" t="s">
        <v>175</v>
      </c>
      <c r="D547" s="184">
        <v>1465.85</v>
      </c>
    </row>
    <row r="548" spans="1:4" ht="42">
      <c r="A548" s="182">
        <v>735</v>
      </c>
      <c r="B548" s="183" t="s">
        <v>10357</v>
      </c>
      <c r="C548" s="182" t="s">
        <v>175</v>
      </c>
      <c r="D548" s="184">
        <v>2607.67</v>
      </c>
    </row>
    <row r="549" spans="1:4" ht="42">
      <c r="A549" s="182">
        <v>737</v>
      </c>
      <c r="B549" s="183" t="s">
        <v>10358</v>
      </c>
      <c r="C549" s="182" t="s">
        <v>175</v>
      </c>
      <c r="D549" s="184">
        <v>8220.0499999999993</v>
      </c>
    </row>
    <row r="550" spans="1:4" ht="42">
      <c r="A550" s="182">
        <v>736</v>
      </c>
      <c r="B550" s="183" t="s">
        <v>10359</v>
      </c>
      <c r="C550" s="182" t="s">
        <v>175</v>
      </c>
      <c r="D550" s="184">
        <v>2192.58</v>
      </c>
    </row>
    <row r="551" spans="1:4" ht="42">
      <c r="A551" s="182">
        <v>738</v>
      </c>
      <c r="B551" s="183" t="s">
        <v>10360</v>
      </c>
      <c r="C551" s="182" t="s">
        <v>175</v>
      </c>
      <c r="D551" s="184">
        <v>3811.58</v>
      </c>
    </row>
    <row r="552" spans="1:4" ht="42">
      <c r="A552" s="182">
        <v>740</v>
      </c>
      <c r="B552" s="183" t="s">
        <v>10361</v>
      </c>
      <c r="C552" s="182" t="s">
        <v>175</v>
      </c>
      <c r="D552" s="184">
        <v>7732.91</v>
      </c>
    </row>
    <row r="553" spans="1:4" ht="42">
      <c r="A553" s="182">
        <v>734</v>
      </c>
      <c r="B553" s="183" t="s">
        <v>10362</v>
      </c>
      <c r="C553" s="182" t="s">
        <v>175</v>
      </c>
      <c r="D553" s="184">
        <v>1571.39</v>
      </c>
    </row>
    <row r="554" spans="1:4" ht="21">
      <c r="A554" s="182">
        <v>39008</v>
      </c>
      <c r="B554" s="183" t="s">
        <v>10363</v>
      </c>
      <c r="C554" s="182" t="s">
        <v>175</v>
      </c>
      <c r="D554" s="184">
        <v>58123.98</v>
      </c>
    </row>
    <row r="555" spans="1:4" ht="21">
      <c r="A555" s="182">
        <v>39009</v>
      </c>
      <c r="B555" s="183" t="s">
        <v>10364</v>
      </c>
      <c r="C555" s="182" t="s">
        <v>175</v>
      </c>
      <c r="D555" s="184">
        <v>62272.639999999999</v>
      </c>
    </row>
    <row r="556" spans="1:4" ht="63">
      <c r="A556" s="182">
        <v>10587</v>
      </c>
      <c r="B556" s="183" t="s">
        <v>10365</v>
      </c>
      <c r="C556" s="182" t="s">
        <v>175</v>
      </c>
      <c r="D556" s="184">
        <v>5294.26</v>
      </c>
    </row>
    <row r="557" spans="1:4" ht="52.5">
      <c r="A557" s="182">
        <v>759</v>
      </c>
      <c r="B557" s="183" t="s">
        <v>10366</v>
      </c>
      <c r="C557" s="182" t="s">
        <v>175</v>
      </c>
      <c r="D557" s="184">
        <v>7612.1</v>
      </c>
    </row>
    <row r="558" spans="1:4" ht="52.5">
      <c r="A558" s="182">
        <v>761</v>
      </c>
      <c r="B558" s="183" t="s">
        <v>10367</v>
      </c>
      <c r="C558" s="182" t="s">
        <v>175</v>
      </c>
      <c r="D558" s="184">
        <v>12903.15</v>
      </c>
    </row>
    <row r="559" spans="1:4" ht="52.5">
      <c r="A559" s="182">
        <v>750</v>
      </c>
      <c r="B559" s="183" t="s">
        <v>10368</v>
      </c>
      <c r="C559" s="182" t="s">
        <v>175</v>
      </c>
      <c r="D559" s="184">
        <v>12250.52</v>
      </c>
    </row>
    <row r="560" spans="1:4" ht="52.5">
      <c r="A560" s="182">
        <v>755</v>
      </c>
      <c r="B560" s="183" t="s">
        <v>10369</v>
      </c>
      <c r="C560" s="182" t="s">
        <v>175</v>
      </c>
      <c r="D560" s="184">
        <v>50270.19</v>
      </c>
    </row>
    <row r="561" spans="1:4" ht="52.5">
      <c r="A561" s="182">
        <v>749</v>
      </c>
      <c r="B561" s="183" t="s">
        <v>10370</v>
      </c>
      <c r="C561" s="182" t="s">
        <v>175</v>
      </c>
      <c r="D561" s="184">
        <v>18488.439999999999</v>
      </c>
    </row>
    <row r="562" spans="1:4" ht="52.5">
      <c r="A562" s="182">
        <v>756</v>
      </c>
      <c r="B562" s="183" t="s">
        <v>10371</v>
      </c>
      <c r="C562" s="182" t="s">
        <v>175</v>
      </c>
      <c r="D562" s="184">
        <v>54826.37</v>
      </c>
    </row>
    <row r="563" spans="1:4" ht="42">
      <c r="A563" s="182">
        <v>10588</v>
      </c>
      <c r="B563" s="183" t="s">
        <v>10372</v>
      </c>
      <c r="C563" s="182" t="s">
        <v>175</v>
      </c>
      <c r="D563" s="184">
        <v>5496.12</v>
      </c>
    </row>
    <row r="564" spans="1:4" ht="52.5">
      <c r="A564" s="182">
        <v>10592</v>
      </c>
      <c r="B564" s="183" t="s">
        <v>10373</v>
      </c>
      <c r="C564" s="182" t="s">
        <v>175</v>
      </c>
      <c r="D564" s="184">
        <v>6638.58</v>
      </c>
    </row>
    <row r="565" spans="1:4" ht="52.5">
      <c r="A565" s="182">
        <v>10589</v>
      </c>
      <c r="B565" s="183" t="s">
        <v>10374</v>
      </c>
      <c r="C565" s="182" t="s">
        <v>175</v>
      </c>
      <c r="D565" s="184">
        <v>8918.51</v>
      </c>
    </row>
    <row r="566" spans="1:4" ht="42">
      <c r="A566" s="182">
        <v>760</v>
      </c>
      <c r="B566" s="183" t="s">
        <v>10375</v>
      </c>
      <c r="C566" s="182" t="s">
        <v>175</v>
      </c>
      <c r="D566" s="184">
        <v>49789.35</v>
      </c>
    </row>
    <row r="567" spans="1:4" ht="52.5">
      <c r="A567" s="182">
        <v>751</v>
      </c>
      <c r="B567" s="183" t="s">
        <v>10376</v>
      </c>
      <c r="C567" s="182" t="s">
        <v>175</v>
      </c>
      <c r="D567" s="184">
        <v>7841.82</v>
      </c>
    </row>
    <row r="568" spans="1:4" ht="52.5">
      <c r="A568" s="182">
        <v>754</v>
      </c>
      <c r="B568" s="183" t="s">
        <v>10377</v>
      </c>
      <c r="C568" s="182" t="s">
        <v>175</v>
      </c>
      <c r="D568" s="184">
        <v>12447.33</v>
      </c>
    </row>
    <row r="569" spans="1:4" ht="42">
      <c r="A569" s="182">
        <v>757</v>
      </c>
      <c r="B569" s="183" t="s">
        <v>10378</v>
      </c>
      <c r="C569" s="182" t="s">
        <v>175</v>
      </c>
      <c r="D569" s="184">
        <v>24894.67</v>
      </c>
    </row>
    <row r="570" spans="1:4" ht="21">
      <c r="A570" s="182">
        <v>44489</v>
      </c>
      <c r="B570" s="183" t="s">
        <v>10379</v>
      </c>
      <c r="C570" s="182" t="s">
        <v>175</v>
      </c>
      <c r="D570" s="184">
        <v>222123.7</v>
      </c>
    </row>
    <row r="571" spans="1:4" ht="42">
      <c r="A571" s="182">
        <v>39917</v>
      </c>
      <c r="B571" s="183" t="s">
        <v>10380</v>
      </c>
      <c r="C571" s="182" t="s">
        <v>175</v>
      </c>
      <c r="D571" s="184">
        <v>89282.63</v>
      </c>
    </row>
    <row r="572" spans="1:4" ht="21">
      <c r="A572" s="182">
        <v>38167</v>
      </c>
      <c r="B572" s="183" t="s">
        <v>10381</v>
      </c>
      <c r="C572" s="182" t="s">
        <v>10218</v>
      </c>
      <c r="D572" s="184">
        <v>27.9</v>
      </c>
    </row>
    <row r="573" spans="1:4">
      <c r="A573" s="182">
        <v>36145</v>
      </c>
      <c r="B573" s="183" t="s">
        <v>10382</v>
      </c>
      <c r="C573" s="182" t="s">
        <v>10218</v>
      </c>
      <c r="D573" s="184">
        <v>48.67</v>
      </c>
    </row>
    <row r="574" spans="1:4" ht="21">
      <c r="A574" s="182">
        <v>12893</v>
      </c>
      <c r="B574" s="183" t="s">
        <v>10383</v>
      </c>
      <c r="C574" s="182" t="s">
        <v>10218</v>
      </c>
      <c r="D574" s="184">
        <v>81.12</v>
      </c>
    </row>
    <row r="575" spans="1:4" ht="21">
      <c r="A575" s="182">
        <v>11685</v>
      </c>
      <c r="B575" s="183" t="s">
        <v>10384</v>
      </c>
      <c r="C575" s="182" t="s">
        <v>175</v>
      </c>
      <c r="D575" s="184">
        <v>40.409999999999997</v>
      </c>
    </row>
    <row r="576" spans="1:4" ht="21">
      <c r="A576" s="182">
        <v>11680</v>
      </c>
      <c r="B576" s="183" t="s">
        <v>10385</v>
      </c>
      <c r="C576" s="182" t="s">
        <v>175</v>
      </c>
      <c r="D576" s="184">
        <v>16.57</v>
      </c>
    </row>
    <row r="577" spans="1:4" ht="21">
      <c r="A577" s="182">
        <v>11679</v>
      </c>
      <c r="B577" s="183" t="s">
        <v>10386</v>
      </c>
      <c r="C577" s="182" t="s">
        <v>175</v>
      </c>
      <c r="D577" s="184">
        <v>22.47</v>
      </c>
    </row>
    <row r="578" spans="1:4" ht="21">
      <c r="A578" s="182">
        <v>2512</v>
      </c>
      <c r="B578" s="183" t="s">
        <v>10387</v>
      </c>
      <c r="C578" s="182" t="s">
        <v>175</v>
      </c>
      <c r="D578" s="184"/>
    </row>
    <row r="579" spans="1:4">
      <c r="A579" s="182">
        <v>4374</v>
      </c>
      <c r="B579" s="183" t="s">
        <v>10388</v>
      </c>
      <c r="C579" s="182" t="s">
        <v>175</v>
      </c>
      <c r="D579" s="184">
        <v>0.81</v>
      </c>
    </row>
    <row r="580" spans="1:4" ht="31.5">
      <c r="A580" s="182">
        <v>7568</v>
      </c>
      <c r="B580" s="183" t="s">
        <v>10389</v>
      </c>
      <c r="C580" s="182" t="s">
        <v>175</v>
      </c>
      <c r="D580" s="184">
        <v>1.35</v>
      </c>
    </row>
    <row r="581" spans="1:4" ht="31.5">
      <c r="A581" s="182">
        <v>7584</v>
      </c>
      <c r="B581" s="183" t="s">
        <v>10390</v>
      </c>
      <c r="C581" s="182" t="s">
        <v>175</v>
      </c>
      <c r="D581" s="184">
        <v>2.0499999999999998</v>
      </c>
    </row>
    <row r="582" spans="1:4">
      <c r="A582" s="182">
        <v>11945</v>
      </c>
      <c r="B582" s="183" t="s">
        <v>10391</v>
      </c>
      <c r="C582" s="182" t="s">
        <v>175</v>
      </c>
      <c r="D582" s="184">
        <v>0.13</v>
      </c>
    </row>
    <row r="583" spans="1:4">
      <c r="A583" s="182">
        <v>11946</v>
      </c>
      <c r="B583" s="183" t="s">
        <v>10392</v>
      </c>
      <c r="C583" s="182" t="s">
        <v>175</v>
      </c>
      <c r="D583" s="184">
        <v>0.15</v>
      </c>
    </row>
    <row r="584" spans="1:4">
      <c r="A584" s="182">
        <v>4375</v>
      </c>
      <c r="B584" s="183" t="s">
        <v>10393</v>
      </c>
      <c r="C584" s="182" t="s">
        <v>175</v>
      </c>
      <c r="D584" s="184">
        <v>0.22</v>
      </c>
    </row>
    <row r="585" spans="1:4" ht="31.5">
      <c r="A585" s="182">
        <v>11950</v>
      </c>
      <c r="B585" s="183" t="s">
        <v>10394</v>
      </c>
      <c r="C585" s="182" t="s">
        <v>175</v>
      </c>
      <c r="D585" s="184">
        <v>0.45</v>
      </c>
    </row>
    <row r="586" spans="1:4">
      <c r="A586" s="182">
        <v>4376</v>
      </c>
      <c r="B586" s="183" t="s">
        <v>10395</v>
      </c>
      <c r="C586" s="182" t="s">
        <v>175</v>
      </c>
      <c r="D586" s="184">
        <v>0.42</v>
      </c>
    </row>
    <row r="587" spans="1:4" ht="31.5">
      <c r="A587" s="182">
        <v>7583</v>
      </c>
      <c r="B587" s="183" t="s">
        <v>10396</v>
      </c>
      <c r="C587" s="182" t="s">
        <v>175</v>
      </c>
      <c r="D587" s="184">
        <v>0.92</v>
      </c>
    </row>
    <row r="588" spans="1:4" ht="42">
      <c r="A588" s="182">
        <v>4350</v>
      </c>
      <c r="B588" s="183" t="s">
        <v>10397</v>
      </c>
      <c r="C588" s="182" t="s">
        <v>175</v>
      </c>
      <c r="D588" s="184"/>
    </row>
    <row r="589" spans="1:4" ht="21">
      <c r="A589" s="182">
        <v>44400</v>
      </c>
      <c r="B589" s="183" t="s">
        <v>10398</v>
      </c>
      <c r="C589" s="182" t="s">
        <v>175</v>
      </c>
      <c r="D589" s="184">
        <v>38.11</v>
      </c>
    </row>
    <row r="590" spans="1:4" ht="21">
      <c r="A590" s="182">
        <v>39886</v>
      </c>
      <c r="B590" s="183" t="s">
        <v>10399</v>
      </c>
      <c r="C590" s="182" t="s">
        <v>175</v>
      </c>
      <c r="D590" s="184"/>
    </row>
    <row r="591" spans="1:4" ht="21">
      <c r="A591" s="182">
        <v>39887</v>
      </c>
      <c r="B591" s="183" t="s">
        <v>10400</v>
      </c>
      <c r="C591" s="182" t="s">
        <v>175</v>
      </c>
      <c r="D591" s="184"/>
    </row>
    <row r="592" spans="1:4" ht="21">
      <c r="A592" s="182">
        <v>39888</v>
      </c>
      <c r="B592" s="183" t="s">
        <v>10401</v>
      </c>
      <c r="C592" s="182" t="s">
        <v>175</v>
      </c>
      <c r="D592" s="184"/>
    </row>
    <row r="593" spans="1:4" ht="21">
      <c r="A593" s="182">
        <v>39890</v>
      </c>
      <c r="B593" s="183" t="s">
        <v>10402</v>
      </c>
      <c r="C593" s="182" t="s">
        <v>175</v>
      </c>
      <c r="D593" s="184"/>
    </row>
    <row r="594" spans="1:4" ht="21">
      <c r="A594" s="182">
        <v>39891</v>
      </c>
      <c r="B594" s="183" t="s">
        <v>10403</v>
      </c>
      <c r="C594" s="182" t="s">
        <v>175</v>
      </c>
      <c r="D594" s="184"/>
    </row>
    <row r="595" spans="1:4" ht="21">
      <c r="A595" s="182">
        <v>39892</v>
      </c>
      <c r="B595" s="183" t="s">
        <v>10404</v>
      </c>
      <c r="C595" s="182" t="s">
        <v>175</v>
      </c>
      <c r="D595" s="184"/>
    </row>
    <row r="596" spans="1:4" ht="21">
      <c r="A596" s="182">
        <v>790</v>
      </c>
      <c r="B596" s="183" t="s">
        <v>10405</v>
      </c>
      <c r="C596" s="182" t="s">
        <v>175</v>
      </c>
      <c r="D596" s="184">
        <v>20.92</v>
      </c>
    </row>
    <row r="597" spans="1:4" ht="21">
      <c r="A597" s="182">
        <v>791</v>
      </c>
      <c r="B597" s="183" t="s">
        <v>10406</v>
      </c>
      <c r="C597" s="182" t="s">
        <v>175</v>
      </c>
      <c r="D597" s="184">
        <v>20.92</v>
      </c>
    </row>
    <row r="598" spans="1:4" ht="21">
      <c r="A598" s="182">
        <v>766</v>
      </c>
      <c r="B598" s="183" t="s">
        <v>10407</v>
      </c>
      <c r="C598" s="182" t="s">
        <v>175</v>
      </c>
      <c r="D598" s="184">
        <v>20.92</v>
      </c>
    </row>
    <row r="599" spans="1:4" ht="21">
      <c r="A599" s="182">
        <v>767</v>
      </c>
      <c r="B599" s="183" t="s">
        <v>10408</v>
      </c>
      <c r="C599" s="182" t="s">
        <v>175</v>
      </c>
      <c r="D599" s="184">
        <v>20.92</v>
      </c>
    </row>
    <row r="600" spans="1:4" ht="21">
      <c r="A600" s="182">
        <v>789</v>
      </c>
      <c r="B600" s="183" t="s">
        <v>10409</v>
      </c>
      <c r="C600" s="182" t="s">
        <v>175</v>
      </c>
      <c r="D600" s="184">
        <v>16.07</v>
      </c>
    </row>
    <row r="601" spans="1:4" ht="21">
      <c r="A601" s="182">
        <v>768</v>
      </c>
      <c r="B601" s="183" t="s">
        <v>10410</v>
      </c>
      <c r="C601" s="182" t="s">
        <v>175</v>
      </c>
      <c r="D601" s="184">
        <v>16.43</v>
      </c>
    </row>
    <row r="602" spans="1:4" ht="21">
      <c r="A602" s="182">
        <v>769</v>
      </c>
      <c r="B602" s="183" t="s">
        <v>10411</v>
      </c>
      <c r="C602" s="182" t="s">
        <v>175</v>
      </c>
      <c r="D602" s="184">
        <v>16.43</v>
      </c>
    </row>
    <row r="603" spans="1:4" ht="21">
      <c r="A603" s="182">
        <v>764</v>
      </c>
      <c r="B603" s="183" t="s">
        <v>10412</v>
      </c>
      <c r="C603" s="182" t="s">
        <v>175</v>
      </c>
      <c r="D603" s="184">
        <v>10.11</v>
      </c>
    </row>
    <row r="604" spans="1:4" ht="21">
      <c r="A604" s="182">
        <v>765</v>
      </c>
      <c r="B604" s="183" t="s">
        <v>10413</v>
      </c>
      <c r="C604" s="182" t="s">
        <v>175</v>
      </c>
      <c r="D604" s="184">
        <v>10.11</v>
      </c>
    </row>
    <row r="605" spans="1:4" ht="21">
      <c r="A605" s="182">
        <v>770</v>
      </c>
      <c r="B605" s="183" t="s">
        <v>10414</v>
      </c>
      <c r="C605" s="182" t="s">
        <v>175</v>
      </c>
      <c r="D605" s="184">
        <v>5.8</v>
      </c>
    </row>
    <row r="606" spans="1:4" ht="21">
      <c r="A606" s="182">
        <v>12394</v>
      </c>
      <c r="B606" s="183" t="s">
        <v>10415</v>
      </c>
      <c r="C606" s="182" t="s">
        <v>175</v>
      </c>
      <c r="D606" s="184">
        <v>5.8</v>
      </c>
    </row>
    <row r="607" spans="1:4" ht="21">
      <c r="A607" s="182">
        <v>787</v>
      </c>
      <c r="B607" s="183" t="s">
        <v>10416</v>
      </c>
      <c r="C607" s="182" t="s">
        <v>175</v>
      </c>
      <c r="D607" s="184">
        <v>45.16</v>
      </c>
    </row>
    <row r="608" spans="1:4" ht="21">
      <c r="A608" s="182">
        <v>774</v>
      </c>
      <c r="B608" s="183" t="s">
        <v>10417</v>
      </c>
      <c r="C608" s="182" t="s">
        <v>175</v>
      </c>
      <c r="D608" s="184">
        <v>45.16</v>
      </c>
    </row>
    <row r="609" spans="1:4" ht="21">
      <c r="A609" s="182">
        <v>773</v>
      </c>
      <c r="B609" s="183" t="s">
        <v>10418</v>
      </c>
      <c r="C609" s="182" t="s">
        <v>175</v>
      </c>
      <c r="D609" s="184">
        <v>45.16</v>
      </c>
    </row>
    <row r="610" spans="1:4" ht="21">
      <c r="A610" s="182">
        <v>775</v>
      </c>
      <c r="B610" s="183" t="s">
        <v>10419</v>
      </c>
      <c r="C610" s="182" t="s">
        <v>175</v>
      </c>
      <c r="D610" s="184">
        <v>45.16</v>
      </c>
    </row>
    <row r="611" spans="1:4" ht="21">
      <c r="A611" s="182">
        <v>788</v>
      </c>
      <c r="B611" s="183" t="s">
        <v>10420</v>
      </c>
      <c r="C611" s="182" t="s">
        <v>175</v>
      </c>
      <c r="D611" s="184">
        <v>28.07</v>
      </c>
    </row>
    <row r="612" spans="1:4" ht="21">
      <c r="A612" s="182">
        <v>772</v>
      </c>
      <c r="B612" s="183" t="s">
        <v>10421</v>
      </c>
      <c r="C612" s="182" t="s">
        <v>175</v>
      </c>
      <c r="D612" s="184">
        <v>28.07</v>
      </c>
    </row>
    <row r="613" spans="1:4" ht="21">
      <c r="A613" s="182">
        <v>771</v>
      </c>
      <c r="B613" s="183" t="s">
        <v>10422</v>
      </c>
      <c r="C613" s="182" t="s">
        <v>175</v>
      </c>
      <c r="D613" s="184">
        <v>28.07</v>
      </c>
    </row>
    <row r="614" spans="1:4" ht="21">
      <c r="A614" s="182">
        <v>776</v>
      </c>
      <c r="B614" s="183" t="s">
        <v>10423</v>
      </c>
      <c r="C614" s="182" t="s">
        <v>175</v>
      </c>
      <c r="D614" s="184">
        <v>66.569999999999993</v>
      </c>
    </row>
    <row r="615" spans="1:4" ht="21">
      <c r="A615" s="182">
        <v>777</v>
      </c>
      <c r="B615" s="183" t="s">
        <v>10424</v>
      </c>
      <c r="C615" s="182" t="s">
        <v>175</v>
      </c>
      <c r="D615" s="184">
        <v>64.72</v>
      </c>
    </row>
    <row r="616" spans="1:4" ht="21">
      <c r="A616" s="182">
        <v>780</v>
      </c>
      <c r="B616" s="183" t="s">
        <v>10425</v>
      </c>
      <c r="C616" s="182" t="s">
        <v>175</v>
      </c>
      <c r="D616" s="184">
        <v>65.040000000000006</v>
      </c>
    </row>
    <row r="617" spans="1:4" ht="21">
      <c r="A617" s="182">
        <v>778</v>
      </c>
      <c r="B617" s="183" t="s">
        <v>10426</v>
      </c>
      <c r="C617" s="182" t="s">
        <v>175</v>
      </c>
      <c r="D617" s="184">
        <v>66.569999999999993</v>
      </c>
    </row>
    <row r="618" spans="1:4" ht="21">
      <c r="A618" s="182">
        <v>779</v>
      </c>
      <c r="B618" s="183" t="s">
        <v>10427</v>
      </c>
      <c r="C618" s="182" t="s">
        <v>175</v>
      </c>
      <c r="D618" s="184">
        <v>6.98</v>
      </c>
    </row>
    <row r="619" spans="1:4" ht="21">
      <c r="A619" s="182">
        <v>781</v>
      </c>
      <c r="B619" s="183" t="s">
        <v>10428</v>
      </c>
      <c r="C619" s="182" t="s">
        <v>175</v>
      </c>
      <c r="D619" s="184">
        <v>123</v>
      </c>
    </row>
    <row r="620" spans="1:4" ht="21">
      <c r="A620" s="182">
        <v>786</v>
      </c>
      <c r="B620" s="183" t="s">
        <v>10429</v>
      </c>
      <c r="C620" s="182" t="s">
        <v>175</v>
      </c>
      <c r="D620" s="184">
        <v>123</v>
      </c>
    </row>
    <row r="621" spans="1:4" ht="21">
      <c r="A621" s="182">
        <v>782</v>
      </c>
      <c r="B621" s="183" t="s">
        <v>10430</v>
      </c>
      <c r="C621" s="182" t="s">
        <v>175</v>
      </c>
      <c r="D621" s="184">
        <v>123</v>
      </c>
    </row>
    <row r="622" spans="1:4" ht="21">
      <c r="A622" s="182">
        <v>783</v>
      </c>
      <c r="B622" s="183" t="s">
        <v>10431</v>
      </c>
      <c r="C622" s="182" t="s">
        <v>175</v>
      </c>
      <c r="D622" s="184">
        <v>336.65</v>
      </c>
    </row>
    <row r="623" spans="1:4" ht="21">
      <c r="A623" s="182">
        <v>785</v>
      </c>
      <c r="B623" s="183" t="s">
        <v>10432</v>
      </c>
      <c r="C623" s="182" t="s">
        <v>175</v>
      </c>
      <c r="D623" s="184">
        <v>355.7</v>
      </c>
    </row>
    <row r="624" spans="1:4" ht="21">
      <c r="A624" s="182">
        <v>784</v>
      </c>
      <c r="B624" s="183" t="s">
        <v>10433</v>
      </c>
      <c r="C624" s="182" t="s">
        <v>175</v>
      </c>
      <c r="D624" s="184">
        <v>381.58</v>
      </c>
    </row>
    <row r="625" spans="1:4" ht="21">
      <c r="A625" s="182">
        <v>828</v>
      </c>
      <c r="B625" s="183" t="s">
        <v>10434</v>
      </c>
      <c r="C625" s="182" t="s">
        <v>175</v>
      </c>
      <c r="D625" s="184">
        <v>0.65</v>
      </c>
    </row>
    <row r="626" spans="1:4" ht="21">
      <c r="A626" s="182">
        <v>829</v>
      </c>
      <c r="B626" s="183" t="s">
        <v>10435</v>
      </c>
      <c r="C626" s="182" t="s">
        <v>175</v>
      </c>
      <c r="D626" s="184">
        <v>1.04</v>
      </c>
    </row>
    <row r="627" spans="1:4" ht="21">
      <c r="A627" s="182">
        <v>812</v>
      </c>
      <c r="B627" s="183" t="s">
        <v>10436</v>
      </c>
      <c r="C627" s="182" t="s">
        <v>175</v>
      </c>
      <c r="D627" s="184">
        <v>2.2999999999999998</v>
      </c>
    </row>
    <row r="628" spans="1:4" ht="21">
      <c r="A628" s="182">
        <v>819</v>
      </c>
      <c r="B628" s="183" t="s">
        <v>10437</v>
      </c>
      <c r="C628" s="182" t="s">
        <v>175</v>
      </c>
      <c r="D628" s="184">
        <v>4</v>
      </c>
    </row>
    <row r="629" spans="1:4" ht="21">
      <c r="A629" s="182">
        <v>818</v>
      </c>
      <c r="B629" s="183" t="s">
        <v>10438</v>
      </c>
      <c r="C629" s="182" t="s">
        <v>175</v>
      </c>
      <c r="D629" s="184">
        <v>7.47</v>
      </c>
    </row>
    <row r="630" spans="1:4" ht="21">
      <c r="A630" s="182">
        <v>20086</v>
      </c>
      <c r="B630" s="183" t="s">
        <v>10439</v>
      </c>
      <c r="C630" s="182" t="s">
        <v>175</v>
      </c>
      <c r="D630" s="184">
        <v>3.26</v>
      </c>
    </row>
    <row r="631" spans="1:4" ht="21">
      <c r="A631" s="182">
        <v>832</v>
      </c>
      <c r="B631" s="183" t="s">
        <v>10440</v>
      </c>
      <c r="C631" s="182" t="s">
        <v>175</v>
      </c>
      <c r="D631" s="184">
        <v>3.08</v>
      </c>
    </row>
    <row r="632" spans="1:4" ht="21">
      <c r="A632" s="182">
        <v>834</v>
      </c>
      <c r="B632" s="183" t="s">
        <v>10441</v>
      </c>
      <c r="C632" s="182" t="s">
        <v>175</v>
      </c>
      <c r="D632" s="184">
        <v>3.99</v>
      </c>
    </row>
    <row r="633" spans="1:4" ht="21">
      <c r="A633" s="182">
        <v>813</v>
      </c>
      <c r="B633" s="183" t="s">
        <v>10442</v>
      </c>
      <c r="C633" s="182" t="s">
        <v>175</v>
      </c>
      <c r="D633" s="184">
        <v>4.6500000000000004</v>
      </c>
    </row>
    <row r="634" spans="1:4" ht="21">
      <c r="A634" s="182">
        <v>820</v>
      </c>
      <c r="B634" s="183" t="s">
        <v>10443</v>
      </c>
      <c r="C634" s="182" t="s">
        <v>175</v>
      </c>
      <c r="D634" s="184">
        <v>6.26</v>
      </c>
    </row>
    <row r="635" spans="1:4" ht="21">
      <c r="A635" s="182">
        <v>816</v>
      </c>
      <c r="B635" s="183" t="s">
        <v>10444</v>
      </c>
      <c r="C635" s="182" t="s">
        <v>175</v>
      </c>
      <c r="D635" s="184">
        <v>11.15</v>
      </c>
    </row>
    <row r="636" spans="1:4" ht="21">
      <c r="A636" s="182">
        <v>814</v>
      </c>
      <c r="B636" s="183" t="s">
        <v>10445</v>
      </c>
      <c r="C636" s="182" t="s">
        <v>175</v>
      </c>
      <c r="D636" s="184">
        <v>13.85</v>
      </c>
    </row>
    <row r="637" spans="1:4" ht="21">
      <c r="A637" s="182">
        <v>822</v>
      </c>
      <c r="B637" s="183" t="s">
        <v>10446</v>
      </c>
      <c r="C637" s="182" t="s">
        <v>175</v>
      </c>
      <c r="D637" s="184">
        <v>18.079999999999998</v>
      </c>
    </row>
    <row r="638" spans="1:4" ht="21">
      <c r="A638" s="182">
        <v>821</v>
      </c>
      <c r="B638" s="183" t="s">
        <v>10447</v>
      </c>
      <c r="C638" s="182" t="s">
        <v>175</v>
      </c>
      <c r="D638" s="184">
        <v>20.68</v>
      </c>
    </row>
    <row r="639" spans="1:4" ht="21">
      <c r="A639" s="182">
        <v>39191</v>
      </c>
      <c r="B639" s="183" t="s">
        <v>10448</v>
      </c>
      <c r="C639" s="182" t="s">
        <v>175</v>
      </c>
      <c r="D639" s="184">
        <v>24.49</v>
      </c>
    </row>
    <row r="640" spans="1:4" ht="21">
      <c r="A640" s="182">
        <v>39190</v>
      </c>
      <c r="B640" s="183" t="s">
        <v>10449</v>
      </c>
      <c r="C640" s="182" t="s">
        <v>175</v>
      </c>
      <c r="D640" s="184">
        <v>25.58</v>
      </c>
    </row>
    <row r="641" spans="1:4" ht="21">
      <c r="A641" s="182">
        <v>39189</v>
      </c>
      <c r="B641" s="183" t="s">
        <v>10450</v>
      </c>
      <c r="C641" s="182" t="s">
        <v>175</v>
      </c>
      <c r="D641" s="184">
        <v>27.07</v>
      </c>
    </row>
    <row r="642" spans="1:4" ht="21">
      <c r="A642" s="182">
        <v>39188</v>
      </c>
      <c r="B642" s="183" t="s">
        <v>10451</v>
      </c>
      <c r="C642" s="182" t="s">
        <v>175</v>
      </c>
      <c r="D642" s="184">
        <v>19.93</v>
      </c>
    </row>
    <row r="643" spans="1:4" ht="21">
      <c r="A643" s="182">
        <v>39186</v>
      </c>
      <c r="B643" s="183" t="s">
        <v>10452</v>
      </c>
      <c r="C643" s="182" t="s">
        <v>175</v>
      </c>
      <c r="D643" s="184">
        <v>24.22</v>
      </c>
    </row>
    <row r="644" spans="1:4" ht="21">
      <c r="A644" s="182">
        <v>39187</v>
      </c>
      <c r="B644" s="183" t="s">
        <v>10453</v>
      </c>
      <c r="C644" s="182" t="s">
        <v>175</v>
      </c>
      <c r="D644" s="184">
        <v>20.89</v>
      </c>
    </row>
    <row r="645" spans="1:4" ht="21">
      <c r="A645" s="182">
        <v>39184</v>
      </c>
      <c r="B645" s="183" t="s">
        <v>10454</v>
      </c>
      <c r="C645" s="182" t="s">
        <v>175</v>
      </c>
      <c r="D645" s="184">
        <v>7.86</v>
      </c>
    </row>
    <row r="646" spans="1:4" ht="21">
      <c r="A646" s="182">
        <v>39185</v>
      </c>
      <c r="B646" s="183" t="s">
        <v>10455</v>
      </c>
      <c r="C646" s="182" t="s">
        <v>175</v>
      </c>
      <c r="D646" s="184">
        <v>7.16</v>
      </c>
    </row>
    <row r="647" spans="1:4" ht="21">
      <c r="A647" s="182">
        <v>39198</v>
      </c>
      <c r="B647" s="183" t="s">
        <v>10456</v>
      </c>
      <c r="C647" s="182" t="s">
        <v>175</v>
      </c>
      <c r="D647" s="184">
        <v>80.33</v>
      </c>
    </row>
    <row r="648" spans="1:4" ht="21">
      <c r="A648" s="182">
        <v>39197</v>
      </c>
      <c r="B648" s="183" t="s">
        <v>10457</v>
      </c>
      <c r="C648" s="182" t="s">
        <v>175</v>
      </c>
      <c r="D648" s="184">
        <v>83.92</v>
      </c>
    </row>
    <row r="649" spans="1:4" ht="21">
      <c r="A649" s="182">
        <v>39196</v>
      </c>
      <c r="B649" s="183" t="s">
        <v>10458</v>
      </c>
      <c r="C649" s="182" t="s">
        <v>175</v>
      </c>
      <c r="D649" s="184">
        <v>86.54</v>
      </c>
    </row>
    <row r="650" spans="1:4" ht="21">
      <c r="A650" s="182">
        <v>39199</v>
      </c>
      <c r="B650" s="183" t="s">
        <v>10459</v>
      </c>
      <c r="C650" s="182" t="s">
        <v>175</v>
      </c>
      <c r="D650" s="184">
        <v>77.31</v>
      </c>
    </row>
    <row r="651" spans="1:4" ht="21">
      <c r="A651" s="182">
        <v>39195</v>
      </c>
      <c r="B651" s="183" t="s">
        <v>10460</v>
      </c>
      <c r="C651" s="182" t="s">
        <v>175</v>
      </c>
      <c r="D651" s="184">
        <v>44.62</v>
      </c>
    </row>
    <row r="652" spans="1:4" ht="21">
      <c r="A652" s="182">
        <v>39194</v>
      </c>
      <c r="B652" s="183" t="s">
        <v>10461</v>
      </c>
      <c r="C652" s="182" t="s">
        <v>175</v>
      </c>
      <c r="D652" s="184">
        <v>47.75</v>
      </c>
    </row>
    <row r="653" spans="1:4" ht="21">
      <c r="A653" s="182">
        <v>39193</v>
      </c>
      <c r="B653" s="183" t="s">
        <v>10462</v>
      </c>
      <c r="C653" s="182" t="s">
        <v>175</v>
      </c>
      <c r="D653" s="184">
        <v>52.34</v>
      </c>
    </row>
    <row r="654" spans="1:4" ht="21">
      <c r="A654" s="182">
        <v>39192</v>
      </c>
      <c r="B654" s="183" t="s">
        <v>10463</v>
      </c>
      <c r="C654" s="182" t="s">
        <v>175</v>
      </c>
      <c r="D654" s="184">
        <v>54.44</v>
      </c>
    </row>
    <row r="655" spans="1:4" ht="21">
      <c r="A655" s="182">
        <v>39201</v>
      </c>
      <c r="B655" s="183" t="s">
        <v>10464</v>
      </c>
      <c r="C655" s="182" t="s">
        <v>175</v>
      </c>
      <c r="D655" s="184">
        <v>96.04</v>
      </c>
    </row>
    <row r="656" spans="1:4" ht="21">
      <c r="A656" s="182">
        <v>39200</v>
      </c>
      <c r="B656" s="183" t="s">
        <v>10465</v>
      </c>
      <c r="C656" s="182" t="s">
        <v>175</v>
      </c>
      <c r="D656" s="184">
        <v>96.82</v>
      </c>
    </row>
    <row r="657" spans="1:4" ht="21">
      <c r="A657" s="182">
        <v>39203</v>
      </c>
      <c r="B657" s="183" t="s">
        <v>10466</v>
      </c>
      <c r="C657" s="182" t="s">
        <v>175</v>
      </c>
      <c r="D657" s="184">
        <v>78.180000000000007</v>
      </c>
    </row>
    <row r="658" spans="1:4" ht="21">
      <c r="A658" s="182">
        <v>39202</v>
      </c>
      <c r="B658" s="183" t="s">
        <v>10467</v>
      </c>
      <c r="C658" s="182" t="s">
        <v>175</v>
      </c>
      <c r="D658" s="184">
        <v>91.83</v>
      </c>
    </row>
    <row r="659" spans="1:4" ht="21">
      <c r="A659" s="182">
        <v>39920</v>
      </c>
      <c r="B659" s="183" t="s">
        <v>10468</v>
      </c>
      <c r="C659" s="182" t="s">
        <v>175</v>
      </c>
      <c r="D659" s="184">
        <v>6.59</v>
      </c>
    </row>
    <row r="660" spans="1:4" ht="21">
      <c r="A660" s="182">
        <v>39205</v>
      </c>
      <c r="B660" s="183" t="s">
        <v>10469</v>
      </c>
      <c r="C660" s="182" t="s">
        <v>175</v>
      </c>
      <c r="D660" s="184">
        <v>153.21</v>
      </c>
    </row>
    <row r="661" spans="1:4" ht="21">
      <c r="A661" s="182">
        <v>39204</v>
      </c>
      <c r="B661" s="183" t="s">
        <v>10470</v>
      </c>
      <c r="C661" s="182" t="s">
        <v>175</v>
      </c>
      <c r="D661" s="184">
        <v>156.91999999999999</v>
      </c>
    </row>
    <row r="662" spans="1:4" ht="21">
      <c r="A662" s="182">
        <v>39206</v>
      </c>
      <c r="B662" s="183" t="s">
        <v>10471</v>
      </c>
      <c r="C662" s="182" t="s">
        <v>175</v>
      </c>
      <c r="D662" s="184">
        <v>148.87</v>
      </c>
    </row>
    <row r="663" spans="1:4">
      <c r="A663" s="182">
        <v>798</v>
      </c>
      <c r="B663" s="183" t="s">
        <v>10472</v>
      </c>
      <c r="C663" s="182" t="s">
        <v>175</v>
      </c>
      <c r="D663" s="184">
        <v>1.29</v>
      </c>
    </row>
    <row r="664" spans="1:4">
      <c r="A664" s="182">
        <v>797</v>
      </c>
      <c r="B664" s="183" t="s">
        <v>10473</v>
      </c>
      <c r="C664" s="182" t="s">
        <v>175</v>
      </c>
      <c r="D664" s="184">
        <v>9.36</v>
      </c>
    </row>
    <row r="665" spans="1:4">
      <c r="A665" s="182">
        <v>796</v>
      </c>
      <c r="B665" s="183" t="s">
        <v>10474</v>
      </c>
      <c r="C665" s="182" t="s">
        <v>175</v>
      </c>
      <c r="D665" s="184">
        <v>7.95</v>
      </c>
    </row>
    <row r="666" spans="1:4">
      <c r="A666" s="182">
        <v>799</v>
      </c>
      <c r="B666" s="183" t="s">
        <v>10475</v>
      </c>
      <c r="C666" s="182" t="s">
        <v>175</v>
      </c>
      <c r="D666" s="184">
        <v>3.84</v>
      </c>
    </row>
    <row r="667" spans="1:4">
      <c r="A667" s="182">
        <v>792</v>
      </c>
      <c r="B667" s="183" t="s">
        <v>10476</v>
      </c>
      <c r="C667" s="182" t="s">
        <v>175</v>
      </c>
      <c r="D667" s="184">
        <v>3.72</v>
      </c>
    </row>
    <row r="668" spans="1:4" ht="21">
      <c r="A668" s="182">
        <v>38001</v>
      </c>
      <c r="B668" s="183" t="s">
        <v>10477</v>
      </c>
      <c r="C668" s="182" t="s">
        <v>175</v>
      </c>
      <c r="D668" s="184">
        <v>1.41</v>
      </c>
    </row>
    <row r="669" spans="1:4" ht="21">
      <c r="A669" s="182">
        <v>38002</v>
      </c>
      <c r="B669" s="183" t="s">
        <v>10478</v>
      </c>
      <c r="C669" s="182" t="s">
        <v>175</v>
      </c>
      <c r="D669" s="184">
        <v>4.92</v>
      </c>
    </row>
    <row r="670" spans="1:4" ht="21">
      <c r="A670" s="182">
        <v>38003</v>
      </c>
      <c r="B670" s="183" t="s">
        <v>10479</v>
      </c>
      <c r="C670" s="182" t="s">
        <v>175</v>
      </c>
      <c r="D670" s="184">
        <v>33.6</v>
      </c>
    </row>
    <row r="671" spans="1:4" ht="21">
      <c r="A671" s="182">
        <v>38004</v>
      </c>
      <c r="B671" s="183" t="s">
        <v>10480</v>
      </c>
      <c r="C671" s="182" t="s">
        <v>175</v>
      </c>
      <c r="D671" s="184">
        <v>38.64</v>
      </c>
    </row>
    <row r="672" spans="1:4" ht="21">
      <c r="A672" s="182">
        <v>44263</v>
      </c>
      <c r="B672" s="183" t="s">
        <v>10481</v>
      </c>
      <c r="C672" s="182" t="s">
        <v>175</v>
      </c>
      <c r="D672" s="184">
        <v>69.38</v>
      </c>
    </row>
    <row r="673" spans="1:4" ht="21">
      <c r="A673" s="182">
        <v>36327</v>
      </c>
      <c r="B673" s="183" t="s">
        <v>10482</v>
      </c>
      <c r="C673" s="182" t="s">
        <v>175</v>
      </c>
      <c r="D673" s="184">
        <v>3.76</v>
      </c>
    </row>
    <row r="674" spans="1:4" ht="21">
      <c r="A674" s="182">
        <v>38992</v>
      </c>
      <c r="B674" s="183" t="s">
        <v>10483</v>
      </c>
      <c r="C674" s="182" t="s">
        <v>175</v>
      </c>
      <c r="D674" s="184">
        <v>4.5599999999999996</v>
      </c>
    </row>
    <row r="675" spans="1:4" ht="21">
      <c r="A675" s="182">
        <v>38993</v>
      </c>
      <c r="B675" s="183" t="s">
        <v>10484</v>
      </c>
      <c r="C675" s="182" t="s">
        <v>175</v>
      </c>
      <c r="D675" s="184">
        <v>11.86</v>
      </c>
    </row>
    <row r="676" spans="1:4" ht="21">
      <c r="A676" s="182">
        <v>44175</v>
      </c>
      <c r="B676" s="183" t="s">
        <v>10485</v>
      </c>
      <c r="C676" s="182" t="s">
        <v>175</v>
      </c>
      <c r="D676" s="184">
        <v>20.7</v>
      </c>
    </row>
    <row r="677" spans="1:4" ht="21">
      <c r="A677" s="182">
        <v>44177</v>
      </c>
      <c r="B677" s="183" t="s">
        <v>10486</v>
      </c>
      <c r="C677" s="182" t="s">
        <v>175</v>
      </c>
      <c r="D677" s="184">
        <v>15.47</v>
      </c>
    </row>
    <row r="678" spans="1:4" ht="21">
      <c r="A678" s="182">
        <v>38418</v>
      </c>
      <c r="B678" s="183" t="s">
        <v>10487</v>
      </c>
      <c r="C678" s="182" t="s">
        <v>175</v>
      </c>
      <c r="D678" s="184">
        <v>5.6</v>
      </c>
    </row>
    <row r="679" spans="1:4" ht="21">
      <c r="A679" s="182">
        <v>39178</v>
      </c>
      <c r="B679" s="183" t="s">
        <v>10488</v>
      </c>
      <c r="C679" s="182" t="s">
        <v>175</v>
      </c>
      <c r="D679" s="184">
        <v>2.65</v>
      </c>
    </row>
    <row r="680" spans="1:4" ht="21">
      <c r="A680" s="182">
        <v>39177</v>
      </c>
      <c r="B680" s="183" t="s">
        <v>10489</v>
      </c>
      <c r="C680" s="182" t="s">
        <v>175</v>
      </c>
      <c r="D680" s="184">
        <v>2.39</v>
      </c>
    </row>
    <row r="681" spans="1:4" ht="21">
      <c r="A681" s="182">
        <v>39176</v>
      </c>
      <c r="B681" s="183" t="s">
        <v>10490</v>
      </c>
      <c r="C681" s="182" t="s">
        <v>175</v>
      </c>
      <c r="D681" s="184">
        <v>1.57</v>
      </c>
    </row>
    <row r="682" spans="1:4" ht="21">
      <c r="A682" s="182">
        <v>39174</v>
      </c>
      <c r="B682" s="183" t="s">
        <v>10491</v>
      </c>
      <c r="C682" s="182" t="s">
        <v>175</v>
      </c>
      <c r="D682" s="184">
        <v>1.19</v>
      </c>
    </row>
    <row r="683" spans="1:4" ht="21">
      <c r="A683" s="182">
        <v>39180</v>
      </c>
      <c r="B683" s="183" t="s">
        <v>10492</v>
      </c>
      <c r="C683" s="182" t="s">
        <v>175</v>
      </c>
      <c r="D683" s="184">
        <v>7.19</v>
      </c>
    </row>
    <row r="684" spans="1:4" ht="21">
      <c r="A684" s="182">
        <v>39179</v>
      </c>
      <c r="B684" s="183" t="s">
        <v>10493</v>
      </c>
      <c r="C684" s="182" t="s">
        <v>175</v>
      </c>
      <c r="D684" s="184">
        <v>6.36</v>
      </c>
    </row>
    <row r="685" spans="1:4" ht="21">
      <c r="A685" s="182">
        <v>39181</v>
      </c>
      <c r="B685" s="183" t="s">
        <v>10494</v>
      </c>
      <c r="C685" s="182" t="s">
        <v>175</v>
      </c>
      <c r="D685" s="184">
        <v>9.64</v>
      </c>
    </row>
    <row r="686" spans="1:4" ht="21">
      <c r="A686" s="182">
        <v>39175</v>
      </c>
      <c r="B686" s="183" t="s">
        <v>10495</v>
      </c>
      <c r="C686" s="182" t="s">
        <v>175</v>
      </c>
      <c r="D686" s="184">
        <v>1.46</v>
      </c>
    </row>
    <row r="687" spans="1:4" ht="21">
      <c r="A687" s="182">
        <v>39217</v>
      </c>
      <c r="B687" s="183" t="s">
        <v>10496</v>
      </c>
      <c r="C687" s="182" t="s">
        <v>175</v>
      </c>
      <c r="D687" s="184">
        <v>1.1299999999999999</v>
      </c>
    </row>
    <row r="688" spans="1:4" ht="21">
      <c r="A688" s="182">
        <v>39182</v>
      </c>
      <c r="B688" s="183" t="s">
        <v>10497</v>
      </c>
      <c r="C688" s="182" t="s">
        <v>175</v>
      </c>
      <c r="D688" s="184">
        <v>13.56</v>
      </c>
    </row>
    <row r="689" spans="1:4" ht="31.5">
      <c r="A689" s="182">
        <v>12616</v>
      </c>
      <c r="B689" s="183" t="s">
        <v>10498</v>
      </c>
      <c r="C689" s="182" t="s">
        <v>175</v>
      </c>
      <c r="D689" s="184">
        <v>17.28</v>
      </c>
    </row>
    <row r="690" spans="1:4" ht="52.5">
      <c r="A690" s="182">
        <v>1049</v>
      </c>
      <c r="B690" s="183" t="s">
        <v>10499</v>
      </c>
      <c r="C690" s="182" t="s">
        <v>175</v>
      </c>
      <c r="D690" s="184">
        <v>11.35</v>
      </c>
    </row>
    <row r="691" spans="1:4" ht="52.5">
      <c r="A691" s="182">
        <v>1099</v>
      </c>
      <c r="B691" s="183" t="s">
        <v>10500</v>
      </c>
      <c r="C691" s="182" t="s">
        <v>175</v>
      </c>
      <c r="D691" s="184">
        <v>8.68</v>
      </c>
    </row>
    <row r="692" spans="1:4" ht="52.5">
      <c r="A692" s="182">
        <v>1050</v>
      </c>
      <c r="B692" s="183" t="s">
        <v>10501</v>
      </c>
      <c r="C692" s="182" t="s">
        <v>175</v>
      </c>
      <c r="D692" s="184">
        <v>5.94</v>
      </c>
    </row>
    <row r="693" spans="1:4" ht="52.5">
      <c r="A693" s="182">
        <v>39678</v>
      </c>
      <c r="B693" s="183" t="s">
        <v>10502</v>
      </c>
      <c r="C693" s="182" t="s">
        <v>175</v>
      </c>
      <c r="D693" s="184">
        <v>3.5</v>
      </c>
    </row>
    <row r="694" spans="1:4" ht="52.5">
      <c r="A694" s="182">
        <v>1101</v>
      </c>
      <c r="B694" s="183" t="s">
        <v>10503</v>
      </c>
      <c r="C694" s="182" t="s">
        <v>175</v>
      </c>
      <c r="D694" s="184">
        <v>37.44</v>
      </c>
    </row>
    <row r="695" spans="1:4" ht="52.5">
      <c r="A695" s="182">
        <v>1100</v>
      </c>
      <c r="B695" s="183" t="s">
        <v>10504</v>
      </c>
      <c r="C695" s="182" t="s">
        <v>175</v>
      </c>
      <c r="D695" s="184">
        <v>19.32</v>
      </c>
    </row>
    <row r="696" spans="1:4" ht="52.5">
      <c r="A696" s="182">
        <v>39679</v>
      </c>
      <c r="B696" s="183" t="s">
        <v>10505</v>
      </c>
      <c r="C696" s="182" t="s">
        <v>175</v>
      </c>
      <c r="D696" s="184">
        <v>74.62</v>
      </c>
    </row>
    <row r="697" spans="1:4" ht="52.5">
      <c r="A697" s="182">
        <v>1102</v>
      </c>
      <c r="B697" s="183" t="s">
        <v>10506</v>
      </c>
      <c r="C697" s="182" t="s">
        <v>175</v>
      </c>
      <c r="D697" s="184">
        <v>55.83</v>
      </c>
    </row>
    <row r="698" spans="1:4" ht="52.5">
      <c r="A698" s="182">
        <v>1098</v>
      </c>
      <c r="B698" s="183" t="s">
        <v>10507</v>
      </c>
      <c r="C698" s="182" t="s">
        <v>175</v>
      </c>
      <c r="D698" s="184">
        <v>4.63</v>
      </c>
    </row>
    <row r="699" spans="1:4" ht="52.5">
      <c r="A699" s="182">
        <v>1051</v>
      </c>
      <c r="B699" s="183" t="s">
        <v>10508</v>
      </c>
      <c r="C699" s="182" t="s">
        <v>175</v>
      </c>
      <c r="D699" s="184">
        <v>81.150000000000006</v>
      </c>
    </row>
    <row r="700" spans="1:4" ht="21">
      <c r="A700" s="182">
        <v>37399</v>
      </c>
      <c r="B700" s="183" t="s">
        <v>10509</v>
      </c>
      <c r="C700" s="182" t="s">
        <v>175</v>
      </c>
      <c r="D700" s="184">
        <v>54.28</v>
      </c>
    </row>
    <row r="701" spans="1:4">
      <c r="A701" s="182">
        <v>43834</v>
      </c>
      <c r="B701" s="183" t="s">
        <v>10510</v>
      </c>
      <c r="C701" s="182" t="s">
        <v>184</v>
      </c>
      <c r="D701" s="184">
        <v>21.53</v>
      </c>
    </row>
    <row r="702" spans="1:4">
      <c r="A702" s="182">
        <v>43835</v>
      </c>
      <c r="B702" s="183" t="s">
        <v>10511</v>
      </c>
      <c r="C702" s="182" t="s">
        <v>184</v>
      </c>
      <c r="D702" s="184">
        <v>1.93</v>
      </c>
    </row>
    <row r="703" spans="1:4">
      <c r="A703" s="182">
        <v>43833</v>
      </c>
      <c r="B703" s="183" t="s">
        <v>10512</v>
      </c>
      <c r="C703" s="182" t="s">
        <v>184</v>
      </c>
      <c r="D703" s="184">
        <v>2</v>
      </c>
    </row>
    <row r="704" spans="1:4" ht="31.5">
      <c r="A704" s="182">
        <v>41955</v>
      </c>
      <c r="B704" s="183" t="s">
        <v>10513</v>
      </c>
      <c r="C704" s="182" t="s">
        <v>461</v>
      </c>
      <c r="D704" s="184">
        <v>71.69</v>
      </c>
    </row>
    <row r="705" spans="1:4" ht="21">
      <c r="A705" s="182">
        <v>41953</v>
      </c>
      <c r="B705" s="183" t="s">
        <v>10514</v>
      </c>
      <c r="C705" s="182" t="s">
        <v>461</v>
      </c>
      <c r="D705" s="184">
        <v>68.41</v>
      </c>
    </row>
    <row r="706" spans="1:4" ht="21">
      <c r="A706" s="182">
        <v>41954</v>
      </c>
      <c r="B706" s="183" t="s">
        <v>10515</v>
      </c>
      <c r="C706" s="182" t="s">
        <v>461</v>
      </c>
      <c r="D706" s="184">
        <v>67.760000000000005</v>
      </c>
    </row>
    <row r="707" spans="1:4" ht="21">
      <c r="A707" s="182">
        <v>25004</v>
      </c>
      <c r="B707" s="183" t="s">
        <v>10516</v>
      </c>
      <c r="C707" s="182" t="s">
        <v>461</v>
      </c>
      <c r="D707" s="184">
        <v>49.11</v>
      </c>
    </row>
    <row r="708" spans="1:4" ht="21">
      <c r="A708" s="182">
        <v>25002</v>
      </c>
      <c r="B708" s="183" t="s">
        <v>10517</v>
      </c>
      <c r="C708" s="182" t="s">
        <v>461</v>
      </c>
      <c r="D708" s="184">
        <v>49.11</v>
      </c>
    </row>
    <row r="709" spans="1:4" ht="21">
      <c r="A709" s="182">
        <v>37409</v>
      </c>
      <c r="B709" s="183" t="s">
        <v>10518</v>
      </c>
      <c r="C709" s="182" t="s">
        <v>461</v>
      </c>
      <c r="D709" s="184">
        <v>49.11</v>
      </c>
    </row>
    <row r="710" spans="1:4" ht="21">
      <c r="A710" s="182">
        <v>841</v>
      </c>
      <c r="B710" s="183" t="s">
        <v>10519</v>
      </c>
      <c r="C710" s="182" t="s">
        <v>461</v>
      </c>
      <c r="D710" s="184">
        <v>49.71</v>
      </c>
    </row>
    <row r="711" spans="1:4" ht="21">
      <c r="A711" s="182">
        <v>25005</v>
      </c>
      <c r="B711" s="183" t="s">
        <v>10520</v>
      </c>
      <c r="C711" s="182" t="s">
        <v>461</v>
      </c>
      <c r="D711" s="184">
        <v>53.88</v>
      </c>
    </row>
    <row r="712" spans="1:4" ht="21">
      <c r="A712" s="182">
        <v>25003</v>
      </c>
      <c r="B712" s="183" t="s">
        <v>10521</v>
      </c>
      <c r="C712" s="182" t="s">
        <v>461</v>
      </c>
      <c r="D712" s="184">
        <v>54.7</v>
      </c>
    </row>
    <row r="713" spans="1:4" ht="21">
      <c r="A713" s="182">
        <v>37410</v>
      </c>
      <c r="B713" s="183" t="s">
        <v>10522</v>
      </c>
      <c r="C713" s="182" t="s">
        <v>461</v>
      </c>
      <c r="D713" s="184">
        <v>53.88</v>
      </c>
    </row>
    <row r="714" spans="1:4" ht="21">
      <c r="A714" s="182">
        <v>842</v>
      </c>
      <c r="B714" s="183" t="s">
        <v>10523</v>
      </c>
      <c r="C714" s="182" t="s">
        <v>461</v>
      </c>
      <c r="D714" s="184">
        <v>54.65</v>
      </c>
    </row>
    <row r="715" spans="1:4" ht="31.5">
      <c r="A715" s="182">
        <v>44391</v>
      </c>
      <c r="B715" s="183" t="s">
        <v>10524</v>
      </c>
      <c r="C715" s="182" t="s">
        <v>184</v>
      </c>
      <c r="D715" s="184">
        <v>116.45</v>
      </c>
    </row>
    <row r="716" spans="1:4" ht="31.5">
      <c r="A716" s="182">
        <v>44388</v>
      </c>
      <c r="B716" s="183" t="s">
        <v>10525</v>
      </c>
      <c r="C716" s="182" t="s">
        <v>184</v>
      </c>
      <c r="D716" s="184">
        <v>2.52</v>
      </c>
    </row>
    <row r="717" spans="1:4" ht="31.5">
      <c r="A717" s="182">
        <v>44392</v>
      </c>
      <c r="B717" s="183" t="s">
        <v>10526</v>
      </c>
      <c r="C717" s="182" t="s">
        <v>184</v>
      </c>
      <c r="D717" s="184">
        <v>231.87</v>
      </c>
    </row>
    <row r="718" spans="1:4" ht="21">
      <c r="A718" s="182">
        <v>44390</v>
      </c>
      <c r="B718" s="183" t="s">
        <v>10527</v>
      </c>
      <c r="C718" s="182" t="s">
        <v>184</v>
      </c>
      <c r="D718" s="184">
        <v>49.13</v>
      </c>
    </row>
    <row r="719" spans="1:4" ht="31.5">
      <c r="A719" s="182">
        <v>44389</v>
      </c>
      <c r="B719" s="183" t="s">
        <v>10528</v>
      </c>
      <c r="C719" s="182" t="s">
        <v>184</v>
      </c>
      <c r="D719" s="184">
        <v>5.8</v>
      </c>
    </row>
    <row r="720" spans="1:4">
      <c r="A720" s="182">
        <v>862</v>
      </c>
      <c r="B720" s="183" t="s">
        <v>10529</v>
      </c>
      <c r="C720" s="182" t="s">
        <v>184</v>
      </c>
      <c r="D720" s="184">
        <v>10.62</v>
      </c>
    </row>
    <row r="721" spans="1:4">
      <c r="A721" s="182">
        <v>866</v>
      </c>
      <c r="B721" s="183" t="s">
        <v>10530</v>
      </c>
      <c r="C721" s="182" t="s">
        <v>184</v>
      </c>
      <c r="D721" s="184">
        <v>135.02000000000001</v>
      </c>
    </row>
    <row r="722" spans="1:4">
      <c r="A722" s="182">
        <v>892</v>
      </c>
      <c r="B722" s="183" t="s">
        <v>10531</v>
      </c>
      <c r="C722" s="182" t="s">
        <v>184</v>
      </c>
      <c r="D722" s="184">
        <v>163.44</v>
      </c>
    </row>
    <row r="723" spans="1:4">
      <c r="A723" s="182">
        <v>857</v>
      </c>
      <c r="B723" s="183" t="s">
        <v>10532</v>
      </c>
      <c r="C723" s="182" t="s">
        <v>184</v>
      </c>
      <c r="D723" s="184">
        <v>17.77</v>
      </c>
    </row>
    <row r="724" spans="1:4">
      <c r="A724" s="182">
        <v>37404</v>
      </c>
      <c r="B724" s="183" t="s">
        <v>10533</v>
      </c>
      <c r="C724" s="182" t="s">
        <v>184</v>
      </c>
      <c r="D724" s="184">
        <v>189.1</v>
      </c>
    </row>
    <row r="725" spans="1:4">
      <c r="A725" s="182">
        <v>868</v>
      </c>
      <c r="B725" s="183" t="s">
        <v>10534</v>
      </c>
      <c r="C725" s="182" t="s">
        <v>184</v>
      </c>
      <c r="D725" s="184">
        <v>25.33</v>
      </c>
    </row>
    <row r="726" spans="1:4">
      <c r="A726" s="182">
        <v>863</v>
      </c>
      <c r="B726" s="183" t="s">
        <v>10535</v>
      </c>
      <c r="C726" s="182" t="s">
        <v>184</v>
      </c>
      <c r="D726" s="184">
        <v>37.31</v>
      </c>
    </row>
    <row r="727" spans="1:4">
      <c r="A727" s="182">
        <v>867</v>
      </c>
      <c r="B727" s="183" t="s">
        <v>10536</v>
      </c>
      <c r="C727" s="182" t="s">
        <v>184</v>
      </c>
      <c r="D727" s="184">
        <v>53.15</v>
      </c>
    </row>
    <row r="728" spans="1:4">
      <c r="A728" s="182">
        <v>864</v>
      </c>
      <c r="B728" s="183" t="s">
        <v>10537</v>
      </c>
      <c r="C728" s="182" t="s">
        <v>184</v>
      </c>
      <c r="D728" s="184">
        <v>70.2</v>
      </c>
    </row>
    <row r="729" spans="1:4">
      <c r="A729" s="182">
        <v>865</v>
      </c>
      <c r="B729" s="183" t="s">
        <v>10538</v>
      </c>
      <c r="C729" s="182" t="s">
        <v>184</v>
      </c>
      <c r="D729" s="184">
        <v>100.98</v>
      </c>
    </row>
    <row r="730" spans="1:4" ht="31.5">
      <c r="A730" s="182">
        <v>39251</v>
      </c>
      <c r="B730" s="183" t="s">
        <v>10539</v>
      </c>
      <c r="C730" s="182" t="s">
        <v>184</v>
      </c>
      <c r="D730" s="184">
        <v>0.66</v>
      </c>
    </row>
    <row r="731" spans="1:4" ht="31.5">
      <c r="A731" s="182">
        <v>1011</v>
      </c>
      <c r="B731" s="183" t="s">
        <v>10540</v>
      </c>
      <c r="C731" s="182" t="s">
        <v>184</v>
      </c>
      <c r="D731" s="184">
        <v>0.9</v>
      </c>
    </row>
    <row r="732" spans="1:4" ht="31.5">
      <c r="A732" s="182">
        <v>39252</v>
      </c>
      <c r="B732" s="183" t="s">
        <v>10541</v>
      </c>
      <c r="C732" s="182" t="s">
        <v>184</v>
      </c>
      <c r="D732" s="184">
        <v>1.18</v>
      </c>
    </row>
    <row r="733" spans="1:4" ht="31.5">
      <c r="A733" s="182">
        <v>1013</v>
      </c>
      <c r="B733" s="183" t="s">
        <v>10542</v>
      </c>
      <c r="C733" s="182" t="s">
        <v>184</v>
      </c>
      <c r="D733" s="184">
        <v>1.42</v>
      </c>
    </row>
    <row r="734" spans="1:4" ht="31.5">
      <c r="A734" s="182">
        <v>980</v>
      </c>
      <c r="B734" s="183" t="s">
        <v>10543</v>
      </c>
      <c r="C734" s="182" t="s">
        <v>184</v>
      </c>
      <c r="D734" s="184">
        <v>10.27</v>
      </c>
    </row>
    <row r="735" spans="1:4" ht="31.5">
      <c r="A735" s="182">
        <v>39237</v>
      </c>
      <c r="B735" s="183" t="s">
        <v>10544</v>
      </c>
      <c r="C735" s="182" t="s">
        <v>184</v>
      </c>
      <c r="D735" s="184">
        <v>109.31</v>
      </c>
    </row>
    <row r="736" spans="1:4" ht="31.5">
      <c r="A736" s="182">
        <v>39238</v>
      </c>
      <c r="B736" s="183" t="s">
        <v>10545</v>
      </c>
      <c r="C736" s="182" t="s">
        <v>184</v>
      </c>
      <c r="D736" s="184">
        <v>137.86000000000001</v>
      </c>
    </row>
    <row r="737" spans="1:4" ht="31.5">
      <c r="A737" s="182">
        <v>979</v>
      </c>
      <c r="B737" s="183" t="s">
        <v>10546</v>
      </c>
      <c r="C737" s="182" t="s">
        <v>184</v>
      </c>
      <c r="D737" s="184">
        <v>14.68</v>
      </c>
    </row>
    <row r="738" spans="1:4" ht="31.5">
      <c r="A738" s="182">
        <v>39239</v>
      </c>
      <c r="B738" s="183" t="s">
        <v>10547</v>
      </c>
      <c r="C738" s="182" t="s">
        <v>184</v>
      </c>
      <c r="D738" s="184">
        <v>166.55</v>
      </c>
    </row>
    <row r="739" spans="1:4" ht="31.5">
      <c r="A739" s="182">
        <v>1014</v>
      </c>
      <c r="B739" s="183" t="s">
        <v>10548</v>
      </c>
      <c r="C739" s="182" t="s">
        <v>184</v>
      </c>
      <c r="D739" s="184">
        <v>2.25</v>
      </c>
    </row>
    <row r="740" spans="1:4" ht="31.5">
      <c r="A740" s="182">
        <v>39240</v>
      </c>
      <c r="B740" s="183" t="s">
        <v>10549</v>
      </c>
      <c r="C740" s="182" t="s">
        <v>184</v>
      </c>
      <c r="D740" s="184">
        <v>219.05</v>
      </c>
    </row>
    <row r="741" spans="1:4" ht="31.5">
      <c r="A741" s="182">
        <v>39232</v>
      </c>
      <c r="B741" s="183" t="s">
        <v>10550</v>
      </c>
      <c r="C741" s="182" t="s">
        <v>184</v>
      </c>
      <c r="D741" s="184">
        <v>22.99</v>
      </c>
    </row>
    <row r="742" spans="1:4" ht="31.5">
      <c r="A742" s="182">
        <v>39233</v>
      </c>
      <c r="B742" s="183" t="s">
        <v>10551</v>
      </c>
      <c r="C742" s="182" t="s">
        <v>184</v>
      </c>
      <c r="D742" s="184">
        <v>33.51</v>
      </c>
    </row>
    <row r="743" spans="1:4" ht="31.5">
      <c r="A743" s="182">
        <v>981</v>
      </c>
      <c r="B743" s="183" t="s">
        <v>10552</v>
      </c>
      <c r="C743" s="182" t="s">
        <v>184</v>
      </c>
      <c r="D743" s="184">
        <v>3.74</v>
      </c>
    </row>
    <row r="744" spans="1:4" ht="31.5">
      <c r="A744" s="182">
        <v>39234</v>
      </c>
      <c r="B744" s="183" t="s">
        <v>10553</v>
      </c>
      <c r="C744" s="182" t="s">
        <v>184</v>
      </c>
      <c r="D744" s="184">
        <v>46.64</v>
      </c>
    </row>
    <row r="745" spans="1:4" ht="31.5">
      <c r="A745" s="182">
        <v>982</v>
      </c>
      <c r="B745" s="183" t="s">
        <v>10554</v>
      </c>
      <c r="C745" s="182" t="s">
        <v>184</v>
      </c>
      <c r="D745" s="184">
        <v>5.37</v>
      </c>
    </row>
    <row r="746" spans="1:4" ht="31.5">
      <c r="A746" s="182">
        <v>39235</v>
      </c>
      <c r="B746" s="183" t="s">
        <v>10555</v>
      </c>
      <c r="C746" s="182" t="s">
        <v>184</v>
      </c>
      <c r="D746" s="184">
        <v>68.790000000000006</v>
      </c>
    </row>
    <row r="747" spans="1:4" ht="31.5">
      <c r="A747" s="182">
        <v>39236</v>
      </c>
      <c r="B747" s="183" t="s">
        <v>10556</v>
      </c>
      <c r="C747" s="182" t="s">
        <v>184</v>
      </c>
      <c r="D747" s="184">
        <v>91.17</v>
      </c>
    </row>
    <row r="748" spans="1:4" ht="42">
      <c r="A748" s="182">
        <v>993</v>
      </c>
      <c r="B748" s="183" t="s">
        <v>10557</v>
      </c>
      <c r="C748" s="182" t="s">
        <v>184</v>
      </c>
      <c r="D748" s="184">
        <v>1.92</v>
      </c>
    </row>
    <row r="749" spans="1:4" ht="42">
      <c r="A749" s="182">
        <v>1020</v>
      </c>
      <c r="B749" s="183" t="s">
        <v>10558</v>
      </c>
      <c r="C749" s="182" t="s">
        <v>184</v>
      </c>
      <c r="D749" s="184">
        <v>9.8000000000000007</v>
      </c>
    </row>
    <row r="750" spans="1:4" ht="42">
      <c r="A750" s="182">
        <v>1017</v>
      </c>
      <c r="B750" s="183" t="s">
        <v>10559</v>
      </c>
      <c r="C750" s="182" t="s">
        <v>184</v>
      </c>
      <c r="D750" s="184">
        <v>120.07</v>
      </c>
    </row>
    <row r="751" spans="1:4" ht="42">
      <c r="A751" s="182">
        <v>999</v>
      </c>
      <c r="B751" s="183" t="s">
        <v>10560</v>
      </c>
      <c r="C751" s="182" t="s">
        <v>184</v>
      </c>
      <c r="D751" s="184">
        <v>145.46</v>
      </c>
    </row>
    <row r="752" spans="1:4" ht="42">
      <c r="A752" s="182">
        <v>995</v>
      </c>
      <c r="B752" s="183" t="s">
        <v>10561</v>
      </c>
      <c r="C752" s="182" t="s">
        <v>184</v>
      </c>
      <c r="D752" s="184">
        <v>15.6</v>
      </c>
    </row>
    <row r="753" spans="1:4" ht="42">
      <c r="A753" s="182">
        <v>1000</v>
      </c>
      <c r="B753" s="183" t="s">
        <v>10562</v>
      </c>
      <c r="C753" s="182" t="s">
        <v>184</v>
      </c>
      <c r="D753" s="184">
        <v>178.67</v>
      </c>
    </row>
    <row r="754" spans="1:4" ht="42">
      <c r="A754" s="182">
        <v>1022</v>
      </c>
      <c r="B754" s="183" t="s">
        <v>10563</v>
      </c>
      <c r="C754" s="182" t="s">
        <v>184</v>
      </c>
      <c r="D754" s="184">
        <v>2.68</v>
      </c>
    </row>
    <row r="755" spans="1:4" ht="42">
      <c r="A755" s="182">
        <v>1015</v>
      </c>
      <c r="B755" s="183" t="s">
        <v>10564</v>
      </c>
      <c r="C755" s="182" t="s">
        <v>184</v>
      </c>
      <c r="D755" s="184">
        <v>237.43</v>
      </c>
    </row>
    <row r="756" spans="1:4" ht="42">
      <c r="A756" s="182">
        <v>996</v>
      </c>
      <c r="B756" s="183" t="s">
        <v>10565</v>
      </c>
      <c r="C756" s="182" t="s">
        <v>184</v>
      </c>
      <c r="D756" s="184">
        <v>24.19</v>
      </c>
    </row>
    <row r="757" spans="1:4" ht="42">
      <c r="A757" s="182">
        <v>1001</v>
      </c>
      <c r="B757" s="183" t="s">
        <v>10566</v>
      </c>
      <c r="C757" s="182" t="s">
        <v>184</v>
      </c>
      <c r="D757" s="184">
        <v>308.06</v>
      </c>
    </row>
    <row r="758" spans="1:4" ht="42">
      <c r="A758" s="182">
        <v>1019</v>
      </c>
      <c r="B758" s="183" t="s">
        <v>10567</v>
      </c>
      <c r="C758" s="182" t="s">
        <v>184</v>
      </c>
      <c r="D758" s="184">
        <v>34.18</v>
      </c>
    </row>
    <row r="759" spans="1:4" ht="42">
      <c r="A759" s="182">
        <v>1021</v>
      </c>
      <c r="B759" s="183" t="s">
        <v>10568</v>
      </c>
      <c r="C759" s="182" t="s">
        <v>184</v>
      </c>
      <c r="D759" s="184">
        <v>4.1100000000000003</v>
      </c>
    </row>
    <row r="760" spans="1:4" ht="42">
      <c r="A760" s="182">
        <v>39249</v>
      </c>
      <c r="B760" s="183" t="s">
        <v>10569</v>
      </c>
      <c r="C760" s="182" t="s">
        <v>184</v>
      </c>
      <c r="D760" s="184">
        <v>414.21</v>
      </c>
    </row>
    <row r="761" spans="1:4" ht="42">
      <c r="A761" s="182">
        <v>1018</v>
      </c>
      <c r="B761" s="183" t="s">
        <v>10570</v>
      </c>
      <c r="C761" s="182" t="s">
        <v>184</v>
      </c>
      <c r="D761" s="184">
        <v>50.55</v>
      </c>
    </row>
    <row r="762" spans="1:4" ht="42">
      <c r="A762" s="182">
        <v>39250</v>
      </c>
      <c r="B762" s="183" t="s">
        <v>10571</v>
      </c>
      <c r="C762" s="182" t="s">
        <v>184</v>
      </c>
      <c r="D762" s="184">
        <v>495.49</v>
      </c>
    </row>
    <row r="763" spans="1:4" ht="42">
      <c r="A763" s="182">
        <v>994</v>
      </c>
      <c r="B763" s="183" t="s">
        <v>10572</v>
      </c>
      <c r="C763" s="182" t="s">
        <v>184</v>
      </c>
      <c r="D763" s="184">
        <v>5.98</v>
      </c>
    </row>
    <row r="764" spans="1:4" ht="42">
      <c r="A764" s="182">
        <v>977</v>
      </c>
      <c r="B764" s="183" t="s">
        <v>10573</v>
      </c>
      <c r="C764" s="182" t="s">
        <v>184</v>
      </c>
      <c r="D764" s="184">
        <v>70.709999999999994</v>
      </c>
    </row>
    <row r="765" spans="1:4" ht="42">
      <c r="A765" s="182">
        <v>998</v>
      </c>
      <c r="B765" s="183" t="s">
        <v>10574</v>
      </c>
      <c r="C765" s="182" t="s">
        <v>184</v>
      </c>
      <c r="D765" s="184">
        <v>91.81</v>
      </c>
    </row>
    <row r="766" spans="1:4" ht="31.5">
      <c r="A766" s="182">
        <v>1006</v>
      </c>
      <c r="B766" s="183" t="s">
        <v>10575</v>
      </c>
      <c r="C766" s="182" t="s">
        <v>184</v>
      </c>
      <c r="D766" s="184">
        <v>121.66</v>
      </c>
    </row>
    <row r="767" spans="1:4" ht="31.5">
      <c r="A767" s="182">
        <v>990</v>
      </c>
      <c r="B767" s="183" t="s">
        <v>10576</v>
      </c>
      <c r="C767" s="182" t="s">
        <v>184</v>
      </c>
      <c r="D767" s="184">
        <v>161.77000000000001</v>
      </c>
    </row>
    <row r="768" spans="1:4" ht="31.5">
      <c r="A768" s="182">
        <v>39241</v>
      </c>
      <c r="B768" s="183" t="s">
        <v>10577</v>
      </c>
      <c r="C768" s="182" t="s">
        <v>184</v>
      </c>
      <c r="D768" s="184">
        <v>15.92</v>
      </c>
    </row>
    <row r="769" spans="1:4" ht="31.5">
      <c r="A769" s="182">
        <v>1005</v>
      </c>
      <c r="B769" s="183" t="s">
        <v>10578</v>
      </c>
      <c r="C769" s="182" t="s">
        <v>184</v>
      </c>
      <c r="D769" s="184">
        <v>201.41</v>
      </c>
    </row>
    <row r="770" spans="1:4" ht="31.5">
      <c r="A770" s="182">
        <v>991</v>
      </c>
      <c r="B770" s="183" t="s">
        <v>10579</v>
      </c>
      <c r="C770" s="182" t="s">
        <v>184</v>
      </c>
      <c r="D770" s="184">
        <v>263.8</v>
      </c>
    </row>
    <row r="771" spans="1:4" ht="31.5">
      <c r="A771" s="182">
        <v>986</v>
      </c>
      <c r="B771" s="183" t="s">
        <v>10580</v>
      </c>
      <c r="C771" s="182" t="s">
        <v>184</v>
      </c>
      <c r="D771" s="184">
        <v>25.16</v>
      </c>
    </row>
    <row r="772" spans="1:4" ht="31.5">
      <c r="A772" s="182">
        <v>987</v>
      </c>
      <c r="B772" s="183" t="s">
        <v>10581</v>
      </c>
      <c r="C772" s="182" t="s">
        <v>184</v>
      </c>
      <c r="D772" s="184">
        <v>34.44</v>
      </c>
    </row>
    <row r="773" spans="1:4" ht="31.5">
      <c r="A773" s="182">
        <v>1007</v>
      </c>
      <c r="B773" s="183" t="s">
        <v>10582</v>
      </c>
      <c r="C773" s="182" t="s">
        <v>184</v>
      </c>
      <c r="D773" s="184">
        <v>47.68</v>
      </c>
    </row>
    <row r="774" spans="1:4" ht="31.5">
      <c r="A774" s="182">
        <v>1008</v>
      </c>
      <c r="B774" s="183" t="s">
        <v>10583</v>
      </c>
      <c r="C774" s="182" t="s">
        <v>184</v>
      </c>
      <c r="D774" s="184">
        <v>6.05</v>
      </c>
    </row>
    <row r="775" spans="1:4" ht="31.5">
      <c r="A775" s="182">
        <v>988</v>
      </c>
      <c r="B775" s="183" t="s">
        <v>10584</v>
      </c>
      <c r="C775" s="182" t="s">
        <v>184</v>
      </c>
      <c r="D775" s="184">
        <v>65.739999999999995</v>
      </c>
    </row>
    <row r="776" spans="1:4" ht="31.5">
      <c r="A776" s="182">
        <v>989</v>
      </c>
      <c r="B776" s="183" t="s">
        <v>10585</v>
      </c>
      <c r="C776" s="182" t="s">
        <v>184</v>
      </c>
      <c r="D776" s="184">
        <v>90.75</v>
      </c>
    </row>
    <row r="777" spans="1:4" ht="21">
      <c r="A777" s="182">
        <v>43972</v>
      </c>
      <c r="B777" s="183" t="s">
        <v>10586</v>
      </c>
      <c r="C777" s="182" t="s">
        <v>184</v>
      </c>
      <c r="D777" s="184">
        <v>4.1100000000000003</v>
      </c>
    </row>
    <row r="778" spans="1:4" ht="21">
      <c r="A778" s="182">
        <v>43971</v>
      </c>
      <c r="B778" s="183" t="s">
        <v>10587</v>
      </c>
      <c r="C778" s="182" t="s">
        <v>184</v>
      </c>
      <c r="D778" s="184">
        <v>3.14</v>
      </c>
    </row>
    <row r="779" spans="1:4" ht="21">
      <c r="A779" s="182">
        <v>39598</v>
      </c>
      <c r="B779" s="183" t="s">
        <v>10588</v>
      </c>
      <c r="C779" s="182" t="s">
        <v>184</v>
      </c>
      <c r="D779" s="184">
        <v>5.82</v>
      </c>
    </row>
    <row r="780" spans="1:4" ht="21">
      <c r="A780" s="182">
        <v>43973</v>
      </c>
      <c r="B780" s="183" t="s">
        <v>10589</v>
      </c>
      <c r="C780" s="182" t="s">
        <v>184</v>
      </c>
      <c r="D780" s="184">
        <v>4.3</v>
      </c>
    </row>
    <row r="781" spans="1:4" ht="21">
      <c r="A781" s="182">
        <v>39599</v>
      </c>
      <c r="B781" s="183" t="s">
        <v>10590</v>
      </c>
      <c r="C781" s="182" t="s">
        <v>184</v>
      </c>
      <c r="D781" s="184">
        <v>8.3800000000000008</v>
      </c>
    </row>
    <row r="782" spans="1:4" ht="21">
      <c r="A782" s="182">
        <v>43832</v>
      </c>
      <c r="B782" s="183" t="s">
        <v>10591</v>
      </c>
      <c r="C782" s="182" t="s">
        <v>184</v>
      </c>
      <c r="D782" s="184">
        <v>22.06</v>
      </c>
    </row>
    <row r="783" spans="1:4" ht="21">
      <c r="A783" s="182">
        <v>34602</v>
      </c>
      <c r="B783" s="183" t="s">
        <v>10592</v>
      </c>
      <c r="C783" s="182" t="s">
        <v>184</v>
      </c>
      <c r="D783" s="184">
        <v>4.16</v>
      </c>
    </row>
    <row r="784" spans="1:4" ht="21">
      <c r="A784" s="182">
        <v>34607</v>
      </c>
      <c r="B784" s="183" t="s">
        <v>10593</v>
      </c>
      <c r="C784" s="182" t="s">
        <v>184</v>
      </c>
      <c r="D784" s="184">
        <v>10.199999999999999</v>
      </c>
    </row>
    <row r="785" spans="1:4" ht="21">
      <c r="A785" s="182">
        <v>34609</v>
      </c>
      <c r="B785" s="183" t="s">
        <v>10594</v>
      </c>
      <c r="C785" s="182" t="s">
        <v>184</v>
      </c>
      <c r="D785" s="184">
        <v>14.84</v>
      </c>
    </row>
    <row r="786" spans="1:4" ht="21">
      <c r="A786" s="182">
        <v>34618</v>
      </c>
      <c r="B786" s="183" t="s">
        <v>10595</v>
      </c>
      <c r="C786" s="182" t="s">
        <v>184</v>
      </c>
      <c r="D786" s="184">
        <v>5.67</v>
      </c>
    </row>
    <row r="787" spans="1:4" ht="21">
      <c r="A787" s="182">
        <v>34621</v>
      </c>
      <c r="B787" s="183" t="s">
        <v>10596</v>
      </c>
      <c r="C787" s="182" t="s">
        <v>184</v>
      </c>
      <c r="D787" s="184">
        <v>14.06</v>
      </c>
    </row>
    <row r="788" spans="1:4" ht="21">
      <c r="A788" s="182">
        <v>34622</v>
      </c>
      <c r="B788" s="183" t="s">
        <v>10597</v>
      </c>
      <c r="C788" s="182" t="s">
        <v>184</v>
      </c>
      <c r="D788" s="184">
        <v>20.89</v>
      </c>
    </row>
    <row r="789" spans="1:4" ht="21">
      <c r="A789" s="182">
        <v>34624</v>
      </c>
      <c r="B789" s="183" t="s">
        <v>10598</v>
      </c>
      <c r="C789" s="182" t="s">
        <v>184</v>
      </c>
      <c r="D789" s="184">
        <v>7.58</v>
      </c>
    </row>
    <row r="790" spans="1:4" ht="21">
      <c r="A790" s="182">
        <v>34627</v>
      </c>
      <c r="B790" s="183" t="s">
        <v>10599</v>
      </c>
      <c r="C790" s="182" t="s">
        <v>184</v>
      </c>
      <c r="D790" s="184">
        <v>18.27</v>
      </c>
    </row>
    <row r="791" spans="1:4" ht="21">
      <c r="A791" s="182">
        <v>34629</v>
      </c>
      <c r="B791" s="183" t="s">
        <v>10600</v>
      </c>
      <c r="C791" s="182" t="s">
        <v>184</v>
      </c>
      <c r="D791" s="184">
        <v>27.91</v>
      </c>
    </row>
    <row r="792" spans="1:4" ht="42">
      <c r="A792" s="182">
        <v>39257</v>
      </c>
      <c r="B792" s="183" t="s">
        <v>10601</v>
      </c>
      <c r="C792" s="182" t="s">
        <v>184</v>
      </c>
      <c r="D792" s="184">
        <v>5.68</v>
      </c>
    </row>
    <row r="793" spans="1:4" ht="42">
      <c r="A793" s="182">
        <v>39261</v>
      </c>
      <c r="B793" s="183" t="s">
        <v>10602</v>
      </c>
      <c r="C793" s="182" t="s">
        <v>184</v>
      </c>
      <c r="D793" s="184">
        <v>32.520000000000003</v>
      </c>
    </row>
    <row r="794" spans="1:4" ht="42">
      <c r="A794" s="182">
        <v>39268</v>
      </c>
      <c r="B794" s="183" t="s">
        <v>10603</v>
      </c>
      <c r="C794" s="182" t="s">
        <v>184</v>
      </c>
      <c r="D794" s="184">
        <v>508.34</v>
      </c>
    </row>
    <row r="795" spans="1:4" ht="42">
      <c r="A795" s="182">
        <v>39262</v>
      </c>
      <c r="B795" s="183" t="s">
        <v>10604</v>
      </c>
      <c r="C795" s="182" t="s">
        <v>184</v>
      </c>
      <c r="D795" s="184">
        <v>51.79</v>
      </c>
    </row>
    <row r="796" spans="1:4" ht="42">
      <c r="A796" s="182">
        <v>39258</v>
      </c>
      <c r="B796" s="183" t="s">
        <v>10605</v>
      </c>
      <c r="C796" s="182" t="s">
        <v>184</v>
      </c>
      <c r="D796" s="184">
        <v>8.56</v>
      </c>
    </row>
    <row r="797" spans="1:4" ht="42">
      <c r="A797" s="182">
        <v>39263</v>
      </c>
      <c r="B797" s="183" t="s">
        <v>10606</v>
      </c>
      <c r="C797" s="182" t="s">
        <v>184</v>
      </c>
      <c r="D797" s="184">
        <v>89.55</v>
      </c>
    </row>
    <row r="798" spans="1:4" ht="42">
      <c r="A798" s="182">
        <v>39264</v>
      </c>
      <c r="B798" s="183" t="s">
        <v>10607</v>
      </c>
      <c r="C798" s="182" t="s">
        <v>184</v>
      </c>
      <c r="D798" s="184">
        <v>124.06</v>
      </c>
    </row>
    <row r="799" spans="1:4" ht="42">
      <c r="A799" s="182">
        <v>39259</v>
      </c>
      <c r="B799" s="183" t="s">
        <v>10608</v>
      </c>
      <c r="C799" s="182" t="s">
        <v>184</v>
      </c>
      <c r="D799" s="184">
        <v>13.18</v>
      </c>
    </row>
    <row r="800" spans="1:4" ht="42">
      <c r="A800" s="182">
        <v>39265</v>
      </c>
      <c r="B800" s="183" t="s">
        <v>10609</v>
      </c>
      <c r="C800" s="182" t="s">
        <v>184</v>
      </c>
      <c r="D800" s="184">
        <v>168.42</v>
      </c>
    </row>
    <row r="801" spans="1:4" ht="42">
      <c r="A801" s="182">
        <v>39260</v>
      </c>
      <c r="B801" s="183" t="s">
        <v>10610</v>
      </c>
      <c r="C801" s="182" t="s">
        <v>184</v>
      </c>
      <c r="D801" s="184">
        <v>20.190000000000001</v>
      </c>
    </row>
    <row r="802" spans="1:4" ht="42">
      <c r="A802" s="182">
        <v>39266</v>
      </c>
      <c r="B802" s="183" t="s">
        <v>10611</v>
      </c>
      <c r="C802" s="182" t="s">
        <v>184</v>
      </c>
      <c r="D802" s="184">
        <v>254.15</v>
      </c>
    </row>
    <row r="803" spans="1:4" ht="42">
      <c r="A803" s="182">
        <v>39267</v>
      </c>
      <c r="B803" s="183" t="s">
        <v>10612</v>
      </c>
      <c r="C803" s="182" t="s">
        <v>184</v>
      </c>
      <c r="D803" s="184">
        <v>317.75</v>
      </c>
    </row>
    <row r="804" spans="1:4" ht="21">
      <c r="A804" s="182">
        <v>11901</v>
      </c>
      <c r="B804" s="183" t="s">
        <v>10613</v>
      </c>
      <c r="C804" s="182" t="s">
        <v>184</v>
      </c>
      <c r="D804" s="184">
        <v>0.75</v>
      </c>
    </row>
    <row r="805" spans="1:4" ht="21">
      <c r="A805" s="182">
        <v>11902</v>
      </c>
      <c r="B805" s="183" t="s">
        <v>10614</v>
      </c>
      <c r="C805" s="182" t="s">
        <v>184</v>
      </c>
      <c r="D805" s="184">
        <v>1.44</v>
      </c>
    </row>
    <row r="806" spans="1:4" ht="21">
      <c r="A806" s="182">
        <v>11903</v>
      </c>
      <c r="B806" s="183" t="s">
        <v>10615</v>
      </c>
      <c r="C806" s="182" t="s">
        <v>184</v>
      </c>
      <c r="D806" s="184">
        <v>1.53</v>
      </c>
    </row>
    <row r="807" spans="1:4" ht="21">
      <c r="A807" s="182">
        <v>11904</v>
      </c>
      <c r="B807" s="183" t="s">
        <v>10616</v>
      </c>
      <c r="C807" s="182" t="s">
        <v>184</v>
      </c>
      <c r="D807" s="184">
        <v>2.3199999999999998</v>
      </c>
    </row>
    <row r="808" spans="1:4" ht="21">
      <c r="A808" s="182">
        <v>11905</v>
      </c>
      <c r="B808" s="183" t="s">
        <v>10617</v>
      </c>
      <c r="C808" s="182" t="s">
        <v>184</v>
      </c>
      <c r="D808" s="184">
        <v>2.83</v>
      </c>
    </row>
    <row r="809" spans="1:4" ht="21">
      <c r="A809" s="182">
        <v>11906</v>
      </c>
      <c r="B809" s="183" t="s">
        <v>10618</v>
      </c>
      <c r="C809" s="182" t="s">
        <v>184</v>
      </c>
      <c r="D809" s="184">
        <v>3.59</v>
      </c>
    </row>
    <row r="810" spans="1:4">
      <c r="A810" s="182">
        <v>11919</v>
      </c>
      <c r="B810" s="183" t="s">
        <v>10619</v>
      </c>
      <c r="C810" s="182" t="s">
        <v>184</v>
      </c>
      <c r="D810" s="184">
        <v>6.59</v>
      </c>
    </row>
    <row r="811" spans="1:4">
      <c r="A811" s="182">
        <v>11920</v>
      </c>
      <c r="B811" s="183" t="s">
        <v>10620</v>
      </c>
      <c r="C811" s="182" t="s">
        <v>184</v>
      </c>
      <c r="D811" s="184">
        <v>12.51</v>
      </c>
    </row>
    <row r="812" spans="1:4">
      <c r="A812" s="182">
        <v>11924</v>
      </c>
      <c r="B812" s="183" t="s">
        <v>10621</v>
      </c>
      <c r="C812" s="182" t="s">
        <v>184</v>
      </c>
      <c r="D812" s="184">
        <v>105.05</v>
      </c>
    </row>
    <row r="813" spans="1:4">
      <c r="A813" s="182">
        <v>11921</v>
      </c>
      <c r="B813" s="183" t="s">
        <v>10622</v>
      </c>
      <c r="C813" s="182" t="s">
        <v>184</v>
      </c>
      <c r="D813" s="184">
        <v>18.309999999999999</v>
      </c>
    </row>
    <row r="814" spans="1:4">
      <c r="A814" s="182">
        <v>11922</v>
      </c>
      <c r="B814" s="183" t="s">
        <v>10623</v>
      </c>
      <c r="C814" s="182" t="s">
        <v>184</v>
      </c>
      <c r="D814" s="184">
        <v>29.61</v>
      </c>
    </row>
    <row r="815" spans="1:4">
      <c r="A815" s="182">
        <v>11923</v>
      </c>
      <c r="B815" s="183" t="s">
        <v>10624</v>
      </c>
      <c r="C815" s="182" t="s">
        <v>184</v>
      </c>
      <c r="D815" s="184">
        <v>43.34</v>
      </c>
    </row>
    <row r="816" spans="1:4" ht="21">
      <c r="A816" s="182">
        <v>11916</v>
      </c>
      <c r="B816" s="183" t="s">
        <v>10625</v>
      </c>
      <c r="C816" s="182" t="s">
        <v>184</v>
      </c>
      <c r="D816" s="184">
        <v>9.01</v>
      </c>
    </row>
    <row r="817" spans="1:4" ht="21">
      <c r="A817" s="182">
        <v>11914</v>
      </c>
      <c r="B817" s="183" t="s">
        <v>10626</v>
      </c>
      <c r="C817" s="182" t="s">
        <v>184</v>
      </c>
      <c r="D817" s="184">
        <v>64.930000000000007</v>
      </c>
    </row>
    <row r="818" spans="1:4" ht="21">
      <c r="A818" s="182">
        <v>11917</v>
      </c>
      <c r="B818" s="183" t="s">
        <v>10627</v>
      </c>
      <c r="C818" s="182" t="s">
        <v>184</v>
      </c>
      <c r="D818" s="184">
        <v>15.87</v>
      </c>
    </row>
    <row r="819" spans="1:4" ht="21">
      <c r="A819" s="182">
        <v>11918</v>
      </c>
      <c r="B819" s="183" t="s">
        <v>10628</v>
      </c>
      <c r="C819" s="182" t="s">
        <v>184</v>
      </c>
      <c r="D819" s="184">
        <v>18.829999999999998</v>
      </c>
    </row>
    <row r="820" spans="1:4" ht="31.5">
      <c r="A820" s="182">
        <v>37734</v>
      </c>
      <c r="B820" s="183" t="s">
        <v>10629</v>
      </c>
      <c r="C820" s="182" t="s">
        <v>175</v>
      </c>
      <c r="D820" s="184">
        <v>97816.78</v>
      </c>
    </row>
    <row r="821" spans="1:4" ht="31.5">
      <c r="A821" s="182">
        <v>42251</v>
      </c>
      <c r="B821" s="183" t="s">
        <v>10630</v>
      </c>
      <c r="C821" s="182" t="s">
        <v>175</v>
      </c>
      <c r="D821" s="184">
        <v>111076.92</v>
      </c>
    </row>
    <row r="822" spans="1:4" ht="31.5">
      <c r="A822" s="182">
        <v>37733</v>
      </c>
      <c r="B822" s="183" t="s">
        <v>10631</v>
      </c>
      <c r="C822" s="182" t="s">
        <v>175</v>
      </c>
      <c r="D822" s="184">
        <v>73342.649999999994</v>
      </c>
    </row>
    <row r="823" spans="1:4" ht="31.5">
      <c r="A823" s="182">
        <v>37735</v>
      </c>
      <c r="B823" s="183" t="s">
        <v>10632</v>
      </c>
      <c r="C823" s="182" t="s">
        <v>175</v>
      </c>
      <c r="D823" s="184">
        <v>88377.9</v>
      </c>
    </row>
    <row r="824" spans="1:4" ht="52.5">
      <c r="A824" s="182">
        <v>5090</v>
      </c>
      <c r="B824" s="183" t="s">
        <v>10633</v>
      </c>
      <c r="C824" s="182" t="s">
        <v>175</v>
      </c>
      <c r="D824" s="184">
        <v>20.48</v>
      </c>
    </row>
    <row r="825" spans="1:4" ht="52.5">
      <c r="A825" s="182">
        <v>5085</v>
      </c>
      <c r="B825" s="183" t="s">
        <v>10634</v>
      </c>
      <c r="C825" s="182" t="s">
        <v>175</v>
      </c>
      <c r="D825" s="184">
        <v>30.49</v>
      </c>
    </row>
    <row r="826" spans="1:4" ht="42">
      <c r="A826" s="182">
        <v>43603</v>
      </c>
      <c r="B826" s="183" t="s">
        <v>10635</v>
      </c>
      <c r="C826" s="182" t="s">
        <v>175</v>
      </c>
      <c r="D826" s="184">
        <v>43.56</v>
      </c>
    </row>
    <row r="827" spans="1:4" ht="21">
      <c r="A827" s="182">
        <v>38374</v>
      </c>
      <c r="B827" s="183" t="s">
        <v>10636</v>
      </c>
      <c r="C827" s="182" t="s">
        <v>175</v>
      </c>
      <c r="D827" s="184">
        <v>1220.0899999999999</v>
      </c>
    </row>
    <row r="828" spans="1:4" ht="21">
      <c r="A828" s="182">
        <v>4513</v>
      </c>
      <c r="B828" s="183" t="s">
        <v>10637</v>
      </c>
      <c r="C828" s="182" t="s">
        <v>184</v>
      </c>
      <c r="D828" s="184">
        <v>4.92</v>
      </c>
    </row>
    <row r="829" spans="1:4" ht="31.5">
      <c r="A829" s="182">
        <v>20212</v>
      </c>
      <c r="B829" s="183" t="s">
        <v>10638</v>
      </c>
      <c r="C829" s="182" t="s">
        <v>184</v>
      </c>
      <c r="D829" s="184">
        <v>17.41</v>
      </c>
    </row>
    <row r="830" spans="1:4" ht="31.5">
      <c r="A830" s="182">
        <v>20209</v>
      </c>
      <c r="B830" s="183" t="s">
        <v>10639</v>
      </c>
      <c r="C830" s="182" t="s">
        <v>184</v>
      </c>
      <c r="D830" s="184">
        <v>20.8</v>
      </c>
    </row>
    <row r="831" spans="1:4" ht="31.5">
      <c r="A831" s="182">
        <v>4430</v>
      </c>
      <c r="B831" s="183" t="s">
        <v>10640</v>
      </c>
      <c r="C831" s="182" t="s">
        <v>184</v>
      </c>
      <c r="D831" s="184">
        <v>10.19</v>
      </c>
    </row>
    <row r="832" spans="1:4" ht="31.5">
      <c r="A832" s="182">
        <v>4433</v>
      </c>
      <c r="B832" s="183" t="s">
        <v>10641</v>
      </c>
      <c r="C832" s="182" t="s">
        <v>184</v>
      </c>
      <c r="D832" s="184">
        <v>19.920000000000002</v>
      </c>
    </row>
    <row r="833" spans="1:4" ht="31.5">
      <c r="A833" s="182">
        <v>4400</v>
      </c>
      <c r="B833" s="183" t="s">
        <v>10642</v>
      </c>
      <c r="C833" s="182" t="s">
        <v>184</v>
      </c>
      <c r="D833" s="184">
        <v>16.21</v>
      </c>
    </row>
    <row r="834" spans="1:4" ht="31.5">
      <c r="A834" s="182">
        <v>2729</v>
      </c>
      <c r="B834" s="183" t="s">
        <v>10643</v>
      </c>
      <c r="C834" s="182" t="s">
        <v>175</v>
      </c>
      <c r="D834" s="184">
        <v>45.05</v>
      </c>
    </row>
    <row r="835" spans="1:4" ht="31.5">
      <c r="A835" s="182">
        <v>37106</v>
      </c>
      <c r="B835" s="183" t="s">
        <v>10644</v>
      </c>
      <c r="C835" s="182" t="s">
        <v>175</v>
      </c>
      <c r="D835" s="184">
        <v>5315.3</v>
      </c>
    </row>
    <row r="836" spans="1:4" ht="31.5">
      <c r="A836" s="182">
        <v>11869</v>
      </c>
      <c r="B836" s="183" t="s">
        <v>10645</v>
      </c>
      <c r="C836" s="182" t="s">
        <v>175</v>
      </c>
      <c r="D836" s="184">
        <v>1063.06</v>
      </c>
    </row>
    <row r="837" spans="1:4" ht="31.5">
      <c r="A837" s="182">
        <v>43981</v>
      </c>
      <c r="B837" s="183" t="s">
        <v>10646</v>
      </c>
      <c r="C837" s="182" t="s">
        <v>175</v>
      </c>
      <c r="D837" s="184">
        <v>8010.1</v>
      </c>
    </row>
    <row r="838" spans="1:4" ht="31.5">
      <c r="A838" s="182">
        <v>37104</v>
      </c>
      <c r="B838" s="183" t="s">
        <v>10647</v>
      </c>
      <c r="C838" s="182" t="s">
        <v>175</v>
      </c>
      <c r="D838" s="184">
        <v>1334.16</v>
      </c>
    </row>
    <row r="839" spans="1:4" ht="31.5">
      <c r="A839" s="182">
        <v>43982</v>
      </c>
      <c r="B839" s="183" t="s">
        <v>10648</v>
      </c>
      <c r="C839" s="182" t="s">
        <v>175</v>
      </c>
      <c r="D839" s="184">
        <v>12653.95</v>
      </c>
    </row>
    <row r="840" spans="1:4" ht="31.5">
      <c r="A840" s="182">
        <v>43978</v>
      </c>
      <c r="B840" s="183" t="s">
        <v>10649</v>
      </c>
      <c r="C840" s="182" t="s">
        <v>175</v>
      </c>
      <c r="D840" s="184">
        <v>1977.2</v>
      </c>
    </row>
    <row r="841" spans="1:4" ht="31.5">
      <c r="A841" s="182">
        <v>11871</v>
      </c>
      <c r="B841" s="183" t="s">
        <v>10650</v>
      </c>
      <c r="C841" s="182" t="s">
        <v>175</v>
      </c>
      <c r="D841" s="184">
        <v>495.54</v>
      </c>
    </row>
    <row r="842" spans="1:4" ht="31.5">
      <c r="A842" s="182">
        <v>37105</v>
      </c>
      <c r="B842" s="183" t="s">
        <v>10651</v>
      </c>
      <c r="C842" s="182" t="s">
        <v>175</v>
      </c>
      <c r="D842" s="184">
        <v>3049.06</v>
      </c>
    </row>
    <row r="843" spans="1:4" ht="31.5">
      <c r="A843" s="182">
        <v>43980</v>
      </c>
      <c r="B843" s="183" t="s">
        <v>10652</v>
      </c>
      <c r="C843" s="182" t="s">
        <v>175</v>
      </c>
      <c r="D843" s="184">
        <v>3797.29</v>
      </c>
    </row>
    <row r="844" spans="1:4" ht="31.5">
      <c r="A844" s="182">
        <v>43979</v>
      </c>
      <c r="B844" s="183" t="s">
        <v>10653</v>
      </c>
      <c r="C844" s="182" t="s">
        <v>175</v>
      </c>
      <c r="D844" s="184">
        <v>713.47</v>
      </c>
    </row>
    <row r="845" spans="1:4" ht="31.5">
      <c r="A845" s="182">
        <v>11868</v>
      </c>
      <c r="B845" s="183" t="s">
        <v>10654</v>
      </c>
      <c r="C845" s="182" t="s">
        <v>175</v>
      </c>
      <c r="D845" s="184">
        <v>690</v>
      </c>
    </row>
    <row r="846" spans="1:4" ht="21">
      <c r="A846" s="182">
        <v>34636</v>
      </c>
      <c r="B846" s="183" t="s">
        <v>10655</v>
      </c>
      <c r="C846" s="182" t="s">
        <v>175</v>
      </c>
      <c r="D846" s="184">
        <v>489.99</v>
      </c>
    </row>
    <row r="847" spans="1:4" ht="21">
      <c r="A847" s="182">
        <v>34639</v>
      </c>
      <c r="B847" s="183" t="s">
        <v>10656</v>
      </c>
      <c r="C847" s="182" t="s">
        <v>175</v>
      </c>
      <c r="D847" s="184">
        <v>1130.98</v>
      </c>
    </row>
    <row r="848" spans="1:4" ht="21">
      <c r="A848" s="182">
        <v>34640</v>
      </c>
      <c r="B848" s="183" t="s">
        <v>10657</v>
      </c>
      <c r="C848" s="182" t="s">
        <v>175</v>
      </c>
      <c r="D848" s="184">
        <v>1282.92</v>
      </c>
    </row>
    <row r="849" spans="1:4" ht="21">
      <c r="A849" s="182">
        <v>43977</v>
      </c>
      <c r="B849" s="183" t="s">
        <v>10658</v>
      </c>
      <c r="C849" s="182" t="s">
        <v>175</v>
      </c>
      <c r="D849" s="184">
        <v>2211.6799999999998</v>
      </c>
    </row>
    <row r="850" spans="1:4" ht="21">
      <c r="A850" s="182">
        <v>34637</v>
      </c>
      <c r="B850" s="183" t="s">
        <v>10659</v>
      </c>
      <c r="C850" s="182" t="s">
        <v>175</v>
      </c>
      <c r="D850" s="184">
        <v>296.32</v>
      </c>
    </row>
    <row r="851" spans="1:4" ht="21">
      <c r="A851" s="182">
        <v>34638</v>
      </c>
      <c r="B851" s="183" t="s">
        <v>10660</v>
      </c>
      <c r="C851" s="182" t="s">
        <v>175</v>
      </c>
      <c r="D851" s="184">
        <v>458.35</v>
      </c>
    </row>
    <row r="852" spans="1:4" ht="31.5">
      <c r="A852" s="182">
        <v>34641</v>
      </c>
      <c r="B852" s="183" t="s">
        <v>10661</v>
      </c>
      <c r="C852" s="182" t="s">
        <v>175</v>
      </c>
      <c r="D852" s="184">
        <v>109.59</v>
      </c>
    </row>
    <row r="853" spans="1:4" ht="31.5">
      <c r="A853" s="182">
        <v>43434</v>
      </c>
      <c r="B853" s="183" t="s">
        <v>10662</v>
      </c>
      <c r="C853" s="182" t="s">
        <v>175</v>
      </c>
      <c r="D853" s="184">
        <v>118.48</v>
      </c>
    </row>
    <row r="854" spans="1:4" ht="31.5">
      <c r="A854" s="182">
        <v>43435</v>
      </c>
      <c r="B854" s="183" t="s">
        <v>10663</v>
      </c>
      <c r="C854" s="182" t="s">
        <v>175</v>
      </c>
      <c r="D854" s="184">
        <v>217.22</v>
      </c>
    </row>
    <row r="855" spans="1:4" ht="31.5">
      <c r="A855" s="182">
        <v>43436</v>
      </c>
      <c r="B855" s="183" t="s">
        <v>10664</v>
      </c>
      <c r="C855" s="182" t="s">
        <v>175</v>
      </c>
      <c r="D855" s="184">
        <v>380.14</v>
      </c>
    </row>
    <row r="856" spans="1:4" ht="31.5">
      <c r="A856" s="182">
        <v>43437</v>
      </c>
      <c r="B856" s="183" t="s">
        <v>10665</v>
      </c>
      <c r="C856" s="182" t="s">
        <v>175</v>
      </c>
      <c r="D856" s="184">
        <v>689.2</v>
      </c>
    </row>
    <row r="857" spans="1:4" ht="31.5">
      <c r="A857" s="182">
        <v>43438</v>
      </c>
      <c r="B857" s="183" t="s">
        <v>10666</v>
      </c>
      <c r="C857" s="182" t="s">
        <v>175</v>
      </c>
      <c r="D857" s="184">
        <v>1234.24</v>
      </c>
    </row>
    <row r="858" spans="1:4" ht="31.5">
      <c r="A858" s="182">
        <v>41627</v>
      </c>
      <c r="B858" s="183" t="s">
        <v>10667</v>
      </c>
      <c r="C858" s="182" t="s">
        <v>175</v>
      </c>
      <c r="D858" s="184">
        <v>182.66</v>
      </c>
    </row>
    <row r="859" spans="1:4" ht="31.5">
      <c r="A859" s="182">
        <v>41628</v>
      </c>
      <c r="B859" s="183" t="s">
        <v>10668</v>
      </c>
      <c r="C859" s="182" t="s">
        <v>175</v>
      </c>
      <c r="D859" s="184">
        <v>335.71</v>
      </c>
    </row>
    <row r="860" spans="1:4" ht="31.5">
      <c r="A860" s="182">
        <v>41629</v>
      </c>
      <c r="B860" s="183" t="s">
        <v>10669</v>
      </c>
      <c r="C860" s="182" t="s">
        <v>175</v>
      </c>
      <c r="D860" s="184">
        <v>426.55</v>
      </c>
    </row>
    <row r="861" spans="1:4" ht="31.5">
      <c r="A861" s="182">
        <v>43429</v>
      </c>
      <c r="B861" s="183" t="s">
        <v>10670</v>
      </c>
      <c r="C861" s="182" t="s">
        <v>175</v>
      </c>
      <c r="D861" s="184">
        <v>94.51</v>
      </c>
    </row>
    <row r="862" spans="1:4" ht="31.5">
      <c r="A862" s="182">
        <v>43430</v>
      </c>
      <c r="B862" s="183" t="s">
        <v>10671</v>
      </c>
      <c r="C862" s="182" t="s">
        <v>175</v>
      </c>
      <c r="D862" s="184">
        <v>156.99</v>
      </c>
    </row>
    <row r="863" spans="1:4" ht="31.5">
      <c r="A863" s="182">
        <v>43431</v>
      </c>
      <c r="B863" s="183" t="s">
        <v>10672</v>
      </c>
      <c r="C863" s="182" t="s">
        <v>175</v>
      </c>
      <c r="D863" s="184">
        <v>304.11</v>
      </c>
    </row>
    <row r="864" spans="1:4" ht="31.5">
      <c r="A864" s="182">
        <v>43432</v>
      </c>
      <c r="B864" s="183" t="s">
        <v>10673</v>
      </c>
      <c r="C864" s="182" t="s">
        <v>175</v>
      </c>
      <c r="D864" s="184">
        <v>631.92999999999995</v>
      </c>
    </row>
    <row r="865" spans="1:4" ht="31.5">
      <c r="A865" s="182">
        <v>43433</v>
      </c>
      <c r="B865" s="183" t="s">
        <v>10674</v>
      </c>
      <c r="C865" s="182" t="s">
        <v>175</v>
      </c>
      <c r="D865" s="184">
        <v>996.28</v>
      </c>
    </row>
    <row r="866" spans="1:4" ht="42">
      <c r="A866" s="182">
        <v>43094</v>
      </c>
      <c r="B866" s="183" t="s">
        <v>10675</v>
      </c>
      <c r="C866" s="182" t="s">
        <v>175</v>
      </c>
      <c r="D866" s="184">
        <v>232.23</v>
      </c>
    </row>
    <row r="867" spans="1:4" ht="42">
      <c r="A867" s="182">
        <v>43093</v>
      </c>
      <c r="B867" s="183" t="s">
        <v>10676</v>
      </c>
      <c r="C867" s="182" t="s">
        <v>175</v>
      </c>
      <c r="D867" s="184">
        <v>246.79</v>
      </c>
    </row>
    <row r="868" spans="1:4" ht="42">
      <c r="A868" s="182">
        <v>11694</v>
      </c>
      <c r="B868" s="183" t="s">
        <v>10677</v>
      </c>
      <c r="C868" s="182" t="s">
        <v>175</v>
      </c>
      <c r="D868" s="184">
        <v>1058.3900000000001</v>
      </c>
    </row>
    <row r="869" spans="1:4" ht="42">
      <c r="A869" s="182">
        <v>1030</v>
      </c>
      <c r="B869" s="183" t="s">
        <v>10678</v>
      </c>
      <c r="C869" s="182" t="s">
        <v>175</v>
      </c>
      <c r="D869" s="184">
        <v>47.88</v>
      </c>
    </row>
    <row r="870" spans="1:4" ht="31.5">
      <c r="A870" s="182">
        <v>11881</v>
      </c>
      <c r="B870" s="183" t="s">
        <v>10679</v>
      </c>
      <c r="C870" s="182" t="s">
        <v>175</v>
      </c>
      <c r="D870" s="184">
        <v>167.85</v>
      </c>
    </row>
    <row r="871" spans="1:4" ht="31.5">
      <c r="A871" s="182">
        <v>35277</v>
      </c>
      <c r="B871" s="183" t="s">
        <v>10680</v>
      </c>
      <c r="C871" s="182" t="s">
        <v>175</v>
      </c>
      <c r="D871" s="184">
        <v>355.5</v>
      </c>
    </row>
    <row r="872" spans="1:4" ht="63">
      <c r="A872" s="182">
        <v>10521</v>
      </c>
      <c r="B872" s="183" t="s">
        <v>10681</v>
      </c>
      <c r="C872" s="182" t="s">
        <v>175</v>
      </c>
      <c r="D872" s="184">
        <v>334.19</v>
      </c>
    </row>
    <row r="873" spans="1:4" ht="63">
      <c r="A873" s="182">
        <v>10885</v>
      </c>
      <c r="B873" s="183" t="s">
        <v>10682</v>
      </c>
      <c r="C873" s="182" t="s">
        <v>175</v>
      </c>
      <c r="D873" s="184">
        <v>422.71</v>
      </c>
    </row>
    <row r="874" spans="1:4" ht="63">
      <c r="A874" s="182">
        <v>20962</v>
      </c>
      <c r="B874" s="183" t="s">
        <v>10683</v>
      </c>
      <c r="C874" s="182" t="s">
        <v>175</v>
      </c>
      <c r="D874" s="184">
        <v>350.11</v>
      </c>
    </row>
    <row r="875" spans="1:4" ht="63">
      <c r="A875" s="182">
        <v>20963</v>
      </c>
      <c r="B875" s="183" t="s">
        <v>10684</v>
      </c>
      <c r="C875" s="182" t="s">
        <v>175</v>
      </c>
      <c r="D875" s="184">
        <v>427.69</v>
      </c>
    </row>
    <row r="876" spans="1:4" ht="31.5">
      <c r="A876" s="182">
        <v>34643</v>
      </c>
      <c r="B876" s="183" t="s">
        <v>10685</v>
      </c>
      <c r="C876" s="182" t="s">
        <v>175</v>
      </c>
      <c r="D876" s="184">
        <v>40.94</v>
      </c>
    </row>
    <row r="877" spans="1:4" ht="21">
      <c r="A877" s="182">
        <v>41480</v>
      </c>
      <c r="B877" s="183" t="s">
        <v>10686</v>
      </c>
      <c r="C877" s="182" t="s">
        <v>175</v>
      </c>
      <c r="D877" s="184">
        <v>47.47</v>
      </c>
    </row>
    <row r="878" spans="1:4" ht="21">
      <c r="A878" s="182">
        <v>41474</v>
      </c>
      <c r="B878" s="183" t="s">
        <v>10687</v>
      </c>
      <c r="C878" s="182" t="s">
        <v>175</v>
      </c>
      <c r="D878" s="184">
        <v>75.83</v>
      </c>
    </row>
    <row r="879" spans="1:4" ht="21">
      <c r="A879" s="182">
        <v>41475</v>
      </c>
      <c r="B879" s="183" t="s">
        <v>10688</v>
      </c>
      <c r="C879" s="182" t="s">
        <v>175</v>
      </c>
      <c r="D879" s="184">
        <v>64.7</v>
      </c>
    </row>
    <row r="880" spans="1:4" ht="21">
      <c r="A880" s="182">
        <v>41476</v>
      </c>
      <c r="B880" s="183" t="s">
        <v>10689</v>
      </c>
      <c r="C880" s="182" t="s">
        <v>175</v>
      </c>
      <c r="D880" s="184">
        <v>141.66999999999999</v>
      </c>
    </row>
    <row r="881" spans="1:4">
      <c r="A881" s="182">
        <v>2555</v>
      </c>
      <c r="B881" s="183" t="s">
        <v>10690</v>
      </c>
      <c r="C881" s="182" t="s">
        <v>175</v>
      </c>
      <c r="D881" s="184">
        <v>1.65</v>
      </c>
    </row>
    <row r="882" spans="1:4">
      <c r="A882" s="182">
        <v>2556</v>
      </c>
      <c r="B882" s="183" t="s">
        <v>10691</v>
      </c>
      <c r="C882" s="182" t="s">
        <v>175</v>
      </c>
      <c r="D882" s="184">
        <v>1.71</v>
      </c>
    </row>
    <row r="883" spans="1:4">
      <c r="A883" s="182">
        <v>2557</v>
      </c>
      <c r="B883" s="183" t="s">
        <v>10692</v>
      </c>
      <c r="C883" s="182" t="s">
        <v>175</v>
      </c>
      <c r="D883" s="184">
        <v>3.61</v>
      </c>
    </row>
    <row r="884" spans="1:4" ht="31.5">
      <c r="A884" s="182">
        <v>10569</v>
      </c>
      <c r="B884" s="183" t="s">
        <v>10693</v>
      </c>
      <c r="C884" s="182" t="s">
        <v>175</v>
      </c>
      <c r="D884" s="184">
        <v>3.61</v>
      </c>
    </row>
    <row r="885" spans="1:4" ht="31.5">
      <c r="A885" s="182">
        <v>39810</v>
      </c>
      <c r="B885" s="183" t="s">
        <v>10694</v>
      </c>
      <c r="C885" s="182" t="s">
        <v>175</v>
      </c>
      <c r="D885" s="184">
        <v>31.34</v>
      </c>
    </row>
    <row r="886" spans="1:4" ht="31.5">
      <c r="A886" s="182">
        <v>39811</v>
      </c>
      <c r="B886" s="183" t="s">
        <v>10695</v>
      </c>
      <c r="C886" s="182" t="s">
        <v>175</v>
      </c>
      <c r="D886" s="184">
        <v>38.33</v>
      </c>
    </row>
    <row r="887" spans="1:4" ht="31.5">
      <c r="A887" s="182">
        <v>39812</v>
      </c>
      <c r="B887" s="183" t="s">
        <v>10696</v>
      </c>
      <c r="C887" s="182" t="s">
        <v>175</v>
      </c>
      <c r="D887" s="184">
        <v>63.03</v>
      </c>
    </row>
    <row r="888" spans="1:4" ht="31.5">
      <c r="A888" s="182">
        <v>43096</v>
      </c>
      <c r="B888" s="183" t="s">
        <v>10697</v>
      </c>
      <c r="C888" s="182" t="s">
        <v>175</v>
      </c>
      <c r="D888" s="184">
        <v>208.93</v>
      </c>
    </row>
    <row r="889" spans="1:4" ht="31.5">
      <c r="A889" s="182">
        <v>43102</v>
      </c>
      <c r="B889" s="183" t="s">
        <v>10698</v>
      </c>
      <c r="C889" s="182" t="s">
        <v>175</v>
      </c>
      <c r="D889" s="184">
        <v>127.04</v>
      </c>
    </row>
    <row r="890" spans="1:4" ht="31.5">
      <c r="A890" s="182">
        <v>43103</v>
      </c>
      <c r="B890" s="183" t="s">
        <v>10699</v>
      </c>
      <c r="C890" s="182" t="s">
        <v>175</v>
      </c>
      <c r="D890" s="184">
        <v>187.07</v>
      </c>
    </row>
    <row r="891" spans="1:4" ht="31.5">
      <c r="A891" s="182">
        <v>43098</v>
      </c>
      <c r="B891" s="183" t="s">
        <v>10700</v>
      </c>
      <c r="C891" s="182" t="s">
        <v>175</v>
      </c>
      <c r="D891" s="184">
        <v>70.77</v>
      </c>
    </row>
    <row r="892" spans="1:4" ht="31.5">
      <c r="A892" s="182">
        <v>43097</v>
      </c>
      <c r="B892" s="183" t="s">
        <v>10701</v>
      </c>
      <c r="C892" s="182" t="s">
        <v>175</v>
      </c>
      <c r="D892" s="184">
        <v>41.93</v>
      </c>
    </row>
    <row r="893" spans="1:4" ht="21">
      <c r="A893" s="182">
        <v>43104</v>
      </c>
      <c r="B893" s="183" t="s">
        <v>10702</v>
      </c>
      <c r="C893" s="182" t="s">
        <v>175</v>
      </c>
      <c r="D893" s="184">
        <v>495.98</v>
      </c>
    </row>
    <row r="894" spans="1:4" ht="21">
      <c r="A894" s="182">
        <v>39771</v>
      </c>
      <c r="B894" s="183" t="s">
        <v>10703</v>
      </c>
      <c r="C894" s="182" t="s">
        <v>175</v>
      </c>
      <c r="D894" s="184">
        <v>34.700000000000003</v>
      </c>
    </row>
    <row r="895" spans="1:4" ht="21">
      <c r="A895" s="182">
        <v>39772</v>
      </c>
      <c r="B895" s="183" t="s">
        <v>10704</v>
      </c>
      <c r="C895" s="182" t="s">
        <v>175</v>
      </c>
      <c r="D895" s="184">
        <v>68.209999999999994</v>
      </c>
    </row>
    <row r="896" spans="1:4" ht="21">
      <c r="A896" s="182">
        <v>39773</v>
      </c>
      <c r="B896" s="183" t="s">
        <v>10705</v>
      </c>
      <c r="C896" s="182" t="s">
        <v>175</v>
      </c>
      <c r="D896" s="184">
        <v>109.64</v>
      </c>
    </row>
    <row r="897" spans="1:4" ht="21">
      <c r="A897" s="182">
        <v>39774</v>
      </c>
      <c r="B897" s="183" t="s">
        <v>10706</v>
      </c>
      <c r="C897" s="182" t="s">
        <v>175</v>
      </c>
      <c r="D897" s="184">
        <v>163.99</v>
      </c>
    </row>
    <row r="898" spans="1:4" ht="21">
      <c r="A898" s="182">
        <v>39775</v>
      </c>
      <c r="B898" s="183" t="s">
        <v>10707</v>
      </c>
      <c r="C898" s="182" t="s">
        <v>175</v>
      </c>
      <c r="D898" s="184">
        <v>218.87</v>
      </c>
    </row>
    <row r="899" spans="1:4" ht="21">
      <c r="A899" s="182">
        <v>39776</v>
      </c>
      <c r="B899" s="183" t="s">
        <v>10708</v>
      </c>
      <c r="C899" s="182" t="s">
        <v>175</v>
      </c>
      <c r="D899" s="184">
        <v>264.51</v>
      </c>
    </row>
    <row r="900" spans="1:4" ht="21">
      <c r="A900" s="182">
        <v>39777</v>
      </c>
      <c r="B900" s="183" t="s">
        <v>10709</v>
      </c>
      <c r="C900" s="182" t="s">
        <v>175</v>
      </c>
      <c r="D900" s="184">
        <v>335.26</v>
      </c>
    </row>
    <row r="901" spans="1:4" ht="31.5">
      <c r="A901" s="182">
        <v>20254</v>
      </c>
      <c r="B901" s="183" t="s">
        <v>10710</v>
      </c>
      <c r="C901" s="182" t="s">
        <v>175</v>
      </c>
      <c r="D901" s="184">
        <v>24.33</v>
      </c>
    </row>
    <row r="902" spans="1:4" ht="31.5">
      <c r="A902" s="182">
        <v>20253</v>
      </c>
      <c r="B902" s="183" t="s">
        <v>10711</v>
      </c>
      <c r="C902" s="182" t="s">
        <v>175</v>
      </c>
      <c r="D902" s="184">
        <v>79.91</v>
      </c>
    </row>
    <row r="903" spans="1:4" ht="21">
      <c r="A903" s="182">
        <v>1872</v>
      </c>
      <c r="B903" s="183" t="s">
        <v>10712</v>
      </c>
      <c r="C903" s="182" t="s">
        <v>175</v>
      </c>
      <c r="D903" s="184">
        <v>2.61</v>
      </c>
    </row>
    <row r="904" spans="1:4" ht="21">
      <c r="A904" s="182">
        <v>1873</v>
      </c>
      <c r="B904" s="183" t="s">
        <v>10713</v>
      </c>
      <c r="C904" s="182" t="s">
        <v>175</v>
      </c>
      <c r="D904" s="184">
        <v>5.19</v>
      </c>
    </row>
    <row r="905" spans="1:4" ht="31.5">
      <c r="A905" s="182">
        <v>14055</v>
      </c>
      <c r="B905" s="183" t="s">
        <v>10714</v>
      </c>
      <c r="C905" s="182" t="s">
        <v>175</v>
      </c>
      <c r="D905" s="184">
        <v>730.2</v>
      </c>
    </row>
    <row r="906" spans="1:4" ht="31.5">
      <c r="A906" s="182">
        <v>11247</v>
      </c>
      <c r="B906" s="183" t="s">
        <v>10715</v>
      </c>
      <c r="C906" s="182" t="s">
        <v>175</v>
      </c>
      <c r="D906" s="184">
        <v>1536.5</v>
      </c>
    </row>
    <row r="907" spans="1:4" ht="31.5">
      <c r="A907" s="182">
        <v>11250</v>
      </c>
      <c r="B907" s="183" t="s">
        <v>10716</v>
      </c>
      <c r="C907" s="182" t="s">
        <v>175</v>
      </c>
      <c r="D907" s="184">
        <v>66.150000000000006</v>
      </c>
    </row>
    <row r="908" spans="1:4" ht="31.5">
      <c r="A908" s="182">
        <v>11249</v>
      </c>
      <c r="B908" s="183" t="s">
        <v>10717</v>
      </c>
      <c r="C908" s="182" t="s">
        <v>175</v>
      </c>
      <c r="D908" s="184">
        <v>3001.31</v>
      </c>
    </row>
    <row r="909" spans="1:4" ht="31.5">
      <c r="A909" s="182">
        <v>11251</v>
      </c>
      <c r="B909" s="183" t="s">
        <v>10718</v>
      </c>
      <c r="C909" s="182" t="s">
        <v>175</v>
      </c>
      <c r="D909" s="184">
        <v>146.52000000000001</v>
      </c>
    </row>
    <row r="910" spans="1:4" ht="31.5">
      <c r="A910" s="182">
        <v>11253</v>
      </c>
      <c r="B910" s="183" t="s">
        <v>10719</v>
      </c>
      <c r="C910" s="182" t="s">
        <v>175</v>
      </c>
      <c r="D910" s="184">
        <v>242.8</v>
      </c>
    </row>
    <row r="911" spans="1:4" ht="31.5">
      <c r="A911" s="182">
        <v>11255</v>
      </c>
      <c r="B911" s="183" t="s">
        <v>10720</v>
      </c>
      <c r="C911" s="182" t="s">
        <v>175</v>
      </c>
      <c r="D911" s="184">
        <v>362.98</v>
      </c>
    </row>
    <row r="912" spans="1:4" ht="42">
      <c r="A912" s="182">
        <v>11256</v>
      </c>
      <c r="B912" s="183" t="s">
        <v>10721</v>
      </c>
      <c r="C912" s="182" t="s">
        <v>175</v>
      </c>
      <c r="D912" s="184">
        <v>454.67</v>
      </c>
    </row>
    <row r="913" spans="1:4" ht="42">
      <c r="A913" s="182">
        <v>39693</v>
      </c>
      <c r="B913" s="183" t="s">
        <v>10722</v>
      </c>
      <c r="C913" s="182" t="s">
        <v>175</v>
      </c>
      <c r="D913" s="184">
        <v>2855.57</v>
      </c>
    </row>
    <row r="914" spans="1:4" ht="31.5">
      <c r="A914" s="182">
        <v>39692</v>
      </c>
      <c r="B914" s="183" t="s">
        <v>10723</v>
      </c>
      <c r="C914" s="182" t="s">
        <v>175</v>
      </c>
      <c r="D914" s="184">
        <v>913.72</v>
      </c>
    </row>
    <row r="915" spans="1:4" ht="31.5">
      <c r="A915" s="182">
        <v>1062</v>
      </c>
      <c r="B915" s="183" t="s">
        <v>10724</v>
      </c>
      <c r="C915" s="182" t="s">
        <v>175</v>
      </c>
      <c r="D915" s="184">
        <v>289.57</v>
      </c>
    </row>
    <row r="916" spans="1:4" ht="42">
      <c r="A916" s="182">
        <v>39686</v>
      </c>
      <c r="B916" s="183" t="s">
        <v>10725</v>
      </c>
      <c r="C916" s="182" t="s">
        <v>175</v>
      </c>
      <c r="D916" s="184">
        <v>468.88</v>
      </c>
    </row>
    <row r="917" spans="1:4" ht="42">
      <c r="A917" s="182">
        <v>43095</v>
      </c>
      <c r="B917" s="183" t="s">
        <v>10726</v>
      </c>
      <c r="C917" s="182" t="s">
        <v>175</v>
      </c>
      <c r="D917" s="184">
        <v>137.68</v>
      </c>
    </row>
    <row r="918" spans="1:4" ht="21">
      <c r="A918" s="182">
        <v>1871</v>
      </c>
      <c r="B918" s="183" t="s">
        <v>10727</v>
      </c>
      <c r="C918" s="182" t="s">
        <v>175</v>
      </c>
      <c r="D918" s="184">
        <v>4.68</v>
      </c>
    </row>
    <row r="919" spans="1:4" ht="21">
      <c r="A919" s="182">
        <v>12001</v>
      </c>
      <c r="B919" s="183" t="s">
        <v>10728</v>
      </c>
      <c r="C919" s="182" t="s">
        <v>175</v>
      </c>
      <c r="D919" s="184">
        <v>6.76</v>
      </c>
    </row>
    <row r="920" spans="1:4" ht="21">
      <c r="A920" s="182">
        <v>11882</v>
      </c>
      <c r="B920" s="183" t="s">
        <v>10729</v>
      </c>
      <c r="C920" s="182" t="s">
        <v>175</v>
      </c>
      <c r="D920" s="184">
        <v>120.46</v>
      </c>
    </row>
    <row r="921" spans="1:4" ht="42">
      <c r="A921" s="182">
        <v>1068</v>
      </c>
      <c r="B921" s="183" t="s">
        <v>10730</v>
      </c>
      <c r="C921" s="182" t="s">
        <v>175</v>
      </c>
      <c r="D921" s="184">
        <v>1910.04</v>
      </c>
    </row>
    <row r="922" spans="1:4" ht="42">
      <c r="A922" s="182">
        <v>39690</v>
      </c>
      <c r="B922" s="183" t="s">
        <v>10731</v>
      </c>
      <c r="C922" s="182" t="s">
        <v>175</v>
      </c>
      <c r="D922" s="184">
        <v>3204.41</v>
      </c>
    </row>
    <row r="923" spans="1:4" ht="42">
      <c r="A923" s="182">
        <v>39691</v>
      </c>
      <c r="B923" s="183" t="s">
        <v>10732</v>
      </c>
      <c r="C923" s="182" t="s">
        <v>175</v>
      </c>
      <c r="D923" s="184">
        <v>4030.25</v>
      </c>
    </row>
    <row r="924" spans="1:4" ht="31.5">
      <c r="A924" s="182">
        <v>39808</v>
      </c>
      <c r="B924" s="183" t="s">
        <v>10733</v>
      </c>
      <c r="C924" s="182" t="s">
        <v>175</v>
      </c>
      <c r="D924" s="184">
        <v>71.88</v>
      </c>
    </row>
    <row r="925" spans="1:4" ht="31.5">
      <c r="A925" s="182">
        <v>39809</v>
      </c>
      <c r="B925" s="183" t="s">
        <v>10734</v>
      </c>
      <c r="C925" s="182" t="s">
        <v>175</v>
      </c>
      <c r="D925" s="184">
        <v>170.48</v>
      </c>
    </row>
    <row r="926" spans="1:4" ht="42">
      <c r="A926" s="182">
        <v>43439</v>
      </c>
      <c r="B926" s="183" t="s">
        <v>10735</v>
      </c>
      <c r="C926" s="182" t="s">
        <v>175</v>
      </c>
      <c r="D926" s="184">
        <v>552.94000000000005</v>
      </c>
    </row>
    <row r="927" spans="1:4" ht="21">
      <c r="A927" s="182">
        <v>5103</v>
      </c>
      <c r="B927" s="183" t="s">
        <v>10736</v>
      </c>
      <c r="C927" s="182" t="s">
        <v>175</v>
      </c>
      <c r="D927" s="184">
        <v>22.5</v>
      </c>
    </row>
    <row r="928" spans="1:4" ht="21">
      <c r="A928" s="182">
        <v>11880</v>
      </c>
      <c r="B928" s="183" t="s">
        <v>10737</v>
      </c>
      <c r="C928" s="182" t="s">
        <v>175</v>
      </c>
      <c r="D928" s="184">
        <v>94.66</v>
      </c>
    </row>
    <row r="929" spans="1:4" ht="21">
      <c r="A929" s="182">
        <v>11714</v>
      </c>
      <c r="B929" s="183" t="s">
        <v>10738</v>
      </c>
      <c r="C929" s="182" t="s">
        <v>175</v>
      </c>
      <c r="D929" s="184">
        <v>64.489999999999995</v>
      </c>
    </row>
    <row r="930" spans="1:4" ht="21">
      <c r="A930" s="182">
        <v>11712</v>
      </c>
      <c r="B930" s="183" t="s">
        <v>10739</v>
      </c>
      <c r="C930" s="182" t="s">
        <v>175</v>
      </c>
      <c r="D930" s="184">
        <v>42.11</v>
      </c>
    </row>
    <row r="931" spans="1:4" ht="21">
      <c r="A931" s="182">
        <v>11717</v>
      </c>
      <c r="B931" s="183" t="s">
        <v>10740</v>
      </c>
      <c r="C931" s="182" t="s">
        <v>175</v>
      </c>
      <c r="D931" s="184">
        <v>50.76</v>
      </c>
    </row>
    <row r="932" spans="1:4">
      <c r="A932" s="182">
        <v>1106</v>
      </c>
      <c r="B932" s="183" t="s">
        <v>10741</v>
      </c>
      <c r="C932" s="182" t="s">
        <v>461</v>
      </c>
      <c r="D932" s="184">
        <v>0.96</v>
      </c>
    </row>
    <row r="933" spans="1:4">
      <c r="A933" s="182">
        <v>11161</v>
      </c>
      <c r="B933" s="183" t="s">
        <v>10742</v>
      </c>
      <c r="C933" s="182" t="s">
        <v>461</v>
      </c>
      <c r="D933" s="184">
        <v>1.6</v>
      </c>
    </row>
    <row r="934" spans="1:4">
      <c r="A934" s="182">
        <v>1107</v>
      </c>
      <c r="B934" s="183" t="s">
        <v>10743</v>
      </c>
      <c r="C934" s="182" t="s">
        <v>461</v>
      </c>
      <c r="D934" s="184">
        <v>0.81</v>
      </c>
    </row>
    <row r="935" spans="1:4" ht="21">
      <c r="A935" s="182">
        <v>44479</v>
      </c>
      <c r="B935" s="183" t="s">
        <v>10744</v>
      </c>
      <c r="C935" s="182" t="s">
        <v>461</v>
      </c>
      <c r="D935" s="184">
        <v>0.14000000000000001</v>
      </c>
    </row>
    <row r="936" spans="1:4">
      <c r="A936" s="182">
        <v>4759</v>
      </c>
      <c r="B936" s="183" t="s">
        <v>10745</v>
      </c>
      <c r="C936" s="182" t="s">
        <v>2073</v>
      </c>
      <c r="D936" s="184">
        <v>18.41</v>
      </c>
    </row>
    <row r="937" spans="1:4">
      <c r="A937" s="182">
        <v>41068</v>
      </c>
      <c r="B937" s="183" t="s">
        <v>10746</v>
      </c>
      <c r="C937" s="182" t="s">
        <v>6916</v>
      </c>
      <c r="D937" s="184">
        <v>3235.35</v>
      </c>
    </row>
    <row r="938" spans="1:4" ht="31.5">
      <c r="A938" s="182">
        <v>12618</v>
      </c>
      <c r="B938" s="183" t="s">
        <v>10747</v>
      </c>
      <c r="C938" s="182" t="s">
        <v>175</v>
      </c>
      <c r="D938" s="184">
        <v>176.34</v>
      </c>
    </row>
    <row r="939" spans="1:4" ht="21">
      <c r="A939" s="182">
        <v>1108</v>
      </c>
      <c r="B939" s="183" t="s">
        <v>10748</v>
      </c>
      <c r="C939" s="182" t="s">
        <v>184</v>
      </c>
      <c r="D939" s="184">
        <v>31.15</v>
      </c>
    </row>
    <row r="940" spans="1:4" ht="21">
      <c r="A940" s="182">
        <v>1117</v>
      </c>
      <c r="B940" s="183" t="s">
        <v>10749</v>
      </c>
      <c r="C940" s="182" t="s">
        <v>184</v>
      </c>
      <c r="D940" s="184">
        <v>31.39</v>
      </c>
    </row>
    <row r="941" spans="1:4" ht="21">
      <c r="A941" s="182">
        <v>1118</v>
      </c>
      <c r="B941" s="183" t="s">
        <v>10750</v>
      </c>
      <c r="C941" s="182" t="s">
        <v>184</v>
      </c>
      <c r="D941" s="184">
        <v>37.1</v>
      </c>
    </row>
    <row r="942" spans="1:4" ht="21">
      <c r="A942" s="182">
        <v>1110</v>
      </c>
      <c r="B942" s="183" t="s">
        <v>10751</v>
      </c>
      <c r="C942" s="182" t="s">
        <v>184</v>
      </c>
      <c r="D942" s="184">
        <v>37.1</v>
      </c>
    </row>
    <row r="943" spans="1:4" ht="21">
      <c r="A943" s="182">
        <v>40784</v>
      </c>
      <c r="B943" s="183" t="s">
        <v>10752</v>
      </c>
      <c r="C943" s="182" t="s">
        <v>184</v>
      </c>
      <c r="D943" s="184">
        <v>102.34</v>
      </c>
    </row>
    <row r="944" spans="1:4" ht="21">
      <c r="A944" s="182">
        <v>40782</v>
      </c>
      <c r="B944" s="183" t="s">
        <v>10753</v>
      </c>
      <c r="C944" s="182" t="s">
        <v>184</v>
      </c>
      <c r="D944" s="184">
        <v>40.159999999999997</v>
      </c>
    </row>
    <row r="945" spans="1:4" ht="21">
      <c r="A945" s="182">
        <v>40783</v>
      </c>
      <c r="B945" s="183" t="s">
        <v>10754</v>
      </c>
      <c r="C945" s="182" t="s">
        <v>184</v>
      </c>
      <c r="D945" s="184">
        <v>52.31</v>
      </c>
    </row>
    <row r="946" spans="1:4" ht="21">
      <c r="A946" s="182">
        <v>1109</v>
      </c>
      <c r="B946" s="183" t="s">
        <v>10755</v>
      </c>
      <c r="C946" s="182" t="s">
        <v>184</v>
      </c>
      <c r="D946" s="184">
        <v>31.15</v>
      </c>
    </row>
    <row r="947" spans="1:4" ht="21">
      <c r="A947" s="182">
        <v>1119</v>
      </c>
      <c r="B947" s="183" t="s">
        <v>10756</v>
      </c>
      <c r="C947" s="182" t="s">
        <v>184</v>
      </c>
      <c r="D947" s="184">
        <v>20.079999999999998</v>
      </c>
    </row>
    <row r="948" spans="1:4" ht="31.5">
      <c r="A948" s="182">
        <v>13115</v>
      </c>
      <c r="B948" s="183" t="s">
        <v>10757</v>
      </c>
      <c r="C948" s="182" t="s">
        <v>184</v>
      </c>
      <c r="D948" s="184">
        <v>24.06</v>
      </c>
    </row>
    <row r="949" spans="1:4" ht="31.5">
      <c r="A949" s="182">
        <v>10541</v>
      </c>
      <c r="B949" s="183" t="s">
        <v>10758</v>
      </c>
      <c r="C949" s="182" t="s">
        <v>184</v>
      </c>
      <c r="D949" s="184">
        <v>29.41</v>
      </c>
    </row>
    <row r="950" spans="1:4" ht="31.5">
      <c r="A950" s="182">
        <v>10542</v>
      </c>
      <c r="B950" s="183" t="s">
        <v>10759</v>
      </c>
      <c r="C950" s="182" t="s">
        <v>184</v>
      </c>
      <c r="D950" s="184">
        <v>38.46</v>
      </c>
    </row>
    <row r="951" spans="1:4" ht="31.5">
      <c r="A951" s="182">
        <v>10543</v>
      </c>
      <c r="B951" s="183" t="s">
        <v>10760</v>
      </c>
      <c r="C951" s="182" t="s">
        <v>184</v>
      </c>
      <c r="D951" s="184">
        <v>62.4</v>
      </c>
    </row>
    <row r="952" spans="1:4" ht="31.5">
      <c r="A952" s="182">
        <v>10544</v>
      </c>
      <c r="B952" s="183" t="s">
        <v>10761</v>
      </c>
      <c r="C952" s="182" t="s">
        <v>184</v>
      </c>
      <c r="D952" s="184">
        <v>80.709999999999994</v>
      </c>
    </row>
    <row r="953" spans="1:4" ht="31.5">
      <c r="A953" s="182">
        <v>10545</v>
      </c>
      <c r="B953" s="183" t="s">
        <v>10762</v>
      </c>
      <c r="C953" s="182" t="s">
        <v>184</v>
      </c>
      <c r="D953" s="184">
        <v>150.83000000000001</v>
      </c>
    </row>
    <row r="954" spans="1:4" ht="21">
      <c r="A954" s="182">
        <v>38365</v>
      </c>
      <c r="B954" s="183" t="s">
        <v>10763</v>
      </c>
      <c r="C954" s="182" t="s">
        <v>196</v>
      </c>
      <c r="D954" s="184">
        <v>2.2400000000000002</v>
      </c>
    </row>
    <row r="955" spans="1:4" ht="42">
      <c r="A955" s="182">
        <v>44056</v>
      </c>
      <c r="B955" s="183" t="s">
        <v>10764</v>
      </c>
      <c r="C955" s="182" t="s">
        <v>175</v>
      </c>
      <c r="D955" s="184">
        <v>513441.42</v>
      </c>
    </row>
    <row r="956" spans="1:4" ht="42">
      <c r="A956" s="182">
        <v>44057</v>
      </c>
      <c r="B956" s="183" t="s">
        <v>10765</v>
      </c>
      <c r="C956" s="182" t="s">
        <v>175</v>
      </c>
      <c r="D956" s="184">
        <v>548000</v>
      </c>
    </row>
    <row r="957" spans="1:4" ht="42">
      <c r="A957" s="182">
        <v>37754</v>
      </c>
      <c r="B957" s="183" t="s">
        <v>10766</v>
      </c>
      <c r="C957" s="182" t="s">
        <v>175</v>
      </c>
      <c r="D957" s="184">
        <v>566562.89</v>
      </c>
    </row>
    <row r="958" spans="1:4" ht="42">
      <c r="A958" s="182">
        <v>37757</v>
      </c>
      <c r="B958" s="183" t="s">
        <v>10767</v>
      </c>
      <c r="C958" s="182" t="s">
        <v>175</v>
      </c>
      <c r="D958" s="184">
        <v>631927.94999999995</v>
      </c>
    </row>
    <row r="959" spans="1:4" ht="42">
      <c r="A959" s="182">
        <v>44058</v>
      </c>
      <c r="B959" s="183" t="s">
        <v>10768</v>
      </c>
      <c r="C959" s="182" t="s">
        <v>175</v>
      </c>
      <c r="D959" s="184">
        <v>597369.37</v>
      </c>
    </row>
    <row r="960" spans="1:4" ht="42">
      <c r="A960" s="182">
        <v>37752</v>
      </c>
      <c r="B960" s="183" t="s">
        <v>10769</v>
      </c>
      <c r="C960" s="182" t="s">
        <v>175</v>
      </c>
      <c r="D960" s="184">
        <v>622054.03</v>
      </c>
    </row>
    <row r="961" spans="1:4" ht="42">
      <c r="A961" s="182">
        <v>44059</v>
      </c>
      <c r="B961" s="183" t="s">
        <v>10770</v>
      </c>
      <c r="C961" s="182" t="s">
        <v>175</v>
      </c>
      <c r="D961" s="184">
        <v>491718.92</v>
      </c>
    </row>
    <row r="962" spans="1:4" ht="42">
      <c r="A962" s="182">
        <v>37750</v>
      </c>
      <c r="B962" s="183" t="s">
        <v>10771</v>
      </c>
      <c r="C962" s="182" t="s">
        <v>175</v>
      </c>
      <c r="D962" s="184">
        <v>492706.3</v>
      </c>
    </row>
    <row r="963" spans="1:4" ht="42">
      <c r="A963" s="182">
        <v>37758</v>
      </c>
      <c r="B963" s="183" t="s">
        <v>10772</v>
      </c>
      <c r="C963" s="182" t="s">
        <v>175</v>
      </c>
      <c r="D963" s="184">
        <v>783985.56</v>
      </c>
    </row>
    <row r="964" spans="1:4" ht="42">
      <c r="A964" s="182">
        <v>44060</v>
      </c>
      <c r="B964" s="183" t="s">
        <v>10773</v>
      </c>
      <c r="C964" s="182" t="s">
        <v>175</v>
      </c>
      <c r="D964" s="184">
        <v>758313.52</v>
      </c>
    </row>
    <row r="965" spans="1:4" ht="52.5">
      <c r="A965" s="182">
        <v>37749</v>
      </c>
      <c r="B965" s="183" t="s">
        <v>10774</v>
      </c>
      <c r="C965" s="182" t="s">
        <v>175</v>
      </c>
      <c r="D965" s="184">
        <v>809657.67</v>
      </c>
    </row>
    <row r="966" spans="1:4" ht="42">
      <c r="A966" s="182">
        <v>44061</v>
      </c>
      <c r="B966" s="183" t="s">
        <v>10775</v>
      </c>
      <c r="C966" s="182" t="s">
        <v>175</v>
      </c>
      <c r="D966" s="184">
        <v>743502.72</v>
      </c>
    </row>
    <row r="967" spans="1:4" ht="21">
      <c r="A967" s="182">
        <v>1159</v>
      </c>
      <c r="B967" s="183" t="s">
        <v>10776</v>
      </c>
      <c r="C967" s="182" t="s">
        <v>175</v>
      </c>
      <c r="D967" s="184">
        <v>265433.83</v>
      </c>
    </row>
    <row r="968" spans="1:4" ht="21">
      <c r="A968" s="182">
        <v>12114</v>
      </c>
      <c r="B968" s="183" t="s">
        <v>10777</v>
      </c>
      <c r="C968" s="182" t="s">
        <v>175</v>
      </c>
      <c r="D968" s="184">
        <v>162.36000000000001</v>
      </c>
    </row>
    <row r="969" spans="1:4" ht="21">
      <c r="A969" s="182">
        <v>38106</v>
      </c>
      <c r="B969" s="183" t="s">
        <v>10778</v>
      </c>
      <c r="C969" s="182" t="s">
        <v>175</v>
      </c>
      <c r="D969" s="184">
        <v>22.06</v>
      </c>
    </row>
    <row r="970" spans="1:4" ht="31.5">
      <c r="A970" s="182">
        <v>38085</v>
      </c>
      <c r="B970" s="183" t="s">
        <v>10779</v>
      </c>
      <c r="C970" s="182" t="s">
        <v>175</v>
      </c>
      <c r="D970" s="184">
        <v>26.06</v>
      </c>
    </row>
    <row r="971" spans="1:4" ht="21">
      <c r="A971" s="182">
        <v>659</v>
      </c>
      <c r="B971" s="183" t="s">
        <v>10780</v>
      </c>
      <c r="C971" s="182" t="s">
        <v>175</v>
      </c>
      <c r="D971" s="184">
        <v>3.3</v>
      </c>
    </row>
    <row r="972" spans="1:4" ht="21">
      <c r="A972" s="182">
        <v>660</v>
      </c>
      <c r="B972" s="183" t="s">
        <v>10781</v>
      </c>
      <c r="C972" s="182" t="s">
        <v>175</v>
      </c>
      <c r="D972" s="184">
        <v>3.95</v>
      </c>
    </row>
    <row r="973" spans="1:4" ht="21">
      <c r="A973" s="182">
        <v>658</v>
      </c>
      <c r="B973" s="183" t="s">
        <v>10782</v>
      </c>
      <c r="C973" s="182" t="s">
        <v>175</v>
      </c>
      <c r="D973" s="184">
        <v>2.23</v>
      </c>
    </row>
    <row r="974" spans="1:4" ht="21">
      <c r="A974" s="182">
        <v>38599</v>
      </c>
      <c r="B974" s="183" t="s">
        <v>10783</v>
      </c>
      <c r="C974" s="182" t="s">
        <v>175</v>
      </c>
      <c r="D974" s="184">
        <v>6.87</v>
      </c>
    </row>
    <row r="975" spans="1:4" ht="21">
      <c r="A975" s="182">
        <v>38596</v>
      </c>
      <c r="B975" s="183" t="s">
        <v>10784</v>
      </c>
      <c r="C975" s="182" t="s">
        <v>175</v>
      </c>
      <c r="D975" s="184">
        <v>5.7</v>
      </c>
    </row>
    <row r="976" spans="1:4" ht="21">
      <c r="A976" s="182">
        <v>38600</v>
      </c>
      <c r="B976" s="183" t="s">
        <v>10785</v>
      </c>
      <c r="C976" s="182" t="s">
        <v>175</v>
      </c>
      <c r="D976" s="184">
        <v>7.28</v>
      </c>
    </row>
    <row r="977" spans="1:4" ht="21">
      <c r="A977" s="182">
        <v>38597</v>
      </c>
      <c r="B977" s="183" t="s">
        <v>10786</v>
      </c>
      <c r="C977" s="182" t="s">
        <v>175</v>
      </c>
      <c r="D977" s="184">
        <v>5.74</v>
      </c>
    </row>
    <row r="978" spans="1:4" ht="21">
      <c r="A978" s="182">
        <v>38548</v>
      </c>
      <c r="B978" s="183" t="s">
        <v>10787</v>
      </c>
      <c r="C978" s="182" t="s">
        <v>175</v>
      </c>
      <c r="D978" s="184">
        <v>1.77</v>
      </c>
    </row>
    <row r="979" spans="1:4" ht="21">
      <c r="A979" s="182">
        <v>34649</v>
      </c>
      <c r="B979" s="183" t="s">
        <v>10788</v>
      </c>
      <c r="C979" s="182" t="s">
        <v>175</v>
      </c>
      <c r="D979" s="184">
        <v>2.6</v>
      </c>
    </row>
    <row r="980" spans="1:4" ht="21">
      <c r="A980" s="182">
        <v>34655</v>
      </c>
      <c r="B980" s="183" t="s">
        <v>10789</v>
      </c>
      <c r="C980" s="182" t="s">
        <v>175</v>
      </c>
      <c r="D980" s="184">
        <v>3.82</v>
      </c>
    </row>
    <row r="981" spans="1:4" ht="21">
      <c r="A981" s="182">
        <v>40607</v>
      </c>
      <c r="B981" s="183" t="s">
        <v>10790</v>
      </c>
      <c r="C981" s="182" t="s">
        <v>175</v>
      </c>
      <c r="D981" s="184">
        <v>4.08</v>
      </c>
    </row>
    <row r="982" spans="1:4" ht="21">
      <c r="A982" s="182">
        <v>567</v>
      </c>
      <c r="B982" s="183" t="s">
        <v>10791</v>
      </c>
      <c r="C982" s="182" t="s">
        <v>184</v>
      </c>
      <c r="D982" s="184">
        <v>11.5</v>
      </c>
    </row>
    <row r="983" spans="1:4" ht="21">
      <c r="A983" s="182">
        <v>574</v>
      </c>
      <c r="B983" s="183" t="s">
        <v>10792</v>
      </c>
      <c r="C983" s="182" t="s">
        <v>184</v>
      </c>
      <c r="D983" s="184">
        <v>30.24</v>
      </c>
    </row>
    <row r="984" spans="1:4" ht="21">
      <c r="A984" s="182">
        <v>568</v>
      </c>
      <c r="B984" s="183" t="s">
        <v>10793</v>
      </c>
      <c r="C984" s="182" t="s">
        <v>184</v>
      </c>
      <c r="D984" s="184">
        <v>63.72</v>
      </c>
    </row>
    <row r="985" spans="1:4" ht="21">
      <c r="A985" s="182">
        <v>4777</v>
      </c>
      <c r="B985" s="183" t="s">
        <v>10794</v>
      </c>
      <c r="C985" s="182" t="s">
        <v>461</v>
      </c>
      <c r="D985" s="184">
        <v>9.23</v>
      </c>
    </row>
    <row r="986" spans="1:4" ht="31.5">
      <c r="A986" s="182">
        <v>592</v>
      </c>
      <c r="B986" s="183" t="s">
        <v>10795</v>
      </c>
      <c r="C986" s="182" t="s">
        <v>461</v>
      </c>
      <c r="D986" s="184">
        <v>51.02</v>
      </c>
    </row>
    <row r="987" spans="1:4" ht="31.5">
      <c r="A987" s="182">
        <v>586</v>
      </c>
      <c r="B987" s="183" t="s">
        <v>10796</v>
      </c>
      <c r="C987" s="182" t="s">
        <v>184</v>
      </c>
      <c r="D987" s="184">
        <v>29.99</v>
      </c>
    </row>
    <row r="988" spans="1:4" ht="42">
      <c r="A988" s="182">
        <v>588</v>
      </c>
      <c r="B988" s="183" t="s">
        <v>10797</v>
      </c>
      <c r="C988" s="182" t="s">
        <v>184</v>
      </c>
      <c r="D988" s="184">
        <v>47.44</v>
      </c>
    </row>
    <row r="989" spans="1:4" ht="42">
      <c r="A989" s="182">
        <v>591</v>
      </c>
      <c r="B989" s="183" t="s">
        <v>10798</v>
      </c>
      <c r="C989" s="182" t="s">
        <v>461</v>
      </c>
      <c r="D989" s="184">
        <v>47.61</v>
      </c>
    </row>
    <row r="990" spans="1:4" ht="31.5">
      <c r="A990" s="182">
        <v>584</v>
      </c>
      <c r="B990" s="183" t="s">
        <v>10799</v>
      </c>
      <c r="C990" s="182" t="s">
        <v>184</v>
      </c>
      <c r="D990" s="184">
        <v>50.67</v>
      </c>
    </row>
    <row r="991" spans="1:4" ht="31.5">
      <c r="A991" s="182">
        <v>589</v>
      </c>
      <c r="B991" s="183" t="s">
        <v>10800</v>
      </c>
      <c r="C991" s="182" t="s">
        <v>184</v>
      </c>
      <c r="D991" s="184">
        <v>80.2</v>
      </c>
    </row>
    <row r="992" spans="1:4" ht="21">
      <c r="A992" s="182">
        <v>1165</v>
      </c>
      <c r="B992" s="183" t="s">
        <v>10801</v>
      </c>
      <c r="C992" s="182" t="s">
        <v>175</v>
      </c>
      <c r="D992" s="184">
        <v>19.38</v>
      </c>
    </row>
    <row r="993" spans="1:4" ht="21">
      <c r="A993" s="182">
        <v>1164</v>
      </c>
      <c r="B993" s="183" t="s">
        <v>10802</v>
      </c>
      <c r="C993" s="182" t="s">
        <v>175</v>
      </c>
      <c r="D993" s="184">
        <v>15.7</v>
      </c>
    </row>
    <row r="994" spans="1:4" ht="21">
      <c r="A994" s="182">
        <v>1170</v>
      </c>
      <c r="B994" s="183" t="s">
        <v>10803</v>
      </c>
      <c r="C994" s="182" t="s">
        <v>175</v>
      </c>
      <c r="D994" s="184">
        <v>10.29</v>
      </c>
    </row>
    <row r="995" spans="1:4" ht="21">
      <c r="A995" s="182">
        <v>1162</v>
      </c>
      <c r="B995" s="183" t="s">
        <v>10804</v>
      </c>
      <c r="C995" s="182" t="s">
        <v>175</v>
      </c>
      <c r="D995" s="184">
        <v>5.46</v>
      </c>
    </row>
    <row r="996" spans="1:4" ht="21">
      <c r="A996" s="182">
        <v>12395</v>
      </c>
      <c r="B996" s="183" t="s">
        <v>10805</v>
      </c>
      <c r="C996" s="182" t="s">
        <v>175</v>
      </c>
      <c r="D996" s="184">
        <v>5.3</v>
      </c>
    </row>
    <row r="997" spans="1:4" ht="21">
      <c r="A997" s="182">
        <v>1169</v>
      </c>
      <c r="B997" s="183" t="s">
        <v>10806</v>
      </c>
      <c r="C997" s="182" t="s">
        <v>175</v>
      </c>
      <c r="D997" s="184">
        <v>50.51</v>
      </c>
    </row>
    <row r="998" spans="1:4" ht="21">
      <c r="A998" s="182">
        <v>1166</v>
      </c>
      <c r="B998" s="183" t="s">
        <v>10807</v>
      </c>
      <c r="C998" s="182" t="s">
        <v>175</v>
      </c>
      <c r="D998" s="184">
        <v>28</v>
      </c>
    </row>
    <row r="999" spans="1:4" ht="21">
      <c r="A999" s="182">
        <v>1168</v>
      </c>
      <c r="B999" s="183" t="s">
        <v>10808</v>
      </c>
      <c r="C999" s="182" t="s">
        <v>175</v>
      </c>
      <c r="D999" s="184">
        <v>72</v>
      </c>
    </row>
    <row r="1000" spans="1:4" ht="21">
      <c r="A1000" s="182">
        <v>1163</v>
      </c>
      <c r="B1000" s="183" t="s">
        <v>10809</v>
      </c>
      <c r="C1000" s="182" t="s">
        <v>175</v>
      </c>
      <c r="D1000" s="184">
        <v>7.06</v>
      </c>
    </row>
    <row r="1001" spans="1:4" ht="21">
      <c r="A1001" s="182">
        <v>12396</v>
      </c>
      <c r="B1001" s="183" t="s">
        <v>10810</v>
      </c>
      <c r="C1001" s="182" t="s">
        <v>175</v>
      </c>
      <c r="D1001" s="184">
        <v>5.3</v>
      </c>
    </row>
    <row r="1002" spans="1:4" ht="21">
      <c r="A1002" s="182">
        <v>1167</v>
      </c>
      <c r="B1002" s="183" t="s">
        <v>10811</v>
      </c>
      <c r="C1002" s="182" t="s">
        <v>175</v>
      </c>
      <c r="D1002" s="184">
        <v>120.43</v>
      </c>
    </row>
    <row r="1003" spans="1:4">
      <c r="A1003" s="182">
        <v>36331</v>
      </c>
      <c r="B1003" s="183" t="s">
        <v>10812</v>
      </c>
      <c r="C1003" s="182" t="s">
        <v>175</v>
      </c>
      <c r="D1003" s="184">
        <v>2.2200000000000002</v>
      </c>
    </row>
    <row r="1004" spans="1:4">
      <c r="A1004" s="182">
        <v>36346</v>
      </c>
      <c r="B1004" s="183" t="s">
        <v>10813</v>
      </c>
      <c r="C1004" s="182" t="s">
        <v>175</v>
      </c>
      <c r="D1004" s="184">
        <v>3.32</v>
      </c>
    </row>
    <row r="1005" spans="1:4">
      <c r="A1005" s="182">
        <v>1202</v>
      </c>
      <c r="B1005" s="183" t="s">
        <v>10814</v>
      </c>
      <c r="C1005" s="182" t="s">
        <v>175</v>
      </c>
      <c r="D1005" s="184">
        <v>5.45</v>
      </c>
    </row>
    <row r="1006" spans="1:4">
      <c r="A1006" s="182">
        <v>1197</v>
      </c>
      <c r="B1006" s="183" t="s">
        <v>10815</v>
      </c>
      <c r="C1006" s="182" t="s">
        <v>175</v>
      </c>
      <c r="D1006" s="184">
        <v>1.92</v>
      </c>
    </row>
    <row r="1007" spans="1:4">
      <c r="A1007" s="182">
        <v>1198</v>
      </c>
      <c r="B1007" s="183" t="s">
        <v>10816</v>
      </c>
      <c r="C1007" s="182" t="s">
        <v>175</v>
      </c>
      <c r="D1007" s="184">
        <v>2.52</v>
      </c>
    </row>
    <row r="1008" spans="1:4" ht="21">
      <c r="A1008" s="182">
        <v>20088</v>
      </c>
      <c r="B1008" s="183" t="s">
        <v>10817</v>
      </c>
      <c r="C1008" s="182" t="s">
        <v>175</v>
      </c>
      <c r="D1008" s="184">
        <v>13.57</v>
      </c>
    </row>
    <row r="1009" spans="1:4" ht="21">
      <c r="A1009" s="182">
        <v>20089</v>
      </c>
      <c r="B1009" s="183" t="s">
        <v>10818</v>
      </c>
      <c r="C1009" s="182" t="s">
        <v>175</v>
      </c>
      <c r="D1009" s="184">
        <v>66.510000000000005</v>
      </c>
    </row>
    <row r="1010" spans="1:4">
      <c r="A1010" s="182">
        <v>20087</v>
      </c>
      <c r="B1010" s="183" t="s">
        <v>10819</v>
      </c>
      <c r="C1010" s="182" t="s">
        <v>175</v>
      </c>
      <c r="D1010" s="184">
        <v>11.22</v>
      </c>
    </row>
    <row r="1011" spans="1:4" ht="21">
      <c r="A1011" s="182">
        <v>1191</v>
      </c>
      <c r="B1011" s="183" t="s">
        <v>10820</v>
      </c>
      <c r="C1011" s="182" t="s">
        <v>175</v>
      </c>
      <c r="D1011" s="184">
        <v>1.37</v>
      </c>
    </row>
    <row r="1012" spans="1:4" ht="21">
      <c r="A1012" s="182">
        <v>1185</v>
      </c>
      <c r="B1012" s="183" t="s">
        <v>10821</v>
      </c>
      <c r="C1012" s="182" t="s">
        <v>175</v>
      </c>
      <c r="D1012" s="184">
        <v>1.37</v>
      </c>
    </row>
    <row r="1013" spans="1:4" ht="21">
      <c r="A1013" s="182">
        <v>1189</v>
      </c>
      <c r="B1013" s="183" t="s">
        <v>10822</v>
      </c>
      <c r="C1013" s="182" t="s">
        <v>175</v>
      </c>
      <c r="D1013" s="184">
        <v>2.2400000000000002</v>
      </c>
    </row>
    <row r="1014" spans="1:4" ht="21">
      <c r="A1014" s="182">
        <v>1193</v>
      </c>
      <c r="B1014" s="183" t="s">
        <v>10823</v>
      </c>
      <c r="C1014" s="182" t="s">
        <v>175</v>
      </c>
      <c r="D1014" s="184">
        <v>4.3</v>
      </c>
    </row>
    <row r="1015" spans="1:4" ht="21">
      <c r="A1015" s="182">
        <v>1194</v>
      </c>
      <c r="B1015" s="183" t="s">
        <v>10824</v>
      </c>
      <c r="C1015" s="182" t="s">
        <v>175</v>
      </c>
      <c r="D1015" s="184">
        <v>7.77</v>
      </c>
    </row>
    <row r="1016" spans="1:4" ht="21">
      <c r="A1016" s="182">
        <v>1195</v>
      </c>
      <c r="B1016" s="183" t="s">
        <v>10825</v>
      </c>
      <c r="C1016" s="182" t="s">
        <v>175</v>
      </c>
      <c r="D1016" s="184">
        <v>13.08</v>
      </c>
    </row>
    <row r="1017" spans="1:4" ht="21">
      <c r="A1017" s="182">
        <v>1204</v>
      </c>
      <c r="B1017" s="183" t="s">
        <v>10826</v>
      </c>
      <c r="C1017" s="182" t="s">
        <v>175</v>
      </c>
      <c r="D1017" s="184">
        <v>22.88</v>
      </c>
    </row>
    <row r="1018" spans="1:4" ht="21">
      <c r="A1018" s="182">
        <v>1200</v>
      </c>
      <c r="B1018" s="183" t="s">
        <v>10827</v>
      </c>
      <c r="C1018" s="182" t="s">
        <v>175</v>
      </c>
      <c r="D1018" s="184">
        <v>10.199999999999999</v>
      </c>
    </row>
    <row r="1019" spans="1:4" ht="21">
      <c r="A1019" s="182">
        <v>12909</v>
      </c>
      <c r="B1019" s="183" t="s">
        <v>10828</v>
      </c>
      <c r="C1019" s="182" t="s">
        <v>175</v>
      </c>
      <c r="D1019" s="184">
        <v>4.7300000000000004</v>
      </c>
    </row>
    <row r="1020" spans="1:4" ht="21">
      <c r="A1020" s="182">
        <v>12910</v>
      </c>
      <c r="B1020" s="183" t="s">
        <v>10829</v>
      </c>
      <c r="C1020" s="182" t="s">
        <v>175</v>
      </c>
      <c r="D1020" s="184">
        <v>8.5</v>
      </c>
    </row>
    <row r="1021" spans="1:4" ht="21">
      <c r="A1021" s="182">
        <v>1207</v>
      </c>
      <c r="B1021" s="183" t="s">
        <v>10830</v>
      </c>
      <c r="C1021" s="182" t="s">
        <v>175</v>
      </c>
      <c r="D1021" s="184"/>
    </row>
    <row r="1022" spans="1:4" ht="21">
      <c r="A1022" s="182">
        <v>1206</v>
      </c>
      <c r="B1022" s="183" t="s">
        <v>10831</v>
      </c>
      <c r="C1022" s="182" t="s">
        <v>175</v>
      </c>
      <c r="D1022" s="184"/>
    </row>
    <row r="1023" spans="1:4" ht="21">
      <c r="A1023" s="182">
        <v>1183</v>
      </c>
      <c r="B1023" s="183" t="s">
        <v>10832</v>
      </c>
      <c r="C1023" s="182" t="s">
        <v>175</v>
      </c>
      <c r="D1023" s="184"/>
    </row>
    <row r="1024" spans="1:4" ht="21">
      <c r="A1024" s="182">
        <v>42685</v>
      </c>
      <c r="B1024" s="183" t="s">
        <v>10833</v>
      </c>
      <c r="C1024" s="182" t="s">
        <v>175</v>
      </c>
      <c r="D1024" s="184">
        <v>68.930000000000007</v>
      </c>
    </row>
    <row r="1025" spans="1:4" ht="21">
      <c r="A1025" s="182">
        <v>42686</v>
      </c>
      <c r="B1025" s="183" t="s">
        <v>10834</v>
      </c>
      <c r="C1025" s="182" t="s">
        <v>175</v>
      </c>
      <c r="D1025" s="184">
        <v>75.92</v>
      </c>
    </row>
    <row r="1026" spans="1:4" ht="21">
      <c r="A1026" s="182">
        <v>12894</v>
      </c>
      <c r="B1026" s="183" t="s">
        <v>10835</v>
      </c>
      <c r="C1026" s="182" t="s">
        <v>175</v>
      </c>
      <c r="D1026" s="184">
        <v>21.97</v>
      </c>
    </row>
    <row r="1027" spans="1:4" ht="31.5">
      <c r="A1027" s="182">
        <v>12895</v>
      </c>
      <c r="B1027" s="183" t="s">
        <v>10836</v>
      </c>
      <c r="C1027" s="182" t="s">
        <v>175</v>
      </c>
      <c r="D1027" s="184">
        <v>16.899999999999999</v>
      </c>
    </row>
    <row r="1028" spans="1:4" ht="31.5">
      <c r="A1028" s="182">
        <v>1631</v>
      </c>
      <c r="B1028" s="183" t="s">
        <v>10837</v>
      </c>
      <c r="C1028" s="182" t="s">
        <v>175</v>
      </c>
      <c r="D1028" s="184">
        <v>209.88</v>
      </c>
    </row>
    <row r="1029" spans="1:4" ht="31.5">
      <c r="A1029" s="182">
        <v>1633</v>
      </c>
      <c r="B1029" s="183" t="s">
        <v>10838</v>
      </c>
      <c r="C1029" s="182" t="s">
        <v>175</v>
      </c>
      <c r="D1029" s="184">
        <v>356.6</v>
      </c>
    </row>
    <row r="1030" spans="1:4" ht="21">
      <c r="A1030" s="182">
        <v>10818</v>
      </c>
      <c r="B1030" s="183" t="s">
        <v>10839</v>
      </c>
      <c r="C1030" s="182" t="s">
        <v>461</v>
      </c>
      <c r="D1030" s="184">
        <v>85.26</v>
      </c>
    </row>
    <row r="1031" spans="1:4" ht="21">
      <c r="A1031" s="182">
        <v>41410</v>
      </c>
      <c r="B1031" s="183" t="s">
        <v>10840</v>
      </c>
      <c r="C1031" s="182" t="s">
        <v>175</v>
      </c>
      <c r="D1031" s="184">
        <v>78.92</v>
      </c>
    </row>
    <row r="1032" spans="1:4" ht="21">
      <c r="A1032" s="182">
        <v>41411</v>
      </c>
      <c r="B1032" s="183" t="s">
        <v>10841</v>
      </c>
      <c r="C1032" s="182" t="s">
        <v>175</v>
      </c>
      <c r="D1032" s="184">
        <v>71.55</v>
      </c>
    </row>
    <row r="1033" spans="1:4" ht="21">
      <c r="A1033" s="182">
        <v>41412</v>
      </c>
      <c r="B1033" s="183" t="s">
        <v>10842</v>
      </c>
      <c r="C1033" s="182" t="s">
        <v>175</v>
      </c>
      <c r="D1033" s="184">
        <v>138.38999999999999</v>
      </c>
    </row>
    <row r="1034" spans="1:4" ht="21">
      <c r="A1034" s="182">
        <v>41413</v>
      </c>
      <c r="B1034" s="183" t="s">
        <v>10843</v>
      </c>
      <c r="C1034" s="182" t="s">
        <v>175</v>
      </c>
      <c r="D1034" s="184">
        <v>124.53</v>
      </c>
    </row>
    <row r="1035" spans="1:4" ht="52.5">
      <c r="A1035" s="182">
        <v>39359</v>
      </c>
      <c r="B1035" s="183" t="s">
        <v>10844</v>
      </c>
      <c r="C1035" s="182" t="s">
        <v>175</v>
      </c>
      <c r="D1035" s="184">
        <v>62.93</v>
      </c>
    </row>
    <row r="1036" spans="1:4" ht="52.5">
      <c r="A1036" s="182">
        <v>39360</v>
      </c>
      <c r="B1036" s="183" t="s">
        <v>10845</v>
      </c>
      <c r="C1036" s="182" t="s">
        <v>175</v>
      </c>
      <c r="D1036" s="184">
        <v>62.93</v>
      </c>
    </row>
    <row r="1037" spans="1:4" ht="21">
      <c r="A1037" s="182">
        <v>10710</v>
      </c>
      <c r="B1037" s="183" t="s">
        <v>10846</v>
      </c>
      <c r="C1037" s="182" t="s">
        <v>196</v>
      </c>
      <c r="D1037" s="184"/>
    </row>
    <row r="1038" spans="1:4" ht="21">
      <c r="A1038" s="182">
        <v>10709</v>
      </c>
      <c r="B1038" s="183" t="s">
        <v>10847</v>
      </c>
      <c r="C1038" s="182" t="s">
        <v>196</v>
      </c>
      <c r="D1038" s="184"/>
    </row>
    <row r="1039" spans="1:4" ht="31.5">
      <c r="A1039" s="182">
        <v>39636</v>
      </c>
      <c r="B1039" s="183" t="s">
        <v>10848</v>
      </c>
      <c r="C1039" s="182" t="s">
        <v>196</v>
      </c>
      <c r="D1039" s="184"/>
    </row>
    <row r="1040" spans="1:4" ht="21">
      <c r="A1040" s="182">
        <v>10708</v>
      </c>
      <c r="B1040" s="183" t="s">
        <v>10849</v>
      </c>
      <c r="C1040" s="182" t="s">
        <v>196</v>
      </c>
      <c r="D1040" s="184"/>
    </row>
    <row r="1041" spans="1:4" ht="31.5">
      <c r="A1041" s="182">
        <v>39635</v>
      </c>
      <c r="B1041" s="183" t="s">
        <v>10850</v>
      </c>
      <c r="C1041" s="182" t="s">
        <v>196</v>
      </c>
      <c r="D1041" s="184"/>
    </row>
    <row r="1042" spans="1:4">
      <c r="A1042" s="182">
        <v>6117</v>
      </c>
      <c r="B1042" s="183" t="s">
        <v>10851</v>
      </c>
      <c r="C1042" s="182" t="s">
        <v>2073</v>
      </c>
      <c r="D1042" s="184">
        <v>18.21</v>
      </c>
    </row>
    <row r="1043" spans="1:4">
      <c r="A1043" s="182">
        <v>40913</v>
      </c>
      <c r="B1043" s="183" t="s">
        <v>10852</v>
      </c>
      <c r="C1043" s="182" t="s">
        <v>6916</v>
      </c>
      <c r="D1043" s="184">
        <v>3202.04</v>
      </c>
    </row>
    <row r="1044" spans="1:4">
      <c r="A1044" s="182">
        <v>1214</v>
      </c>
      <c r="B1044" s="183" t="s">
        <v>10853</v>
      </c>
      <c r="C1044" s="182" t="s">
        <v>2073</v>
      </c>
      <c r="D1044" s="184">
        <v>20.28</v>
      </c>
    </row>
    <row r="1045" spans="1:4">
      <c r="A1045" s="182">
        <v>40915</v>
      </c>
      <c r="B1045" s="183" t="s">
        <v>10854</v>
      </c>
      <c r="C1045" s="182" t="s">
        <v>6916</v>
      </c>
      <c r="D1045" s="184">
        <v>3566.5</v>
      </c>
    </row>
    <row r="1046" spans="1:4">
      <c r="A1046" s="182">
        <v>40914</v>
      </c>
      <c r="B1046" s="183" t="s">
        <v>10855</v>
      </c>
      <c r="C1046" s="182" t="s">
        <v>6916</v>
      </c>
      <c r="D1046" s="184">
        <v>3787.5</v>
      </c>
    </row>
    <row r="1047" spans="1:4" ht="21">
      <c r="A1047" s="182">
        <v>1213</v>
      </c>
      <c r="B1047" s="183" t="s">
        <v>10856</v>
      </c>
      <c r="C1047" s="182" t="s">
        <v>2073</v>
      </c>
      <c r="D1047" s="184">
        <v>21.56</v>
      </c>
    </row>
    <row r="1048" spans="1:4" ht="31.5">
      <c r="A1048" s="182">
        <v>5091</v>
      </c>
      <c r="B1048" s="183" t="s">
        <v>10857</v>
      </c>
      <c r="C1048" s="182" t="s">
        <v>175</v>
      </c>
      <c r="D1048" s="184">
        <v>19.989999999999998</v>
      </c>
    </row>
    <row r="1049" spans="1:4" ht="42">
      <c r="A1049" s="182">
        <v>14615</v>
      </c>
      <c r="B1049" s="183" t="s">
        <v>10858</v>
      </c>
      <c r="C1049" s="182" t="s">
        <v>175</v>
      </c>
      <c r="D1049" s="184">
        <v>3144.61</v>
      </c>
    </row>
    <row r="1050" spans="1:4" ht="21">
      <c r="A1050" s="182">
        <v>2711</v>
      </c>
      <c r="B1050" s="183" t="s">
        <v>10859</v>
      </c>
      <c r="C1050" s="182" t="s">
        <v>175</v>
      </c>
      <c r="D1050" s="184">
        <v>239.9</v>
      </c>
    </row>
    <row r="1051" spans="1:4" ht="42">
      <c r="A1051" s="182">
        <v>37727</v>
      </c>
      <c r="B1051" s="183" t="s">
        <v>10860</v>
      </c>
      <c r="C1051" s="182" t="s">
        <v>175</v>
      </c>
      <c r="D1051" s="184">
        <v>22800</v>
      </c>
    </row>
    <row r="1052" spans="1:4" ht="42">
      <c r="A1052" s="182">
        <v>37728</v>
      </c>
      <c r="B1052" s="183" t="s">
        <v>10861</v>
      </c>
      <c r="C1052" s="182" t="s">
        <v>175</v>
      </c>
      <c r="D1052" s="184">
        <v>30931.46</v>
      </c>
    </row>
    <row r="1053" spans="1:4" ht="42">
      <c r="A1053" s="182">
        <v>37729</v>
      </c>
      <c r="B1053" s="183" t="s">
        <v>10862</v>
      </c>
      <c r="C1053" s="182" t="s">
        <v>175</v>
      </c>
      <c r="D1053" s="184">
        <v>33482.51</v>
      </c>
    </row>
    <row r="1054" spans="1:4" ht="42">
      <c r="A1054" s="182">
        <v>37730</v>
      </c>
      <c r="B1054" s="183" t="s">
        <v>10863</v>
      </c>
      <c r="C1054" s="182" t="s">
        <v>175</v>
      </c>
      <c r="D1054" s="184">
        <v>36033.56</v>
      </c>
    </row>
    <row r="1055" spans="1:4" ht="42">
      <c r="A1055" s="182">
        <v>37731</v>
      </c>
      <c r="B1055" s="183" t="s">
        <v>10864</v>
      </c>
      <c r="C1055" s="182" t="s">
        <v>175</v>
      </c>
      <c r="D1055" s="184">
        <v>38584.61</v>
      </c>
    </row>
    <row r="1056" spans="1:4" ht="42">
      <c r="A1056" s="182">
        <v>37732</v>
      </c>
      <c r="B1056" s="183" t="s">
        <v>10865</v>
      </c>
      <c r="C1056" s="182" t="s">
        <v>175</v>
      </c>
      <c r="D1056" s="184">
        <v>44005.59</v>
      </c>
    </row>
    <row r="1057" spans="1:4" ht="63">
      <c r="A1057" s="182">
        <v>36496</v>
      </c>
      <c r="B1057" s="183" t="s">
        <v>10866</v>
      </c>
      <c r="C1057" s="182" t="s">
        <v>175</v>
      </c>
      <c r="D1057" s="184">
        <v>7984.11</v>
      </c>
    </row>
    <row r="1058" spans="1:4" ht="52.5">
      <c r="A1058" s="182">
        <v>37762</v>
      </c>
      <c r="B1058" s="183" t="s">
        <v>10867</v>
      </c>
      <c r="C1058" s="182" t="s">
        <v>175</v>
      </c>
      <c r="D1058" s="184">
        <v>833472.94</v>
      </c>
    </row>
    <row r="1059" spans="1:4" ht="52.5">
      <c r="A1059" s="182">
        <v>37763</v>
      </c>
      <c r="B1059" s="183" t="s">
        <v>10868</v>
      </c>
      <c r="C1059" s="182" t="s">
        <v>175</v>
      </c>
      <c r="D1059" s="184">
        <v>843595.95</v>
      </c>
    </row>
    <row r="1060" spans="1:4" ht="42">
      <c r="A1060" s="182">
        <v>41992</v>
      </c>
      <c r="B1060" s="183" t="s">
        <v>10869</v>
      </c>
      <c r="C1060" s="182" t="s">
        <v>175</v>
      </c>
      <c r="D1060" s="184">
        <v>959000</v>
      </c>
    </row>
    <row r="1061" spans="1:4" ht="42">
      <c r="A1061" s="182">
        <v>10630</v>
      </c>
      <c r="B1061" s="183" t="s">
        <v>10870</v>
      </c>
      <c r="C1061" s="182" t="s">
        <v>175</v>
      </c>
      <c r="D1061" s="184">
        <v>971822.5</v>
      </c>
    </row>
    <row r="1062" spans="1:4" ht="42">
      <c r="A1062" s="182">
        <v>13215</v>
      </c>
      <c r="B1062" s="183" t="s">
        <v>10871</v>
      </c>
      <c r="C1062" s="182" t="s">
        <v>175</v>
      </c>
      <c r="D1062" s="184">
        <v>1175972.79</v>
      </c>
    </row>
    <row r="1063" spans="1:4" ht="21">
      <c r="A1063" s="182">
        <v>4235</v>
      </c>
      <c r="B1063" s="183" t="s">
        <v>10872</v>
      </c>
      <c r="C1063" s="182" t="s">
        <v>2073</v>
      </c>
      <c r="D1063" s="184">
        <v>19.07</v>
      </c>
    </row>
    <row r="1064" spans="1:4" ht="21">
      <c r="A1064" s="182">
        <v>40976</v>
      </c>
      <c r="B1064" s="183" t="s">
        <v>10873</v>
      </c>
      <c r="C1064" s="182" t="s">
        <v>6916</v>
      </c>
      <c r="D1064" s="184">
        <v>3353.47</v>
      </c>
    </row>
    <row r="1065" spans="1:4" ht="52.5">
      <c r="A1065" s="182">
        <v>43091</v>
      </c>
      <c r="B1065" s="183" t="s">
        <v>10874</v>
      </c>
      <c r="C1065" s="182" t="s">
        <v>175</v>
      </c>
      <c r="D1065" s="184">
        <v>5750.57</v>
      </c>
    </row>
    <row r="1066" spans="1:4" ht="52.5">
      <c r="A1066" s="182">
        <v>43092</v>
      </c>
      <c r="B1066" s="183" t="s">
        <v>10875</v>
      </c>
      <c r="C1066" s="182" t="s">
        <v>175</v>
      </c>
      <c r="D1066" s="184">
        <v>7667.43</v>
      </c>
    </row>
    <row r="1067" spans="1:4" ht="52.5">
      <c r="A1067" s="182">
        <v>43089</v>
      </c>
      <c r="B1067" s="183" t="s">
        <v>10876</v>
      </c>
      <c r="C1067" s="182" t="s">
        <v>175</v>
      </c>
      <c r="D1067" s="184">
        <v>1336.27</v>
      </c>
    </row>
    <row r="1068" spans="1:4" ht="52.5">
      <c r="A1068" s="182">
        <v>43090</v>
      </c>
      <c r="B1068" s="183" t="s">
        <v>10877</v>
      </c>
      <c r="C1068" s="182" t="s">
        <v>175</v>
      </c>
      <c r="D1068" s="184">
        <v>2949.01</v>
      </c>
    </row>
    <row r="1069" spans="1:4">
      <c r="A1069" s="182">
        <v>41967</v>
      </c>
      <c r="B1069" s="183" t="s">
        <v>10878</v>
      </c>
      <c r="C1069" s="182" t="s">
        <v>23</v>
      </c>
      <c r="D1069" s="184">
        <v>26.05</v>
      </c>
    </row>
    <row r="1070" spans="1:4" ht="31.5">
      <c r="A1070" s="182">
        <v>12760</v>
      </c>
      <c r="B1070" s="183" t="s">
        <v>10879</v>
      </c>
      <c r="C1070" s="182" t="s">
        <v>196</v>
      </c>
      <c r="D1070" s="184">
        <v>1738.68</v>
      </c>
    </row>
    <row r="1071" spans="1:4" ht="31.5">
      <c r="A1071" s="182">
        <v>12759</v>
      </c>
      <c r="B1071" s="183" t="s">
        <v>10880</v>
      </c>
      <c r="C1071" s="182" t="s">
        <v>196</v>
      </c>
      <c r="D1071" s="184">
        <v>1159.0999999999999</v>
      </c>
    </row>
    <row r="1072" spans="1:4" ht="31.5">
      <c r="A1072" s="182">
        <v>43105</v>
      </c>
      <c r="B1072" s="183" t="s">
        <v>10881</v>
      </c>
      <c r="C1072" s="182" t="s">
        <v>461</v>
      </c>
      <c r="D1072" s="184">
        <v>40.51</v>
      </c>
    </row>
    <row r="1073" spans="1:4" ht="31.5">
      <c r="A1073" s="182">
        <v>40424</v>
      </c>
      <c r="B1073" s="183" t="s">
        <v>10882</v>
      </c>
      <c r="C1073" s="182" t="s">
        <v>461</v>
      </c>
      <c r="D1073" s="184">
        <v>10.29</v>
      </c>
    </row>
    <row r="1074" spans="1:4" ht="21">
      <c r="A1074" s="182">
        <v>1325</v>
      </c>
      <c r="B1074" s="183" t="s">
        <v>10883</v>
      </c>
      <c r="C1074" s="182" t="s">
        <v>461</v>
      </c>
      <c r="D1074" s="184">
        <v>11.27</v>
      </c>
    </row>
    <row r="1075" spans="1:4" ht="21">
      <c r="A1075" s="182">
        <v>1327</v>
      </c>
      <c r="B1075" s="183" t="s">
        <v>10884</v>
      </c>
      <c r="C1075" s="182" t="s">
        <v>461</v>
      </c>
      <c r="D1075" s="184">
        <v>12</v>
      </c>
    </row>
    <row r="1076" spans="1:4" ht="21">
      <c r="A1076" s="182">
        <v>1328</v>
      </c>
      <c r="B1076" s="183" t="s">
        <v>10885</v>
      </c>
      <c r="C1076" s="182" t="s">
        <v>461</v>
      </c>
      <c r="D1076" s="184">
        <v>11.3</v>
      </c>
    </row>
    <row r="1077" spans="1:4" ht="21">
      <c r="A1077" s="182">
        <v>1321</v>
      </c>
      <c r="B1077" s="183" t="s">
        <v>10886</v>
      </c>
      <c r="C1077" s="182" t="s">
        <v>461</v>
      </c>
      <c r="D1077" s="184">
        <v>10.46</v>
      </c>
    </row>
    <row r="1078" spans="1:4" ht="21">
      <c r="A1078" s="182">
        <v>1318</v>
      </c>
      <c r="B1078" s="183" t="s">
        <v>10887</v>
      </c>
      <c r="C1078" s="182" t="s">
        <v>461</v>
      </c>
      <c r="D1078" s="184">
        <v>10.47</v>
      </c>
    </row>
    <row r="1079" spans="1:4" ht="21">
      <c r="A1079" s="182">
        <v>1322</v>
      </c>
      <c r="B1079" s="183" t="s">
        <v>10888</v>
      </c>
      <c r="C1079" s="182" t="s">
        <v>461</v>
      </c>
      <c r="D1079" s="184">
        <v>11.06</v>
      </c>
    </row>
    <row r="1080" spans="1:4" ht="21">
      <c r="A1080" s="182">
        <v>1323</v>
      </c>
      <c r="B1080" s="183" t="s">
        <v>10889</v>
      </c>
      <c r="C1080" s="182" t="s">
        <v>461</v>
      </c>
      <c r="D1080" s="184">
        <v>11.06</v>
      </c>
    </row>
    <row r="1081" spans="1:4" ht="21">
      <c r="A1081" s="182">
        <v>1319</v>
      </c>
      <c r="B1081" s="183" t="s">
        <v>10890</v>
      </c>
      <c r="C1081" s="182" t="s">
        <v>461</v>
      </c>
      <c r="D1081" s="184">
        <v>9.32</v>
      </c>
    </row>
    <row r="1082" spans="1:4" ht="21">
      <c r="A1082" s="182">
        <v>11026</v>
      </c>
      <c r="B1082" s="183" t="s">
        <v>10891</v>
      </c>
      <c r="C1082" s="182" t="s">
        <v>461</v>
      </c>
      <c r="D1082" s="184">
        <v>12.82</v>
      </c>
    </row>
    <row r="1083" spans="1:4" ht="21">
      <c r="A1083" s="182">
        <v>11027</v>
      </c>
      <c r="B1083" s="183" t="s">
        <v>10892</v>
      </c>
      <c r="C1083" s="182" t="s">
        <v>461</v>
      </c>
      <c r="D1083" s="184">
        <v>13.34</v>
      </c>
    </row>
    <row r="1084" spans="1:4" ht="21">
      <c r="A1084" s="182">
        <v>11046</v>
      </c>
      <c r="B1084" s="183" t="s">
        <v>10893</v>
      </c>
      <c r="C1084" s="182" t="s">
        <v>461</v>
      </c>
      <c r="D1084" s="184">
        <v>12.78</v>
      </c>
    </row>
    <row r="1085" spans="1:4" ht="21">
      <c r="A1085" s="182">
        <v>11047</v>
      </c>
      <c r="B1085" s="183" t="s">
        <v>10894</v>
      </c>
      <c r="C1085" s="182" t="s">
        <v>461</v>
      </c>
      <c r="D1085" s="184">
        <v>13.93</v>
      </c>
    </row>
    <row r="1086" spans="1:4" ht="21">
      <c r="A1086" s="182">
        <v>43668</v>
      </c>
      <c r="B1086" s="183" t="s">
        <v>10895</v>
      </c>
      <c r="C1086" s="182" t="s">
        <v>461</v>
      </c>
      <c r="D1086" s="184">
        <v>12.3</v>
      </c>
    </row>
    <row r="1087" spans="1:4" ht="21">
      <c r="A1087" s="182">
        <v>11049</v>
      </c>
      <c r="B1087" s="183" t="s">
        <v>10896</v>
      </c>
      <c r="C1087" s="182" t="s">
        <v>461</v>
      </c>
      <c r="D1087" s="184">
        <v>13.32</v>
      </c>
    </row>
    <row r="1088" spans="1:4" ht="21">
      <c r="A1088" s="182">
        <v>43106</v>
      </c>
      <c r="B1088" s="183" t="s">
        <v>10897</v>
      </c>
      <c r="C1088" s="182" t="s">
        <v>461</v>
      </c>
      <c r="D1088" s="184">
        <v>13.4</v>
      </c>
    </row>
    <row r="1089" spans="1:4" ht="21">
      <c r="A1089" s="182">
        <v>11051</v>
      </c>
      <c r="B1089" s="183" t="s">
        <v>10898</v>
      </c>
      <c r="C1089" s="182" t="s">
        <v>461</v>
      </c>
      <c r="D1089" s="184">
        <v>13.98</v>
      </c>
    </row>
    <row r="1090" spans="1:4" ht="21">
      <c r="A1090" s="182">
        <v>11061</v>
      </c>
      <c r="B1090" s="183" t="s">
        <v>10899</v>
      </c>
      <c r="C1090" s="182" t="s">
        <v>461</v>
      </c>
      <c r="D1090" s="184">
        <v>16.78</v>
      </c>
    </row>
    <row r="1091" spans="1:4" ht="21">
      <c r="A1091" s="182">
        <v>43667</v>
      </c>
      <c r="B1091" s="183" t="s">
        <v>10900</v>
      </c>
      <c r="C1091" s="182" t="s">
        <v>461</v>
      </c>
      <c r="D1091" s="184">
        <v>12.19</v>
      </c>
    </row>
    <row r="1092" spans="1:4" ht="21">
      <c r="A1092" s="182">
        <v>1333</v>
      </c>
      <c r="B1092" s="183" t="s">
        <v>10901</v>
      </c>
      <c r="C1092" s="182" t="s">
        <v>461</v>
      </c>
      <c r="D1092" s="184">
        <v>10.16</v>
      </c>
    </row>
    <row r="1093" spans="1:4" ht="21">
      <c r="A1093" s="182">
        <v>1330</v>
      </c>
      <c r="B1093" s="183" t="s">
        <v>10902</v>
      </c>
      <c r="C1093" s="182" t="s">
        <v>461</v>
      </c>
      <c r="D1093" s="184">
        <v>10.06</v>
      </c>
    </row>
    <row r="1094" spans="1:4" ht="21">
      <c r="A1094" s="182">
        <v>10957</v>
      </c>
      <c r="B1094" s="183" t="s">
        <v>10903</v>
      </c>
      <c r="C1094" s="182" t="s">
        <v>461</v>
      </c>
      <c r="D1094" s="184">
        <v>11.6</v>
      </c>
    </row>
    <row r="1095" spans="1:4" ht="21">
      <c r="A1095" s="182">
        <v>1332</v>
      </c>
      <c r="B1095" s="183" t="s">
        <v>10904</v>
      </c>
      <c r="C1095" s="182" t="s">
        <v>461</v>
      </c>
      <c r="D1095" s="184">
        <v>10.32</v>
      </c>
    </row>
    <row r="1096" spans="1:4" ht="21">
      <c r="A1096" s="182">
        <v>1334</v>
      </c>
      <c r="B1096" s="183" t="s">
        <v>10905</v>
      </c>
      <c r="C1096" s="182" t="s">
        <v>461</v>
      </c>
      <c r="D1096" s="184">
        <v>11.44</v>
      </c>
    </row>
    <row r="1097" spans="1:4" ht="21">
      <c r="A1097" s="182">
        <v>1335</v>
      </c>
      <c r="B1097" s="183" t="s">
        <v>10906</v>
      </c>
      <c r="C1097" s="182" t="s">
        <v>461</v>
      </c>
      <c r="D1097" s="184">
        <v>11.82</v>
      </c>
    </row>
    <row r="1098" spans="1:4" ht="21">
      <c r="A1098" s="182">
        <v>40425</v>
      </c>
      <c r="B1098" s="183" t="s">
        <v>10907</v>
      </c>
      <c r="C1098" s="182" t="s">
        <v>461</v>
      </c>
      <c r="D1098" s="184">
        <v>10.119999999999999</v>
      </c>
    </row>
    <row r="1099" spans="1:4" ht="21">
      <c r="A1099" s="182">
        <v>1337</v>
      </c>
      <c r="B1099" s="183" t="s">
        <v>10908</v>
      </c>
      <c r="C1099" s="182" t="s">
        <v>461</v>
      </c>
      <c r="D1099" s="184">
        <v>11.6</v>
      </c>
    </row>
    <row r="1100" spans="1:4" ht="31.5">
      <c r="A1100" s="182">
        <v>1338</v>
      </c>
      <c r="B1100" s="183" t="s">
        <v>10909</v>
      </c>
      <c r="C1100" s="182" t="s">
        <v>196</v>
      </c>
      <c r="D1100" s="184"/>
    </row>
    <row r="1101" spans="1:4" ht="21">
      <c r="A1101" s="182">
        <v>1340</v>
      </c>
      <c r="B1101" s="183" t="s">
        <v>10910</v>
      </c>
      <c r="C1101" s="182" t="s">
        <v>196</v>
      </c>
      <c r="D1101" s="184"/>
    </row>
    <row r="1102" spans="1:4" ht="31.5">
      <c r="A1102" s="182">
        <v>1341</v>
      </c>
      <c r="B1102" s="183" t="s">
        <v>10911</v>
      </c>
      <c r="C1102" s="182" t="s">
        <v>196</v>
      </c>
      <c r="D1102" s="184"/>
    </row>
    <row r="1103" spans="1:4" ht="21">
      <c r="A1103" s="182">
        <v>34659</v>
      </c>
      <c r="B1103" s="183" t="s">
        <v>10912</v>
      </c>
      <c r="C1103" s="182" t="s">
        <v>196</v>
      </c>
      <c r="D1103" s="184">
        <v>38.49</v>
      </c>
    </row>
    <row r="1104" spans="1:4" ht="21">
      <c r="A1104" s="182">
        <v>34514</v>
      </c>
      <c r="B1104" s="183" t="s">
        <v>10913</v>
      </c>
      <c r="C1104" s="182" t="s">
        <v>196</v>
      </c>
      <c r="D1104" s="184">
        <v>42.64</v>
      </c>
    </row>
    <row r="1105" spans="1:4" ht="21">
      <c r="A1105" s="182">
        <v>34660</v>
      </c>
      <c r="B1105" s="183" t="s">
        <v>10914</v>
      </c>
      <c r="C1105" s="182" t="s">
        <v>196</v>
      </c>
      <c r="D1105" s="184">
        <v>54.11</v>
      </c>
    </row>
    <row r="1106" spans="1:4" ht="21">
      <c r="A1106" s="182">
        <v>34661</v>
      </c>
      <c r="B1106" s="183" t="s">
        <v>10915</v>
      </c>
      <c r="C1106" s="182" t="s">
        <v>196</v>
      </c>
      <c r="D1106" s="184">
        <v>77.72</v>
      </c>
    </row>
    <row r="1107" spans="1:4" ht="21">
      <c r="A1107" s="182">
        <v>34667</v>
      </c>
      <c r="B1107" s="183" t="s">
        <v>10916</v>
      </c>
      <c r="C1107" s="182" t="s">
        <v>196</v>
      </c>
      <c r="D1107" s="184">
        <v>28.14</v>
      </c>
    </row>
    <row r="1108" spans="1:4" ht="21">
      <c r="A1108" s="182">
        <v>34668</v>
      </c>
      <c r="B1108" s="183" t="s">
        <v>10917</v>
      </c>
      <c r="C1108" s="182" t="s">
        <v>196</v>
      </c>
      <c r="D1108" s="184">
        <v>36.78</v>
      </c>
    </row>
    <row r="1109" spans="1:4" ht="21">
      <c r="A1109" s="182">
        <v>34741</v>
      </c>
      <c r="B1109" s="183" t="s">
        <v>10918</v>
      </c>
      <c r="C1109" s="182" t="s">
        <v>196</v>
      </c>
      <c r="D1109" s="184">
        <v>40.47</v>
      </c>
    </row>
    <row r="1110" spans="1:4" ht="21">
      <c r="A1110" s="182">
        <v>34664</v>
      </c>
      <c r="B1110" s="183" t="s">
        <v>10919</v>
      </c>
      <c r="C1110" s="182" t="s">
        <v>196</v>
      </c>
      <c r="D1110" s="184">
        <v>44.16</v>
      </c>
    </row>
    <row r="1111" spans="1:4" ht="21">
      <c r="A1111" s="182">
        <v>34665</v>
      </c>
      <c r="B1111" s="183" t="s">
        <v>10920</v>
      </c>
      <c r="C1111" s="182" t="s">
        <v>196</v>
      </c>
      <c r="D1111" s="184">
        <v>54.82</v>
      </c>
    </row>
    <row r="1112" spans="1:4" ht="21">
      <c r="A1112" s="182">
        <v>34666</v>
      </c>
      <c r="B1112" s="183" t="s">
        <v>10921</v>
      </c>
      <c r="C1112" s="182" t="s">
        <v>196</v>
      </c>
      <c r="D1112" s="184">
        <v>82.81</v>
      </c>
    </row>
    <row r="1113" spans="1:4" ht="21">
      <c r="A1113" s="182">
        <v>34669</v>
      </c>
      <c r="B1113" s="183" t="s">
        <v>10922</v>
      </c>
      <c r="C1113" s="182" t="s">
        <v>196</v>
      </c>
      <c r="D1113" s="184">
        <v>30.36</v>
      </c>
    </row>
    <row r="1114" spans="1:4" ht="21">
      <c r="A1114" s="182">
        <v>34670</v>
      </c>
      <c r="B1114" s="183" t="s">
        <v>10923</v>
      </c>
      <c r="C1114" s="182" t="s">
        <v>196</v>
      </c>
      <c r="D1114" s="184">
        <v>37.130000000000003</v>
      </c>
    </row>
    <row r="1115" spans="1:4">
      <c r="A1115" s="182">
        <v>34671</v>
      </c>
      <c r="B1115" s="183" t="s">
        <v>10924</v>
      </c>
      <c r="C1115" s="182" t="s">
        <v>196</v>
      </c>
      <c r="D1115" s="184">
        <v>30.99</v>
      </c>
    </row>
    <row r="1116" spans="1:4">
      <c r="A1116" s="182">
        <v>34672</v>
      </c>
      <c r="B1116" s="183" t="s">
        <v>10925</v>
      </c>
      <c r="C1116" s="182" t="s">
        <v>196</v>
      </c>
      <c r="D1116" s="184">
        <v>32.68</v>
      </c>
    </row>
    <row r="1117" spans="1:4">
      <c r="A1117" s="182">
        <v>34673</v>
      </c>
      <c r="B1117" s="183" t="s">
        <v>10926</v>
      </c>
      <c r="C1117" s="182" t="s">
        <v>196</v>
      </c>
      <c r="D1117" s="184">
        <v>39.880000000000003</v>
      </c>
    </row>
    <row r="1118" spans="1:4">
      <c r="A1118" s="182">
        <v>34674</v>
      </c>
      <c r="B1118" s="183" t="s">
        <v>10927</v>
      </c>
      <c r="C1118" s="182" t="s">
        <v>196</v>
      </c>
      <c r="D1118" s="184">
        <v>53.02</v>
      </c>
    </row>
    <row r="1119" spans="1:4">
      <c r="A1119" s="182">
        <v>34675</v>
      </c>
      <c r="B1119" s="183" t="s">
        <v>10928</v>
      </c>
      <c r="C1119" s="182" t="s">
        <v>196</v>
      </c>
      <c r="D1119" s="184">
        <v>64.650000000000006</v>
      </c>
    </row>
    <row r="1120" spans="1:4">
      <c r="A1120" s="182">
        <v>34676</v>
      </c>
      <c r="B1120" s="183" t="s">
        <v>10929</v>
      </c>
      <c r="C1120" s="182" t="s">
        <v>196</v>
      </c>
      <c r="D1120" s="184">
        <v>18.61</v>
      </c>
    </row>
    <row r="1121" spans="1:4">
      <c r="A1121" s="182">
        <v>34677</v>
      </c>
      <c r="B1121" s="183" t="s">
        <v>10930</v>
      </c>
      <c r="C1121" s="182" t="s">
        <v>196</v>
      </c>
      <c r="D1121" s="184">
        <v>25.02</v>
      </c>
    </row>
    <row r="1122" spans="1:4" ht="31.5">
      <c r="A1122" s="182">
        <v>43126</v>
      </c>
      <c r="B1122" s="183" t="s">
        <v>10931</v>
      </c>
      <c r="C1122" s="182" t="s">
        <v>196</v>
      </c>
      <c r="D1122" s="184">
        <v>92.64</v>
      </c>
    </row>
    <row r="1123" spans="1:4" ht="31.5">
      <c r="A1123" s="182">
        <v>43124</v>
      </c>
      <c r="B1123" s="183" t="s">
        <v>10932</v>
      </c>
      <c r="C1123" s="182" t="s">
        <v>196</v>
      </c>
      <c r="D1123" s="184">
        <v>108.17</v>
      </c>
    </row>
    <row r="1124" spans="1:4" ht="31.5">
      <c r="A1124" s="182">
        <v>43125</v>
      </c>
      <c r="B1124" s="183" t="s">
        <v>10933</v>
      </c>
      <c r="C1124" s="182" t="s">
        <v>196</v>
      </c>
      <c r="D1124" s="184">
        <v>140.29</v>
      </c>
    </row>
    <row r="1125" spans="1:4" ht="42">
      <c r="A1125" s="182">
        <v>40623</v>
      </c>
      <c r="B1125" s="183" t="s">
        <v>10934</v>
      </c>
      <c r="C1125" s="182" t="s">
        <v>10218</v>
      </c>
      <c r="D1125" s="184">
        <v>112.98</v>
      </c>
    </row>
    <row r="1126" spans="1:4" ht="21">
      <c r="A1126" s="182">
        <v>43701</v>
      </c>
      <c r="B1126" s="183" t="s">
        <v>10935</v>
      </c>
      <c r="C1126" s="182" t="s">
        <v>461</v>
      </c>
      <c r="D1126" s="184"/>
    </row>
    <row r="1127" spans="1:4" ht="42">
      <c r="A1127" s="182">
        <v>1345</v>
      </c>
      <c r="B1127" s="183" t="s">
        <v>10936</v>
      </c>
      <c r="C1127" s="182" t="s">
        <v>196</v>
      </c>
      <c r="D1127" s="184">
        <v>103.78</v>
      </c>
    </row>
    <row r="1128" spans="1:4" ht="42">
      <c r="A1128" s="182">
        <v>1346</v>
      </c>
      <c r="B1128" s="183" t="s">
        <v>10937</v>
      </c>
      <c r="C1128" s="182" t="s">
        <v>196</v>
      </c>
      <c r="D1128" s="184">
        <v>60.36</v>
      </c>
    </row>
    <row r="1129" spans="1:4" ht="42">
      <c r="A1129" s="182">
        <v>1347</v>
      </c>
      <c r="B1129" s="183" t="s">
        <v>10938</v>
      </c>
      <c r="C1129" s="182" t="s">
        <v>196</v>
      </c>
      <c r="D1129" s="184">
        <v>74.8</v>
      </c>
    </row>
    <row r="1130" spans="1:4" ht="42">
      <c r="A1130" s="182">
        <v>43678</v>
      </c>
      <c r="B1130" s="183" t="s">
        <v>10939</v>
      </c>
      <c r="C1130" s="182" t="s">
        <v>196</v>
      </c>
      <c r="D1130" s="184">
        <v>86.76</v>
      </c>
    </row>
    <row r="1131" spans="1:4" ht="42">
      <c r="A1131" s="182">
        <v>43680</v>
      </c>
      <c r="B1131" s="183" t="s">
        <v>10940</v>
      </c>
      <c r="C1131" s="182" t="s">
        <v>196</v>
      </c>
      <c r="D1131" s="184">
        <v>124.99</v>
      </c>
    </row>
    <row r="1132" spans="1:4" ht="42">
      <c r="A1132" s="182">
        <v>43679</v>
      </c>
      <c r="B1132" s="183" t="s">
        <v>10941</v>
      </c>
      <c r="C1132" s="182" t="s">
        <v>196</v>
      </c>
      <c r="D1132" s="184">
        <v>43.86</v>
      </c>
    </row>
    <row r="1133" spans="1:4" ht="31.5">
      <c r="A1133" s="182">
        <v>1355</v>
      </c>
      <c r="B1133" s="183" t="s">
        <v>10942</v>
      </c>
      <c r="C1133" s="182" t="s">
        <v>196</v>
      </c>
      <c r="D1133" s="184">
        <v>49.92</v>
      </c>
    </row>
    <row r="1134" spans="1:4" ht="31.5">
      <c r="A1134" s="182">
        <v>1358</v>
      </c>
      <c r="B1134" s="183" t="s">
        <v>10943</v>
      </c>
      <c r="C1134" s="182" t="s">
        <v>196</v>
      </c>
      <c r="D1134" s="184">
        <v>61.28</v>
      </c>
    </row>
    <row r="1135" spans="1:4" ht="31.5">
      <c r="A1135" s="182">
        <v>43677</v>
      </c>
      <c r="B1135" s="183" t="s">
        <v>10944</v>
      </c>
      <c r="C1135" s="182" t="s">
        <v>196</v>
      </c>
      <c r="D1135" s="184">
        <v>76.03</v>
      </c>
    </row>
    <row r="1136" spans="1:4" ht="31.5">
      <c r="A1136" s="182">
        <v>43682</v>
      </c>
      <c r="B1136" s="183" t="s">
        <v>10945</v>
      </c>
      <c r="C1136" s="182" t="s">
        <v>196</v>
      </c>
      <c r="D1136" s="184">
        <v>23.31</v>
      </c>
    </row>
    <row r="1137" spans="1:4" ht="31.5">
      <c r="A1137" s="182">
        <v>43681</v>
      </c>
      <c r="B1137" s="183" t="s">
        <v>10946</v>
      </c>
      <c r="C1137" s="182" t="s">
        <v>196</v>
      </c>
      <c r="D1137" s="184">
        <v>38.61</v>
      </c>
    </row>
    <row r="1138" spans="1:4" ht="31.5">
      <c r="A1138" s="182">
        <v>20971</v>
      </c>
      <c r="B1138" s="183" t="s">
        <v>10947</v>
      </c>
      <c r="C1138" s="182" t="s">
        <v>175</v>
      </c>
      <c r="D1138" s="184">
        <v>15.71</v>
      </c>
    </row>
    <row r="1139" spans="1:4" ht="31.5">
      <c r="A1139" s="182">
        <v>39746</v>
      </c>
      <c r="B1139" s="183" t="s">
        <v>10948</v>
      </c>
      <c r="C1139" s="182" t="s">
        <v>175</v>
      </c>
      <c r="D1139" s="184"/>
    </row>
    <row r="1140" spans="1:4" ht="21">
      <c r="A1140" s="182">
        <v>13279</v>
      </c>
      <c r="B1140" s="183" t="s">
        <v>10949</v>
      </c>
      <c r="C1140" s="182" t="s">
        <v>461</v>
      </c>
      <c r="D1140" s="184"/>
    </row>
    <row r="1141" spans="1:4" ht="21">
      <c r="A1141" s="182">
        <v>11977</v>
      </c>
      <c r="B1141" s="183" t="s">
        <v>10950</v>
      </c>
      <c r="C1141" s="182" t="s">
        <v>175</v>
      </c>
      <c r="D1141" s="184"/>
    </row>
    <row r="1142" spans="1:4" ht="21">
      <c r="A1142" s="182">
        <v>11976</v>
      </c>
      <c r="B1142" s="183" t="s">
        <v>10951</v>
      </c>
      <c r="C1142" s="182" t="s">
        <v>175</v>
      </c>
      <c r="D1142" s="184"/>
    </row>
    <row r="1143" spans="1:4" ht="21">
      <c r="A1143" s="182">
        <v>11975</v>
      </c>
      <c r="B1143" s="183" t="s">
        <v>10952</v>
      </c>
      <c r="C1143" s="182" t="s">
        <v>175</v>
      </c>
      <c r="D1143" s="184"/>
    </row>
    <row r="1144" spans="1:4" ht="21">
      <c r="A1144" s="182">
        <v>1368</v>
      </c>
      <c r="B1144" s="183" t="s">
        <v>10953</v>
      </c>
      <c r="C1144" s="182" t="s">
        <v>175</v>
      </c>
      <c r="D1144" s="184">
        <v>87.91</v>
      </c>
    </row>
    <row r="1145" spans="1:4" ht="21">
      <c r="A1145" s="182">
        <v>1367</v>
      </c>
      <c r="B1145" s="183" t="s">
        <v>10954</v>
      </c>
      <c r="C1145" s="182" t="s">
        <v>175</v>
      </c>
      <c r="D1145" s="184">
        <v>284.36</v>
      </c>
    </row>
    <row r="1146" spans="1:4" ht="21">
      <c r="A1146" s="182">
        <v>1380</v>
      </c>
      <c r="B1146" s="183" t="s">
        <v>10955</v>
      </c>
      <c r="C1146" s="182" t="s">
        <v>461</v>
      </c>
      <c r="D1146" s="184">
        <v>5.69</v>
      </c>
    </row>
    <row r="1147" spans="1:4" ht="21">
      <c r="A1147" s="182">
        <v>1375</v>
      </c>
      <c r="B1147" s="183" t="s">
        <v>10956</v>
      </c>
      <c r="C1147" s="182" t="s">
        <v>461</v>
      </c>
      <c r="D1147" s="184">
        <v>17.48</v>
      </c>
    </row>
    <row r="1148" spans="1:4">
      <c r="A1148" s="182">
        <v>1379</v>
      </c>
      <c r="B1148" s="183" t="s">
        <v>10957</v>
      </c>
      <c r="C1148" s="182" t="s">
        <v>461</v>
      </c>
      <c r="D1148" s="184">
        <v>0.85</v>
      </c>
    </row>
    <row r="1149" spans="1:4">
      <c r="A1149" s="182">
        <v>13284</v>
      </c>
      <c r="B1149" s="183" t="s">
        <v>10958</v>
      </c>
      <c r="C1149" s="182" t="s">
        <v>461</v>
      </c>
      <c r="D1149" s="184">
        <v>0.76</v>
      </c>
    </row>
    <row r="1150" spans="1:4" ht="21">
      <c r="A1150" s="182">
        <v>44528</v>
      </c>
      <c r="B1150" s="183" t="s">
        <v>10959</v>
      </c>
      <c r="C1150" s="182" t="s">
        <v>461</v>
      </c>
      <c r="D1150" s="184">
        <v>4.53</v>
      </c>
    </row>
    <row r="1151" spans="1:4">
      <c r="A1151" s="182">
        <v>34753</v>
      </c>
      <c r="B1151" s="183" t="s">
        <v>10960</v>
      </c>
      <c r="C1151" s="182" t="s">
        <v>461</v>
      </c>
      <c r="D1151" s="184">
        <v>0.82</v>
      </c>
    </row>
    <row r="1152" spans="1:4" ht="31.5">
      <c r="A1152" s="182">
        <v>420</v>
      </c>
      <c r="B1152" s="183" t="s">
        <v>10961</v>
      </c>
      <c r="C1152" s="182" t="s">
        <v>175</v>
      </c>
      <c r="D1152" s="184"/>
    </row>
    <row r="1153" spans="1:4" ht="31.5">
      <c r="A1153" s="182">
        <v>12327</v>
      </c>
      <c r="B1153" s="183" t="s">
        <v>10962</v>
      </c>
      <c r="C1153" s="182" t="s">
        <v>175</v>
      </c>
      <c r="D1153" s="184"/>
    </row>
    <row r="1154" spans="1:4" ht="31.5">
      <c r="A1154" s="182">
        <v>36148</v>
      </c>
      <c r="B1154" s="183" t="s">
        <v>10963</v>
      </c>
      <c r="C1154" s="182" t="s">
        <v>175</v>
      </c>
      <c r="D1154" s="184">
        <v>81.12</v>
      </c>
    </row>
    <row r="1155" spans="1:4">
      <c r="A1155" s="182">
        <v>12329</v>
      </c>
      <c r="B1155" s="183" t="s">
        <v>10964</v>
      </c>
      <c r="C1155" s="182" t="s">
        <v>461</v>
      </c>
      <c r="D1155" s="184">
        <v>128.47999999999999</v>
      </c>
    </row>
    <row r="1156" spans="1:4" ht="21">
      <c r="A1156" s="182">
        <v>1339</v>
      </c>
      <c r="B1156" s="183" t="s">
        <v>10965</v>
      </c>
      <c r="C1156" s="182" t="s">
        <v>461</v>
      </c>
      <c r="D1156" s="184"/>
    </row>
    <row r="1157" spans="1:4">
      <c r="A1157" s="182">
        <v>44396</v>
      </c>
      <c r="B1157" s="183" t="s">
        <v>10966</v>
      </c>
      <c r="C1157" s="182" t="s">
        <v>461</v>
      </c>
      <c r="D1157" s="184">
        <v>32.86</v>
      </c>
    </row>
    <row r="1158" spans="1:4" ht="21">
      <c r="A1158" s="182">
        <v>44327</v>
      </c>
      <c r="B1158" s="183" t="s">
        <v>10967</v>
      </c>
      <c r="C1158" s="182" t="s">
        <v>23</v>
      </c>
      <c r="D1158" s="184">
        <v>111.77</v>
      </c>
    </row>
    <row r="1159" spans="1:4" ht="31.5">
      <c r="A1159" s="182">
        <v>37418</v>
      </c>
      <c r="B1159" s="183" t="s">
        <v>10968</v>
      </c>
      <c r="C1159" s="182" t="s">
        <v>175</v>
      </c>
      <c r="D1159" s="184">
        <v>28.73</v>
      </c>
    </row>
    <row r="1160" spans="1:4" ht="31.5">
      <c r="A1160" s="182">
        <v>37419</v>
      </c>
      <c r="B1160" s="183" t="s">
        <v>10969</v>
      </c>
      <c r="C1160" s="182" t="s">
        <v>175</v>
      </c>
      <c r="D1160" s="184">
        <v>29.51</v>
      </c>
    </row>
    <row r="1161" spans="1:4" ht="31.5">
      <c r="A1161" s="182">
        <v>1427</v>
      </c>
      <c r="B1161" s="183" t="s">
        <v>10970</v>
      </c>
      <c r="C1161" s="182" t="s">
        <v>175</v>
      </c>
      <c r="D1161" s="184"/>
    </row>
    <row r="1162" spans="1:4" ht="31.5">
      <c r="A1162" s="182">
        <v>1402</v>
      </c>
      <c r="B1162" s="183" t="s">
        <v>10971</v>
      </c>
      <c r="C1162" s="182" t="s">
        <v>175</v>
      </c>
      <c r="D1162" s="184"/>
    </row>
    <row r="1163" spans="1:4" ht="31.5">
      <c r="A1163" s="182">
        <v>1420</v>
      </c>
      <c r="B1163" s="183" t="s">
        <v>10972</v>
      </c>
      <c r="C1163" s="182" t="s">
        <v>175</v>
      </c>
      <c r="D1163" s="184"/>
    </row>
    <row r="1164" spans="1:4" ht="31.5">
      <c r="A1164" s="182">
        <v>1419</v>
      </c>
      <c r="B1164" s="183" t="s">
        <v>10973</v>
      </c>
      <c r="C1164" s="182" t="s">
        <v>175</v>
      </c>
      <c r="D1164" s="184"/>
    </row>
    <row r="1165" spans="1:4" ht="31.5">
      <c r="A1165" s="182">
        <v>1414</v>
      </c>
      <c r="B1165" s="183" t="s">
        <v>10974</v>
      </c>
      <c r="C1165" s="182" t="s">
        <v>175</v>
      </c>
      <c r="D1165" s="184"/>
    </row>
    <row r="1166" spans="1:4" ht="31.5">
      <c r="A1166" s="182">
        <v>1413</v>
      </c>
      <c r="B1166" s="183" t="s">
        <v>10975</v>
      </c>
      <c r="C1166" s="182" t="s">
        <v>175</v>
      </c>
      <c r="D1166" s="184"/>
    </row>
    <row r="1167" spans="1:4" ht="31.5">
      <c r="A1167" s="182">
        <v>1412</v>
      </c>
      <c r="B1167" s="183" t="s">
        <v>10976</v>
      </c>
      <c r="C1167" s="182" t="s">
        <v>175</v>
      </c>
      <c r="D1167" s="184"/>
    </row>
    <row r="1168" spans="1:4" ht="31.5">
      <c r="A1168" s="182">
        <v>1406</v>
      </c>
      <c r="B1168" s="183" t="s">
        <v>10977</v>
      </c>
      <c r="C1168" s="182" t="s">
        <v>175</v>
      </c>
      <c r="D1168" s="184"/>
    </row>
    <row r="1169" spans="1:4" ht="52.5">
      <c r="A1169" s="182">
        <v>11281</v>
      </c>
      <c r="B1169" s="183" t="s">
        <v>10978</v>
      </c>
      <c r="C1169" s="182" t="s">
        <v>175</v>
      </c>
      <c r="D1169" s="184">
        <v>12859</v>
      </c>
    </row>
    <row r="1170" spans="1:4" ht="63">
      <c r="A1170" s="182">
        <v>1442</v>
      </c>
      <c r="B1170" s="183" t="s">
        <v>10979</v>
      </c>
      <c r="C1170" s="182" t="s">
        <v>175</v>
      </c>
      <c r="D1170" s="184">
        <v>10795.03</v>
      </c>
    </row>
    <row r="1171" spans="1:4" ht="63">
      <c r="A1171" s="182">
        <v>13457</v>
      </c>
      <c r="B1171" s="183" t="s">
        <v>10980</v>
      </c>
      <c r="C1171" s="182" t="s">
        <v>175</v>
      </c>
      <c r="D1171" s="184">
        <v>9318.11</v>
      </c>
    </row>
    <row r="1172" spans="1:4" ht="63">
      <c r="A1172" s="182">
        <v>40699</v>
      </c>
      <c r="B1172" s="183" t="s">
        <v>10981</v>
      </c>
      <c r="C1172" s="182" t="s">
        <v>175</v>
      </c>
      <c r="D1172" s="184">
        <v>7203.25</v>
      </c>
    </row>
    <row r="1173" spans="1:4" ht="63">
      <c r="A1173" s="182">
        <v>40701</v>
      </c>
      <c r="B1173" s="183" t="s">
        <v>10982</v>
      </c>
      <c r="C1173" s="182" t="s">
        <v>175</v>
      </c>
      <c r="D1173" s="184">
        <v>127363.45</v>
      </c>
    </row>
    <row r="1174" spans="1:4" ht="63">
      <c r="A1174" s="182">
        <v>40700</v>
      </c>
      <c r="B1174" s="183" t="s">
        <v>10983</v>
      </c>
      <c r="C1174" s="182" t="s">
        <v>175</v>
      </c>
      <c r="D1174" s="184">
        <v>16768.240000000002</v>
      </c>
    </row>
    <row r="1175" spans="1:4" ht="31.5">
      <c r="A1175" s="182">
        <v>13458</v>
      </c>
      <c r="B1175" s="183" t="s">
        <v>10984</v>
      </c>
      <c r="C1175" s="182" t="s">
        <v>175</v>
      </c>
      <c r="D1175" s="184">
        <v>15933.97</v>
      </c>
    </row>
    <row r="1176" spans="1:4" ht="31.5">
      <c r="A1176" s="182">
        <v>11134</v>
      </c>
      <c r="B1176" s="183" t="s">
        <v>10985</v>
      </c>
      <c r="C1176" s="182" t="s">
        <v>196</v>
      </c>
      <c r="D1176" s="184">
        <v>86</v>
      </c>
    </row>
    <row r="1177" spans="1:4" ht="31.5">
      <c r="A1177" s="182">
        <v>11135</v>
      </c>
      <c r="B1177" s="183" t="s">
        <v>10986</v>
      </c>
      <c r="C1177" s="182" t="s">
        <v>196</v>
      </c>
      <c r="D1177" s="184">
        <v>92.85</v>
      </c>
    </row>
    <row r="1178" spans="1:4" ht="31.5">
      <c r="A1178" s="182">
        <v>11136</v>
      </c>
      <c r="B1178" s="183" t="s">
        <v>10987</v>
      </c>
      <c r="C1178" s="182" t="s">
        <v>196</v>
      </c>
      <c r="D1178" s="184">
        <v>106.31</v>
      </c>
    </row>
    <row r="1179" spans="1:4" ht="31.5">
      <c r="A1179" s="182">
        <v>34743</v>
      </c>
      <c r="B1179" s="183" t="s">
        <v>10988</v>
      </c>
      <c r="C1179" s="182" t="s">
        <v>196</v>
      </c>
      <c r="D1179" s="184">
        <v>128.28</v>
      </c>
    </row>
    <row r="1180" spans="1:4" ht="31.5">
      <c r="A1180" s="182">
        <v>11137</v>
      </c>
      <c r="B1180" s="183" t="s">
        <v>10989</v>
      </c>
      <c r="C1180" s="182" t="s">
        <v>196</v>
      </c>
      <c r="D1180" s="184">
        <v>145.69</v>
      </c>
    </row>
    <row r="1181" spans="1:4" ht="31.5">
      <c r="A1181" s="182">
        <v>34745</v>
      </c>
      <c r="B1181" s="183" t="s">
        <v>10990</v>
      </c>
      <c r="C1181" s="182" t="s">
        <v>196</v>
      </c>
      <c r="D1181" s="184">
        <v>173.26</v>
      </c>
    </row>
    <row r="1182" spans="1:4" ht="31.5">
      <c r="A1182" s="182">
        <v>34746</v>
      </c>
      <c r="B1182" s="183" t="s">
        <v>10991</v>
      </c>
      <c r="C1182" s="182" t="s">
        <v>196</v>
      </c>
      <c r="D1182" s="184">
        <v>47.25</v>
      </c>
    </row>
    <row r="1183" spans="1:4" ht="31.5">
      <c r="A1183" s="182">
        <v>1360</v>
      </c>
      <c r="B1183" s="183" t="s">
        <v>10992</v>
      </c>
      <c r="C1183" s="182" t="s">
        <v>196</v>
      </c>
      <c r="D1183" s="184">
        <v>55.12</v>
      </c>
    </row>
    <row r="1184" spans="1:4" ht="31.5">
      <c r="A1184" s="182">
        <v>36524</v>
      </c>
      <c r="B1184" s="183" t="s">
        <v>10993</v>
      </c>
      <c r="C1184" s="182" t="s">
        <v>175</v>
      </c>
      <c r="D1184" s="184"/>
    </row>
    <row r="1185" spans="1:4" ht="31.5">
      <c r="A1185" s="182">
        <v>36526</v>
      </c>
      <c r="B1185" s="183" t="s">
        <v>10994</v>
      </c>
      <c r="C1185" s="182" t="s">
        <v>175</v>
      </c>
      <c r="D1185" s="184"/>
    </row>
    <row r="1186" spans="1:4" ht="31.5">
      <c r="A1186" s="182">
        <v>36523</v>
      </c>
      <c r="B1186" s="183" t="s">
        <v>10995</v>
      </c>
      <c r="C1186" s="182" t="s">
        <v>175</v>
      </c>
      <c r="D1186" s="184"/>
    </row>
    <row r="1187" spans="1:4" ht="31.5">
      <c r="A1187" s="182">
        <v>36527</v>
      </c>
      <c r="B1187" s="183" t="s">
        <v>10996</v>
      </c>
      <c r="C1187" s="182" t="s">
        <v>175</v>
      </c>
      <c r="D1187" s="184"/>
    </row>
    <row r="1188" spans="1:4" ht="31.5">
      <c r="A1188" s="182">
        <v>38642</v>
      </c>
      <c r="B1188" s="183" t="s">
        <v>10997</v>
      </c>
      <c r="C1188" s="182" t="s">
        <v>175</v>
      </c>
      <c r="D1188" s="184"/>
    </row>
    <row r="1189" spans="1:4" ht="31.5">
      <c r="A1189" s="182">
        <v>36522</v>
      </c>
      <c r="B1189" s="183" t="s">
        <v>10998</v>
      </c>
      <c r="C1189" s="182" t="s">
        <v>175</v>
      </c>
      <c r="D1189" s="184"/>
    </row>
    <row r="1190" spans="1:4" ht="31.5">
      <c r="A1190" s="182">
        <v>36525</v>
      </c>
      <c r="B1190" s="183" t="s">
        <v>10999</v>
      </c>
      <c r="C1190" s="182" t="s">
        <v>175</v>
      </c>
      <c r="D1190" s="184"/>
    </row>
    <row r="1191" spans="1:4" ht="31.5">
      <c r="A1191" s="182">
        <v>13803</v>
      </c>
      <c r="B1191" s="183" t="s">
        <v>11000</v>
      </c>
      <c r="C1191" s="182" t="s">
        <v>175</v>
      </c>
      <c r="D1191" s="184"/>
    </row>
    <row r="1192" spans="1:4" ht="31.5">
      <c r="A1192" s="182">
        <v>34348</v>
      </c>
      <c r="B1192" s="183" t="s">
        <v>11001</v>
      </c>
      <c r="C1192" s="182" t="s">
        <v>184</v>
      </c>
      <c r="D1192" s="184">
        <v>22.43</v>
      </c>
    </row>
    <row r="1193" spans="1:4" ht="31.5">
      <c r="A1193" s="182">
        <v>34347</v>
      </c>
      <c r="B1193" s="183" t="s">
        <v>11002</v>
      </c>
      <c r="C1193" s="182" t="s">
        <v>184</v>
      </c>
      <c r="D1193" s="184">
        <v>16.04</v>
      </c>
    </row>
    <row r="1194" spans="1:4" ht="42">
      <c r="A1194" s="182">
        <v>11146</v>
      </c>
      <c r="B1194" s="183" t="s">
        <v>11003</v>
      </c>
      <c r="C1194" s="182" t="s">
        <v>282</v>
      </c>
      <c r="D1194" s="184">
        <v>596.38</v>
      </c>
    </row>
    <row r="1195" spans="1:4" ht="42">
      <c r="A1195" s="182">
        <v>11147</v>
      </c>
      <c r="B1195" s="183" t="s">
        <v>11004</v>
      </c>
      <c r="C1195" s="182" t="s">
        <v>282</v>
      </c>
      <c r="D1195" s="184">
        <v>619.72</v>
      </c>
    </row>
    <row r="1196" spans="1:4" ht="42">
      <c r="A1196" s="182">
        <v>34872</v>
      </c>
      <c r="B1196" s="183" t="s">
        <v>11005</v>
      </c>
      <c r="C1196" s="182" t="s">
        <v>282</v>
      </c>
      <c r="D1196" s="184">
        <v>626.67999999999995</v>
      </c>
    </row>
    <row r="1197" spans="1:4" ht="42">
      <c r="A1197" s="182">
        <v>34491</v>
      </c>
      <c r="B1197" s="183" t="s">
        <v>11006</v>
      </c>
      <c r="C1197" s="182" t="s">
        <v>282</v>
      </c>
      <c r="D1197" s="184">
        <v>644.84</v>
      </c>
    </row>
    <row r="1198" spans="1:4" ht="42">
      <c r="A1198" s="182">
        <v>34770</v>
      </c>
      <c r="B1198" s="183" t="s">
        <v>11007</v>
      </c>
      <c r="C1198" s="182" t="s">
        <v>9118</v>
      </c>
      <c r="D1198" s="184">
        <v>789.61</v>
      </c>
    </row>
    <row r="1199" spans="1:4" ht="42">
      <c r="A1199" s="182">
        <v>1518</v>
      </c>
      <c r="B1199" s="183" t="s">
        <v>11008</v>
      </c>
      <c r="C1199" s="182" t="s">
        <v>9118</v>
      </c>
      <c r="D1199" s="184">
        <v>805</v>
      </c>
    </row>
    <row r="1200" spans="1:4" ht="42">
      <c r="A1200" s="182">
        <v>41965</v>
      </c>
      <c r="B1200" s="183" t="s">
        <v>11009</v>
      </c>
      <c r="C1200" s="182" t="s">
        <v>9118</v>
      </c>
      <c r="D1200" s="184">
        <v>705.85</v>
      </c>
    </row>
    <row r="1201" spans="1:4" ht="42">
      <c r="A1201" s="182">
        <v>1524</v>
      </c>
      <c r="B1201" s="183" t="s">
        <v>11010</v>
      </c>
      <c r="C1201" s="182" t="s">
        <v>282</v>
      </c>
      <c r="D1201" s="184">
        <v>572.17999999999995</v>
      </c>
    </row>
    <row r="1202" spans="1:4" ht="42">
      <c r="A1202" s="182">
        <v>34492</v>
      </c>
      <c r="B1202" s="183" t="s">
        <v>11011</v>
      </c>
      <c r="C1202" s="182" t="s">
        <v>282</v>
      </c>
      <c r="D1202" s="184">
        <v>530</v>
      </c>
    </row>
    <row r="1203" spans="1:4" ht="42">
      <c r="A1203" s="182">
        <v>38404</v>
      </c>
      <c r="B1203" s="183" t="s">
        <v>11012</v>
      </c>
      <c r="C1203" s="182" t="s">
        <v>282</v>
      </c>
      <c r="D1203" s="184">
        <v>548.97</v>
      </c>
    </row>
    <row r="1204" spans="1:4" ht="42">
      <c r="A1204" s="182">
        <v>39849</v>
      </c>
      <c r="B1204" s="183" t="s">
        <v>11013</v>
      </c>
      <c r="C1204" s="182" t="s">
        <v>282</v>
      </c>
      <c r="D1204" s="184">
        <v>629.13</v>
      </c>
    </row>
    <row r="1205" spans="1:4" ht="42">
      <c r="A1205" s="182">
        <v>38464</v>
      </c>
      <c r="B1205" s="183" t="s">
        <v>11014</v>
      </c>
      <c r="C1205" s="182" t="s">
        <v>282</v>
      </c>
      <c r="D1205" s="184">
        <v>638.26</v>
      </c>
    </row>
    <row r="1206" spans="1:4" ht="42">
      <c r="A1206" s="182">
        <v>1527</v>
      </c>
      <c r="B1206" s="183" t="s">
        <v>11015</v>
      </c>
      <c r="C1206" s="182" t="s">
        <v>282</v>
      </c>
      <c r="D1206" s="184">
        <v>590.35</v>
      </c>
    </row>
    <row r="1207" spans="1:4" ht="42">
      <c r="A1207" s="182">
        <v>34493</v>
      </c>
      <c r="B1207" s="183" t="s">
        <v>11016</v>
      </c>
      <c r="C1207" s="182" t="s">
        <v>282</v>
      </c>
      <c r="D1207" s="184">
        <v>544.92999999999995</v>
      </c>
    </row>
    <row r="1208" spans="1:4" ht="42">
      <c r="A1208" s="182">
        <v>38405</v>
      </c>
      <c r="B1208" s="183" t="s">
        <v>11017</v>
      </c>
      <c r="C1208" s="182" t="s">
        <v>282</v>
      </c>
      <c r="D1208" s="184">
        <v>565.91</v>
      </c>
    </row>
    <row r="1209" spans="1:4" ht="42">
      <c r="A1209" s="182">
        <v>38408</v>
      </c>
      <c r="B1209" s="183" t="s">
        <v>11018</v>
      </c>
      <c r="C1209" s="182" t="s">
        <v>282</v>
      </c>
      <c r="D1209" s="184">
        <v>626.4</v>
      </c>
    </row>
    <row r="1210" spans="1:4" ht="42">
      <c r="A1210" s="182">
        <v>1525</v>
      </c>
      <c r="B1210" s="183" t="s">
        <v>11019</v>
      </c>
      <c r="C1210" s="182" t="s">
        <v>282</v>
      </c>
      <c r="D1210" s="184">
        <v>608.51</v>
      </c>
    </row>
    <row r="1211" spans="1:4" ht="42">
      <c r="A1211" s="182">
        <v>34494</v>
      </c>
      <c r="B1211" s="183" t="s">
        <v>11020</v>
      </c>
      <c r="C1211" s="182" t="s">
        <v>282</v>
      </c>
      <c r="D1211" s="184">
        <v>563.1</v>
      </c>
    </row>
    <row r="1212" spans="1:4" ht="42">
      <c r="A1212" s="182">
        <v>38406</v>
      </c>
      <c r="B1212" s="183" t="s">
        <v>11021</v>
      </c>
      <c r="C1212" s="182" t="s">
        <v>282</v>
      </c>
      <c r="D1212" s="184">
        <v>597.55999999999995</v>
      </c>
    </row>
    <row r="1213" spans="1:4" ht="42">
      <c r="A1213" s="182">
        <v>38409</v>
      </c>
      <c r="B1213" s="183" t="s">
        <v>11022</v>
      </c>
      <c r="C1213" s="182" t="s">
        <v>282</v>
      </c>
      <c r="D1213" s="184">
        <v>630.66999999999996</v>
      </c>
    </row>
    <row r="1214" spans="1:4" ht="42">
      <c r="A1214" s="182">
        <v>43360</v>
      </c>
      <c r="B1214" s="183" t="s">
        <v>11023</v>
      </c>
      <c r="C1214" s="182" t="s">
        <v>282</v>
      </c>
      <c r="D1214" s="184">
        <v>657.61</v>
      </c>
    </row>
    <row r="1215" spans="1:4" ht="42">
      <c r="A1215" s="182">
        <v>11145</v>
      </c>
      <c r="B1215" s="183" t="s">
        <v>11024</v>
      </c>
      <c r="C1215" s="182" t="s">
        <v>282</v>
      </c>
      <c r="D1215" s="184">
        <v>626.67999999999995</v>
      </c>
    </row>
    <row r="1216" spans="1:4" ht="42">
      <c r="A1216" s="182">
        <v>34495</v>
      </c>
      <c r="B1216" s="183" t="s">
        <v>11025</v>
      </c>
      <c r="C1216" s="182" t="s">
        <v>282</v>
      </c>
      <c r="D1216" s="184">
        <v>581.26</v>
      </c>
    </row>
    <row r="1217" spans="1:4" ht="42">
      <c r="A1217" s="182">
        <v>34479</v>
      </c>
      <c r="B1217" s="183" t="s">
        <v>11026</v>
      </c>
      <c r="C1217" s="182" t="s">
        <v>282</v>
      </c>
      <c r="D1217" s="184">
        <v>644.84</v>
      </c>
    </row>
    <row r="1218" spans="1:4" ht="42">
      <c r="A1218" s="182">
        <v>34496</v>
      </c>
      <c r="B1218" s="183" t="s">
        <v>11027</v>
      </c>
      <c r="C1218" s="182" t="s">
        <v>282</v>
      </c>
      <c r="D1218" s="184">
        <v>606.36</v>
      </c>
    </row>
    <row r="1219" spans="1:4" ht="42">
      <c r="A1219" s="182">
        <v>34481</v>
      </c>
      <c r="B1219" s="183" t="s">
        <v>11028</v>
      </c>
      <c r="C1219" s="182" t="s">
        <v>282</v>
      </c>
      <c r="D1219" s="184">
        <v>673.78</v>
      </c>
    </row>
    <row r="1220" spans="1:4" ht="42">
      <c r="A1220" s="182">
        <v>34483</v>
      </c>
      <c r="B1220" s="183" t="s">
        <v>11029</v>
      </c>
      <c r="C1220" s="182" t="s">
        <v>282</v>
      </c>
      <c r="D1220" s="184">
        <v>719.89</v>
      </c>
    </row>
    <row r="1221" spans="1:4" ht="42">
      <c r="A1221" s="182">
        <v>34485</v>
      </c>
      <c r="B1221" s="183" t="s">
        <v>11030</v>
      </c>
      <c r="C1221" s="182" t="s">
        <v>282</v>
      </c>
      <c r="D1221" s="184">
        <v>769.84</v>
      </c>
    </row>
    <row r="1222" spans="1:4" ht="31.5">
      <c r="A1222" s="182">
        <v>14041</v>
      </c>
      <c r="B1222" s="183" t="s">
        <v>11031</v>
      </c>
      <c r="C1222" s="182" t="s">
        <v>282</v>
      </c>
      <c r="D1222" s="184">
        <v>500.43</v>
      </c>
    </row>
    <row r="1223" spans="1:4" ht="31.5">
      <c r="A1223" s="182">
        <v>1523</v>
      </c>
      <c r="B1223" s="183" t="s">
        <v>11032</v>
      </c>
      <c r="C1223" s="182" t="s">
        <v>282</v>
      </c>
      <c r="D1223" s="184">
        <v>508.61</v>
      </c>
    </row>
    <row r="1224" spans="1:4" ht="21">
      <c r="A1224" s="182">
        <v>14054</v>
      </c>
      <c r="B1224" s="183" t="s">
        <v>11033</v>
      </c>
      <c r="C1224" s="182" t="s">
        <v>175</v>
      </c>
      <c r="D1224" s="184">
        <v>20.38</v>
      </c>
    </row>
    <row r="1225" spans="1:4" ht="21">
      <c r="A1225" s="182">
        <v>14052</v>
      </c>
      <c r="B1225" s="183" t="s">
        <v>11034</v>
      </c>
      <c r="C1225" s="182" t="s">
        <v>175</v>
      </c>
      <c r="D1225" s="184">
        <v>15.68</v>
      </c>
    </row>
    <row r="1226" spans="1:4" ht="21">
      <c r="A1226" s="182">
        <v>14053</v>
      </c>
      <c r="B1226" s="183" t="s">
        <v>11035</v>
      </c>
      <c r="C1226" s="182" t="s">
        <v>175</v>
      </c>
      <c r="D1226" s="184">
        <v>15.92</v>
      </c>
    </row>
    <row r="1227" spans="1:4" ht="21">
      <c r="A1227" s="182">
        <v>2560</v>
      </c>
      <c r="B1227" s="183" t="s">
        <v>11036</v>
      </c>
      <c r="C1227" s="182" t="s">
        <v>175</v>
      </c>
      <c r="D1227" s="184">
        <v>21.09</v>
      </c>
    </row>
    <row r="1228" spans="1:4" ht="21">
      <c r="A1228" s="182">
        <v>2558</v>
      </c>
      <c r="B1228" s="183" t="s">
        <v>11037</v>
      </c>
      <c r="C1228" s="182" t="s">
        <v>175</v>
      </c>
      <c r="D1228" s="184">
        <v>11.98</v>
      </c>
    </row>
    <row r="1229" spans="1:4" ht="21">
      <c r="A1229" s="182">
        <v>2559</v>
      </c>
      <c r="B1229" s="183" t="s">
        <v>11038</v>
      </c>
      <c r="C1229" s="182" t="s">
        <v>175</v>
      </c>
      <c r="D1229" s="184">
        <v>16.87</v>
      </c>
    </row>
    <row r="1230" spans="1:4" ht="21">
      <c r="A1230" s="182">
        <v>2592</v>
      </c>
      <c r="B1230" s="183" t="s">
        <v>11039</v>
      </c>
      <c r="C1230" s="182" t="s">
        <v>175</v>
      </c>
      <c r="D1230" s="184">
        <v>279.67</v>
      </c>
    </row>
    <row r="1231" spans="1:4" ht="31.5">
      <c r="A1231" s="182">
        <v>2589</v>
      </c>
      <c r="B1231" s="183" t="s">
        <v>11040</v>
      </c>
      <c r="C1231" s="182" t="s">
        <v>175</v>
      </c>
      <c r="D1231" s="184">
        <v>37.409999999999997</v>
      </c>
    </row>
    <row r="1232" spans="1:4" ht="31.5">
      <c r="A1232" s="182">
        <v>2566</v>
      </c>
      <c r="B1232" s="183" t="s">
        <v>11041</v>
      </c>
      <c r="C1232" s="182" t="s">
        <v>175</v>
      </c>
      <c r="D1232" s="184">
        <v>28.14</v>
      </c>
    </row>
    <row r="1233" spans="1:4" ht="21">
      <c r="A1233" s="182">
        <v>2590</v>
      </c>
      <c r="B1233" s="183" t="s">
        <v>11042</v>
      </c>
      <c r="C1233" s="182" t="s">
        <v>175</v>
      </c>
      <c r="D1233" s="184">
        <v>22.95</v>
      </c>
    </row>
    <row r="1234" spans="1:4" ht="21">
      <c r="A1234" s="182">
        <v>2591</v>
      </c>
      <c r="B1234" s="183" t="s">
        <v>11043</v>
      </c>
      <c r="C1234" s="182" t="s">
        <v>175</v>
      </c>
      <c r="D1234" s="184">
        <v>13.64</v>
      </c>
    </row>
    <row r="1235" spans="1:4" ht="21">
      <c r="A1235" s="182">
        <v>2567</v>
      </c>
      <c r="B1235" s="183" t="s">
        <v>11044</v>
      </c>
      <c r="C1235" s="182" t="s">
        <v>175</v>
      </c>
      <c r="D1235" s="184">
        <v>54.87</v>
      </c>
    </row>
    <row r="1236" spans="1:4" ht="21">
      <c r="A1236" s="182">
        <v>2568</v>
      </c>
      <c r="B1236" s="183" t="s">
        <v>11045</v>
      </c>
      <c r="C1236" s="182" t="s">
        <v>175</v>
      </c>
      <c r="D1236" s="184">
        <v>152.37</v>
      </c>
    </row>
    <row r="1237" spans="1:4" ht="21">
      <c r="A1237" s="182">
        <v>2565</v>
      </c>
      <c r="B1237" s="183" t="s">
        <v>11046</v>
      </c>
      <c r="C1237" s="182" t="s">
        <v>175</v>
      </c>
      <c r="D1237" s="184">
        <v>13.67</v>
      </c>
    </row>
    <row r="1238" spans="1:4" ht="21">
      <c r="A1238" s="182">
        <v>2594</v>
      </c>
      <c r="B1238" s="183" t="s">
        <v>11047</v>
      </c>
      <c r="C1238" s="182" t="s">
        <v>175</v>
      </c>
      <c r="D1238" s="184">
        <v>253.84</v>
      </c>
    </row>
    <row r="1239" spans="1:4" ht="31.5">
      <c r="A1239" s="182">
        <v>2587</v>
      </c>
      <c r="B1239" s="183" t="s">
        <v>11048</v>
      </c>
      <c r="C1239" s="182" t="s">
        <v>175</v>
      </c>
      <c r="D1239" s="184">
        <v>43.26</v>
      </c>
    </row>
    <row r="1240" spans="1:4" ht="31.5">
      <c r="A1240" s="182">
        <v>2588</v>
      </c>
      <c r="B1240" s="183" t="s">
        <v>11049</v>
      </c>
      <c r="C1240" s="182" t="s">
        <v>175</v>
      </c>
      <c r="D1240" s="184">
        <v>34.36</v>
      </c>
    </row>
    <row r="1241" spans="1:4" ht="21">
      <c r="A1241" s="182">
        <v>2570</v>
      </c>
      <c r="B1241" s="183" t="s">
        <v>11050</v>
      </c>
      <c r="C1241" s="182" t="s">
        <v>175</v>
      </c>
      <c r="D1241" s="184">
        <v>22.2</v>
      </c>
    </row>
    <row r="1242" spans="1:4" ht="21">
      <c r="A1242" s="182">
        <v>2569</v>
      </c>
      <c r="B1242" s="183" t="s">
        <v>11051</v>
      </c>
      <c r="C1242" s="182" t="s">
        <v>175</v>
      </c>
      <c r="D1242" s="184">
        <v>13.24</v>
      </c>
    </row>
    <row r="1243" spans="1:4" ht="21">
      <c r="A1243" s="182">
        <v>2571</v>
      </c>
      <c r="B1243" s="183" t="s">
        <v>11052</v>
      </c>
      <c r="C1243" s="182" t="s">
        <v>175</v>
      </c>
      <c r="D1243" s="184">
        <v>65.89</v>
      </c>
    </row>
    <row r="1244" spans="1:4" ht="21">
      <c r="A1244" s="182">
        <v>2572</v>
      </c>
      <c r="B1244" s="183" t="s">
        <v>11053</v>
      </c>
      <c r="C1244" s="182" t="s">
        <v>175</v>
      </c>
      <c r="D1244" s="184">
        <v>194.85</v>
      </c>
    </row>
    <row r="1245" spans="1:4" ht="21">
      <c r="A1245" s="182">
        <v>2593</v>
      </c>
      <c r="B1245" s="183" t="s">
        <v>11054</v>
      </c>
      <c r="C1245" s="182" t="s">
        <v>175</v>
      </c>
      <c r="D1245" s="184">
        <v>14.12</v>
      </c>
    </row>
    <row r="1246" spans="1:4" ht="21">
      <c r="A1246" s="182">
        <v>2595</v>
      </c>
      <c r="B1246" s="183" t="s">
        <v>11055</v>
      </c>
      <c r="C1246" s="182" t="s">
        <v>175</v>
      </c>
      <c r="D1246" s="184">
        <v>304.01</v>
      </c>
    </row>
    <row r="1247" spans="1:4" ht="31.5">
      <c r="A1247" s="182">
        <v>2576</v>
      </c>
      <c r="B1247" s="183" t="s">
        <v>11056</v>
      </c>
      <c r="C1247" s="182" t="s">
        <v>175</v>
      </c>
      <c r="D1247" s="184">
        <v>51.83</v>
      </c>
    </row>
    <row r="1248" spans="1:4" ht="31.5">
      <c r="A1248" s="182">
        <v>2575</v>
      </c>
      <c r="B1248" s="183" t="s">
        <v>11057</v>
      </c>
      <c r="C1248" s="182" t="s">
        <v>175</v>
      </c>
      <c r="D1248" s="184">
        <v>38.96</v>
      </c>
    </row>
    <row r="1249" spans="1:4" ht="21">
      <c r="A1249" s="182">
        <v>2586</v>
      </c>
      <c r="B1249" s="183" t="s">
        <v>11058</v>
      </c>
      <c r="C1249" s="182" t="s">
        <v>175</v>
      </c>
      <c r="D1249" s="184">
        <v>26.22</v>
      </c>
    </row>
    <row r="1250" spans="1:4" ht="21">
      <c r="A1250" s="182">
        <v>2573</v>
      </c>
      <c r="B1250" s="183" t="s">
        <v>11059</v>
      </c>
      <c r="C1250" s="182" t="s">
        <v>175</v>
      </c>
      <c r="D1250" s="184">
        <v>16.18</v>
      </c>
    </row>
    <row r="1251" spans="1:4" ht="21">
      <c r="A1251" s="182">
        <v>2577</v>
      </c>
      <c r="B1251" s="183" t="s">
        <v>11060</v>
      </c>
      <c r="C1251" s="182" t="s">
        <v>175</v>
      </c>
      <c r="D1251" s="184">
        <v>70.22</v>
      </c>
    </row>
    <row r="1252" spans="1:4" ht="21">
      <c r="A1252" s="182">
        <v>2578</v>
      </c>
      <c r="B1252" s="183" t="s">
        <v>11061</v>
      </c>
      <c r="C1252" s="182" t="s">
        <v>175</v>
      </c>
      <c r="D1252" s="184">
        <v>219.25</v>
      </c>
    </row>
    <row r="1253" spans="1:4" ht="21">
      <c r="A1253" s="182">
        <v>2574</v>
      </c>
      <c r="B1253" s="183" t="s">
        <v>11062</v>
      </c>
      <c r="C1253" s="182" t="s">
        <v>175</v>
      </c>
      <c r="D1253" s="184">
        <v>16.28</v>
      </c>
    </row>
    <row r="1254" spans="1:4" ht="21">
      <c r="A1254" s="182">
        <v>2585</v>
      </c>
      <c r="B1254" s="183" t="s">
        <v>11063</v>
      </c>
      <c r="C1254" s="182" t="s">
        <v>175</v>
      </c>
      <c r="D1254" s="184">
        <v>300.86</v>
      </c>
    </row>
    <row r="1255" spans="1:4" ht="21">
      <c r="A1255" s="182">
        <v>12008</v>
      </c>
      <c r="B1255" s="183" t="s">
        <v>11064</v>
      </c>
      <c r="C1255" s="182" t="s">
        <v>175</v>
      </c>
      <c r="D1255" s="184">
        <v>161.41999999999999</v>
      </c>
    </row>
    <row r="1256" spans="1:4" ht="31.5">
      <c r="A1256" s="182">
        <v>2582</v>
      </c>
      <c r="B1256" s="183" t="s">
        <v>11065</v>
      </c>
      <c r="C1256" s="182" t="s">
        <v>175</v>
      </c>
      <c r="D1256" s="184">
        <v>48.07</v>
      </c>
    </row>
    <row r="1257" spans="1:4" ht="31.5">
      <c r="A1257" s="182">
        <v>2597</v>
      </c>
      <c r="B1257" s="183" t="s">
        <v>11066</v>
      </c>
      <c r="C1257" s="182" t="s">
        <v>175</v>
      </c>
      <c r="D1257" s="184">
        <v>41.2</v>
      </c>
    </row>
    <row r="1258" spans="1:4" ht="21">
      <c r="A1258" s="182">
        <v>2581</v>
      </c>
      <c r="B1258" s="183" t="s">
        <v>11067</v>
      </c>
      <c r="C1258" s="182" t="s">
        <v>175</v>
      </c>
      <c r="D1258" s="184">
        <v>25.1</v>
      </c>
    </row>
    <row r="1259" spans="1:4" ht="21">
      <c r="A1259" s="182">
        <v>2579</v>
      </c>
      <c r="B1259" s="183" t="s">
        <v>11068</v>
      </c>
      <c r="C1259" s="182" t="s">
        <v>175</v>
      </c>
      <c r="D1259" s="184">
        <v>19.61</v>
      </c>
    </row>
    <row r="1260" spans="1:4" ht="21">
      <c r="A1260" s="182">
        <v>2596</v>
      </c>
      <c r="B1260" s="183" t="s">
        <v>11069</v>
      </c>
      <c r="C1260" s="182" t="s">
        <v>175</v>
      </c>
      <c r="D1260" s="184">
        <v>74.23</v>
      </c>
    </row>
    <row r="1261" spans="1:4" ht="21">
      <c r="A1261" s="182">
        <v>2583</v>
      </c>
      <c r="B1261" s="183" t="s">
        <v>11070</v>
      </c>
      <c r="C1261" s="182" t="s">
        <v>175</v>
      </c>
      <c r="D1261" s="184">
        <v>180.54</v>
      </c>
    </row>
    <row r="1262" spans="1:4" ht="21">
      <c r="A1262" s="182">
        <v>2580</v>
      </c>
      <c r="B1262" s="183" t="s">
        <v>11071</v>
      </c>
      <c r="C1262" s="182" t="s">
        <v>175</v>
      </c>
      <c r="D1262" s="184">
        <v>21.5</v>
      </c>
    </row>
    <row r="1263" spans="1:4" ht="21">
      <c r="A1263" s="182">
        <v>2584</v>
      </c>
      <c r="B1263" s="183" t="s">
        <v>11072</v>
      </c>
      <c r="C1263" s="182" t="s">
        <v>175</v>
      </c>
      <c r="D1263" s="184">
        <v>300.55</v>
      </c>
    </row>
    <row r="1264" spans="1:4">
      <c r="A1264" s="182">
        <v>39329</v>
      </c>
      <c r="B1264" s="183" t="s">
        <v>11073</v>
      </c>
      <c r="C1264" s="182" t="s">
        <v>175</v>
      </c>
      <c r="D1264" s="184">
        <v>11.49</v>
      </c>
    </row>
    <row r="1265" spans="1:4" ht="21">
      <c r="A1265" s="182">
        <v>12010</v>
      </c>
      <c r="B1265" s="183" t="s">
        <v>11074</v>
      </c>
      <c r="C1265" s="182" t="s">
        <v>175</v>
      </c>
      <c r="D1265" s="184">
        <v>10.98</v>
      </c>
    </row>
    <row r="1266" spans="1:4">
      <c r="A1266" s="182">
        <v>39332</v>
      </c>
      <c r="B1266" s="183" t="s">
        <v>11075</v>
      </c>
      <c r="C1266" s="182" t="s">
        <v>175</v>
      </c>
      <c r="D1266" s="184">
        <v>13.51</v>
      </c>
    </row>
    <row r="1267" spans="1:4">
      <c r="A1267" s="182">
        <v>39330</v>
      </c>
      <c r="B1267" s="183" t="s">
        <v>11076</v>
      </c>
      <c r="C1267" s="182" t="s">
        <v>175</v>
      </c>
      <c r="D1267" s="184">
        <v>12.09</v>
      </c>
    </row>
    <row r="1268" spans="1:4">
      <c r="A1268" s="182">
        <v>39331</v>
      </c>
      <c r="B1268" s="183" t="s">
        <v>11077</v>
      </c>
      <c r="C1268" s="182" t="s">
        <v>175</v>
      </c>
      <c r="D1268" s="184">
        <v>10.75</v>
      </c>
    </row>
    <row r="1269" spans="1:4">
      <c r="A1269" s="182">
        <v>39335</v>
      </c>
      <c r="B1269" s="183" t="s">
        <v>11078</v>
      </c>
      <c r="C1269" s="182" t="s">
        <v>175</v>
      </c>
      <c r="D1269" s="184">
        <v>12.13</v>
      </c>
    </row>
    <row r="1270" spans="1:4">
      <c r="A1270" s="182">
        <v>39333</v>
      </c>
      <c r="B1270" s="183" t="s">
        <v>11079</v>
      </c>
      <c r="C1270" s="182" t="s">
        <v>175</v>
      </c>
      <c r="D1270" s="184">
        <v>10.48</v>
      </c>
    </row>
    <row r="1271" spans="1:4">
      <c r="A1271" s="182">
        <v>39334</v>
      </c>
      <c r="B1271" s="183" t="s">
        <v>11080</v>
      </c>
      <c r="C1271" s="182" t="s">
        <v>175</v>
      </c>
      <c r="D1271" s="184">
        <v>9.64</v>
      </c>
    </row>
    <row r="1272" spans="1:4">
      <c r="A1272" s="182">
        <v>12015</v>
      </c>
      <c r="B1272" s="183" t="s">
        <v>11081</v>
      </c>
      <c r="C1272" s="182" t="s">
        <v>175</v>
      </c>
      <c r="D1272" s="184">
        <v>14.09</v>
      </c>
    </row>
    <row r="1273" spans="1:4" ht="21">
      <c r="A1273" s="182">
        <v>12016</v>
      </c>
      <c r="B1273" s="183" t="s">
        <v>11082</v>
      </c>
      <c r="C1273" s="182" t="s">
        <v>175</v>
      </c>
      <c r="D1273" s="184">
        <v>12.1</v>
      </c>
    </row>
    <row r="1274" spans="1:4">
      <c r="A1274" s="182">
        <v>12019</v>
      </c>
      <c r="B1274" s="183" t="s">
        <v>11083</v>
      </c>
      <c r="C1274" s="182" t="s">
        <v>175</v>
      </c>
      <c r="D1274" s="184">
        <v>14.09</v>
      </c>
    </row>
    <row r="1275" spans="1:4" ht="21">
      <c r="A1275" s="182">
        <v>12020</v>
      </c>
      <c r="B1275" s="183" t="s">
        <v>11084</v>
      </c>
      <c r="C1275" s="182" t="s">
        <v>175</v>
      </c>
      <c r="D1275" s="184">
        <v>12.1</v>
      </c>
    </row>
    <row r="1276" spans="1:4">
      <c r="A1276" s="182">
        <v>39338</v>
      </c>
      <c r="B1276" s="183" t="s">
        <v>11085</v>
      </c>
      <c r="C1276" s="182" t="s">
        <v>175</v>
      </c>
      <c r="D1276" s="184">
        <v>13.51</v>
      </c>
    </row>
    <row r="1277" spans="1:4">
      <c r="A1277" s="182">
        <v>39336</v>
      </c>
      <c r="B1277" s="183" t="s">
        <v>11086</v>
      </c>
      <c r="C1277" s="182" t="s">
        <v>175</v>
      </c>
      <c r="D1277" s="184">
        <v>12.09</v>
      </c>
    </row>
    <row r="1278" spans="1:4">
      <c r="A1278" s="182">
        <v>39337</v>
      </c>
      <c r="B1278" s="183" t="s">
        <v>11087</v>
      </c>
      <c r="C1278" s="182" t="s">
        <v>175</v>
      </c>
      <c r="D1278" s="184">
        <v>10.75</v>
      </c>
    </row>
    <row r="1279" spans="1:4">
      <c r="A1279" s="182">
        <v>39341</v>
      </c>
      <c r="B1279" s="183" t="s">
        <v>11088</v>
      </c>
      <c r="C1279" s="182" t="s">
        <v>175</v>
      </c>
      <c r="D1279" s="184">
        <v>17.61</v>
      </c>
    </row>
    <row r="1280" spans="1:4">
      <c r="A1280" s="182">
        <v>39340</v>
      </c>
      <c r="B1280" s="183" t="s">
        <v>11089</v>
      </c>
      <c r="C1280" s="182" t="s">
        <v>175</v>
      </c>
      <c r="D1280" s="184">
        <v>12.93</v>
      </c>
    </row>
    <row r="1281" spans="1:4">
      <c r="A1281" s="182">
        <v>39342</v>
      </c>
      <c r="B1281" s="183" t="s">
        <v>11090</v>
      </c>
      <c r="C1281" s="182" t="s">
        <v>175</v>
      </c>
      <c r="D1281" s="184">
        <v>17.61</v>
      </c>
    </row>
    <row r="1282" spans="1:4" ht="21">
      <c r="A1282" s="182">
        <v>12025</v>
      </c>
      <c r="B1282" s="183" t="s">
        <v>11091</v>
      </c>
      <c r="C1282" s="182" t="s">
        <v>175</v>
      </c>
      <c r="D1282" s="184">
        <v>13.35</v>
      </c>
    </row>
    <row r="1283" spans="1:4">
      <c r="A1283" s="182">
        <v>39345</v>
      </c>
      <c r="B1283" s="183" t="s">
        <v>11092</v>
      </c>
      <c r="C1283" s="182" t="s">
        <v>175</v>
      </c>
      <c r="D1283" s="184">
        <v>20.12</v>
      </c>
    </row>
    <row r="1284" spans="1:4">
      <c r="A1284" s="182">
        <v>39343</v>
      </c>
      <c r="B1284" s="183" t="s">
        <v>11093</v>
      </c>
      <c r="C1284" s="182" t="s">
        <v>175</v>
      </c>
      <c r="D1284" s="184">
        <v>14.87</v>
      </c>
    </row>
    <row r="1285" spans="1:4">
      <c r="A1285" s="182">
        <v>39344</v>
      </c>
      <c r="B1285" s="183" t="s">
        <v>11094</v>
      </c>
      <c r="C1285" s="182" t="s">
        <v>175</v>
      </c>
      <c r="D1285" s="184">
        <v>14.37</v>
      </c>
    </row>
    <row r="1286" spans="1:4" ht="31.5">
      <c r="A1286" s="182">
        <v>12623</v>
      </c>
      <c r="B1286" s="183" t="s">
        <v>11095</v>
      </c>
      <c r="C1286" s="182" t="s">
        <v>184</v>
      </c>
      <c r="D1286" s="184">
        <v>46.49</v>
      </c>
    </row>
    <row r="1287" spans="1:4" ht="21">
      <c r="A1287" s="182">
        <v>34498</v>
      </c>
      <c r="B1287" s="183" t="s">
        <v>11096</v>
      </c>
      <c r="C1287" s="182" t="s">
        <v>175</v>
      </c>
      <c r="D1287" s="184">
        <v>132.80000000000001</v>
      </c>
    </row>
    <row r="1288" spans="1:4" ht="21">
      <c r="A1288" s="182">
        <v>13244</v>
      </c>
      <c r="B1288" s="183" t="s">
        <v>11097</v>
      </c>
      <c r="C1288" s="182" t="s">
        <v>175</v>
      </c>
      <c r="D1288" s="184">
        <v>55.9</v>
      </c>
    </row>
    <row r="1289" spans="1:4" ht="31.5">
      <c r="A1289" s="182">
        <v>38998</v>
      </c>
      <c r="B1289" s="183" t="s">
        <v>11098</v>
      </c>
      <c r="C1289" s="182" t="s">
        <v>175</v>
      </c>
      <c r="D1289" s="184">
        <v>9.98</v>
      </c>
    </row>
    <row r="1290" spans="1:4" ht="31.5">
      <c r="A1290" s="182">
        <v>38999</v>
      </c>
      <c r="B1290" s="183" t="s">
        <v>11099</v>
      </c>
      <c r="C1290" s="182" t="s">
        <v>175</v>
      </c>
      <c r="D1290" s="184">
        <v>25.23</v>
      </c>
    </row>
    <row r="1291" spans="1:4" ht="31.5">
      <c r="A1291" s="182">
        <v>38996</v>
      </c>
      <c r="B1291" s="183" t="s">
        <v>11100</v>
      </c>
      <c r="C1291" s="182" t="s">
        <v>175</v>
      </c>
      <c r="D1291" s="184">
        <v>17.829999999999998</v>
      </c>
    </row>
    <row r="1292" spans="1:4" ht="31.5">
      <c r="A1292" s="182">
        <v>44173</v>
      </c>
      <c r="B1292" s="183" t="s">
        <v>11101</v>
      </c>
      <c r="C1292" s="182" t="s">
        <v>175</v>
      </c>
      <c r="D1292" s="184">
        <v>17.34</v>
      </c>
    </row>
    <row r="1293" spans="1:4" ht="31.5">
      <c r="A1293" s="182">
        <v>44174</v>
      </c>
      <c r="B1293" s="183" t="s">
        <v>11102</v>
      </c>
      <c r="C1293" s="182" t="s">
        <v>175</v>
      </c>
      <c r="D1293" s="184">
        <v>28.39</v>
      </c>
    </row>
    <row r="1294" spans="1:4" ht="31.5">
      <c r="A1294" s="182">
        <v>38997</v>
      </c>
      <c r="B1294" s="183" t="s">
        <v>11103</v>
      </c>
      <c r="C1294" s="182" t="s">
        <v>175</v>
      </c>
      <c r="D1294" s="184">
        <v>25.51</v>
      </c>
    </row>
    <row r="1295" spans="1:4" ht="21">
      <c r="A1295" s="182">
        <v>39600</v>
      </c>
      <c r="B1295" s="183" t="s">
        <v>11104</v>
      </c>
      <c r="C1295" s="182" t="s">
        <v>175</v>
      </c>
      <c r="D1295" s="184">
        <v>16.46</v>
      </c>
    </row>
    <row r="1296" spans="1:4" ht="21">
      <c r="A1296" s="182">
        <v>39601</v>
      </c>
      <c r="B1296" s="183" t="s">
        <v>11105</v>
      </c>
      <c r="C1296" s="182" t="s">
        <v>175</v>
      </c>
      <c r="D1296" s="184">
        <v>34.92</v>
      </c>
    </row>
    <row r="1297" spans="1:4" ht="21">
      <c r="A1297" s="182">
        <v>39862</v>
      </c>
      <c r="B1297" s="183" t="s">
        <v>11106</v>
      </c>
      <c r="C1297" s="182" t="s">
        <v>175</v>
      </c>
      <c r="D1297" s="184"/>
    </row>
    <row r="1298" spans="1:4" ht="21">
      <c r="A1298" s="182">
        <v>39863</v>
      </c>
      <c r="B1298" s="183" t="s">
        <v>11107</v>
      </c>
      <c r="C1298" s="182" t="s">
        <v>175</v>
      </c>
      <c r="D1298" s="184"/>
    </row>
    <row r="1299" spans="1:4" ht="21">
      <c r="A1299" s="182">
        <v>39864</v>
      </c>
      <c r="B1299" s="183" t="s">
        <v>11108</v>
      </c>
      <c r="C1299" s="182" t="s">
        <v>175</v>
      </c>
      <c r="D1299" s="184"/>
    </row>
    <row r="1300" spans="1:4" ht="21">
      <c r="A1300" s="182">
        <v>39865</v>
      </c>
      <c r="B1300" s="183" t="s">
        <v>11109</v>
      </c>
      <c r="C1300" s="182" t="s">
        <v>175</v>
      </c>
      <c r="D1300" s="184"/>
    </row>
    <row r="1301" spans="1:4" ht="31.5">
      <c r="A1301" s="182">
        <v>2517</v>
      </c>
      <c r="B1301" s="183" t="s">
        <v>11110</v>
      </c>
      <c r="C1301" s="182" t="s">
        <v>175</v>
      </c>
      <c r="D1301" s="184">
        <v>29.94</v>
      </c>
    </row>
    <row r="1302" spans="1:4" ht="31.5">
      <c r="A1302" s="182">
        <v>2522</v>
      </c>
      <c r="B1302" s="183" t="s">
        <v>11111</v>
      </c>
      <c r="C1302" s="182" t="s">
        <v>175</v>
      </c>
      <c r="D1302" s="184">
        <v>19.350000000000001</v>
      </c>
    </row>
    <row r="1303" spans="1:4" ht="31.5">
      <c r="A1303" s="182">
        <v>2516</v>
      </c>
      <c r="B1303" s="183" t="s">
        <v>11112</v>
      </c>
      <c r="C1303" s="182" t="s">
        <v>175</v>
      </c>
      <c r="D1303" s="184">
        <v>15.54</v>
      </c>
    </row>
    <row r="1304" spans="1:4" ht="31.5">
      <c r="A1304" s="182">
        <v>2548</v>
      </c>
      <c r="B1304" s="183" t="s">
        <v>11113</v>
      </c>
      <c r="C1304" s="182" t="s">
        <v>175</v>
      </c>
      <c r="D1304" s="184">
        <v>11.9</v>
      </c>
    </row>
    <row r="1305" spans="1:4" ht="31.5">
      <c r="A1305" s="182">
        <v>2518</v>
      </c>
      <c r="B1305" s="183" t="s">
        <v>11114</v>
      </c>
      <c r="C1305" s="182" t="s">
        <v>175</v>
      </c>
      <c r="D1305" s="184">
        <v>142.54</v>
      </c>
    </row>
    <row r="1306" spans="1:4" ht="31.5">
      <c r="A1306" s="182">
        <v>2521</v>
      </c>
      <c r="B1306" s="183" t="s">
        <v>11115</v>
      </c>
      <c r="C1306" s="182" t="s">
        <v>175</v>
      </c>
      <c r="D1306" s="184">
        <v>60.67</v>
      </c>
    </row>
    <row r="1307" spans="1:4" ht="31.5">
      <c r="A1307" s="182">
        <v>2519</v>
      </c>
      <c r="B1307" s="183" t="s">
        <v>11116</v>
      </c>
      <c r="C1307" s="182" t="s">
        <v>175</v>
      </c>
      <c r="D1307" s="184">
        <v>171.87</v>
      </c>
    </row>
    <row r="1308" spans="1:4" ht="31.5">
      <c r="A1308" s="182">
        <v>2515</v>
      </c>
      <c r="B1308" s="183" t="s">
        <v>11117</v>
      </c>
      <c r="C1308" s="182" t="s">
        <v>175</v>
      </c>
      <c r="D1308" s="184">
        <v>12.93</v>
      </c>
    </row>
    <row r="1309" spans="1:4" ht="31.5">
      <c r="A1309" s="182">
        <v>2520</v>
      </c>
      <c r="B1309" s="183" t="s">
        <v>11118</v>
      </c>
      <c r="C1309" s="182" t="s">
        <v>175</v>
      </c>
      <c r="D1309" s="184">
        <v>316.33</v>
      </c>
    </row>
    <row r="1310" spans="1:4" ht="31.5">
      <c r="A1310" s="182">
        <v>1602</v>
      </c>
      <c r="B1310" s="183" t="s">
        <v>11119</v>
      </c>
      <c r="C1310" s="182" t="s">
        <v>175</v>
      </c>
      <c r="D1310" s="184">
        <v>59.95</v>
      </c>
    </row>
    <row r="1311" spans="1:4" ht="31.5">
      <c r="A1311" s="182">
        <v>1601</v>
      </c>
      <c r="B1311" s="183" t="s">
        <v>11120</v>
      </c>
      <c r="C1311" s="182" t="s">
        <v>175</v>
      </c>
      <c r="D1311" s="184">
        <v>53.43</v>
      </c>
    </row>
    <row r="1312" spans="1:4" ht="31.5">
      <c r="A1312" s="182">
        <v>1600</v>
      </c>
      <c r="B1312" s="183" t="s">
        <v>11121</v>
      </c>
      <c r="C1312" s="182" t="s">
        <v>175</v>
      </c>
      <c r="D1312" s="184">
        <v>23.34</v>
      </c>
    </row>
    <row r="1313" spans="1:4" ht="31.5">
      <c r="A1313" s="182">
        <v>1598</v>
      </c>
      <c r="B1313" s="183" t="s">
        <v>11122</v>
      </c>
      <c r="C1313" s="182" t="s">
        <v>175</v>
      </c>
      <c r="D1313" s="184">
        <v>15.81</v>
      </c>
    </row>
    <row r="1314" spans="1:4" ht="31.5">
      <c r="A1314" s="182">
        <v>1603</v>
      </c>
      <c r="B1314" s="183" t="s">
        <v>11123</v>
      </c>
      <c r="C1314" s="182" t="s">
        <v>175</v>
      </c>
      <c r="D1314" s="184">
        <v>90.51</v>
      </c>
    </row>
    <row r="1315" spans="1:4" ht="31.5">
      <c r="A1315" s="182">
        <v>1599</v>
      </c>
      <c r="B1315" s="183" t="s">
        <v>11124</v>
      </c>
      <c r="C1315" s="182" t="s">
        <v>175</v>
      </c>
      <c r="D1315" s="184">
        <v>18.350000000000001</v>
      </c>
    </row>
    <row r="1316" spans="1:4" ht="31.5">
      <c r="A1316" s="182">
        <v>1597</v>
      </c>
      <c r="B1316" s="183" t="s">
        <v>11125</v>
      </c>
      <c r="C1316" s="182" t="s">
        <v>175</v>
      </c>
      <c r="D1316" s="184">
        <v>14.87</v>
      </c>
    </row>
    <row r="1317" spans="1:4" ht="21">
      <c r="A1317" s="182">
        <v>39602</v>
      </c>
      <c r="B1317" s="183" t="s">
        <v>11126</v>
      </c>
      <c r="C1317" s="182" t="s">
        <v>175</v>
      </c>
      <c r="D1317" s="184">
        <v>1.74</v>
      </c>
    </row>
    <row r="1318" spans="1:4" ht="21">
      <c r="A1318" s="182">
        <v>39603</v>
      </c>
      <c r="B1318" s="183" t="s">
        <v>11127</v>
      </c>
      <c r="C1318" s="182" t="s">
        <v>175</v>
      </c>
      <c r="D1318" s="184">
        <v>3.72</v>
      </c>
    </row>
    <row r="1319" spans="1:4" ht="31.5">
      <c r="A1319" s="182">
        <v>11821</v>
      </c>
      <c r="B1319" s="183" t="s">
        <v>11128</v>
      </c>
      <c r="C1319" s="182" t="s">
        <v>175</v>
      </c>
      <c r="D1319" s="184">
        <v>12.21</v>
      </c>
    </row>
    <row r="1320" spans="1:4" ht="31.5">
      <c r="A1320" s="182">
        <v>1562</v>
      </c>
      <c r="B1320" s="183" t="s">
        <v>11129</v>
      </c>
      <c r="C1320" s="182" t="s">
        <v>175</v>
      </c>
      <c r="D1320" s="184">
        <v>20</v>
      </c>
    </row>
    <row r="1321" spans="1:4" ht="31.5">
      <c r="A1321" s="182">
        <v>1563</v>
      </c>
      <c r="B1321" s="183" t="s">
        <v>11130</v>
      </c>
      <c r="C1321" s="182" t="s">
        <v>175</v>
      </c>
      <c r="D1321" s="184">
        <v>26.83</v>
      </c>
    </row>
    <row r="1322" spans="1:4" ht="21">
      <c r="A1322" s="182">
        <v>11856</v>
      </c>
      <c r="B1322" s="183" t="s">
        <v>11131</v>
      </c>
      <c r="C1322" s="182" t="s">
        <v>175</v>
      </c>
      <c r="D1322" s="184">
        <v>8</v>
      </c>
    </row>
    <row r="1323" spans="1:4" ht="21">
      <c r="A1323" s="182">
        <v>11857</v>
      </c>
      <c r="B1323" s="183" t="s">
        <v>11132</v>
      </c>
      <c r="C1323" s="182" t="s">
        <v>175</v>
      </c>
      <c r="D1323" s="184">
        <v>42.1</v>
      </c>
    </row>
    <row r="1324" spans="1:4" ht="21">
      <c r="A1324" s="182">
        <v>11858</v>
      </c>
      <c r="B1324" s="183" t="s">
        <v>11133</v>
      </c>
      <c r="C1324" s="182" t="s">
        <v>175</v>
      </c>
      <c r="D1324" s="184">
        <v>52.25</v>
      </c>
    </row>
    <row r="1325" spans="1:4" ht="21">
      <c r="A1325" s="182">
        <v>1539</v>
      </c>
      <c r="B1325" s="183" t="s">
        <v>11134</v>
      </c>
      <c r="C1325" s="182" t="s">
        <v>175</v>
      </c>
      <c r="D1325" s="184">
        <v>9.4</v>
      </c>
    </row>
    <row r="1326" spans="1:4" ht="21">
      <c r="A1326" s="182">
        <v>11859</v>
      </c>
      <c r="B1326" s="183" t="s">
        <v>11135</v>
      </c>
      <c r="C1326" s="182" t="s">
        <v>175</v>
      </c>
      <c r="D1326" s="184">
        <v>71.09</v>
      </c>
    </row>
    <row r="1327" spans="1:4" ht="21">
      <c r="A1327" s="182">
        <v>1550</v>
      </c>
      <c r="B1327" s="183" t="s">
        <v>11136</v>
      </c>
      <c r="C1327" s="182" t="s">
        <v>175</v>
      </c>
      <c r="D1327" s="184">
        <v>9.92</v>
      </c>
    </row>
    <row r="1328" spans="1:4" ht="21">
      <c r="A1328" s="182">
        <v>11854</v>
      </c>
      <c r="B1328" s="183" t="s">
        <v>11137</v>
      </c>
      <c r="C1328" s="182" t="s">
        <v>175</v>
      </c>
      <c r="D1328" s="184">
        <v>12.39</v>
      </c>
    </row>
    <row r="1329" spans="1:4" ht="21">
      <c r="A1329" s="182">
        <v>11862</v>
      </c>
      <c r="B1329" s="183" t="s">
        <v>11138</v>
      </c>
      <c r="C1329" s="182" t="s">
        <v>175</v>
      </c>
      <c r="D1329" s="184">
        <v>17.38</v>
      </c>
    </row>
    <row r="1330" spans="1:4" ht="21">
      <c r="A1330" s="182">
        <v>11863</v>
      </c>
      <c r="B1330" s="183" t="s">
        <v>11139</v>
      </c>
      <c r="C1330" s="182" t="s">
        <v>175</v>
      </c>
      <c r="D1330" s="184">
        <v>7.02</v>
      </c>
    </row>
    <row r="1331" spans="1:4" ht="21">
      <c r="A1331" s="182">
        <v>11855</v>
      </c>
      <c r="B1331" s="183" t="s">
        <v>11140</v>
      </c>
      <c r="C1331" s="182" t="s">
        <v>175</v>
      </c>
      <c r="D1331" s="184">
        <v>25.95</v>
      </c>
    </row>
    <row r="1332" spans="1:4" ht="21">
      <c r="A1332" s="182">
        <v>11864</v>
      </c>
      <c r="B1332" s="183" t="s">
        <v>11141</v>
      </c>
      <c r="C1332" s="182" t="s">
        <v>175</v>
      </c>
      <c r="D1332" s="184">
        <v>39.229999999999997</v>
      </c>
    </row>
    <row r="1333" spans="1:4" ht="31.5">
      <c r="A1333" s="182">
        <v>2527</v>
      </c>
      <c r="B1333" s="183" t="s">
        <v>11142</v>
      </c>
      <c r="C1333" s="182" t="s">
        <v>175</v>
      </c>
      <c r="D1333" s="184">
        <v>10.72</v>
      </c>
    </row>
    <row r="1334" spans="1:4" ht="31.5">
      <c r="A1334" s="182">
        <v>2526</v>
      </c>
      <c r="B1334" s="183" t="s">
        <v>11143</v>
      </c>
      <c r="C1334" s="182" t="s">
        <v>175</v>
      </c>
      <c r="D1334" s="184">
        <v>6.87</v>
      </c>
    </row>
    <row r="1335" spans="1:4" ht="31.5">
      <c r="A1335" s="182">
        <v>2483</v>
      </c>
      <c r="B1335" s="183" t="s">
        <v>11144</v>
      </c>
      <c r="C1335" s="182" t="s">
        <v>175</v>
      </c>
      <c r="D1335" s="184">
        <v>4.8899999999999997</v>
      </c>
    </row>
    <row r="1336" spans="1:4" ht="31.5">
      <c r="A1336" s="182">
        <v>2487</v>
      </c>
      <c r="B1336" s="183" t="s">
        <v>11145</v>
      </c>
      <c r="C1336" s="182" t="s">
        <v>175</v>
      </c>
      <c r="D1336" s="184">
        <v>2.34</v>
      </c>
    </row>
    <row r="1337" spans="1:4" ht="31.5">
      <c r="A1337" s="182">
        <v>2528</v>
      </c>
      <c r="B1337" s="183" t="s">
        <v>11146</v>
      </c>
      <c r="C1337" s="182" t="s">
        <v>175</v>
      </c>
      <c r="D1337" s="184">
        <v>26.97</v>
      </c>
    </row>
    <row r="1338" spans="1:4" ht="31.5">
      <c r="A1338" s="182">
        <v>2489</v>
      </c>
      <c r="B1338" s="183" t="s">
        <v>11147</v>
      </c>
      <c r="C1338" s="182" t="s">
        <v>175</v>
      </c>
      <c r="D1338" s="184">
        <v>11.88</v>
      </c>
    </row>
    <row r="1339" spans="1:4" ht="31.5">
      <c r="A1339" s="182">
        <v>2484</v>
      </c>
      <c r="B1339" s="183" t="s">
        <v>11148</v>
      </c>
      <c r="C1339" s="182" t="s">
        <v>175</v>
      </c>
      <c r="D1339" s="184">
        <v>39.17</v>
      </c>
    </row>
    <row r="1340" spans="1:4" ht="31.5">
      <c r="A1340" s="182">
        <v>2488</v>
      </c>
      <c r="B1340" s="183" t="s">
        <v>11149</v>
      </c>
      <c r="C1340" s="182" t="s">
        <v>175</v>
      </c>
      <c r="D1340" s="184">
        <v>2.74</v>
      </c>
    </row>
    <row r="1341" spans="1:4" ht="31.5">
      <c r="A1341" s="182">
        <v>2485</v>
      </c>
      <c r="B1341" s="183" t="s">
        <v>11150</v>
      </c>
      <c r="C1341" s="182" t="s">
        <v>175</v>
      </c>
      <c r="D1341" s="184">
        <v>61.4</v>
      </c>
    </row>
    <row r="1342" spans="1:4" ht="21">
      <c r="A1342" s="182">
        <v>44247</v>
      </c>
      <c r="B1342" s="183" t="s">
        <v>11151</v>
      </c>
      <c r="C1342" s="182" t="s">
        <v>175</v>
      </c>
      <c r="D1342" s="184">
        <v>1895.33</v>
      </c>
    </row>
    <row r="1343" spans="1:4" ht="21">
      <c r="A1343" s="182">
        <v>38005</v>
      </c>
      <c r="B1343" s="183" t="s">
        <v>11152</v>
      </c>
      <c r="C1343" s="182" t="s">
        <v>175</v>
      </c>
      <c r="D1343" s="184">
        <v>22.54</v>
      </c>
    </row>
    <row r="1344" spans="1:4" ht="21">
      <c r="A1344" s="182">
        <v>38006</v>
      </c>
      <c r="B1344" s="183" t="s">
        <v>11153</v>
      </c>
      <c r="C1344" s="182" t="s">
        <v>175</v>
      </c>
      <c r="D1344" s="184">
        <v>29.95</v>
      </c>
    </row>
    <row r="1345" spans="1:4" ht="21">
      <c r="A1345" s="182">
        <v>38428</v>
      </c>
      <c r="B1345" s="183" t="s">
        <v>11154</v>
      </c>
      <c r="C1345" s="182" t="s">
        <v>175</v>
      </c>
      <c r="D1345" s="184">
        <v>26.82</v>
      </c>
    </row>
    <row r="1346" spans="1:4" ht="21">
      <c r="A1346" s="182">
        <v>38007</v>
      </c>
      <c r="B1346" s="183" t="s">
        <v>11155</v>
      </c>
      <c r="C1346" s="182" t="s">
        <v>175</v>
      </c>
      <c r="D1346" s="184">
        <v>34.549999999999997</v>
      </c>
    </row>
    <row r="1347" spans="1:4" ht="21">
      <c r="A1347" s="182">
        <v>38008</v>
      </c>
      <c r="B1347" s="183" t="s">
        <v>11156</v>
      </c>
      <c r="C1347" s="182" t="s">
        <v>175</v>
      </c>
      <c r="D1347" s="184">
        <v>55.29</v>
      </c>
    </row>
    <row r="1348" spans="1:4" ht="21">
      <c r="A1348" s="182">
        <v>38009</v>
      </c>
      <c r="B1348" s="183" t="s">
        <v>11157</v>
      </c>
      <c r="C1348" s="182" t="s">
        <v>175</v>
      </c>
      <c r="D1348" s="184">
        <v>67.69</v>
      </c>
    </row>
    <row r="1349" spans="1:4" ht="21">
      <c r="A1349" s="182">
        <v>44248</v>
      </c>
      <c r="B1349" s="183" t="s">
        <v>11158</v>
      </c>
      <c r="C1349" s="182" t="s">
        <v>175</v>
      </c>
      <c r="D1349" s="184">
        <v>110.33</v>
      </c>
    </row>
    <row r="1350" spans="1:4" ht="21">
      <c r="A1350" s="182">
        <v>44249</v>
      </c>
      <c r="B1350" s="183" t="s">
        <v>11159</v>
      </c>
      <c r="C1350" s="182" t="s">
        <v>175</v>
      </c>
      <c r="D1350" s="184">
        <v>425.67</v>
      </c>
    </row>
    <row r="1351" spans="1:4" ht="21">
      <c r="A1351" s="182">
        <v>44250</v>
      </c>
      <c r="B1351" s="183" t="s">
        <v>11160</v>
      </c>
      <c r="C1351" s="182" t="s">
        <v>175</v>
      </c>
      <c r="D1351" s="184">
        <v>618.16</v>
      </c>
    </row>
    <row r="1352" spans="1:4" ht="42">
      <c r="A1352" s="182">
        <v>39279</v>
      </c>
      <c r="B1352" s="183" t="s">
        <v>11161</v>
      </c>
      <c r="C1352" s="182" t="s">
        <v>175</v>
      </c>
      <c r="D1352" s="184">
        <v>15.62</v>
      </c>
    </row>
    <row r="1353" spans="1:4" ht="42">
      <c r="A1353" s="182">
        <v>39280</v>
      </c>
      <c r="B1353" s="183" t="s">
        <v>11162</v>
      </c>
      <c r="C1353" s="182" t="s">
        <v>175</v>
      </c>
      <c r="D1353" s="184">
        <v>17.5</v>
      </c>
    </row>
    <row r="1354" spans="1:4" ht="42">
      <c r="A1354" s="182">
        <v>39281</v>
      </c>
      <c r="B1354" s="183" t="s">
        <v>11163</v>
      </c>
      <c r="C1354" s="182" t="s">
        <v>175</v>
      </c>
      <c r="D1354" s="184">
        <v>23.13</v>
      </c>
    </row>
    <row r="1355" spans="1:4" ht="42">
      <c r="A1355" s="182">
        <v>39282</v>
      </c>
      <c r="B1355" s="183" t="s">
        <v>11164</v>
      </c>
      <c r="C1355" s="182" t="s">
        <v>175</v>
      </c>
      <c r="D1355" s="184">
        <v>32.29</v>
      </c>
    </row>
    <row r="1356" spans="1:4" ht="31.5">
      <c r="A1356" s="182">
        <v>38844</v>
      </c>
      <c r="B1356" s="183" t="s">
        <v>11165</v>
      </c>
      <c r="C1356" s="182" t="s">
        <v>175</v>
      </c>
      <c r="D1356" s="184">
        <v>15.84</v>
      </c>
    </row>
    <row r="1357" spans="1:4" ht="31.5">
      <c r="A1357" s="182">
        <v>38846</v>
      </c>
      <c r="B1357" s="183" t="s">
        <v>11166</v>
      </c>
      <c r="C1357" s="182" t="s">
        <v>175</v>
      </c>
      <c r="D1357" s="184">
        <v>16.12</v>
      </c>
    </row>
    <row r="1358" spans="1:4" ht="31.5">
      <c r="A1358" s="182">
        <v>38847</v>
      </c>
      <c r="B1358" s="183" t="s">
        <v>11167</v>
      </c>
      <c r="C1358" s="182" t="s">
        <v>175</v>
      </c>
      <c r="D1358" s="184">
        <v>18.88</v>
      </c>
    </row>
    <row r="1359" spans="1:4" ht="31.5">
      <c r="A1359" s="182">
        <v>38850</v>
      </c>
      <c r="B1359" s="183" t="s">
        <v>11168</v>
      </c>
      <c r="C1359" s="182" t="s">
        <v>175</v>
      </c>
      <c r="D1359" s="184">
        <v>34.090000000000003</v>
      </c>
    </row>
    <row r="1360" spans="1:4" ht="31.5">
      <c r="A1360" s="182">
        <v>38848</v>
      </c>
      <c r="B1360" s="183" t="s">
        <v>11169</v>
      </c>
      <c r="C1360" s="182" t="s">
        <v>175</v>
      </c>
      <c r="D1360" s="184">
        <v>22.35</v>
      </c>
    </row>
    <row r="1361" spans="1:4" ht="31.5">
      <c r="A1361" s="182">
        <v>38851</v>
      </c>
      <c r="B1361" s="183" t="s">
        <v>11170</v>
      </c>
      <c r="C1361" s="182" t="s">
        <v>175</v>
      </c>
      <c r="D1361" s="184">
        <v>38.549999999999997</v>
      </c>
    </row>
    <row r="1362" spans="1:4" ht="31.5">
      <c r="A1362" s="182">
        <v>38854</v>
      </c>
      <c r="B1362" s="183" t="s">
        <v>11171</v>
      </c>
      <c r="C1362" s="182" t="s">
        <v>175</v>
      </c>
      <c r="D1362" s="184">
        <v>16.75</v>
      </c>
    </row>
    <row r="1363" spans="1:4" ht="63">
      <c r="A1363" s="182">
        <v>3104</v>
      </c>
      <c r="B1363" s="183" t="s">
        <v>11172</v>
      </c>
      <c r="C1363" s="182" t="s">
        <v>11173</v>
      </c>
      <c r="D1363" s="184">
        <v>185.56</v>
      </c>
    </row>
    <row r="1364" spans="1:4" ht="31.5">
      <c r="A1364" s="182">
        <v>1607</v>
      </c>
      <c r="B1364" s="183" t="s">
        <v>11174</v>
      </c>
      <c r="C1364" s="182" t="s">
        <v>11173</v>
      </c>
      <c r="D1364" s="184">
        <v>0.24</v>
      </c>
    </row>
    <row r="1365" spans="1:4" ht="31.5">
      <c r="A1365" s="182">
        <v>38169</v>
      </c>
      <c r="B1365" s="183" t="s">
        <v>11175</v>
      </c>
      <c r="C1365" s="182" t="s">
        <v>11173</v>
      </c>
      <c r="D1365" s="184">
        <v>80.94</v>
      </c>
    </row>
    <row r="1366" spans="1:4" ht="31.5">
      <c r="A1366" s="182">
        <v>6142</v>
      </c>
      <c r="B1366" s="183" t="s">
        <v>11176</v>
      </c>
      <c r="C1366" s="182" t="s">
        <v>175</v>
      </c>
      <c r="D1366" s="184">
        <v>9.0500000000000007</v>
      </c>
    </row>
    <row r="1367" spans="1:4" ht="42">
      <c r="A1367" s="182">
        <v>11686</v>
      </c>
      <c r="B1367" s="183" t="s">
        <v>11177</v>
      </c>
      <c r="C1367" s="182" t="s">
        <v>175</v>
      </c>
      <c r="D1367" s="184">
        <v>12.57</v>
      </c>
    </row>
    <row r="1368" spans="1:4" ht="31.5">
      <c r="A1368" s="182">
        <v>37598</v>
      </c>
      <c r="B1368" s="183" t="s">
        <v>11178</v>
      </c>
      <c r="C1368" s="182" t="s">
        <v>175</v>
      </c>
      <c r="D1368" s="184"/>
    </row>
    <row r="1369" spans="1:4" ht="52.5">
      <c r="A1369" s="182">
        <v>25398</v>
      </c>
      <c r="B1369" s="183" t="s">
        <v>11179</v>
      </c>
      <c r="C1369" s="182" t="s">
        <v>175</v>
      </c>
      <c r="D1369" s="184">
        <v>5137.1099999999997</v>
      </c>
    </row>
    <row r="1370" spans="1:4" ht="52.5">
      <c r="A1370" s="182">
        <v>25399</v>
      </c>
      <c r="B1370" s="183" t="s">
        <v>11180</v>
      </c>
      <c r="C1370" s="182" t="s">
        <v>175</v>
      </c>
      <c r="D1370" s="184">
        <v>3118.67</v>
      </c>
    </row>
    <row r="1371" spans="1:4" ht="42">
      <c r="A1371" s="182">
        <v>43440</v>
      </c>
      <c r="B1371" s="183" t="s">
        <v>11181</v>
      </c>
      <c r="C1371" s="182" t="s">
        <v>175</v>
      </c>
      <c r="D1371" s="184">
        <v>476.91</v>
      </c>
    </row>
    <row r="1372" spans="1:4" ht="42">
      <c r="A1372" s="182">
        <v>10667</v>
      </c>
      <c r="B1372" s="183" t="s">
        <v>11182</v>
      </c>
      <c r="C1372" s="182" t="s">
        <v>175</v>
      </c>
      <c r="D1372" s="184">
        <v>22941</v>
      </c>
    </row>
    <row r="1373" spans="1:4" ht="31.5">
      <c r="A1373" s="182">
        <v>1613</v>
      </c>
      <c r="B1373" s="183" t="s">
        <v>11183</v>
      </c>
      <c r="C1373" s="182" t="s">
        <v>175</v>
      </c>
      <c r="D1373" s="184">
        <v>2106.46</v>
      </c>
    </row>
    <row r="1374" spans="1:4" ht="31.5">
      <c r="A1374" s="182">
        <v>1626</v>
      </c>
      <c r="B1374" s="183" t="s">
        <v>11184</v>
      </c>
      <c r="C1374" s="182" t="s">
        <v>175</v>
      </c>
      <c r="D1374" s="184">
        <v>3150.47</v>
      </c>
    </row>
    <row r="1375" spans="1:4" ht="31.5">
      <c r="A1375" s="182">
        <v>1625</v>
      </c>
      <c r="B1375" s="183" t="s">
        <v>11185</v>
      </c>
      <c r="C1375" s="182" t="s">
        <v>175</v>
      </c>
      <c r="D1375" s="184">
        <v>220.05</v>
      </c>
    </row>
    <row r="1376" spans="1:4" ht="31.5">
      <c r="A1376" s="182">
        <v>1622</v>
      </c>
      <c r="B1376" s="183" t="s">
        <v>11186</v>
      </c>
      <c r="C1376" s="182" t="s">
        <v>175</v>
      </c>
      <c r="D1376" s="184">
        <v>7109.31</v>
      </c>
    </row>
    <row r="1377" spans="1:4" ht="31.5">
      <c r="A1377" s="182">
        <v>1620</v>
      </c>
      <c r="B1377" s="183" t="s">
        <v>11187</v>
      </c>
      <c r="C1377" s="182" t="s">
        <v>175</v>
      </c>
      <c r="D1377" s="184">
        <v>463.54</v>
      </c>
    </row>
    <row r="1378" spans="1:4" ht="31.5">
      <c r="A1378" s="182">
        <v>1629</v>
      </c>
      <c r="B1378" s="183" t="s">
        <v>11188</v>
      </c>
      <c r="C1378" s="182" t="s">
        <v>175</v>
      </c>
      <c r="D1378" s="184">
        <v>17302.38</v>
      </c>
    </row>
    <row r="1379" spans="1:4" ht="31.5">
      <c r="A1379" s="182">
        <v>1627</v>
      </c>
      <c r="B1379" s="183" t="s">
        <v>11189</v>
      </c>
      <c r="C1379" s="182" t="s">
        <v>175</v>
      </c>
      <c r="D1379" s="184">
        <v>886.04</v>
      </c>
    </row>
    <row r="1380" spans="1:4" ht="21">
      <c r="A1380" s="182">
        <v>1623</v>
      </c>
      <c r="B1380" s="183" t="s">
        <v>11190</v>
      </c>
      <c r="C1380" s="182" t="s">
        <v>175</v>
      </c>
      <c r="D1380" s="184">
        <v>179.46</v>
      </c>
    </row>
    <row r="1381" spans="1:4" ht="21">
      <c r="A1381" s="182">
        <v>1619</v>
      </c>
      <c r="B1381" s="183" t="s">
        <v>11191</v>
      </c>
      <c r="C1381" s="182" t="s">
        <v>175</v>
      </c>
      <c r="D1381" s="184">
        <v>246.86</v>
      </c>
    </row>
    <row r="1382" spans="1:4" ht="31.5">
      <c r="A1382" s="182">
        <v>1630</v>
      </c>
      <c r="B1382" s="183" t="s">
        <v>11192</v>
      </c>
      <c r="C1382" s="182" t="s">
        <v>175</v>
      </c>
      <c r="D1382" s="184">
        <v>5435.22</v>
      </c>
    </row>
    <row r="1383" spans="1:4" ht="21">
      <c r="A1383" s="182">
        <v>1616</v>
      </c>
      <c r="B1383" s="183" t="s">
        <v>11193</v>
      </c>
      <c r="C1383" s="182" t="s">
        <v>175</v>
      </c>
      <c r="D1383" s="184">
        <v>8359.4599999999991</v>
      </c>
    </row>
    <row r="1384" spans="1:4" ht="21">
      <c r="A1384" s="182">
        <v>1614</v>
      </c>
      <c r="B1384" s="183" t="s">
        <v>11194</v>
      </c>
      <c r="C1384" s="182" t="s">
        <v>175</v>
      </c>
      <c r="D1384" s="184">
        <v>382.06</v>
      </c>
    </row>
    <row r="1385" spans="1:4" ht="21">
      <c r="A1385" s="182">
        <v>1617</v>
      </c>
      <c r="B1385" s="183" t="s">
        <v>11195</v>
      </c>
      <c r="C1385" s="182" t="s">
        <v>175</v>
      </c>
      <c r="D1385" s="184">
        <v>9979.3799999999992</v>
      </c>
    </row>
    <row r="1386" spans="1:4" ht="21">
      <c r="A1386" s="182">
        <v>1621</v>
      </c>
      <c r="B1386" s="183" t="s">
        <v>11196</v>
      </c>
      <c r="C1386" s="182" t="s">
        <v>175</v>
      </c>
      <c r="D1386" s="184">
        <v>683.3</v>
      </c>
    </row>
    <row r="1387" spans="1:4" ht="21">
      <c r="A1387" s="182">
        <v>1624</v>
      </c>
      <c r="B1387" s="183" t="s">
        <v>11197</v>
      </c>
      <c r="C1387" s="182" t="s">
        <v>175</v>
      </c>
      <c r="D1387" s="184">
        <v>24529.81</v>
      </c>
    </row>
    <row r="1388" spans="1:4" ht="21">
      <c r="A1388" s="182">
        <v>1615</v>
      </c>
      <c r="B1388" s="183" t="s">
        <v>11198</v>
      </c>
      <c r="C1388" s="182" t="s">
        <v>175</v>
      </c>
      <c r="D1388" s="184">
        <v>1283.1300000000001</v>
      </c>
    </row>
    <row r="1389" spans="1:4" ht="21">
      <c r="A1389" s="182">
        <v>1612</v>
      </c>
      <c r="B1389" s="183" t="s">
        <v>11199</v>
      </c>
      <c r="C1389" s="182" t="s">
        <v>175</v>
      </c>
      <c r="D1389" s="184">
        <v>169</v>
      </c>
    </row>
    <row r="1390" spans="1:4" ht="21">
      <c r="A1390" s="182">
        <v>1618</v>
      </c>
      <c r="B1390" s="183" t="s">
        <v>11200</v>
      </c>
      <c r="C1390" s="182" t="s">
        <v>175</v>
      </c>
      <c r="D1390" s="184">
        <v>1763.21</v>
      </c>
    </row>
    <row r="1391" spans="1:4" ht="21">
      <c r="A1391" s="182">
        <v>14211</v>
      </c>
      <c r="B1391" s="183" t="s">
        <v>11201</v>
      </c>
      <c r="C1391" s="182" t="s">
        <v>175</v>
      </c>
      <c r="D1391" s="184"/>
    </row>
    <row r="1392" spans="1:4" ht="42">
      <c r="A1392" s="182">
        <v>43657</v>
      </c>
      <c r="B1392" s="183" t="s">
        <v>11202</v>
      </c>
      <c r="C1392" s="182" t="s">
        <v>184</v>
      </c>
      <c r="D1392" s="184">
        <v>10.14</v>
      </c>
    </row>
    <row r="1393" spans="1:4" ht="21">
      <c r="A1393" s="182">
        <v>38200</v>
      </c>
      <c r="B1393" s="183" t="s">
        <v>11203</v>
      </c>
      <c r="C1393" s="182" t="s">
        <v>11204</v>
      </c>
      <c r="D1393" s="184">
        <v>721.34</v>
      </c>
    </row>
    <row r="1394" spans="1:4" ht="31.5">
      <c r="A1394" s="182">
        <v>39269</v>
      </c>
      <c r="B1394" s="183" t="s">
        <v>11205</v>
      </c>
      <c r="C1394" s="182" t="s">
        <v>184</v>
      </c>
      <c r="D1394" s="184">
        <v>1.35</v>
      </c>
    </row>
    <row r="1395" spans="1:4" ht="31.5">
      <c r="A1395" s="182">
        <v>11889</v>
      </c>
      <c r="B1395" s="183" t="s">
        <v>11206</v>
      </c>
      <c r="C1395" s="182" t="s">
        <v>184</v>
      </c>
      <c r="D1395" s="184">
        <v>1.86</v>
      </c>
    </row>
    <row r="1396" spans="1:4" ht="31.5">
      <c r="A1396" s="182">
        <v>39270</v>
      </c>
      <c r="B1396" s="183" t="s">
        <v>11207</v>
      </c>
      <c r="C1396" s="182" t="s">
        <v>184</v>
      </c>
      <c r="D1396" s="184">
        <v>2.41</v>
      </c>
    </row>
    <row r="1397" spans="1:4" ht="31.5">
      <c r="A1397" s="182">
        <v>11890</v>
      </c>
      <c r="B1397" s="183" t="s">
        <v>11208</v>
      </c>
      <c r="C1397" s="182" t="s">
        <v>184</v>
      </c>
      <c r="D1397" s="184">
        <v>3.29</v>
      </c>
    </row>
    <row r="1398" spans="1:4" ht="31.5">
      <c r="A1398" s="182">
        <v>11891</v>
      </c>
      <c r="B1398" s="183" t="s">
        <v>11209</v>
      </c>
      <c r="C1398" s="182" t="s">
        <v>184</v>
      </c>
      <c r="D1398" s="184">
        <v>5.33</v>
      </c>
    </row>
    <row r="1399" spans="1:4" ht="31.5">
      <c r="A1399" s="182">
        <v>11892</v>
      </c>
      <c r="B1399" s="183" t="s">
        <v>11210</v>
      </c>
      <c r="C1399" s="182" t="s">
        <v>184</v>
      </c>
      <c r="D1399" s="184">
        <v>8.7100000000000009</v>
      </c>
    </row>
    <row r="1400" spans="1:4">
      <c r="A1400" s="182">
        <v>37601</v>
      </c>
      <c r="B1400" s="183" t="s">
        <v>11211</v>
      </c>
      <c r="C1400" s="182" t="s">
        <v>184</v>
      </c>
      <c r="D1400" s="184"/>
    </row>
    <row r="1401" spans="1:4">
      <c r="A1401" s="182">
        <v>1634</v>
      </c>
      <c r="B1401" s="183" t="s">
        <v>11212</v>
      </c>
      <c r="C1401" s="182" t="s">
        <v>184</v>
      </c>
      <c r="D1401" s="184"/>
    </row>
    <row r="1402" spans="1:4" ht="21">
      <c r="A1402" s="182">
        <v>44274</v>
      </c>
      <c r="B1402" s="183" t="s">
        <v>11213</v>
      </c>
      <c r="C1402" s="182" t="s">
        <v>175</v>
      </c>
      <c r="D1402" s="184">
        <v>834.36</v>
      </c>
    </row>
    <row r="1403" spans="1:4" ht="21">
      <c r="A1403" s="182">
        <v>5086</v>
      </c>
      <c r="B1403" s="183" t="s">
        <v>11214</v>
      </c>
      <c r="C1403" s="182" t="s">
        <v>461</v>
      </c>
      <c r="D1403" s="184">
        <v>33.51</v>
      </c>
    </row>
    <row r="1404" spans="1:4" ht="42">
      <c r="A1404" s="182">
        <v>11280</v>
      </c>
      <c r="B1404" s="183" t="s">
        <v>11215</v>
      </c>
      <c r="C1404" s="182" t="s">
        <v>175</v>
      </c>
      <c r="D1404" s="184">
        <v>13814.18</v>
      </c>
    </row>
    <row r="1405" spans="1:4" ht="31.5">
      <c r="A1405" s="182">
        <v>40519</v>
      </c>
      <c r="B1405" s="183" t="s">
        <v>11216</v>
      </c>
      <c r="C1405" s="182" t="s">
        <v>175</v>
      </c>
      <c r="D1405" s="184">
        <v>113879.36</v>
      </c>
    </row>
    <row r="1406" spans="1:4" ht="21">
      <c r="A1406" s="182">
        <v>3446</v>
      </c>
      <c r="B1406" s="183" t="s">
        <v>11217</v>
      </c>
      <c r="C1406" s="182" t="s">
        <v>175</v>
      </c>
      <c r="D1406" s="184">
        <v>36.26</v>
      </c>
    </row>
    <row r="1407" spans="1:4" ht="21">
      <c r="A1407" s="182">
        <v>3445</v>
      </c>
      <c r="B1407" s="183" t="s">
        <v>11218</v>
      </c>
      <c r="C1407" s="182" t="s">
        <v>175</v>
      </c>
      <c r="D1407" s="184">
        <v>29.6</v>
      </c>
    </row>
    <row r="1408" spans="1:4" ht="21">
      <c r="A1408" s="182">
        <v>3444</v>
      </c>
      <c r="B1408" s="183" t="s">
        <v>11219</v>
      </c>
      <c r="C1408" s="182" t="s">
        <v>175</v>
      </c>
      <c r="D1408" s="184">
        <v>18.22</v>
      </c>
    </row>
    <row r="1409" spans="1:4" ht="21">
      <c r="A1409" s="182">
        <v>3441</v>
      </c>
      <c r="B1409" s="183" t="s">
        <v>11220</v>
      </c>
      <c r="C1409" s="182" t="s">
        <v>175</v>
      </c>
      <c r="D1409" s="184">
        <v>8.35</v>
      </c>
    </row>
    <row r="1410" spans="1:4" ht="21">
      <c r="A1410" s="182">
        <v>12402</v>
      </c>
      <c r="B1410" s="183" t="s">
        <v>11221</v>
      </c>
      <c r="C1410" s="182" t="s">
        <v>175</v>
      </c>
      <c r="D1410" s="184">
        <v>101.91</v>
      </c>
    </row>
    <row r="1411" spans="1:4" ht="21">
      <c r="A1411" s="182">
        <v>3447</v>
      </c>
      <c r="B1411" s="183" t="s">
        <v>11222</v>
      </c>
      <c r="C1411" s="182" t="s">
        <v>175</v>
      </c>
      <c r="D1411" s="184">
        <v>52.73</v>
      </c>
    </row>
    <row r="1412" spans="1:4" ht="21">
      <c r="A1412" s="182">
        <v>3448</v>
      </c>
      <c r="B1412" s="183" t="s">
        <v>11223</v>
      </c>
      <c r="C1412" s="182" t="s">
        <v>175</v>
      </c>
      <c r="D1412" s="184">
        <v>149</v>
      </c>
    </row>
    <row r="1413" spans="1:4" ht="21">
      <c r="A1413" s="182">
        <v>3442</v>
      </c>
      <c r="B1413" s="183" t="s">
        <v>11224</v>
      </c>
      <c r="C1413" s="182" t="s">
        <v>175</v>
      </c>
      <c r="D1413" s="184">
        <v>12.49</v>
      </c>
    </row>
    <row r="1414" spans="1:4" ht="21">
      <c r="A1414" s="182">
        <v>3449</v>
      </c>
      <c r="B1414" s="183" t="s">
        <v>11225</v>
      </c>
      <c r="C1414" s="182" t="s">
        <v>175</v>
      </c>
      <c r="D1414" s="184">
        <v>261.08</v>
      </c>
    </row>
    <row r="1415" spans="1:4" ht="21">
      <c r="A1415" s="182">
        <v>37438</v>
      </c>
      <c r="B1415" s="183" t="s">
        <v>11226</v>
      </c>
      <c r="C1415" s="182" t="s">
        <v>175</v>
      </c>
      <c r="D1415" s="184">
        <v>247.41</v>
      </c>
    </row>
    <row r="1416" spans="1:4" ht="21">
      <c r="A1416" s="182">
        <v>37439</v>
      </c>
      <c r="B1416" s="183" t="s">
        <v>11227</v>
      </c>
      <c r="C1416" s="182" t="s">
        <v>175</v>
      </c>
      <c r="D1416" s="184">
        <v>1617.6</v>
      </c>
    </row>
    <row r="1417" spans="1:4" ht="21">
      <c r="A1417" s="182">
        <v>37435</v>
      </c>
      <c r="B1417" s="183" t="s">
        <v>11228</v>
      </c>
      <c r="C1417" s="182" t="s">
        <v>175</v>
      </c>
      <c r="D1417" s="184">
        <v>29.07</v>
      </c>
    </row>
    <row r="1418" spans="1:4" ht="21">
      <c r="A1418" s="182">
        <v>37436</v>
      </c>
      <c r="B1418" s="183" t="s">
        <v>11229</v>
      </c>
      <c r="C1418" s="182" t="s">
        <v>175</v>
      </c>
      <c r="D1418" s="184">
        <v>34.31</v>
      </c>
    </row>
    <row r="1419" spans="1:4" ht="21">
      <c r="A1419" s="182">
        <v>37437</v>
      </c>
      <c r="B1419" s="183" t="s">
        <v>11230</v>
      </c>
      <c r="C1419" s="182" t="s">
        <v>175</v>
      </c>
      <c r="D1419" s="184">
        <v>49.63</v>
      </c>
    </row>
    <row r="1420" spans="1:4" ht="21">
      <c r="A1420" s="182">
        <v>3473</v>
      </c>
      <c r="B1420" s="183" t="s">
        <v>11231</v>
      </c>
      <c r="C1420" s="182" t="s">
        <v>175</v>
      </c>
      <c r="D1420" s="184">
        <v>40.99</v>
      </c>
    </row>
    <row r="1421" spans="1:4" ht="21">
      <c r="A1421" s="182">
        <v>3474</v>
      </c>
      <c r="B1421" s="183" t="s">
        <v>11232</v>
      </c>
      <c r="C1421" s="182" t="s">
        <v>175</v>
      </c>
      <c r="D1421" s="184">
        <v>33.79</v>
      </c>
    </row>
    <row r="1422" spans="1:4" ht="21">
      <c r="A1422" s="182">
        <v>3443</v>
      </c>
      <c r="B1422" s="183" t="s">
        <v>11233</v>
      </c>
      <c r="C1422" s="182" t="s">
        <v>175</v>
      </c>
      <c r="D1422" s="184">
        <v>21.02</v>
      </c>
    </row>
    <row r="1423" spans="1:4" ht="21">
      <c r="A1423" s="182">
        <v>3450</v>
      </c>
      <c r="B1423" s="183" t="s">
        <v>11234</v>
      </c>
      <c r="C1423" s="182" t="s">
        <v>175</v>
      </c>
      <c r="D1423" s="184">
        <v>9.7899999999999991</v>
      </c>
    </row>
    <row r="1424" spans="1:4" ht="21">
      <c r="A1424" s="182">
        <v>3453</v>
      </c>
      <c r="B1424" s="183" t="s">
        <v>11235</v>
      </c>
      <c r="C1424" s="182" t="s">
        <v>175</v>
      </c>
      <c r="D1424" s="184">
        <v>119.65</v>
      </c>
    </row>
    <row r="1425" spans="1:4" ht="21">
      <c r="A1425" s="182">
        <v>3452</v>
      </c>
      <c r="B1425" s="183" t="s">
        <v>11236</v>
      </c>
      <c r="C1425" s="182" t="s">
        <v>175</v>
      </c>
      <c r="D1425" s="184">
        <v>59.06</v>
      </c>
    </row>
    <row r="1426" spans="1:4" ht="21">
      <c r="A1426" s="182">
        <v>3454</v>
      </c>
      <c r="B1426" s="183" t="s">
        <v>11237</v>
      </c>
      <c r="C1426" s="182" t="s">
        <v>175</v>
      </c>
      <c r="D1426" s="184">
        <v>181.99</v>
      </c>
    </row>
    <row r="1427" spans="1:4" ht="21">
      <c r="A1427" s="182">
        <v>3451</v>
      </c>
      <c r="B1427" s="183" t="s">
        <v>11238</v>
      </c>
      <c r="C1427" s="182" t="s">
        <v>175</v>
      </c>
      <c r="D1427" s="184">
        <v>11.71</v>
      </c>
    </row>
    <row r="1428" spans="1:4" ht="21">
      <c r="A1428" s="182">
        <v>3458</v>
      </c>
      <c r="B1428" s="183" t="s">
        <v>11239</v>
      </c>
      <c r="C1428" s="182" t="s">
        <v>175</v>
      </c>
      <c r="D1428" s="184">
        <v>32.86</v>
      </c>
    </row>
    <row r="1429" spans="1:4" ht="21">
      <c r="A1429" s="182">
        <v>3457</v>
      </c>
      <c r="B1429" s="183" t="s">
        <v>11240</v>
      </c>
      <c r="C1429" s="182" t="s">
        <v>175</v>
      </c>
      <c r="D1429" s="184">
        <v>24.67</v>
      </c>
    </row>
    <row r="1430" spans="1:4" ht="21">
      <c r="A1430" s="182">
        <v>3472</v>
      </c>
      <c r="B1430" s="183" t="s">
        <v>11241</v>
      </c>
      <c r="C1430" s="182" t="s">
        <v>175</v>
      </c>
      <c r="D1430" s="184">
        <v>15.74</v>
      </c>
    </row>
    <row r="1431" spans="1:4" ht="21">
      <c r="A1431" s="182">
        <v>3455</v>
      </c>
      <c r="B1431" s="183" t="s">
        <v>11242</v>
      </c>
      <c r="C1431" s="182" t="s">
        <v>175</v>
      </c>
      <c r="D1431" s="184">
        <v>7</v>
      </c>
    </row>
    <row r="1432" spans="1:4" ht="21">
      <c r="A1432" s="182">
        <v>3470</v>
      </c>
      <c r="B1432" s="183" t="s">
        <v>11243</v>
      </c>
      <c r="C1432" s="182" t="s">
        <v>175</v>
      </c>
      <c r="D1432" s="184">
        <v>91.75</v>
      </c>
    </row>
    <row r="1433" spans="1:4" ht="21">
      <c r="A1433" s="182">
        <v>3471</v>
      </c>
      <c r="B1433" s="183" t="s">
        <v>11244</v>
      </c>
      <c r="C1433" s="182" t="s">
        <v>175</v>
      </c>
      <c r="D1433" s="184">
        <v>50.42</v>
      </c>
    </row>
    <row r="1434" spans="1:4" ht="21">
      <c r="A1434" s="182">
        <v>3459</v>
      </c>
      <c r="B1434" s="183" t="s">
        <v>11245</v>
      </c>
      <c r="C1434" s="182" t="s">
        <v>175</v>
      </c>
      <c r="D1434" s="184">
        <v>129.41</v>
      </c>
    </row>
    <row r="1435" spans="1:4" ht="21">
      <c r="A1435" s="182">
        <v>3456</v>
      </c>
      <c r="B1435" s="183" t="s">
        <v>11246</v>
      </c>
      <c r="C1435" s="182" t="s">
        <v>175</v>
      </c>
      <c r="D1435" s="184">
        <v>10.48</v>
      </c>
    </row>
    <row r="1436" spans="1:4" ht="21">
      <c r="A1436" s="182">
        <v>3469</v>
      </c>
      <c r="B1436" s="183" t="s">
        <v>11247</v>
      </c>
      <c r="C1436" s="182" t="s">
        <v>175</v>
      </c>
      <c r="D1436" s="184">
        <v>246.11</v>
      </c>
    </row>
    <row r="1437" spans="1:4" ht="21">
      <c r="A1437" s="182">
        <v>3460</v>
      </c>
      <c r="B1437" s="183" t="s">
        <v>11248</v>
      </c>
      <c r="C1437" s="182" t="s">
        <v>175</v>
      </c>
      <c r="D1437" s="184">
        <v>359.11</v>
      </c>
    </row>
    <row r="1438" spans="1:4" ht="21">
      <c r="A1438" s="182">
        <v>3461</v>
      </c>
      <c r="B1438" s="183" t="s">
        <v>11249</v>
      </c>
      <c r="C1438" s="182" t="s">
        <v>175</v>
      </c>
      <c r="D1438" s="184">
        <v>917.88</v>
      </c>
    </row>
    <row r="1439" spans="1:4" ht="21">
      <c r="A1439" s="182">
        <v>37433</v>
      </c>
      <c r="B1439" s="183" t="s">
        <v>11250</v>
      </c>
      <c r="C1439" s="182" t="s">
        <v>175</v>
      </c>
      <c r="D1439" s="184">
        <v>247.41</v>
      </c>
    </row>
    <row r="1440" spans="1:4" ht="21">
      <c r="A1440" s="182">
        <v>37430</v>
      </c>
      <c r="B1440" s="183" t="s">
        <v>11251</v>
      </c>
      <c r="C1440" s="182" t="s">
        <v>175</v>
      </c>
      <c r="D1440" s="184">
        <v>31</v>
      </c>
    </row>
    <row r="1441" spans="1:4" ht="21">
      <c r="A1441" s="182">
        <v>37434</v>
      </c>
      <c r="B1441" s="183" t="s">
        <v>11252</v>
      </c>
      <c r="C1441" s="182" t="s">
        <v>175</v>
      </c>
      <c r="D1441" s="184">
        <v>2306.92</v>
      </c>
    </row>
    <row r="1442" spans="1:4" ht="21">
      <c r="A1442" s="182">
        <v>37431</v>
      </c>
      <c r="B1442" s="183" t="s">
        <v>11253</v>
      </c>
      <c r="C1442" s="182" t="s">
        <v>175</v>
      </c>
      <c r="D1442" s="184">
        <v>42.06</v>
      </c>
    </row>
    <row r="1443" spans="1:4" ht="21">
      <c r="A1443" s="182">
        <v>37432</v>
      </c>
      <c r="B1443" s="183" t="s">
        <v>11254</v>
      </c>
      <c r="C1443" s="182" t="s">
        <v>175</v>
      </c>
      <c r="D1443" s="184">
        <v>77.58</v>
      </c>
    </row>
    <row r="1444" spans="1:4" ht="21">
      <c r="A1444" s="182">
        <v>39869</v>
      </c>
      <c r="B1444" s="183" t="s">
        <v>11255</v>
      </c>
      <c r="C1444" s="182" t="s">
        <v>175</v>
      </c>
      <c r="D1444" s="184"/>
    </row>
    <row r="1445" spans="1:4" ht="21">
      <c r="A1445" s="182">
        <v>39870</v>
      </c>
      <c r="B1445" s="183" t="s">
        <v>11256</v>
      </c>
      <c r="C1445" s="182" t="s">
        <v>175</v>
      </c>
      <c r="D1445" s="184"/>
    </row>
    <row r="1446" spans="1:4" ht="21">
      <c r="A1446" s="182">
        <v>39871</v>
      </c>
      <c r="B1446" s="183" t="s">
        <v>11257</v>
      </c>
      <c r="C1446" s="182" t="s">
        <v>175</v>
      </c>
      <c r="D1446" s="184"/>
    </row>
    <row r="1447" spans="1:4" ht="21">
      <c r="A1447" s="182">
        <v>12722</v>
      </c>
      <c r="B1447" s="183" t="s">
        <v>11258</v>
      </c>
      <c r="C1447" s="182" t="s">
        <v>175</v>
      </c>
      <c r="D1447" s="184"/>
    </row>
    <row r="1448" spans="1:4" ht="21">
      <c r="A1448" s="182">
        <v>12714</v>
      </c>
      <c r="B1448" s="183" t="s">
        <v>11259</v>
      </c>
      <c r="C1448" s="182" t="s">
        <v>175</v>
      </c>
      <c r="D1448" s="184"/>
    </row>
    <row r="1449" spans="1:4" ht="21">
      <c r="A1449" s="182">
        <v>12715</v>
      </c>
      <c r="B1449" s="183" t="s">
        <v>11260</v>
      </c>
      <c r="C1449" s="182" t="s">
        <v>175</v>
      </c>
      <c r="D1449" s="184"/>
    </row>
    <row r="1450" spans="1:4" ht="21">
      <c r="A1450" s="182">
        <v>12716</v>
      </c>
      <c r="B1450" s="183" t="s">
        <v>11261</v>
      </c>
      <c r="C1450" s="182" t="s">
        <v>175</v>
      </c>
      <c r="D1450" s="184"/>
    </row>
    <row r="1451" spans="1:4" ht="21">
      <c r="A1451" s="182">
        <v>12717</v>
      </c>
      <c r="B1451" s="183" t="s">
        <v>11262</v>
      </c>
      <c r="C1451" s="182" t="s">
        <v>175</v>
      </c>
      <c r="D1451" s="184"/>
    </row>
    <row r="1452" spans="1:4" ht="21">
      <c r="A1452" s="182">
        <v>12718</v>
      </c>
      <c r="B1452" s="183" t="s">
        <v>11263</v>
      </c>
      <c r="C1452" s="182" t="s">
        <v>175</v>
      </c>
      <c r="D1452" s="184"/>
    </row>
    <row r="1453" spans="1:4" ht="21">
      <c r="A1453" s="182">
        <v>12719</v>
      </c>
      <c r="B1453" s="183" t="s">
        <v>11264</v>
      </c>
      <c r="C1453" s="182" t="s">
        <v>175</v>
      </c>
      <c r="D1453" s="184"/>
    </row>
    <row r="1454" spans="1:4" ht="21">
      <c r="A1454" s="182">
        <v>12720</v>
      </c>
      <c r="B1454" s="183" t="s">
        <v>11265</v>
      </c>
      <c r="C1454" s="182" t="s">
        <v>175</v>
      </c>
      <c r="D1454" s="184"/>
    </row>
    <row r="1455" spans="1:4" ht="21">
      <c r="A1455" s="182">
        <v>12721</v>
      </c>
      <c r="B1455" s="183" t="s">
        <v>11266</v>
      </c>
      <c r="C1455" s="182" t="s">
        <v>175</v>
      </c>
      <c r="D1455" s="184"/>
    </row>
    <row r="1456" spans="1:4" ht="21">
      <c r="A1456" s="182">
        <v>3468</v>
      </c>
      <c r="B1456" s="183" t="s">
        <v>11267</v>
      </c>
      <c r="C1456" s="182" t="s">
        <v>175</v>
      </c>
      <c r="D1456" s="184">
        <v>42.89</v>
      </c>
    </row>
    <row r="1457" spans="1:4" ht="21">
      <c r="A1457" s="182">
        <v>3465</v>
      </c>
      <c r="B1457" s="183" t="s">
        <v>11268</v>
      </c>
      <c r="C1457" s="182" t="s">
        <v>175</v>
      </c>
      <c r="D1457" s="184">
        <v>42.87</v>
      </c>
    </row>
    <row r="1458" spans="1:4" ht="21">
      <c r="A1458" s="182">
        <v>12403</v>
      </c>
      <c r="B1458" s="183" t="s">
        <v>11269</v>
      </c>
      <c r="C1458" s="182" t="s">
        <v>175</v>
      </c>
      <c r="D1458" s="184">
        <v>30.56</v>
      </c>
    </row>
    <row r="1459" spans="1:4" ht="21">
      <c r="A1459" s="182">
        <v>3463</v>
      </c>
      <c r="B1459" s="183" t="s">
        <v>11270</v>
      </c>
      <c r="C1459" s="182" t="s">
        <v>175</v>
      </c>
      <c r="D1459" s="184">
        <v>17.850000000000001</v>
      </c>
    </row>
    <row r="1460" spans="1:4" ht="21">
      <c r="A1460" s="182">
        <v>3464</v>
      </c>
      <c r="B1460" s="183" t="s">
        <v>11271</v>
      </c>
      <c r="C1460" s="182" t="s">
        <v>175</v>
      </c>
      <c r="D1460" s="184">
        <v>17.850000000000001</v>
      </c>
    </row>
    <row r="1461" spans="1:4" ht="21">
      <c r="A1461" s="182">
        <v>3466</v>
      </c>
      <c r="B1461" s="183" t="s">
        <v>11272</v>
      </c>
      <c r="C1461" s="182" t="s">
        <v>175</v>
      </c>
      <c r="D1461" s="184">
        <v>108.89</v>
      </c>
    </row>
    <row r="1462" spans="1:4" ht="21">
      <c r="A1462" s="182">
        <v>3467</v>
      </c>
      <c r="B1462" s="183" t="s">
        <v>11273</v>
      </c>
      <c r="C1462" s="182" t="s">
        <v>175</v>
      </c>
      <c r="D1462" s="184">
        <v>61.5</v>
      </c>
    </row>
    <row r="1463" spans="1:4" ht="21">
      <c r="A1463" s="182">
        <v>3462</v>
      </c>
      <c r="B1463" s="183" t="s">
        <v>11274</v>
      </c>
      <c r="C1463" s="182" t="s">
        <v>175</v>
      </c>
      <c r="D1463" s="184">
        <v>11.78</v>
      </c>
    </row>
    <row r="1464" spans="1:4" ht="31.5">
      <c r="A1464" s="182">
        <v>37416</v>
      </c>
      <c r="B1464" s="183" t="s">
        <v>11275</v>
      </c>
      <c r="C1464" s="182" t="s">
        <v>175</v>
      </c>
      <c r="D1464" s="184">
        <v>6.16</v>
      </c>
    </row>
    <row r="1465" spans="1:4" ht="31.5">
      <c r="A1465" s="182">
        <v>37417</v>
      </c>
      <c r="B1465" s="183" t="s">
        <v>11276</v>
      </c>
      <c r="C1465" s="182" t="s">
        <v>175</v>
      </c>
      <c r="D1465" s="184">
        <v>8.85</v>
      </c>
    </row>
    <row r="1466" spans="1:4" ht="31.5">
      <c r="A1466" s="182">
        <v>37413</v>
      </c>
      <c r="B1466" s="183" t="s">
        <v>11277</v>
      </c>
      <c r="C1466" s="182" t="s">
        <v>175</v>
      </c>
      <c r="D1466" s="184">
        <v>6.58</v>
      </c>
    </row>
    <row r="1467" spans="1:4" ht="31.5">
      <c r="A1467" s="182">
        <v>37414</v>
      </c>
      <c r="B1467" s="183" t="s">
        <v>11278</v>
      </c>
      <c r="C1467" s="182" t="s">
        <v>175</v>
      </c>
      <c r="D1467" s="184">
        <v>7.47</v>
      </c>
    </row>
    <row r="1468" spans="1:4" ht="31.5">
      <c r="A1468" s="182">
        <v>37415</v>
      </c>
      <c r="B1468" s="183" t="s">
        <v>11279</v>
      </c>
      <c r="C1468" s="182" t="s">
        <v>175</v>
      </c>
      <c r="D1468" s="184">
        <v>13.58</v>
      </c>
    </row>
    <row r="1469" spans="1:4" ht="31.5">
      <c r="A1469" s="182">
        <v>43590</v>
      </c>
      <c r="B1469" s="183" t="s">
        <v>11280</v>
      </c>
      <c r="C1469" s="182" t="s">
        <v>175</v>
      </c>
      <c r="D1469" s="184">
        <v>155.78</v>
      </c>
    </row>
    <row r="1470" spans="1:4" ht="31.5">
      <c r="A1470" s="182">
        <v>43589</v>
      </c>
      <c r="B1470" s="183" t="s">
        <v>11281</v>
      </c>
      <c r="C1470" s="182" t="s">
        <v>175</v>
      </c>
      <c r="D1470" s="184">
        <v>28.18</v>
      </c>
    </row>
    <row r="1471" spans="1:4" ht="21">
      <c r="A1471" s="182">
        <v>34519</v>
      </c>
      <c r="B1471" s="183" t="s">
        <v>11282</v>
      </c>
      <c r="C1471" s="182" t="s">
        <v>175</v>
      </c>
      <c r="D1471" s="184">
        <v>96.88</v>
      </c>
    </row>
    <row r="1472" spans="1:4" ht="21">
      <c r="A1472" s="182">
        <v>1649</v>
      </c>
      <c r="B1472" s="183" t="s">
        <v>11283</v>
      </c>
      <c r="C1472" s="182" t="s">
        <v>175</v>
      </c>
      <c r="D1472" s="184">
        <v>77.489999999999995</v>
      </c>
    </row>
    <row r="1473" spans="1:4" ht="21">
      <c r="A1473" s="182">
        <v>1653</v>
      </c>
      <c r="B1473" s="183" t="s">
        <v>11284</v>
      </c>
      <c r="C1473" s="182" t="s">
        <v>175</v>
      </c>
      <c r="D1473" s="184">
        <v>60.69</v>
      </c>
    </row>
    <row r="1474" spans="1:4" ht="21">
      <c r="A1474" s="182">
        <v>1648</v>
      </c>
      <c r="B1474" s="183" t="s">
        <v>11285</v>
      </c>
      <c r="C1474" s="182" t="s">
        <v>175</v>
      </c>
      <c r="D1474" s="184">
        <v>41.73</v>
      </c>
    </row>
    <row r="1475" spans="1:4" ht="21">
      <c r="A1475" s="182">
        <v>1647</v>
      </c>
      <c r="B1475" s="183" t="s">
        <v>11286</v>
      </c>
      <c r="C1475" s="182" t="s">
        <v>175</v>
      </c>
      <c r="D1475" s="184">
        <v>21.73</v>
      </c>
    </row>
    <row r="1476" spans="1:4" ht="21">
      <c r="A1476" s="182">
        <v>1651</v>
      </c>
      <c r="B1476" s="183" t="s">
        <v>11287</v>
      </c>
      <c r="C1476" s="182" t="s">
        <v>175</v>
      </c>
      <c r="D1476" s="184">
        <v>193.6</v>
      </c>
    </row>
    <row r="1477" spans="1:4" ht="21">
      <c r="A1477" s="182">
        <v>1650</v>
      </c>
      <c r="B1477" s="183" t="s">
        <v>11288</v>
      </c>
      <c r="C1477" s="182" t="s">
        <v>175</v>
      </c>
      <c r="D1477" s="184">
        <v>107.01</v>
      </c>
    </row>
    <row r="1478" spans="1:4" ht="21">
      <c r="A1478" s="182">
        <v>1652</v>
      </c>
      <c r="B1478" s="183" t="s">
        <v>11289</v>
      </c>
      <c r="C1478" s="182" t="s">
        <v>175</v>
      </c>
      <c r="D1478" s="184">
        <v>277.87</v>
      </c>
    </row>
    <row r="1479" spans="1:4" ht="21">
      <c r="A1479" s="182">
        <v>1654</v>
      </c>
      <c r="B1479" s="183" t="s">
        <v>11290</v>
      </c>
      <c r="C1479" s="182" t="s">
        <v>175</v>
      </c>
      <c r="D1479" s="184">
        <v>29.83</v>
      </c>
    </row>
    <row r="1480" spans="1:4" ht="21">
      <c r="A1480" s="182">
        <v>10510</v>
      </c>
      <c r="B1480" s="183" t="s">
        <v>11291</v>
      </c>
      <c r="C1480" s="182" t="s">
        <v>175</v>
      </c>
      <c r="D1480" s="184">
        <v>233.29</v>
      </c>
    </row>
    <row r="1481" spans="1:4" ht="21">
      <c r="A1481" s="182">
        <v>1744</v>
      </c>
      <c r="B1481" s="183" t="s">
        <v>11292</v>
      </c>
      <c r="C1481" s="182" t="s">
        <v>175</v>
      </c>
      <c r="D1481" s="184">
        <v>165.2</v>
      </c>
    </row>
    <row r="1482" spans="1:4" ht="21">
      <c r="A1482" s="182">
        <v>1743</v>
      </c>
      <c r="B1482" s="183" t="s">
        <v>11293</v>
      </c>
      <c r="C1482" s="182" t="s">
        <v>175</v>
      </c>
      <c r="D1482" s="184">
        <v>216.94</v>
      </c>
    </row>
    <row r="1483" spans="1:4" ht="21">
      <c r="A1483" s="182">
        <v>1747</v>
      </c>
      <c r="B1483" s="183" t="s">
        <v>11294</v>
      </c>
      <c r="C1483" s="182" t="s">
        <v>175</v>
      </c>
      <c r="D1483" s="184">
        <v>238.5</v>
      </c>
    </row>
    <row r="1484" spans="1:4" ht="31.5">
      <c r="A1484" s="182">
        <v>39640</v>
      </c>
      <c r="B1484" s="183" t="s">
        <v>11295</v>
      </c>
      <c r="C1484" s="182" t="s">
        <v>175</v>
      </c>
      <c r="D1484" s="184">
        <v>11.92</v>
      </c>
    </row>
    <row r="1485" spans="1:4" ht="31.5">
      <c r="A1485" s="182">
        <v>7216</v>
      </c>
      <c r="B1485" s="183" t="s">
        <v>11296</v>
      </c>
      <c r="C1485" s="182" t="s">
        <v>175</v>
      </c>
      <c r="D1485" s="184">
        <v>64.06</v>
      </c>
    </row>
    <row r="1486" spans="1:4" ht="31.5">
      <c r="A1486" s="182">
        <v>20235</v>
      </c>
      <c r="B1486" s="183" t="s">
        <v>11297</v>
      </c>
      <c r="C1486" s="182" t="s">
        <v>175</v>
      </c>
      <c r="D1486" s="184">
        <v>51.5</v>
      </c>
    </row>
    <row r="1487" spans="1:4" ht="21">
      <c r="A1487" s="182">
        <v>7181</v>
      </c>
      <c r="B1487" s="183" t="s">
        <v>11298</v>
      </c>
      <c r="C1487" s="182" t="s">
        <v>175</v>
      </c>
      <c r="D1487" s="184">
        <v>7.51</v>
      </c>
    </row>
    <row r="1488" spans="1:4" ht="31.5">
      <c r="A1488" s="182">
        <v>40742</v>
      </c>
      <c r="B1488" s="183" t="s">
        <v>11299</v>
      </c>
      <c r="C1488" s="182" t="s">
        <v>175</v>
      </c>
      <c r="D1488" s="184">
        <v>13.35</v>
      </c>
    </row>
    <row r="1489" spans="1:4" ht="31.5">
      <c r="A1489" s="182">
        <v>7214</v>
      </c>
      <c r="B1489" s="183" t="s">
        <v>11300</v>
      </c>
      <c r="C1489" s="182" t="s">
        <v>175</v>
      </c>
      <c r="D1489" s="184">
        <v>62.56</v>
      </c>
    </row>
    <row r="1490" spans="1:4" ht="31.5">
      <c r="A1490" s="182">
        <v>7219</v>
      </c>
      <c r="B1490" s="183" t="s">
        <v>11301</v>
      </c>
      <c r="C1490" s="182" t="s">
        <v>175</v>
      </c>
      <c r="D1490" s="184">
        <v>55.49</v>
      </c>
    </row>
    <row r="1491" spans="1:4" ht="31.5">
      <c r="A1491" s="182">
        <v>2628</v>
      </c>
      <c r="B1491" s="183" t="s">
        <v>11302</v>
      </c>
      <c r="C1491" s="182" t="s">
        <v>175</v>
      </c>
      <c r="D1491" s="184">
        <v>262.92</v>
      </c>
    </row>
    <row r="1492" spans="1:4" ht="31.5">
      <c r="A1492" s="182">
        <v>2622</v>
      </c>
      <c r="B1492" s="183" t="s">
        <v>11303</v>
      </c>
      <c r="C1492" s="182" t="s">
        <v>175</v>
      </c>
      <c r="D1492" s="184">
        <v>6.24</v>
      </c>
    </row>
    <row r="1493" spans="1:4" ht="31.5">
      <c r="A1493" s="182">
        <v>2623</v>
      </c>
      <c r="B1493" s="183" t="s">
        <v>11304</v>
      </c>
      <c r="C1493" s="182" t="s">
        <v>175</v>
      </c>
      <c r="D1493" s="184">
        <v>7.51</v>
      </c>
    </row>
    <row r="1494" spans="1:4" ht="31.5">
      <c r="A1494" s="182">
        <v>2624</v>
      </c>
      <c r="B1494" s="183" t="s">
        <v>11305</v>
      </c>
      <c r="C1494" s="182" t="s">
        <v>175</v>
      </c>
      <c r="D1494" s="184">
        <v>11.95</v>
      </c>
    </row>
    <row r="1495" spans="1:4" ht="42">
      <c r="A1495" s="182">
        <v>2625</v>
      </c>
      <c r="B1495" s="183" t="s">
        <v>11306</v>
      </c>
      <c r="C1495" s="182" t="s">
        <v>175</v>
      </c>
      <c r="D1495" s="184">
        <v>25.23</v>
      </c>
    </row>
    <row r="1496" spans="1:4" ht="42">
      <c r="A1496" s="182">
        <v>2626</v>
      </c>
      <c r="B1496" s="183" t="s">
        <v>11307</v>
      </c>
      <c r="C1496" s="182" t="s">
        <v>175</v>
      </c>
      <c r="D1496" s="184">
        <v>36.97</v>
      </c>
    </row>
    <row r="1497" spans="1:4" ht="31.5">
      <c r="A1497" s="182">
        <v>2630</v>
      </c>
      <c r="B1497" s="183" t="s">
        <v>11308</v>
      </c>
      <c r="C1497" s="182" t="s">
        <v>175</v>
      </c>
      <c r="D1497" s="184">
        <v>56.22</v>
      </c>
    </row>
    <row r="1498" spans="1:4" ht="31.5">
      <c r="A1498" s="182">
        <v>2627</v>
      </c>
      <c r="B1498" s="183" t="s">
        <v>11309</v>
      </c>
      <c r="C1498" s="182" t="s">
        <v>175</v>
      </c>
      <c r="D1498" s="184">
        <v>99.03</v>
      </c>
    </row>
    <row r="1499" spans="1:4" ht="31.5">
      <c r="A1499" s="182">
        <v>2629</v>
      </c>
      <c r="B1499" s="183" t="s">
        <v>11310</v>
      </c>
      <c r="C1499" s="182" t="s">
        <v>175</v>
      </c>
      <c r="D1499" s="184">
        <v>133.94999999999999</v>
      </c>
    </row>
    <row r="1500" spans="1:4" ht="21">
      <c r="A1500" s="182">
        <v>1880</v>
      </c>
      <c r="B1500" s="183" t="s">
        <v>11311</v>
      </c>
      <c r="C1500" s="182" t="s">
        <v>175</v>
      </c>
      <c r="D1500" s="184">
        <v>3.59</v>
      </c>
    </row>
    <row r="1501" spans="1:4" ht="21">
      <c r="A1501" s="182">
        <v>39274</v>
      </c>
      <c r="B1501" s="183" t="s">
        <v>11312</v>
      </c>
      <c r="C1501" s="182" t="s">
        <v>175</v>
      </c>
      <c r="D1501" s="184">
        <v>2.79</v>
      </c>
    </row>
    <row r="1502" spans="1:4" ht="21">
      <c r="A1502" s="182">
        <v>12033</v>
      </c>
      <c r="B1502" s="183" t="s">
        <v>11313</v>
      </c>
      <c r="C1502" s="182" t="s">
        <v>175</v>
      </c>
      <c r="D1502" s="184">
        <v>11.47</v>
      </c>
    </row>
    <row r="1503" spans="1:4" ht="21">
      <c r="A1503" s="182">
        <v>40408</v>
      </c>
      <c r="B1503" s="183" t="s">
        <v>11314</v>
      </c>
      <c r="C1503" s="182" t="s">
        <v>175</v>
      </c>
      <c r="D1503" s="184">
        <v>7.53</v>
      </c>
    </row>
    <row r="1504" spans="1:4" ht="21">
      <c r="A1504" s="182">
        <v>39276</v>
      </c>
      <c r="B1504" s="183" t="s">
        <v>11315</v>
      </c>
      <c r="C1504" s="182" t="s">
        <v>175</v>
      </c>
      <c r="D1504" s="184">
        <v>6.79</v>
      </c>
    </row>
    <row r="1505" spans="1:4" ht="21">
      <c r="A1505" s="182">
        <v>40409</v>
      </c>
      <c r="B1505" s="183" t="s">
        <v>11316</v>
      </c>
      <c r="C1505" s="182" t="s">
        <v>175</v>
      </c>
      <c r="D1505" s="184">
        <v>2.66</v>
      </c>
    </row>
    <row r="1506" spans="1:4" ht="21">
      <c r="A1506" s="182">
        <v>39277</v>
      </c>
      <c r="B1506" s="183" t="s">
        <v>11317</v>
      </c>
      <c r="C1506" s="182" t="s">
        <v>175</v>
      </c>
      <c r="D1506" s="184">
        <v>18.329999999999998</v>
      </c>
    </row>
    <row r="1507" spans="1:4" ht="21">
      <c r="A1507" s="182">
        <v>12034</v>
      </c>
      <c r="B1507" s="183" t="s">
        <v>11318</v>
      </c>
      <c r="C1507" s="182" t="s">
        <v>175</v>
      </c>
      <c r="D1507" s="184">
        <v>5.19</v>
      </c>
    </row>
    <row r="1508" spans="1:4" ht="21">
      <c r="A1508" s="182">
        <v>39879</v>
      </c>
      <c r="B1508" s="183" t="s">
        <v>11319</v>
      </c>
      <c r="C1508" s="182" t="s">
        <v>175</v>
      </c>
      <c r="D1508" s="184"/>
    </row>
    <row r="1509" spans="1:4" ht="21">
      <c r="A1509" s="182">
        <v>39880</v>
      </c>
      <c r="B1509" s="183" t="s">
        <v>11320</v>
      </c>
      <c r="C1509" s="182" t="s">
        <v>175</v>
      </c>
      <c r="D1509" s="184"/>
    </row>
    <row r="1510" spans="1:4" ht="21">
      <c r="A1510" s="182">
        <v>39881</v>
      </c>
      <c r="B1510" s="183" t="s">
        <v>11321</v>
      </c>
      <c r="C1510" s="182" t="s">
        <v>175</v>
      </c>
      <c r="D1510" s="184"/>
    </row>
    <row r="1511" spans="1:4" ht="21">
      <c r="A1511" s="182">
        <v>39882</v>
      </c>
      <c r="B1511" s="183" t="s">
        <v>11322</v>
      </c>
      <c r="C1511" s="182" t="s">
        <v>175</v>
      </c>
      <c r="D1511" s="184"/>
    </row>
    <row r="1512" spans="1:4" ht="21">
      <c r="A1512" s="182">
        <v>39883</v>
      </c>
      <c r="B1512" s="183" t="s">
        <v>11323</v>
      </c>
      <c r="C1512" s="182" t="s">
        <v>175</v>
      </c>
      <c r="D1512" s="184"/>
    </row>
    <row r="1513" spans="1:4" ht="21">
      <c r="A1513" s="182">
        <v>39884</v>
      </c>
      <c r="B1513" s="183" t="s">
        <v>11324</v>
      </c>
      <c r="C1513" s="182" t="s">
        <v>175</v>
      </c>
      <c r="D1513" s="184"/>
    </row>
    <row r="1514" spans="1:4" ht="21">
      <c r="A1514" s="182">
        <v>39885</v>
      </c>
      <c r="B1514" s="183" t="s">
        <v>11325</v>
      </c>
      <c r="C1514" s="182" t="s">
        <v>175</v>
      </c>
      <c r="D1514" s="184"/>
    </row>
    <row r="1515" spans="1:4" ht="21">
      <c r="A1515" s="182">
        <v>1777</v>
      </c>
      <c r="B1515" s="183" t="s">
        <v>11326</v>
      </c>
      <c r="C1515" s="182" t="s">
        <v>175</v>
      </c>
      <c r="D1515" s="184">
        <v>83.55</v>
      </c>
    </row>
    <row r="1516" spans="1:4" ht="21">
      <c r="A1516" s="182">
        <v>1819</v>
      </c>
      <c r="B1516" s="183" t="s">
        <v>11327</v>
      </c>
      <c r="C1516" s="182" t="s">
        <v>175</v>
      </c>
      <c r="D1516" s="184">
        <v>60.78</v>
      </c>
    </row>
    <row r="1517" spans="1:4" ht="21">
      <c r="A1517" s="182">
        <v>1776</v>
      </c>
      <c r="B1517" s="183" t="s">
        <v>11328</v>
      </c>
      <c r="C1517" s="182" t="s">
        <v>175</v>
      </c>
      <c r="D1517" s="184">
        <v>49.45</v>
      </c>
    </row>
    <row r="1518" spans="1:4" ht="21">
      <c r="A1518" s="182">
        <v>1775</v>
      </c>
      <c r="B1518" s="183" t="s">
        <v>11329</v>
      </c>
      <c r="C1518" s="182" t="s">
        <v>175</v>
      </c>
      <c r="D1518" s="184">
        <v>18.18</v>
      </c>
    </row>
    <row r="1519" spans="1:4" ht="21">
      <c r="A1519" s="182">
        <v>1778</v>
      </c>
      <c r="B1519" s="183" t="s">
        <v>11330</v>
      </c>
      <c r="C1519" s="182" t="s">
        <v>175</v>
      </c>
      <c r="D1519" s="184">
        <v>202.23</v>
      </c>
    </row>
    <row r="1520" spans="1:4" ht="21">
      <c r="A1520" s="182">
        <v>1818</v>
      </c>
      <c r="B1520" s="183" t="s">
        <v>11331</v>
      </c>
      <c r="C1520" s="182" t="s">
        <v>175</v>
      </c>
      <c r="D1520" s="184">
        <v>134.24</v>
      </c>
    </row>
    <row r="1521" spans="1:4" ht="21">
      <c r="A1521" s="182">
        <v>1779</v>
      </c>
      <c r="B1521" s="183" t="s">
        <v>11332</v>
      </c>
      <c r="C1521" s="182" t="s">
        <v>175</v>
      </c>
      <c r="D1521" s="184">
        <v>294.12</v>
      </c>
    </row>
    <row r="1522" spans="1:4" ht="21">
      <c r="A1522" s="182">
        <v>1820</v>
      </c>
      <c r="B1522" s="183" t="s">
        <v>11333</v>
      </c>
      <c r="C1522" s="182" t="s">
        <v>175</v>
      </c>
      <c r="D1522" s="184">
        <v>26.25</v>
      </c>
    </row>
    <row r="1523" spans="1:4" ht="21">
      <c r="A1523" s="182">
        <v>1780</v>
      </c>
      <c r="B1523" s="183" t="s">
        <v>11334</v>
      </c>
      <c r="C1523" s="182" t="s">
        <v>175</v>
      </c>
      <c r="D1523" s="184">
        <v>606.34</v>
      </c>
    </row>
    <row r="1524" spans="1:4" ht="21">
      <c r="A1524" s="182">
        <v>1783</v>
      </c>
      <c r="B1524" s="183" t="s">
        <v>11335</v>
      </c>
      <c r="C1524" s="182" t="s">
        <v>175</v>
      </c>
      <c r="D1524" s="184">
        <v>64.11</v>
      </c>
    </row>
    <row r="1525" spans="1:4" ht="21">
      <c r="A1525" s="182">
        <v>1782</v>
      </c>
      <c r="B1525" s="183" t="s">
        <v>11336</v>
      </c>
      <c r="C1525" s="182" t="s">
        <v>175</v>
      </c>
      <c r="D1525" s="184">
        <v>50.69</v>
      </c>
    </row>
    <row r="1526" spans="1:4" ht="21">
      <c r="A1526" s="182">
        <v>1781</v>
      </c>
      <c r="B1526" s="183" t="s">
        <v>11337</v>
      </c>
      <c r="C1526" s="182" t="s">
        <v>175</v>
      </c>
      <c r="D1526" s="184">
        <v>33.020000000000003</v>
      </c>
    </row>
    <row r="1527" spans="1:4" ht="21">
      <c r="A1527" s="182">
        <v>1817</v>
      </c>
      <c r="B1527" s="183" t="s">
        <v>11338</v>
      </c>
      <c r="C1527" s="182" t="s">
        <v>175</v>
      </c>
      <c r="D1527" s="184">
        <v>15.1</v>
      </c>
    </row>
    <row r="1528" spans="1:4" ht="21">
      <c r="A1528" s="182">
        <v>1784</v>
      </c>
      <c r="B1528" s="183" t="s">
        <v>11339</v>
      </c>
      <c r="C1528" s="182" t="s">
        <v>175</v>
      </c>
      <c r="D1528" s="184">
        <v>181.03</v>
      </c>
    </row>
    <row r="1529" spans="1:4" ht="21">
      <c r="A1529" s="182">
        <v>1810</v>
      </c>
      <c r="B1529" s="183" t="s">
        <v>11340</v>
      </c>
      <c r="C1529" s="182" t="s">
        <v>175</v>
      </c>
      <c r="D1529" s="184">
        <v>100.41</v>
      </c>
    </row>
    <row r="1530" spans="1:4" ht="21">
      <c r="A1530" s="182">
        <v>1812</v>
      </c>
      <c r="B1530" s="183" t="s">
        <v>11341</v>
      </c>
      <c r="C1530" s="182" t="s">
        <v>175</v>
      </c>
      <c r="D1530" s="184">
        <v>253.47</v>
      </c>
    </row>
    <row r="1531" spans="1:4" ht="21">
      <c r="A1531" s="182">
        <v>1811</v>
      </c>
      <c r="B1531" s="183" t="s">
        <v>11342</v>
      </c>
      <c r="C1531" s="182" t="s">
        <v>175</v>
      </c>
      <c r="D1531" s="184">
        <v>21.72</v>
      </c>
    </row>
    <row r="1532" spans="1:4" ht="21">
      <c r="A1532" s="182">
        <v>40386</v>
      </c>
      <c r="B1532" s="183" t="s">
        <v>11343</v>
      </c>
      <c r="C1532" s="182" t="s">
        <v>175</v>
      </c>
      <c r="D1532" s="184">
        <v>134.29</v>
      </c>
    </row>
    <row r="1533" spans="1:4" ht="21">
      <c r="A1533" s="182">
        <v>40384</v>
      </c>
      <c r="B1533" s="183" t="s">
        <v>11344</v>
      </c>
      <c r="C1533" s="182" t="s">
        <v>175</v>
      </c>
      <c r="D1533" s="184">
        <v>91.94</v>
      </c>
    </row>
    <row r="1534" spans="1:4" ht="21">
      <c r="A1534" s="182">
        <v>40423</v>
      </c>
      <c r="B1534" s="183" t="s">
        <v>11345</v>
      </c>
      <c r="C1534" s="182" t="s">
        <v>175</v>
      </c>
      <c r="D1534" s="184">
        <v>60.15</v>
      </c>
    </row>
    <row r="1535" spans="1:4" ht="21">
      <c r="A1535" s="182">
        <v>40379</v>
      </c>
      <c r="B1535" s="183" t="s">
        <v>11346</v>
      </c>
      <c r="C1535" s="182" t="s">
        <v>175</v>
      </c>
      <c r="D1535" s="184">
        <v>31.78</v>
      </c>
    </row>
    <row r="1536" spans="1:4" ht="21">
      <c r="A1536" s="182">
        <v>40389</v>
      </c>
      <c r="B1536" s="183" t="s">
        <v>11347</v>
      </c>
      <c r="C1536" s="182" t="s">
        <v>175</v>
      </c>
      <c r="D1536" s="184">
        <v>381.43</v>
      </c>
    </row>
    <row r="1537" spans="1:4" ht="21">
      <c r="A1537" s="182">
        <v>40388</v>
      </c>
      <c r="B1537" s="183" t="s">
        <v>11348</v>
      </c>
      <c r="C1537" s="182" t="s">
        <v>175</v>
      </c>
      <c r="D1537" s="184">
        <v>190.92</v>
      </c>
    </row>
    <row r="1538" spans="1:4" ht="21">
      <c r="A1538" s="182">
        <v>40391</v>
      </c>
      <c r="B1538" s="183" t="s">
        <v>11349</v>
      </c>
      <c r="C1538" s="182" t="s">
        <v>175</v>
      </c>
      <c r="D1538" s="184">
        <v>990.01</v>
      </c>
    </row>
    <row r="1539" spans="1:4" ht="21">
      <c r="A1539" s="182">
        <v>40381</v>
      </c>
      <c r="B1539" s="183" t="s">
        <v>11350</v>
      </c>
      <c r="C1539" s="182" t="s">
        <v>175</v>
      </c>
      <c r="D1539" s="184">
        <v>42.38</v>
      </c>
    </row>
    <row r="1540" spans="1:4" ht="31.5">
      <c r="A1540" s="182">
        <v>2609</v>
      </c>
      <c r="B1540" s="183" t="s">
        <v>11351</v>
      </c>
      <c r="C1540" s="182" t="s">
        <v>175</v>
      </c>
      <c r="D1540" s="184">
        <v>5.86</v>
      </c>
    </row>
    <row r="1541" spans="1:4" ht="31.5">
      <c r="A1541" s="182">
        <v>2634</v>
      </c>
      <c r="B1541" s="183" t="s">
        <v>11352</v>
      </c>
      <c r="C1541" s="182" t="s">
        <v>175</v>
      </c>
      <c r="D1541" s="184">
        <v>7.7</v>
      </c>
    </row>
    <row r="1542" spans="1:4" ht="42">
      <c r="A1542" s="182">
        <v>2611</v>
      </c>
      <c r="B1542" s="183" t="s">
        <v>11353</v>
      </c>
      <c r="C1542" s="182" t="s">
        <v>175</v>
      </c>
      <c r="D1542" s="184">
        <v>21.71</v>
      </c>
    </row>
    <row r="1543" spans="1:4" ht="21">
      <c r="A1543" s="182">
        <v>40414</v>
      </c>
      <c r="B1543" s="183" t="s">
        <v>11354</v>
      </c>
      <c r="C1543" s="182" t="s">
        <v>175</v>
      </c>
      <c r="D1543" s="184"/>
    </row>
    <row r="1544" spans="1:4" ht="21">
      <c r="A1544" s="182">
        <v>40416</v>
      </c>
      <c r="B1544" s="183" t="s">
        <v>11355</v>
      </c>
      <c r="C1544" s="182" t="s">
        <v>175</v>
      </c>
      <c r="D1544" s="184"/>
    </row>
    <row r="1545" spans="1:4" ht="21">
      <c r="A1545" s="182">
        <v>40418</v>
      </c>
      <c r="B1545" s="183" t="s">
        <v>11356</v>
      </c>
      <c r="C1545" s="182" t="s">
        <v>175</v>
      </c>
      <c r="D1545" s="184"/>
    </row>
    <row r="1546" spans="1:4" ht="21">
      <c r="A1546" s="182">
        <v>34359</v>
      </c>
      <c r="B1546" s="183" t="s">
        <v>11357</v>
      </c>
      <c r="C1546" s="182" t="s">
        <v>175</v>
      </c>
      <c r="D1546" s="184">
        <v>15.13</v>
      </c>
    </row>
    <row r="1547" spans="1:4" ht="21">
      <c r="A1547" s="182">
        <v>1789</v>
      </c>
      <c r="B1547" s="183" t="s">
        <v>11358</v>
      </c>
      <c r="C1547" s="182" t="s">
        <v>175</v>
      </c>
      <c r="D1547" s="184">
        <v>80.19</v>
      </c>
    </row>
    <row r="1548" spans="1:4" ht="21">
      <c r="A1548" s="182">
        <v>1788</v>
      </c>
      <c r="B1548" s="183" t="s">
        <v>11359</v>
      </c>
      <c r="C1548" s="182" t="s">
        <v>175</v>
      </c>
      <c r="D1548" s="184">
        <v>64.28</v>
      </c>
    </row>
    <row r="1549" spans="1:4" ht="21">
      <c r="A1549" s="182">
        <v>1787</v>
      </c>
      <c r="B1549" s="183" t="s">
        <v>11360</v>
      </c>
      <c r="C1549" s="182" t="s">
        <v>175</v>
      </c>
      <c r="D1549" s="184">
        <v>38.22</v>
      </c>
    </row>
    <row r="1550" spans="1:4" ht="21">
      <c r="A1550" s="182">
        <v>1786</v>
      </c>
      <c r="B1550" s="183" t="s">
        <v>11361</v>
      </c>
      <c r="C1550" s="182" t="s">
        <v>175</v>
      </c>
      <c r="D1550" s="184">
        <v>15.96</v>
      </c>
    </row>
    <row r="1551" spans="1:4" ht="21">
      <c r="A1551" s="182">
        <v>1791</v>
      </c>
      <c r="B1551" s="183" t="s">
        <v>11362</v>
      </c>
      <c r="C1551" s="182" t="s">
        <v>175</v>
      </c>
      <c r="D1551" s="184">
        <v>231.75</v>
      </c>
    </row>
    <row r="1552" spans="1:4" ht="21">
      <c r="A1552" s="182">
        <v>1790</v>
      </c>
      <c r="B1552" s="183" t="s">
        <v>11363</v>
      </c>
      <c r="C1552" s="182" t="s">
        <v>175</v>
      </c>
      <c r="D1552" s="184">
        <v>133.54</v>
      </c>
    </row>
    <row r="1553" spans="1:4" ht="21">
      <c r="A1553" s="182">
        <v>1792</v>
      </c>
      <c r="B1553" s="183" t="s">
        <v>11364</v>
      </c>
      <c r="C1553" s="182" t="s">
        <v>175</v>
      </c>
      <c r="D1553" s="184">
        <v>312.82</v>
      </c>
    </row>
    <row r="1554" spans="1:4" ht="21">
      <c r="A1554" s="182">
        <v>1813</v>
      </c>
      <c r="B1554" s="183" t="s">
        <v>11365</v>
      </c>
      <c r="C1554" s="182" t="s">
        <v>175</v>
      </c>
      <c r="D1554" s="184">
        <v>25.33</v>
      </c>
    </row>
    <row r="1555" spans="1:4" ht="21">
      <c r="A1555" s="182">
        <v>1793</v>
      </c>
      <c r="B1555" s="183" t="s">
        <v>11366</v>
      </c>
      <c r="C1555" s="182" t="s">
        <v>175</v>
      </c>
      <c r="D1555" s="184">
        <v>632.11</v>
      </c>
    </row>
    <row r="1556" spans="1:4" ht="21">
      <c r="A1556" s="182">
        <v>1797</v>
      </c>
      <c r="B1556" s="183" t="s">
        <v>11367</v>
      </c>
      <c r="C1556" s="182" t="s">
        <v>175</v>
      </c>
      <c r="D1556" s="184">
        <v>91.05</v>
      </c>
    </row>
    <row r="1557" spans="1:4" ht="21">
      <c r="A1557" s="182">
        <v>1796</v>
      </c>
      <c r="B1557" s="183" t="s">
        <v>11368</v>
      </c>
      <c r="C1557" s="182" t="s">
        <v>175</v>
      </c>
      <c r="D1557" s="184">
        <v>69.84</v>
      </c>
    </row>
    <row r="1558" spans="1:4" ht="21">
      <c r="A1558" s="182">
        <v>1816</v>
      </c>
      <c r="B1558" s="183" t="s">
        <v>11369</v>
      </c>
      <c r="C1558" s="182" t="s">
        <v>175</v>
      </c>
      <c r="D1558" s="184">
        <v>37.590000000000003</v>
      </c>
    </row>
    <row r="1559" spans="1:4" ht="21">
      <c r="A1559" s="182">
        <v>1794</v>
      </c>
      <c r="B1559" s="183" t="s">
        <v>11370</v>
      </c>
      <c r="C1559" s="182" t="s">
        <v>175</v>
      </c>
      <c r="D1559" s="184">
        <v>16.670000000000002</v>
      </c>
    </row>
    <row r="1560" spans="1:4" ht="21">
      <c r="A1560" s="182">
        <v>1815</v>
      </c>
      <c r="B1560" s="183" t="s">
        <v>11371</v>
      </c>
      <c r="C1560" s="182" t="s">
        <v>175</v>
      </c>
      <c r="D1560" s="184">
        <v>288.69</v>
      </c>
    </row>
    <row r="1561" spans="1:4" ht="21">
      <c r="A1561" s="182">
        <v>1798</v>
      </c>
      <c r="B1561" s="183" t="s">
        <v>11372</v>
      </c>
      <c r="C1561" s="182" t="s">
        <v>175</v>
      </c>
      <c r="D1561" s="184">
        <v>129.18</v>
      </c>
    </row>
    <row r="1562" spans="1:4" ht="21">
      <c r="A1562" s="182">
        <v>1799</v>
      </c>
      <c r="B1562" s="183" t="s">
        <v>11373</v>
      </c>
      <c r="C1562" s="182" t="s">
        <v>175</v>
      </c>
      <c r="D1562" s="184">
        <v>376</v>
      </c>
    </row>
    <row r="1563" spans="1:4" ht="21">
      <c r="A1563" s="182">
        <v>1795</v>
      </c>
      <c r="B1563" s="183" t="s">
        <v>11374</v>
      </c>
      <c r="C1563" s="182" t="s">
        <v>175</v>
      </c>
      <c r="D1563" s="184">
        <v>23.1</v>
      </c>
    </row>
    <row r="1564" spans="1:4" ht="21">
      <c r="A1564" s="182">
        <v>1800</v>
      </c>
      <c r="B1564" s="183" t="s">
        <v>11375</v>
      </c>
      <c r="C1564" s="182" t="s">
        <v>175</v>
      </c>
      <c r="D1564" s="184">
        <v>717.84</v>
      </c>
    </row>
    <row r="1565" spans="1:4" ht="21">
      <c r="A1565" s="182">
        <v>1802</v>
      </c>
      <c r="B1565" s="183" t="s">
        <v>11376</v>
      </c>
      <c r="C1565" s="182" t="s">
        <v>175</v>
      </c>
      <c r="D1565" s="184">
        <v>1795.62</v>
      </c>
    </row>
    <row r="1566" spans="1:4" ht="21">
      <c r="A1566" s="182">
        <v>1809</v>
      </c>
      <c r="B1566" s="183" t="s">
        <v>11377</v>
      </c>
      <c r="C1566" s="182" t="s">
        <v>175</v>
      </c>
      <c r="D1566" s="184">
        <v>75.180000000000007</v>
      </c>
    </row>
    <row r="1567" spans="1:4" ht="21">
      <c r="A1567" s="182">
        <v>1814</v>
      </c>
      <c r="B1567" s="183" t="s">
        <v>11378</v>
      </c>
      <c r="C1567" s="182" t="s">
        <v>175</v>
      </c>
      <c r="D1567" s="184">
        <v>61.76</v>
      </c>
    </row>
    <row r="1568" spans="1:4" ht="21">
      <c r="A1568" s="182">
        <v>1805</v>
      </c>
      <c r="B1568" s="183" t="s">
        <v>11379</v>
      </c>
      <c r="C1568" s="182" t="s">
        <v>175</v>
      </c>
      <c r="D1568" s="184">
        <v>35.840000000000003</v>
      </c>
    </row>
    <row r="1569" spans="1:4" ht="21">
      <c r="A1569" s="182">
        <v>1803</v>
      </c>
      <c r="B1569" s="183" t="s">
        <v>11380</v>
      </c>
      <c r="C1569" s="182" t="s">
        <v>175</v>
      </c>
      <c r="D1569" s="184">
        <v>15.61</v>
      </c>
    </row>
    <row r="1570" spans="1:4" ht="21">
      <c r="A1570" s="182">
        <v>1821</v>
      </c>
      <c r="B1570" s="183" t="s">
        <v>11381</v>
      </c>
      <c r="C1570" s="182" t="s">
        <v>175</v>
      </c>
      <c r="D1570" s="184">
        <v>211.73</v>
      </c>
    </row>
    <row r="1571" spans="1:4" ht="21">
      <c r="A1571" s="182">
        <v>1806</v>
      </c>
      <c r="B1571" s="183" t="s">
        <v>11382</v>
      </c>
      <c r="C1571" s="182" t="s">
        <v>175</v>
      </c>
      <c r="D1571" s="184">
        <v>126.03</v>
      </c>
    </row>
    <row r="1572" spans="1:4" ht="21">
      <c r="A1572" s="182">
        <v>1807</v>
      </c>
      <c r="B1572" s="183" t="s">
        <v>11383</v>
      </c>
      <c r="C1572" s="182" t="s">
        <v>175</v>
      </c>
      <c r="D1572" s="184">
        <v>302.81</v>
      </c>
    </row>
    <row r="1573" spans="1:4" ht="21">
      <c r="A1573" s="182">
        <v>1804</v>
      </c>
      <c r="B1573" s="183" t="s">
        <v>11384</v>
      </c>
      <c r="C1573" s="182" t="s">
        <v>175</v>
      </c>
      <c r="D1573" s="184">
        <v>22.21</v>
      </c>
    </row>
    <row r="1574" spans="1:4" ht="21">
      <c r="A1574" s="182">
        <v>1808</v>
      </c>
      <c r="B1574" s="183" t="s">
        <v>11385</v>
      </c>
      <c r="C1574" s="182" t="s">
        <v>175</v>
      </c>
      <c r="D1574" s="184">
        <v>607.09</v>
      </c>
    </row>
    <row r="1575" spans="1:4" ht="21">
      <c r="A1575" s="182">
        <v>40385</v>
      </c>
      <c r="B1575" s="183" t="s">
        <v>11386</v>
      </c>
      <c r="C1575" s="182" t="s">
        <v>175</v>
      </c>
      <c r="D1575" s="184">
        <v>134.29</v>
      </c>
    </row>
    <row r="1576" spans="1:4" ht="21">
      <c r="A1576" s="182">
        <v>40383</v>
      </c>
      <c r="B1576" s="183" t="s">
        <v>11387</v>
      </c>
      <c r="C1576" s="182" t="s">
        <v>175</v>
      </c>
      <c r="D1576" s="184">
        <v>91.94</v>
      </c>
    </row>
    <row r="1577" spans="1:4" ht="21">
      <c r="A1577" s="182">
        <v>40382</v>
      </c>
      <c r="B1577" s="183" t="s">
        <v>11388</v>
      </c>
      <c r="C1577" s="182" t="s">
        <v>175</v>
      </c>
      <c r="D1577" s="184">
        <v>60.15</v>
      </c>
    </row>
    <row r="1578" spans="1:4" ht="21">
      <c r="A1578" s="182">
        <v>40378</v>
      </c>
      <c r="B1578" s="183" t="s">
        <v>11389</v>
      </c>
      <c r="C1578" s="182" t="s">
        <v>175</v>
      </c>
      <c r="D1578" s="184">
        <v>31.78</v>
      </c>
    </row>
    <row r="1579" spans="1:4" ht="21">
      <c r="A1579" s="182">
        <v>40422</v>
      </c>
      <c r="B1579" s="183" t="s">
        <v>11390</v>
      </c>
      <c r="C1579" s="182" t="s">
        <v>175</v>
      </c>
      <c r="D1579" s="184">
        <v>409.75</v>
      </c>
    </row>
    <row r="1580" spans="1:4" ht="21">
      <c r="A1580" s="182">
        <v>40387</v>
      </c>
      <c r="B1580" s="183" t="s">
        <v>11391</v>
      </c>
      <c r="C1580" s="182" t="s">
        <v>175</v>
      </c>
      <c r="D1580" s="184">
        <v>208.63</v>
      </c>
    </row>
    <row r="1581" spans="1:4" ht="21">
      <c r="A1581" s="182">
        <v>40390</v>
      </c>
      <c r="B1581" s="183" t="s">
        <v>11392</v>
      </c>
      <c r="C1581" s="182" t="s">
        <v>175</v>
      </c>
      <c r="D1581" s="184">
        <v>862.98</v>
      </c>
    </row>
    <row r="1582" spans="1:4" ht="21">
      <c r="A1582" s="182">
        <v>40380</v>
      </c>
      <c r="B1582" s="183" t="s">
        <v>11393</v>
      </c>
      <c r="C1582" s="182" t="s">
        <v>175</v>
      </c>
      <c r="D1582" s="184">
        <v>42.38</v>
      </c>
    </row>
    <row r="1583" spans="1:4" ht="31.5">
      <c r="A1583" s="182">
        <v>2621</v>
      </c>
      <c r="B1583" s="183" t="s">
        <v>11394</v>
      </c>
      <c r="C1583" s="182" t="s">
        <v>175</v>
      </c>
      <c r="D1583" s="184">
        <v>185.77</v>
      </c>
    </row>
    <row r="1584" spans="1:4" ht="31.5">
      <c r="A1584" s="182">
        <v>2616</v>
      </c>
      <c r="B1584" s="183" t="s">
        <v>11395</v>
      </c>
      <c r="C1584" s="182" t="s">
        <v>175</v>
      </c>
      <c r="D1584" s="184">
        <v>5.26</v>
      </c>
    </row>
    <row r="1585" spans="1:4" ht="31.5">
      <c r="A1585" s="182">
        <v>2633</v>
      </c>
      <c r="B1585" s="183" t="s">
        <v>11396</v>
      </c>
      <c r="C1585" s="182" t="s">
        <v>175</v>
      </c>
      <c r="D1585" s="184">
        <v>5.94</v>
      </c>
    </row>
    <row r="1586" spans="1:4" ht="31.5">
      <c r="A1586" s="182">
        <v>2617</v>
      </c>
      <c r="B1586" s="183" t="s">
        <v>11397</v>
      </c>
      <c r="C1586" s="182" t="s">
        <v>175</v>
      </c>
      <c r="D1586" s="184">
        <v>8.08</v>
      </c>
    </row>
    <row r="1587" spans="1:4" ht="42">
      <c r="A1587" s="182">
        <v>2618</v>
      </c>
      <c r="B1587" s="183" t="s">
        <v>11398</v>
      </c>
      <c r="C1587" s="182" t="s">
        <v>175</v>
      </c>
      <c r="D1587" s="184">
        <v>18.399999999999999</v>
      </c>
    </row>
    <row r="1588" spans="1:4" ht="42">
      <c r="A1588" s="182">
        <v>2632</v>
      </c>
      <c r="B1588" s="183" t="s">
        <v>11399</v>
      </c>
      <c r="C1588" s="182" t="s">
        <v>175</v>
      </c>
      <c r="D1588" s="184">
        <v>22.44</v>
      </c>
    </row>
    <row r="1589" spans="1:4" ht="31.5">
      <c r="A1589" s="182">
        <v>2631</v>
      </c>
      <c r="B1589" s="183" t="s">
        <v>11400</v>
      </c>
      <c r="C1589" s="182" t="s">
        <v>175</v>
      </c>
      <c r="D1589" s="184">
        <v>32.950000000000003</v>
      </c>
    </row>
    <row r="1590" spans="1:4" ht="31.5">
      <c r="A1590" s="182">
        <v>2619</v>
      </c>
      <c r="B1590" s="183" t="s">
        <v>11401</v>
      </c>
      <c r="C1590" s="182" t="s">
        <v>175</v>
      </c>
      <c r="D1590" s="184">
        <v>83.43</v>
      </c>
    </row>
    <row r="1591" spans="1:4" ht="31.5">
      <c r="A1591" s="182">
        <v>2620</v>
      </c>
      <c r="B1591" s="183" t="s">
        <v>11402</v>
      </c>
      <c r="C1591" s="182" t="s">
        <v>175</v>
      </c>
      <c r="D1591" s="184">
        <v>109.53</v>
      </c>
    </row>
    <row r="1592" spans="1:4" ht="21">
      <c r="A1592" s="182">
        <v>40413</v>
      </c>
      <c r="B1592" s="183" t="s">
        <v>11403</v>
      </c>
      <c r="C1592" s="182" t="s">
        <v>175</v>
      </c>
      <c r="D1592" s="184"/>
    </row>
    <row r="1593" spans="1:4" ht="21">
      <c r="A1593" s="182">
        <v>40415</v>
      </c>
      <c r="B1593" s="183" t="s">
        <v>11404</v>
      </c>
      <c r="C1593" s="182" t="s">
        <v>175</v>
      </c>
      <c r="D1593" s="184"/>
    </row>
    <row r="1594" spans="1:4" ht="21">
      <c r="A1594" s="182">
        <v>40417</v>
      </c>
      <c r="B1594" s="183" t="s">
        <v>11405</v>
      </c>
      <c r="C1594" s="182" t="s">
        <v>175</v>
      </c>
      <c r="D1594" s="184"/>
    </row>
    <row r="1595" spans="1:4" ht="21">
      <c r="A1595" s="182">
        <v>39273</v>
      </c>
      <c r="B1595" s="183" t="s">
        <v>11406</v>
      </c>
      <c r="C1595" s="182" t="s">
        <v>175</v>
      </c>
      <c r="D1595" s="184">
        <v>3.92</v>
      </c>
    </row>
    <row r="1596" spans="1:4" ht="21">
      <c r="A1596" s="182">
        <v>39271</v>
      </c>
      <c r="B1596" s="183" t="s">
        <v>11407</v>
      </c>
      <c r="C1596" s="182" t="s">
        <v>175</v>
      </c>
      <c r="D1596" s="184">
        <v>2.31</v>
      </c>
    </row>
    <row r="1597" spans="1:4" ht="21">
      <c r="A1597" s="182">
        <v>39272</v>
      </c>
      <c r="B1597" s="183" t="s">
        <v>11408</v>
      </c>
      <c r="C1597" s="182" t="s">
        <v>175</v>
      </c>
      <c r="D1597" s="184">
        <v>2.84</v>
      </c>
    </row>
    <row r="1598" spans="1:4" ht="21">
      <c r="A1598" s="182">
        <v>1875</v>
      </c>
      <c r="B1598" s="183" t="s">
        <v>11409</v>
      </c>
      <c r="C1598" s="182" t="s">
        <v>175</v>
      </c>
      <c r="D1598" s="184">
        <v>6.27</v>
      </c>
    </row>
    <row r="1599" spans="1:4" ht="21">
      <c r="A1599" s="182">
        <v>1874</v>
      </c>
      <c r="B1599" s="183" t="s">
        <v>11410</v>
      </c>
      <c r="C1599" s="182" t="s">
        <v>175</v>
      </c>
      <c r="D1599" s="184">
        <v>5.18</v>
      </c>
    </row>
    <row r="1600" spans="1:4" ht="21">
      <c r="A1600" s="182">
        <v>1884</v>
      </c>
      <c r="B1600" s="183" t="s">
        <v>11411</v>
      </c>
      <c r="C1600" s="182" t="s">
        <v>175</v>
      </c>
      <c r="D1600" s="184">
        <v>4.59</v>
      </c>
    </row>
    <row r="1601" spans="1:4" ht="21">
      <c r="A1601" s="182">
        <v>1870</v>
      </c>
      <c r="B1601" s="183" t="s">
        <v>11412</v>
      </c>
      <c r="C1601" s="182" t="s">
        <v>175</v>
      </c>
      <c r="D1601" s="184">
        <v>2.99</v>
      </c>
    </row>
    <row r="1602" spans="1:4" ht="21">
      <c r="A1602" s="182">
        <v>1887</v>
      </c>
      <c r="B1602" s="183" t="s">
        <v>11413</v>
      </c>
      <c r="C1602" s="182" t="s">
        <v>175</v>
      </c>
      <c r="D1602" s="184">
        <v>26</v>
      </c>
    </row>
    <row r="1603" spans="1:4" ht="21">
      <c r="A1603" s="182">
        <v>1876</v>
      </c>
      <c r="B1603" s="183" t="s">
        <v>11414</v>
      </c>
      <c r="C1603" s="182" t="s">
        <v>175</v>
      </c>
      <c r="D1603" s="184">
        <v>10.19</v>
      </c>
    </row>
    <row r="1604" spans="1:4" ht="21">
      <c r="A1604" s="182">
        <v>1877</v>
      </c>
      <c r="B1604" s="183" t="s">
        <v>11415</v>
      </c>
      <c r="C1604" s="182" t="s">
        <v>175</v>
      </c>
      <c r="D1604" s="184">
        <v>26.03</v>
      </c>
    </row>
    <row r="1605" spans="1:4" ht="21">
      <c r="A1605" s="182">
        <v>1879</v>
      </c>
      <c r="B1605" s="183" t="s">
        <v>11416</v>
      </c>
      <c r="C1605" s="182" t="s">
        <v>175</v>
      </c>
      <c r="D1605" s="184">
        <v>3.03</v>
      </c>
    </row>
    <row r="1606" spans="1:4" ht="21">
      <c r="A1606" s="182">
        <v>1878</v>
      </c>
      <c r="B1606" s="183" t="s">
        <v>11417</v>
      </c>
      <c r="C1606" s="182" t="s">
        <v>175</v>
      </c>
      <c r="D1606" s="184">
        <v>52.3</v>
      </c>
    </row>
    <row r="1607" spans="1:4" ht="21">
      <c r="A1607" s="182">
        <v>37971</v>
      </c>
      <c r="B1607" s="183" t="s">
        <v>11418</v>
      </c>
      <c r="C1607" s="182" t="s">
        <v>175</v>
      </c>
      <c r="D1607" s="184">
        <v>6.12</v>
      </c>
    </row>
    <row r="1608" spans="1:4" ht="21">
      <c r="A1608" s="182">
        <v>37972</v>
      </c>
      <c r="B1608" s="183" t="s">
        <v>11419</v>
      </c>
      <c r="C1608" s="182" t="s">
        <v>175</v>
      </c>
      <c r="D1608" s="184">
        <v>8.69</v>
      </c>
    </row>
    <row r="1609" spans="1:4" ht="21">
      <c r="A1609" s="182">
        <v>37973</v>
      </c>
      <c r="B1609" s="183" t="s">
        <v>11420</v>
      </c>
      <c r="C1609" s="182" t="s">
        <v>175</v>
      </c>
      <c r="D1609" s="184">
        <v>16.32</v>
      </c>
    </row>
    <row r="1610" spans="1:4" ht="21">
      <c r="A1610" s="182">
        <v>1926</v>
      </c>
      <c r="B1610" s="183" t="s">
        <v>11421</v>
      </c>
      <c r="C1610" s="182" t="s">
        <v>175</v>
      </c>
      <c r="D1610" s="184">
        <v>2.39</v>
      </c>
    </row>
    <row r="1611" spans="1:4" ht="21">
      <c r="A1611" s="182">
        <v>1927</v>
      </c>
      <c r="B1611" s="183" t="s">
        <v>11422</v>
      </c>
      <c r="C1611" s="182" t="s">
        <v>175</v>
      </c>
      <c r="D1611" s="184">
        <v>2.69</v>
      </c>
    </row>
    <row r="1612" spans="1:4" ht="21">
      <c r="A1612" s="182">
        <v>1923</v>
      </c>
      <c r="B1612" s="183" t="s">
        <v>11423</v>
      </c>
      <c r="C1612" s="182" t="s">
        <v>175</v>
      </c>
      <c r="D1612" s="184">
        <v>4.9000000000000004</v>
      </c>
    </row>
    <row r="1613" spans="1:4" ht="21">
      <c r="A1613" s="182">
        <v>1929</v>
      </c>
      <c r="B1613" s="183" t="s">
        <v>11424</v>
      </c>
      <c r="C1613" s="182" t="s">
        <v>175</v>
      </c>
      <c r="D1613" s="184">
        <v>5.94</v>
      </c>
    </row>
    <row r="1614" spans="1:4" ht="21">
      <c r="A1614" s="182">
        <v>1930</v>
      </c>
      <c r="B1614" s="183" t="s">
        <v>11425</v>
      </c>
      <c r="C1614" s="182" t="s">
        <v>175</v>
      </c>
      <c r="D1614" s="184">
        <v>10.16</v>
      </c>
    </row>
    <row r="1615" spans="1:4" ht="21">
      <c r="A1615" s="182">
        <v>1924</v>
      </c>
      <c r="B1615" s="183" t="s">
        <v>11426</v>
      </c>
      <c r="C1615" s="182" t="s">
        <v>175</v>
      </c>
      <c r="D1615" s="184">
        <v>16.399999999999999</v>
      </c>
    </row>
    <row r="1616" spans="1:4" ht="21">
      <c r="A1616" s="182">
        <v>1922</v>
      </c>
      <c r="B1616" s="183" t="s">
        <v>11427</v>
      </c>
      <c r="C1616" s="182" t="s">
        <v>175</v>
      </c>
      <c r="D1616" s="184">
        <v>33.909999999999997</v>
      </c>
    </row>
    <row r="1617" spans="1:4" ht="21">
      <c r="A1617" s="182">
        <v>1953</v>
      </c>
      <c r="B1617" s="183" t="s">
        <v>11428</v>
      </c>
      <c r="C1617" s="182" t="s">
        <v>175</v>
      </c>
      <c r="D1617" s="184">
        <v>41.4</v>
      </c>
    </row>
    <row r="1618" spans="1:4" ht="21">
      <c r="A1618" s="182">
        <v>1962</v>
      </c>
      <c r="B1618" s="183" t="s">
        <v>11429</v>
      </c>
      <c r="C1618" s="182" t="s">
        <v>175</v>
      </c>
      <c r="D1618" s="184">
        <v>201.14</v>
      </c>
    </row>
    <row r="1619" spans="1:4" ht="21">
      <c r="A1619" s="182">
        <v>1955</v>
      </c>
      <c r="B1619" s="183" t="s">
        <v>11430</v>
      </c>
      <c r="C1619" s="182" t="s">
        <v>175</v>
      </c>
      <c r="D1619" s="184">
        <v>2.31</v>
      </c>
    </row>
    <row r="1620" spans="1:4" ht="21">
      <c r="A1620" s="182">
        <v>1956</v>
      </c>
      <c r="B1620" s="183" t="s">
        <v>11431</v>
      </c>
      <c r="C1620" s="182" t="s">
        <v>175</v>
      </c>
      <c r="D1620" s="184">
        <v>3.27</v>
      </c>
    </row>
    <row r="1621" spans="1:4" ht="21">
      <c r="A1621" s="182">
        <v>1957</v>
      </c>
      <c r="B1621" s="183" t="s">
        <v>11432</v>
      </c>
      <c r="C1621" s="182" t="s">
        <v>175</v>
      </c>
      <c r="D1621" s="184">
        <v>7.07</v>
      </c>
    </row>
    <row r="1622" spans="1:4" ht="21">
      <c r="A1622" s="182">
        <v>1958</v>
      </c>
      <c r="B1622" s="183" t="s">
        <v>11433</v>
      </c>
      <c r="C1622" s="182" t="s">
        <v>175</v>
      </c>
      <c r="D1622" s="184">
        <v>13.17</v>
      </c>
    </row>
    <row r="1623" spans="1:4" ht="21">
      <c r="A1623" s="182">
        <v>1959</v>
      </c>
      <c r="B1623" s="183" t="s">
        <v>11434</v>
      </c>
      <c r="C1623" s="182" t="s">
        <v>175</v>
      </c>
      <c r="D1623" s="184">
        <v>14.29</v>
      </c>
    </row>
    <row r="1624" spans="1:4" ht="21">
      <c r="A1624" s="182">
        <v>1925</v>
      </c>
      <c r="B1624" s="183" t="s">
        <v>11435</v>
      </c>
      <c r="C1624" s="182" t="s">
        <v>175</v>
      </c>
      <c r="D1624" s="184">
        <v>37.35</v>
      </c>
    </row>
    <row r="1625" spans="1:4" ht="21">
      <c r="A1625" s="182">
        <v>1960</v>
      </c>
      <c r="B1625" s="183" t="s">
        <v>11436</v>
      </c>
      <c r="C1625" s="182" t="s">
        <v>175</v>
      </c>
      <c r="D1625" s="184">
        <v>57.36</v>
      </c>
    </row>
    <row r="1626" spans="1:4" ht="21">
      <c r="A1626" s="182">
        <v>1961</v>
      </c>
      <c r="B1626" s="183" t="s">
        <v>11437</v>
      </c>
      <c r="C1626" s="182" t="s">
        <v>175</v>
      </c>
      <c r="D1626" s="184">
        <v>73.48</v>
      </c>
    </row>
    <row r="1627" spans="1:4" ht="21">
      <c r="A1627" s="182">
        <v>38423</v>
      </c>
      <c r="B1627" s="183" t="s">
        <v>11438</v>
      </c>
      <c r="C1627" s="182" t="s">
        <v>175</v>
      </c>
      <c r="D1627" s="184">
        <v>37.450000000000003</v>
      </c>
    </row>
    <row r="1628" spans="1:4" ht="21">
      <c r="A1628" s="182">
        <v>39866</v>
      </c>
      <c r="B1628" s="183" t="s">
        <v>11439</v>
      </c>
      <c r="C1628" s="182" t="s">
        <v>175</v>
      </c>
      <c r="D1628" s="184"/>
    </row>
    <row r="1629" spans="1:4" ht="21">
      <c r="A1629" s="182">
        <v>39867</v>
      </c>
      <c r="B1629" s="183" t="s">
        <v>11440</v>
      </c>
      <c r="C1629" s="182" t="s">
        <v>175</v>
      </c>
      <c r="D1629" s="184"/>
    </row>
    <row r="1630" spans="1:4" ht="21">
      <c r="A1630" s="182">
        <v>39868</v>
      </c>
      <c r="B1630" s="183" t="s">
        <v>11441</v>
      </c>
      <c r="C1630" s="182" t="s">
        <v>175</v>
      </c>
      <c r="D1630" s="184"/>
    </row>
    <row r="1631" spans="1:4">
      <c r="A1631" s="182">
        <v>37999</v>
      </c>
      <c r="B1631" s="183" t="s">
        <v>11442</v>
      </c>
      <c r="C1631" s="182" t="s">
        <v>175</v>
      </c>
      <c r="D1631" s="184">
        <v>10.32</v>
      </c>
    </row>
    <row r="1632" spans="1:4">
      <c r="A1632" s="182">
        <v>38000</v>
      </c>
      <c r="B1632" s="183" t="s">
        <v>11443</v>
      </c>
      <c r="C1632" s="182" t="s">
        <v>175</v>
      </c>
      <c r="D1632" s="184">
        <v>12.05</v>
      </c>
    </row>
    <row r="1633" spans="1:4" ht="21">
      <c r="A1633" s="182">
        <v>38129</v>
      </c>
      <c r="B1633" s="183" t="s">
        <v>11444</v>
      </c>
      <c r="C1633" s="182" t="s">
        <v>175</v>
      </c>
      <c r="D1633" s="184">
        <v>5.39</v>
      </c>
    </row>
    <row r="1634" spans="1:4" ht="21">
      <c r="A1634" s="182">
        <v>38025</v>
      </c>
      <c r="B1634" s="183" t="s">
        <v>11445</v>
      </c>
      <c r="C1634" s="182" t="s">
        <v>175</v>
      </c>
      <c r="D1634" s="184">
        <v>7.32</v>
      </c>
    </row>
    <row r="1635" spans="1:4" ht="21">
      <c r="A1635" s="182">
        <v>38026</v>
      </c>
      <c r="B1635" s="183" t="s">
        <v>11446</v>
      </c>
      <c r="C1635" s="182" t="s">
        <v>175</v>
      </c>
      <c r="D1635" s="184">
        <v>18.07</v>
      </c>
    </row>
    <row r="1636" spans="1:4" ht="21">
      <c r="A1636" s="182">
        <v>1858</v>
      </c>
      <c r="B1636" s="183" t="s">
        <v>11447</v>
      </c>
      <c r="C1636" s="182" t="s">
        <v>175</v>
      </c>
      <c r="D1636" s="184">
        <v>58.03</v>
      </c>
    </row>
    <row r="1637" spans="1:4" ht="21">
      <c r="A1637" s="182">
        <v>1844</v>
      </c>
      <c r="B1637" s="183" t="s">
        <v>11448</v>
      </c>
      <c r="C1637" s="182" t="s">
        <v>175</v>
      </c>
      <c r="D1637" s="184">
        <v>132.91</v>
      </c>
    </row>
    <row r="1638" spans="1:4" ht="21">
      <c r="A1638" s="182">
        <v>1863</v>
      </c>
      <c r="B1638" s="183" t="s">
        <v>11449</v>
      </c>
      <c r="C1638" s="182" t="s">
        <v>175</v>
      </c>
      <c r="D1638" s="184">
        <v>61.76</v>
      </c>
    </row>
    <row r="1639" spans="1:4" ht="21">
      <c r="A1639" s="182">
        <v>1865</v>
      </c>
      <c r="B1639" s="183" t="s">
        <v>11450</v>
      </c>
      <c r="C1639" s="182" t="s">
        <v>175</v>
      </c>
      <c r="D1639" s="184">
        <v>160.91</v>
      </c>
    </row>
    <row r="1640" spans="1:4" ht="21">
      <c r="A1640" s="182">
        <v>36355</v>
      </c>
      <c r="B1640" s="183" t="s">
        <v>11451</v>
      </c>
      <c r="C1640" s="182" t="s">
        <v>175</v>
      </c>
      <c r="D1640" s="184">
        <v>9.4700000000000006</v>
      </c>
    </row>
    <row r="1641" spans="1:4" ht="21">
      <c r="A1641" s="182">
        <v>36356</v>
      </c>
      <c r="B1641" s="183" t="s">
        <v>11452</v>
      </c>
      <c r="C1641" s="182" t="s">
        <v>175</v>
      </c>
      <c r="D1641" s="184">
        <v>15.23</v>
      </c>
    </row>
    <row r="1642" spans="1:4" ht="21">
      <c r="A1642" s="182">
        <v>1940</v>
      </c>
      <c r="B1642" s="183" t="s">
        <v>11453</v>
      </c>
      <c r="C1642" s="182" t="s">
        <v>175</v>
      </c>
      <c r="D1642" s="184">
        <v>36.5</v>
      </c>
    </row>
    <row r="1643" spans="1:4" ht="21">
      <c r="A1643" s="182">
        <v>1939</v>
      </c>
      <c r="B1643" s="183" t="s">
        <v>11454</v>
      </c>
      <c r="C1643" s="182" t="s">
        <v>175</v>
      </c>
      <c r="D1643" s="184">
        <v>10.01</v>
      </c>
    </row>
    <row r="1644" spans="1:4" ht="21">
      <c r="A1644" s="182">
        <v>1937</v>
      </c>
      <c r="B1644" s="183" t="s">
        <v>11455</v>
      </c>
      <c r="C1644" s="182" t="s">
        <v>175</v>
      </c>
      <c r="D1644" s="184">
        <v>6.16</v>
      </c>
    </row>
    <row r="1645" spans="1:4" ht="21">
      <c r="A1645" s="182">
        <v>1938</v>
      </c>
      <c r="B1645" s="183" t="s">
        <v>11456</v>
      </c>
      <c r="C1645" s="182" t="s">
        <v>175</v>
      </c>
      <c r="D1645" s="184">
        <v>7</v>
      </c>
    </row>
    <row r="1646" spans="1:4" ht="21">
      <c r="A1646" s="182">
        <v>1966</v>
      </c>
      <c r="B1646" s="183" t="s">
        <v>11457</v>
      </c>
      <c r="C1646" s="182" t="s">
        <v>175</v>
      </c>
      <c r="D1646" s="184">
        <v>24.63</v>
      </c>
    </row>
    <row r="1647" spans="1:4" ht="21">
      <c r="A1647" s="182">
        <v>1933</v>
      </c>
      <c r="B1647" s="183" t="s">
        <v>11458</v>
      </c>
      <c r="C1647" s="182" t="s">
        <v>175</v>
      </c>
      <c r="D1647" s="184">
        <v>5.31</v>
      </c>
    </row>
    <row r="1648" spans="1:4" ht="21">
      <c r="A1648" s="182">
        <v>1932</v>
      </c>
      <c r="B1648" s="183" t="s">
        <v>11459</v>
      </c>
      <c r="C1648" s="182" t="s">
        <v>175</v>
      </c>
      <c r="D1648" s="184">
        <v>12.15</v>
      </c>
    </row>
    <row r="1649" spans="1:4" ht="21">
      <c r="A1649" s="182">
        <v>1951</v>
      </c>
      <c r="B1649" s="183" t="s">
        <v>11460</v>
      </c>
      <c r="C1649" s="182" t="s">
        <v>175</v>
      </c>
      <c r="D1649" s="184">
        <v>25.34</v>
      </c>
    </row>
    <row r="1650" spans="1:4" ht="21">
      <c r="A1650" s="182">
        <v>1970</v>
      </c>
      <c r="B1650" s="183" t="s">
        <v>11461</v>
      </c>
      <c r="C1650" s="182" t="s">
        <v>175</v>
      </c>
      <c r="D1650" s="184">
        <v>61.56</v>
      </c>
    </row>
    <row r="1651" spans="1:4" ht="21">
      <c r="A1651" s="182">
        <v>1967</v>
      </c>
      <c r="B1651" s="183" t="s">
        <v>11462</v>
      </c>
      <c r="C1651" s="182" t="s">
        <v>175</v>
      </c>
      <c r="D1651" s="184">
        <v>7.31</v>
      </c>
    </row>
    <row r="1652" spans="1:4" ht="21">
      <c r="A1652" s="182">
        <v>1968</v>
      </c>
      <c r="B1652" s="183" t="s">
        <v>11463</v>
      </c>
      <c r="C1652" s="182" t="s">
        <v>175</v>
      </c>
      <c r="D1652" s="184">
        <v>14.45</v>
      </c>
    </row>
    <row r="1653" spans="1:4" ht="21">
      <c r="A1653" s="182">
        <v>1969</v>
      </c>
      <c r="B1653" s="183" t="s">
        <v>11464</v>
      </c>
      <c r="C1653" s="182" t="s">
        <v>175</v>
      </c>
      <c r="D1653" s="184">
        <v>47.03</v>
      </c>
    </row>
    <row r="1654" spans="1:4" ht="21">
      <c r="A1654" s="182">
        <v>1827</v>
      </c>
      <c r="B1654" s="183" t="s">
        <v>11465</v>
      </c>
      <c r="C1654" s="182" t="s">
        <v>175</v>
      </c>
      <c r="D1654" s="184"/>
    </row>
    <row r="1655" spans="1:4" ht="21">
      <c r="A1655" s="182">
        <v>1831</v>
      </c>
      <c r="B1655" s="183" t="s">
        <v>11466</v>
      </c>
      <c r="C1655" s="182" t="s">
        <v>175</v>
      </c>
      <c r="D1655" s="184"/>
    </row>
    <row r="1656" spans="1:4" ht="21">
      <c r="A1656" s="182">
        <v>1825</v>
      </c>
      <c r="B1656" s="183" t="s">
        <v>11467</v>
      </c>
      <c r="C1656" s="182" t="s">
        <v>175</v>
      </c>
      <c r="D1656" s="184"/>
    </row>
    <row r="1657" spans="1:4" ht="21">
      <c r="A1657" s="182">
        <v>1828</v>
      </c>
      <c r="B1657" s="183" t="s">
        <v>11468</v>
      </c>
      <c r="C1657" s="182" t="s">
        <v>175</v>
      </c>
      <c r="D1657" s="184"/>
    </row>
    <row r="1658" spans="1:4" ht="21">
      <c r="A1658" s="182">
        <v>1845</v>
      </c>
      <c r="B1658" s="183" t="s">
        <v>11469</v>
      </c>
      <c r="C1658" s="182" t="s">
        <v>175</v>
      </c>
      <c r="D1658" s="184"/>
    </row>
    <row r="1659" spans="1:4" ht="21">
      <c r="A1659" s="182">
        <v>1824</v>
      </c>
      <c r="B1659" s="183" t="s">
        <v>11470</v>
      </c>
      <c r="C1659" s="182" t="s">
        <v>175</v>
      </c>
      <c r="D1659" s="184"/>
    </row>
    <row r="1660" spans="1:4" ht="31.5">
      <c r="A1660" s="182">
        <v>42693</v>
      </c>
      <c r="B1660" s="183" t="s">
        <v>11471</v>
      </c>
      <c r="C1660" s="182" t="s">
        <v>175</v>
      </c>
      <c r="D1660" s="184">
        <v>452.02</v>
      </c>
    </row>
    <row r="1661" spans="1:4" ht="31.5">
      <c r="A1661" s="182">
        <v>42695</v>
      </c>
      <c r="B1661" s="183" t="s">
        <v>11472</v>
      </c>
      <c r="C1661" s="182" t="s">
        <v>175</v>
      </c>
      <c r="D1661" s="184">
        <v>315.81</v>
      </c>
    </row>
    <row r="1662" spans="1:4" ht="31.5">
      <c r="A1662" s="182">
        <v>42694</v>
      </c>
      <c r="B1662" s="183" t="s">
        <v>11473</v>
      </c>
      <c r="C1662" s="182" t="s">
        <v>175</v>
      </c>
      <c r="D1662" s="184">
        <v>604.9</v>
      </c>
    </row>
    <row r="1663" spans="1:4" ht="21">
      <c r="A1663" s="182">
        <v>20097</v>
      </c>
      <c r="B1663" s="183" t="s">
        <v>11474</v>
      </c>
      <c r="C1663" s="182" t="s">
        <v>175</v>
      </c>
      <c r="D1663" s="184">
        <v>26.23</v>
      </c>
    </row>
    <row r="1664" spans="1:4" ht="21">
      <c r="A1664" s="182">
        <v>20098</v>
      </c>
      <c r="B1664" s="183" t="s">
        <v>11475</v>
      </c>
      <c r="C1664" s="182" t="s">
        <v>175</v>
      </c>
      <c r="D1664" s="184">
        <v>107.19</v>
      </c>
    </row>
    <row r="1665" spans="1:4" ht="21">
      <c r="A1665" s="182">
        <v>20096</v>
      </c>
      <c r="B1665" s="183" t="s">
        <v>11476</v>
      </c>
      <c r="C1665" s="182" t="s">
        <v>175</v>
      </c>
      <c r="D1665" s="184">
        <v>27.15</v>
      </c>
    </row>
    <row r="1666" spans="1:4">
      <c r="A1666" s="182">
        <v>44472</v>
      </c>
      <c r="B1666" s="183" t="s">
        <v>11477</v>
      </c>
      <c r="C1666" s="182" t="s">
        <v>175</v>
      </c>
      <c r="D1666" s="184"/>
    </row>
    <row r="1667" spans="1:4" ht="21">
      <c r="A1667" s="182">
        <v>38369</v>
      </c>
      <c r="B1667" s="183" t="s">
        <v>11478</v>
      </c>
      <c r="C1667" s="182" t="s">
        <v>175</v>
      </c>
      <c r="D1667" s="184">
        <v>24.01</v>
      </c>
    </row>
    <row r="1668" spans="1:4" ht="21">
      <c r="A1668" s="182">
        <v>38370</v>
      </c>
      <c r="B1668" s="183" t="s">
        <v>11479</v>
      </c>
      <c r="C1668" s="182" t="s">
        <v>175</v>
      </c>
      <c r="D1668" s="184">
        <v>24.01</v>
      </c>
    </row>
    <row r="1669" spans="1:4">
      <c r="A1669" s="182">
        <v>38372</v>
      </c>
      <c r="B1669" s="183" t="s">
        <v>11480</v>
      </c>
      <c r="C1669" s="182" t="s">
        <v>175</v>
      </c>
      <c r="D1669" s="184">
        <v>24.71</v>
      </c>
    </row>
    <row r="1670" spans="1:4">
      <c r="A1670" s="182">
        <v>2358</v>
      </c>
      <c r="B1670" s="183" t="s">
        <v>11481</v>
      </c>
      <c r="C1670" s="182" t="s">
        <v>2073</v>
      </c>
      <c r="D1670" s="184">
        <v>30.79</v>
      </c>
    </row>
    <row r="1671" spans="1:4">
      <c r="A1671" s="182">
        <v>40807</v>
      </c>
      <c r="B1671" s="183" t="s">
        <v>11482</v>
      </c>
      <c r="C1671" s="182" t="s">
        <v>6916</v>
      </c>
      <c r="D1671" s="184">
        <v>5410.34</v>
      </c>
    </row>
    <row r="1672" spans="1:4">
      <c r="A1672" s="182">
        <v>44330</v>
      </c>
      <c r="B1672" s="183" t="s">
        <v>11483</v>
      </c>
      <c r="C1672" s="182" t="s">
        <v>23</v>
      </c>
      <c r="D1672" s="184">
        <v>11.78</v>
      </c>
    </row>
    <row r="1673" spans="1:4">
      <c r="A1673" s="182">
        <v>43144</v>
      </c>
      <c r="B1673" s="183" t="s">
        <v>11484</v>
      </c>
      <c r="C1673" s="182" t="s">
        <v>461</v>
      </c>
      <c r="D1673" s="184">
        <v>38.770000000000003</v>
      </c>
    </row>
    <row r="1674" spans="1:4" ht="21">
      <c r="A1674" s="182">
        <v>39397</v>
      </c>
      <c r="B1674" s="183" t="s">
        <v>11485</v>
      </c>
      <c r="C1674" s="182" t="s">
        <v>23</v>
      </c>
      <c r="D1674" s="184">
        <v>17.670000000000002</v>
      </c>
    </row>
    <row r="1675" spans="1:4" ht="21">
      <c r="A1675" s="182">
        <v>2692</v>
      </c>
      <c r="B1675" s="183" t="s">
        <v>11486</v>
      </c>
      <c r="C1675" s="182" t="s">
        <v>23</v>
      </c>
      <c r="D1675" s="184">
        <v>7.13</v>
      </c>
    </row>
    <row r="1676" spans="1:4">
      <c r="A1676" s="182">
        <v>44329</v>
      </c>
      <c r="B1676" s="183" t="s">
        <v>11487</v>
      </c>
      <c r="C1676" s="182" t="s">
        <v>23</v>
      </c>
      <c r="D1676" s="184">
        <v>15.44</v>
      </c>
    </row>
    <row r="1677" spans="1:4">
      <c r="A1677" s="182">
        <v>5318</v>
      </c>
      <c r="B1677" s="183" t="s">
        <v>11488</v>
      </c>
      <c r="C1677" s="182" t="s">
        <v>23</v>
      </c>
      <c r="D1677" s="184">
        <v>24.96</v>
      </c>
    </row>
    <row r="1678" spans="1:4">
      <c r="A1678" s="182">
        <v>5330</v>
      </c>
      <c r="B1678" s="183" t="s">
        <v>11489</v>
      </c>
      <c r="C1678" s="182" t="s">
        <v>23</v>
      </c>
      <c r="D1678" s="184">
        <v>56.89</v>
      </c>
    </row>
    <row r="1679" spans="1:4" ht="21">
      <c r="A1679" s="182">
        <v>44532</v>
      </c>
      <c r="B1679" s="183" t="s">
        <v>11490</v>
      </c>
      <c r="C1679" s="182" t="s">
        <v>175</v>
      </c>
      <c r="D1679" s="184">
        <v>24.93</v>
      </c>
    </row>
    <row r="1680" spans="1:4" ht="21">
      <c r="A1680" s="182">
        <v>44531</v>
      </c>
      <c r="B1680" s="183" t="s">
        <v>11491</v>
      </c>
      <c r="C1680" s="182" t="s">
        <v>175</v>
      </c>
      <c r="D1680" s="184">
        <v>79.25</v>
      </c>
    </row>
    <row r="1681" spans="1:4" ht="31.5">
      <c r="A1681" s="182">
        <v>13887</v>
      </c>
      <c r="B1681" s="183" t="s">
        <v>11492</v>
      </c>
      <c r="C1681" s="182" t="s">
        <v>175</v>
      </c>
      <c r="D1681" s="184">
        <v>455.04</v>
      </c>
    </row>
    <row r="1682" spans="1:4" ht="21">
      <c r="A1682" s="182">
        <v>38140</v>
      </c>
      <c r="B1682" s="183" t="s">
        <v>11493</v>
      </c>
      <c r="C1682" s="182" t="s">
        <v>175</v>
      </c>
      <c r="D1682" s="184">
        <v>19.22</v>
      </c>
    </row>
    <row r="1683" spans="1:4" ht="21">
      <c r="A1683" s="182">
        <v>44495</v>
      </c>
      <c r="B1683" s="183" t="s">
        <v>11494</v>
      </c>
      <c r="C1683" s="182" t="s">
        <v>175</v>
      </c>
      <c r="D1683" s="184">
        <v>20.25</v>
      </c>
    </row>
    <row r="1684" spans="1:4" ht="31.5">
      <c r="A1684" s="182">
        <v>44533</v>
      </c>
      <c r="B1684" s="183" t="s">
        <v>11495</v>
      </c>
      <c r="C1684" s="182" t="s">
        <v>175</v>
      </c>
      <c r="D1684" s="184">
        <v>19.13</v>
      </c>
    </row>
    <row r="1685" spans="1:4" ht="21">
      <c r="A1685" s="182">
        <v>44534</v>
      </c>
      <c r="B1685" s="183" t="s">
        <v>11496</v>
      </c>
      <c r="C1685" s="182" t="s">
        <v>175</v>
      </c>
      <c r="D1685" s="184">
        <v>4.9800000000000004</v>
      </c>
    </row>
    <row r="1686" spans="1:4" ht="31.5">
      <c r="A1686" s="182">
        <v>34729</v>
      </c>
      <c r="B1686" s="183" t="s">
        <v>11497</v>
      </c>
      <c r="C1686" s="182" t="s">
        <v>175</v>
      </c>
      <c r="D1686" s="184">
        <v>1090.77</v>
      </c>
    </row>
    <row r="1687" spans="1:4" ht="31.5">
      <c r="A1687" s="182">
        <v>34734</v>
      </c>
      <c r="B1687" s="183" t="s">
        <v>11498</v>
      </c>
      <c r="C1687" s="182" t="s">
        <v>175</v>
      </c>
      <c r="D1687" s="184">
        <v>1688.87</v>
      </c>
    </row>
    <row r="1688" spans="1:4" ht="31.5">
      <c r="A1688" s="182">
        <v>34738</v>
      </c>
      <c r="B1688" s="183" t="s">
        <v>11499</v>
      </c>
      <c r="C1688" s="182" t="s">
        <v>175</v>
      </c>
      <c r="D1688" s="184">
        <v>3945.73</v>
      </c>
    </row>
    <row r="1689" spans="1:4" ht="21">
      <c r="A1689" s="182">
        <v>34623</v>
      </c>
      <c r="B1689" s="183" t="s">
        <v>11500</v>
      </c>
      <c r="C1689" s="182" t="s">
        <v>175</v>
      </c>
      <c r="D1689" s="184">
        <v>47.28</v>
      </c>
    </row>
    <row r="1690" spans="1:4" ht="21">
      <c r="A1690" s="182">
        <v>34616</v>
      </c>
      <c r="B1690" s="183" t="s">
        <v>11501</v>
      </c>
      <c r="C1690" s="182" t="s">
        <v>175</v>
      </c>
      <c r="D1690" s="184">
        <v>48.02</v>
      </c>
    </row>
    <row r="1691" spans="1:4" ht="21">
      <c r="A1691" s="182">
        <v>34628</v>
      </c>
      <c r="B1691" s="183" t="s">
        <v>11502</v>
      </c>
      <c r="C1691" s="182" t="s">
        <v>175</v>
      </c>
      <c r="D1691" s="184">
        <v>67.72</v>
      </c>
    </row>
    <row r="1692" spans="1:4" ht="21">
      <c r="A1692" s="182">
        <v>34686</v>
      </c>
      <c r="B1692" s="183" t="s">
        <v>11503</v>
      </c>
      <c r="C1692" s="182" t="s">
        <v>175</v>
      </c>
      <c r="D1692" s="184">
        <v>12.42</v>
      </c>
    </row>
    <row r="1693" spans="1:4" ht="21">
      <c r="A1693" s="182">
        <v>34653</v>
      </c>
      <c r="B1693" s="183" t="s">
        <v>11504</v>
      </c>
      <c r="C1693" s="182" t="s">
        <v>175</v>
      </c>
      <c r="D1693" s="184">
        <v>8.3699999999999992</v>
      </c>
    </row>
    <row r="1694" spans="1:4" ht="21">
      <c r="A1694" s="182">
        <v>34688</v>
      </c>
      <c r="B1694" s="183" t="s">
        <v>11505</v>
      </c>
      <c r="C1694" s="182" t="s">
        <v>175</v>
      </c>
      <c r="D1694" s="184">
        <v>15.18</v>
      </c>
    </row>
    <row r="1695" spans="1:4" ht="21">
      <c r="A1695" s="182">
        <v>34709</v>
      </c>
      <c r="B1695" s="183" t="s">
        <v>11506</v>
      </c>
      <c r="C1695" s="182" t="s">
        <v>175</v>
      </c>
      <c r="D1695" s="184">
        <v>58.83</v>
      </c>
    </row>
    <row r="1696" spans="1:4" ht="21">
      <c r="A1696" s="182">
        <v>34714</v>
      </c>
      <c r="B1696" s="183" t="s">
        <v>11507</v>
      </c>
      <c r="C1696" s="182" t="s">
        <v>175</v>
      </c>
      <c r="D1696" s="184">
        <v>70.27</v>
      </c>
    </row>
    <row r="1697" spans="1:4" ht="21">
      <c r="A1697" s="182">
        <v>2391</v>
      </c>
      <c r="B1697" s="183" t="s">
        <v>11508</v>
      </c>
      <c r="C1697" s="182" t="s">
        <v>175</v>
      </c>
      <c r="D1697" s="184">
        <v>320.92</v>
      </c>
    </row>
    <row r="1698" spans="1:4" ht="21">
      <c r="A1698" s="182">
        <v>2374</v>
      </c>
      <c r="B1698" s="183" t="s">
        <v>11509</v>
      </c>
      <c r="C1698" s="182" t="s">
        <v>175</v>
      </c>
      <c r="D1698" s="184">
        <v>364.07</v>
      </c>
    </row>
    <row r="1699" spans="1:4" ht="21">
      <c r="A1699" s="182">
        <v>2377</v>
      </c>
      <c r="B1699" s="183" t="s">
        <v>11510</v>
      </c>
      <c r="C1699" s="182" t="s">
        <v>175</v>
      </c>
      <c r="D1699" s="184">
        <v>510.93</v>
      </c>
    </row>
    <row r="1700" spans="1:4" ht="21">
      <c r="A1700" s="182">
        <v>2393</v>
      </c>
      <c r="B1700" s="183" t="s">
        <v>11511</v>
      </c>
      <c r="C1700" s="182" t="s">
        <v>175</v>
      </c>
      <c r="D1700" s="184">
        <v>855.63</v>
      </c>
    </row>
    <row r="1701" spans="1:4" ht="21">
      <c r="A1701" s="182">
        <v>34705</v>
      </c>
      <c r="B1701" s="183" t="s">
        <v>11512</v>
      </c>
      <c r="C1701" s="182" t="s">
        <v>175</v>
      </c>
      <c r="D1701" s="184">
        <v>748.37</v>
      </c>
    </row>
    <row r="1702" spans="1:4" ht="21">
      <c r="A1702" s="182">
        <v>34707</v>
      </c>
      <c r="B1702" s="183" t="s">
        <v>11513</v>
      </c>
      <c r="C1702" s="182" t="s">
        <v>175</v>
      </c>
      <c r="D1702" s="184">
        <v>1386.74</v>
      </c>
    </row>
    <row r="1703" spans="1:4" ht="21">
      <c r="A1703" s="182">
        <v>34544</v>
      </c>
      <c r="B1703" s="183" t="s">
        <v>11514</v>
      </c>
      <c r="C1703" s="182" t="s">
        <v>175</v>
      </c>
      <c r="D1703" s="184">
        <v>1386.6</v>
      </c>
    </row>
    <row r="1704" spans="1:4" ht="21">
      <c r="A1704" s="182">
        <v>2378</v>
      </c>
      <c r="B1704" s="183" t="s">
        <v>11515</v>
      </c>
      <c r="C1704" s="182" t="s">
        <v>175</v>
      </c>
      <c r="D1704" s="184">
        <v>1175.32</v>
      </c>
    </row>
    <row r="1705" spans="1:4" ht="21">
      <c r="A1705" s="182">
        <v>2379</v>
      </c>
      <c r="B1705" s="183" t="s">
        <v>11516</v>
      </c>
      <c r="C1705" s="182" t="s">
        <v>175</v>
      </c>
      <c r="D1705" s="184">
        <v>1175.32</v>
      </c>
    </row>
    <row r="1706" spans="1:4" ht="21">
      <c r="A1706" s="182">
        <v>2376</v>
      </c>
      <c r="B1706" s="183" t="s">
        <v>11517</v>
      </c>
      <c r="C1706" s="182" t="s">
        <v>175</v>
      </c>
      <c r="D1706" s="184">
        <v>1935.74</v>
      </c>
    </row>
    <row r="1707" spans="1:4" ht="21">
      <c r="A1707" s="182">
        <v>2394</v>
      </c>
      <c r="B1707" s="183" t="s">
        <v>11518</v>
      </c>
      <c r="C1707" s="182" t="s">
        <v>175</v>
      </c>
      <c r="D1707" s="184">
        <v>4138.2700000000004</v>
      </c>
    </row>
    <row r="1708" spans="1:4" ht="21">
      <c r="A1708" s="182">
        <v>2388</v>
      </c>
      <c r="B1708" s="183" t="s">
        <v>11519</v>
      </c>
      <c r="C1708" s="182" t="s">
        <v>175</v>
      </c>
      <c r="D1708" s="184">
        <v>58.39</v>
      </c>
    </row>
    <row r="1709" spans="1:4" ht="21">
      <c r="A1709" s="182">
        <v>34606</v>
      </c>
      <c r="B1709" s="183" t="s">
        <v>11520</v>
      </c>
      <c r="C1709" s="182" t="s">
        <v>175</v>
      </c>
      <c r="D1709" s="184">
        <v>89.57</v>
      </c>
    </row>
    <row r="1710" spans="1:4" ht="21">
      <c r="A1710" s="182">
        <v>2370</v>
      </c>
      <c r="B1710" s="183" t="s">
        <v>11521</v>
      </c>
      <c r="C1710" s="182" t="s">
        <v>175</v>
      </c>
      <c r="D1710" s="184">
        <v>10.85</v>
      </c>
    </row>
    <row r="1711" spans="1:4" ht="21">
      <c r="A1711" s="182">
        <v>2386</v>
      </c>
      <c r="B1711" s="183" t="s">
        <v>11522</v>
      </c>
      <c r="C1711" s="182" t="s">
        <v>175</v>
      </c>
      <c r="D1711" s="184">
        <v>18.2</v>
      </c>
    </row>
    <row r="1712" spans="1:4" ht="21">
      <c r="A1712" s="182">
        <v>34689</v>
      </c>
      <c r="B1712" s="183" t="s">
        <v>11523</v>
      </c>
      <c r="C1712" s="182" t="s">
        <v>175</v>
      </c>
      <c r="D1712" s="184">
        <v>28.51</v>
      </c>
    </row>
    <row r="1713" spans="1:4" ht="21">
      <c r="A1713" s="182">
        <v>2392</v>
      </c>
      <c r="B1713" s="183" t="s">
        <v>11524</v>
      </c>
      <c r="C1713" s="182" t="s">
        <v>175</v>
      </c>
      <c r="D1713" s="184">
        <v>72.83</v>
      </c>
    </row>
    <row r="1714" spans="1:4" ht="21">
      <c r="A1714" s="182">
        <v>2373</v>
      </c>
      <c r="B1714" s="183" t="s">
        <v>11525</v>
      </c>
      <c r="C1714" s="182" t="s">
        <v>175</v>
      </c>
      <c r="D1714" s="184">
        <v>102.61</v>
      </c>
    </row>
    <row r="1715" spans="1:4" ht="21">
      <c r="A1715" s="182">
        <v>39465</v>
      </c>
      <c r="B1715" s="183" t="s">
        <v>11526</v>
      </c>
      <c r="C1715" s="182" t="s">
        <v>175</v>
      </c>
      <c r="D1715" s="184">
        <v>62.68</v>
      </c>
    </row>
    <row r="1716" spans="1:4" ht="21">
      <c r="A1716" s="182">
        <v>39466</v>
      </c>
      <c r="B1716" s="183" t="s">
        <v>11527</v>
      </c>
      <c r="C1716" s="182" t="s">
        <v>175</v>
      </c>
      <c r="D1716" s="184">
        <v>70.52</v>
      </c>
    </row>
    <row r="1717" spans="1:4" ht="21">
      <c r="A1717" s="182">
        <v>39467</v>
      </c>
      <c r="B1717" s="183" t="s">
        <v>11528</v>
      </c>
      <c r="C1717" s="182" t="s">
        <v>175</v>
      </c>
      <c r="D1717" s="184">
        <v>90.21</v>
      </c>
    </row>
    <row r="1718" spans="1:4" ht="21">
      <c r="A1718" s="182">
        <v>39468</v>
      </c>
      <c r="B1718" s="183" t="s">
        <v>11529</v>
      </c>
      <c r="C1718" s="182" t="s">
        <v>175</v>
      </c>
      <c r="D1718" s="184">
        <v>160.34</v>
      </c>
    </row>
    <row r="1719" spans="1:4" ht="21">
      <c r="A1719" s="182">
        <v>39469</v>
      </c>
      <c r="B1719" s="183" t="s">
        <v>11530</v>
      </c>
      <c r="C1719" s="182" t="s">
        <v>175</v>
      </c>
      <c r="D1719" s="184">
        <v>65.31</v>
      </c>
    </row>
    <row r="1720" spans="1:4" ht="21">
      <c r="A1720" s="182">
        <v>39470</v>
      </c>
      <c r="B1720" s="183" t="s">
        <v>11531</v>
      </c>
      <c r="C1720" s="182" t="s">
        <v>175</v>
      </c>
      <c r="D1720" s="184">
        <v>80.25</v>
      </c>
    </row>
    <row r="1721" spans="1:4" ht="21">
      <c r="A1721" s="182">
        <v>39471</v>
      </c>
      <c r="B1721" s="183" t="s">
        <v>11532</v>
      </c>
      <c r="C1721" s="182" t="s">
        <v>175</v>
      </c>
      <c r="D1721" s="184">
        <v>96.44</v>
      </c>
    </row>
    <row r="1722" spans="1:4" ht="21">
      <c r="A1722" s="182">
        <v>39472</v>
      </c>
      <c r="B1722" s="183" t="s">
        <v>11533</v>
      </c>
      <c r="C1722" s="182" t="s">
        <v>175</v>
      </c>
      <c r="D1722" s="184">
        <v>167.57</v>
      </c>
    </row>
    <row r="1723" spans="1:4" ht="21">
      <c r="A1723" s="182">
        <v>39473</v>
      </c>
      <c r="B1723" s="183" t="s">
        <v>11534</v>
      </c>
      <c r="C1723" s="182" t="s">
        <v>175</v>
      </c>
      <c r="D1723" s="184">
        <v>108.25</v>
      </c>
    </row>
    <row r="1724" spans="1:4" ht="21">
      <c r="A1724" s="182">
        <v>39474</v>
      </c>
      <c r="B1724" s="183" t="s">
        <v>11535</v>
      </c>
      <c r="C1724" s="182" t="s">
        <v>175</v>
      </c>
      <c r="D1724" s="184">
        <v>115.4</v>
      </c>
    </row>
    <row r="1725" spans="1:4" ht="21">
      <c r="A1725" s="182">
        <v>39475</v>
      </c>
      <c r="B1725" s="183" t="s">
        <v>11536</v>
      </c>
      <c r="C1725" s="182" t="s">
        <v>175</v>
      </c>
      <c r="D1725" s="184">
        <v>130.93</v>
      </c>
    </row>
    <row r="1726" spans="1:4" ht="21">
      <c r="A1726" s="182">
        <v>39476</v>
      </c>
      <c r="B1726" s="183" t="s">
        <v>11537</v>
      </c>
      <c r="C1726" s="182" t="s">
        <v>175</v>
      </c>
      <c r="D1726" s="184">
        <v>246.47</v>
      </c>
    </row>
    <row r="1727" spans="1:4" ht="21">
      <c r="A1727" s="182">
        <v>39477</v>
      </c>
      <c r="B1727" s="183" t="s">
        <v>11538</v>
      </c>
      <c r="C1727" s="182" t="s">
        <v>175</v>
      </c>
      <c r="D1727" s="184">
        <v>120.76</v>
      </c>
    </row>
    <row r="1728" spans="1:4" ht="21">
      <c r="A1728" s="182">
        <v>39478</v>
      </c>
      <c r="B1728" s="183" t="s">
        <v>11539</v>
      </c>
      <c r="C1728" s="182" t="s">
        <v>175</v>
      </c>
      <c r="D1728" s="184">
        <v>124.5</v>
      </c>
    </row>
    <row r="1729" spans="1:4" ht="21">
      <c r="A1729" s="182">
        <v>39479</v>
      </c>
      <c r="B1729" s="183" t="s">
        <v>11540</v>
      </c>
      <c r="C1729" s="182" t="s">
        <v>175</v>
      </c>
      <c r="D1729" s="184">
        <v>146.69</v>
      </c>
    </row>
    <row r="1730" spans="1:4" ht="21">
      <c r="A1730" s="182">
        <v>39480</v>
      </c>
      <c r="B1730" s="183" t="s">
        <v>11541</v>
      </c>
      <c r="C1730" s="182" t="s">
        <v>175</v>
      </c>
      <c r="D1730" s="184">
        <v>302.69</v>
      </c>
    </row>
    <row r="1731" spans="1:4" ht="21">
      <c r="A1731" s="182">
        <v>39459</v>
      </c>
      <c r="B1731" s="183" t="s">
        <v>11542</v>
      </c>
      <c r="C1731" s="182" t="s">
        <v>175</v>
      </c>
      <c r="D1731" s="184">
        <v>256.89999999999998</v>
      </c>
    </row>
    <row r="1732" spans="1:4" ht="21">
      <c r="A1732" s="182">
        <v>39445</v>
      </c>
      <c r="B1732" s="183" t="s">
        <v>11543</v>
      </c>
      <c r="C1732" s="182" t="s">
        <v>175</v>
      </c>
      <c r="D1732" s="184">
        <v>128.99</v>
      </c>
    </row>
    <row r="1733" spans="1:4" ht="21">
      <c r="A1733" s="182">
        <v>39446</v>
      </c>
      <c r="B1733" s="183" t="s">
        <v>11544</v>
      </c>
      <c r="C1733" s="182" t="s">
        <v>175</v>
      </c>
      <c r="D1733" s="184">
        <v>131.29</v>
      </c>
    </row>
    <row r="1734" spans="1:4" ht="21">
      <c r="A1734" s="182">
        <v>39447</v>
      </c>
      <c r="B1734" s="183" t="s">
        <v>11545</v>
      </c>
      <c r="C1734" s="182" t="s">
        <v>175</v>
      </c>
      <c r="D1734" s="184">
        <v>140.38999999999999</v>
      </c>
    </row>
    <row r="1735" spans="1:4" ht="21">
      <c r="A1735" s="182">
        <v>39448</v>
      </c>
      <c r="B1735" s="183" t="s">
        <v>11546</v>
      </c>
      <c r="C1735" s="182" t="s">
        <v>175</v>
      </c>
      <c r="D1735" s="184">
        <v>239.4</v>
      </c>
    </row>
    <row r="1736" spans="1:4" ht="21">
      <c r="A1736" s="182">
        <v>39450</v>
      </c>
      <c r="B1736" s="183" t="s">
        <v>11547</v>
      </c>
      <c r="C1736" s="182" t="s">
        <v>175</v>
      </c>
      <c r="D1736" s="184">
        <v>146.06</v>
      </c>
    </row>
    <row r="1737" spans="1:4" ht="21">
      <c r="A1737" s="182">
        <v>39451</v>
      </c>
      <c r="B1737" s="183" t="s">
        <v>11548</v>
      </c>
      <c r="C1737" s="182" t="s">
        <v>175</v>
      </c>
      <c r="D1737" s="184">
        <v>159.31</v>
      </c>
    </row>
    <row r="1738" spans="1:4" ht="21">
      <c r="A1738" s="182">
        <v>39452</v>
      </c>
      <c r="B1738" s="183" t="s">
        <v>11549</v>
      </c>
      <c r="C1738" s="182" t="s">
        <v>175</v>
      </c>
      <c r="D1738" s="184">
        <v>160.26</v>
      </c>
    </row>
    <row r="1739" spans="1:4" ht="21">
      <c r="A1739" s="182">
        <v>39523</v>
      </c>
      <c r="B1739" s="183" t="s">
        <v>11550</v>
      </c>
      <c r="C1739" s="182" t="s">
        <v>175</v>
      </c>
      <c r="D1739" s="184">
        <v>268.19</v>
      </c>
    </row>
    <row r="1740" spans="1:4" ht="21">
      <c r="A1740" s="182">
        <v>39449</v>
      </c>
      <c r="B1740" s="183" t="s">
        <v>11551</v>
      </c>
      <c r="C1740" s="182" t="s">
        <v>175</v>
      </c>
      <c r="D1740" s="184">
        <v>297.01</v>
      </c>
    </row>
    <row r="1741" spans="1:4" ht="21">
      <c r="A1741" s="182">
        <v>39455</v>
      </c>
      <c r="B1741" s="183" t="s">
        <v>11552</v>
      </c>
      <c r="C1741" s="182" t="s">
        <v>175</v>
      </c>
      <c r="D1741" s="184">
        <v>146.96</v>
      </c>
    </row>
    <row r="1742" spans="1:4" ht="21">
      <c r="A1742" s="182">
        <v>39456</v>
      </c>
      <c r="B1742" s="183" t="s">
        <v>11553</v>
      </c>
      <c r="C1742" s="182" t="s">
        <v>175</v>
      </c>
      <c r="D1742" s="184">
        <v>147.07</v>
      </c>
    </row>
    <row r="1743" spans="1:4" ht="21">
      <c r="A1743" s="182">
        <v>39457</v>
      </c>
      <c r="B1743" s="183" t="s">
        <v>11554</v>
      </c>
      <c r="C1743" s="182" t="s">
        <v>175</v>
      </c>
      <c r="D1743" s="184">
        <v>160.33000000000001</v>
      </c>
    </row>
    <row r="1744" spans="1:4" ht="21">
      <c r="A1744" s="182">
        <v>39458</v>
      </c>
      <c r="B1744" s="183" t="s">
        <v>11555</v>
      </c>
      <c r="C1744" s="182" t="s">
        <v>175</v>
      </c>
      <c r="D1744" s="184">
        <v>299.2</v>
      </c>
    </row>
    <row r="1745" spans="1:4" ht="21">
      <c r="A1745" s="182">
        <v>39464</v>
      </c>
      <c r="B1745" s="183" t="s">
        <v>11556</v>
      </c>
      <c r="C1745" s="182" t="s">
        <v>175</v>
      </c>
      <c r="D1745" s="184">
        <v>481.13</v>
      </c>
    </row>
    <row r="1746" spans="1:4" ht="21">
      <c r="A1746" s="182">
        <v>39460</v>
      </c>
      <c r="B1746" s="183" t="s">
        <v>11557</v>
      </c>
      <c r="C1746" s="182" t="s">
        <v>175</v>
      </c>
      <c r="D1746" s="184">
        <v>182.48</v>
      </c>
    </row>
    <row r="1747" spans="1:4" ht="21">
      <c r="A1747" s="182">
        <v>39461</v>
      </c>
      <c r="B1747" s="183" t="s">
        <v>11558</v>
      </c>
      <c r="C1747" s="182" t="s">
        <v>175</v>
      </c>
      <c r="D1747" s="184">
        <v>213.82</v>
      </c>
    </row>
    <row r="1748" spans="1:4" ht="21">
      <c r="A1748" s="182">
        <v>39462</v>
      </c>
      <c r="B1748" s="183" t="s">
        <v>11559</v>
      </c>
      <c r="C1748" s="182" t="s">
        <v>175</v>
      </c>
      <c r="D1748" s="184">
        <v>206.07</v>
      </c>
    </row>
    <row r="1749" spans="1:4" ht="21">
      <c r="A1749" s="182">
        <v>39463</v>
      </c>
      <c r="B1749" s="183" t="s">
        <v>11560</v>
      </c>
      <c r="C1749" s="182" t="s">
        <v>175</v>
      </c>
      <c r="D1749" s="184">
        <v>477.4</v>
      </c>
    </row>
    <row r="1750" spans="1:4" ht="21">
      <c r="A1750" s="182">
        <v>26039</v>
      </c>
      <c r="B1750" s="183" t="s">
        <v>11561</v>
      </c>
      <c r="C1750" s="182" t="s">
        <v>175</v>
      </c>
      <c r="D1750" s="184"/>
    </row>
    <row r="1751" spans="1:4" ht="21">
      <c r="A1751" s="182">
        <v>2401</v>
      </c>
      <c r="B1751" s="183" t="s">
        <v>11562</v>
      </c>
      <c r="C1751" s="182" t="s">
        <v>175</v>
      </c>
      <c r="D1751" s="184"/>
    </row>
    <row r="1752" spans="1:4" ht="31.5">
      <c r="A1752" s="182">
        <v>38870</v>
      </c>
      <c r="B1752" s="183" t="s">
        <v>11563</v>
      </c>
      <c r="C1752" s="182" t="s">
        <v>175</v>
      </c>
      <c r="D1752" s="184">
        <v>55.18</v>
      </c>
    </row>
    <row r="1753" spans="1:4" ht="31.5">
      <c r="A1753" s="182">
        <v>38869</v>
      </c>
      <c r="B1753" s="183" t="s">
        <v>11564</v>
      </c>
      <c r="C1753" s="182" t="s">
        <v>175</v>
      </c>
      <c r="D1753" s="184">
        <v>37.24</v>
      </c>
    </row>
    <row r="1754" spans="1:4" ht="31.5">
      <c r="A1754" s="182">
        <v>38872</v>
      </c>
      <c r="B1754" s="183" t="s">
        <v>11565</v>
      </c>
      <c r="C1754" s="182" t="s">
        <v>175</v>
      </c>
      <c r="D1754" s="184">
        <v>70.31</v>
      </c>
    </row>
    <row r="1755" spans="1:4" ht="31.5">
      <c r="A1755" s="182">
        <v>38871</v>
      </c>
      <c r="B1755" s="183" t="s">
        <v>11566</v>
      </c>
      <c r="C1755" s="182" t="s">
        <v>175</v>
      </c>
      <c r="D1755" s="184">
        <v>48.6</v>
      </c>
    </row>
    <row r="1756" spans="1:4" ht="31.5">
      <c r="A1756" s="182">
        <v>39283</v>
      </c>
      <c r="B1756" s="183" t="s">
        <v>11567</v>
      </c>
      <c r="C1756" s="182" t="s">
        <v>175</v>
      </c>
      <c r="D1756" s="184">
        <v>227.72</v>
      </c>
    </row>
    <row r="1757" spans="1:4" ht="31.5">
      <c r="A1757" s="182">
        <v>39285</v>
      </c>
      <c r="B1757" s="183" t="s">
        <v>11568</v>
      </c>
      <c r="C1757" s="182" t="s">
        <v>175</v>
      </c>
      <c r="D1757" s="184">
        <v>260.25</v>
      </c>
    </row>
    <row r="1758" spans="1:4" ht="31.5">
      <c r="A1758" s="182">
        <v>39286</v>
      </c>
      <c r="B1758" s="183" t="s">
        <v>11569</v>
      </c>
      <c r="C1758" s="182" t="s">
        <v>175</v>
      </c>
      <c r="D1758" s="184">
        <v>249.43</v>
      </c>
    </row>
    <row r="1759" spans="1:4" ht="31.5">
      <c r="A1759" s="182">
        <v>39288</v>
      </c>
      <c r="B1759" s="183" t="s">
        <v>11570</v>
      </c>
      <c r="C1759" s="182" t="s">
        <v>175</v>
      </c>
      <c r="D1759" s="184">
        <v>303.60000000000002</v>
      </c>
    </row>
    <row r="1760" spans="1:4" ht="31.5">
      <c r="A1760" s="182">
        <v>44476</v>
      </c>
      <c r="B1760" s="183" t="s">
        <v>11571</v>
      </c>
      <c r="C1760" s="182" t="s">
        <v>196</v>
      </c>
      <c r="D1760" s="184">
        <v>869.93</v>
      </c>
    </row>
    <row r="1761" spans="1:4" ht="21">
      <c r="A1761" s="182">
        <v>10629</v>
      </c>
      <c r="B1761" s="183" t="s">
        <v>11572</v>
      </c>
      <c r="C1761" s="182" t="s">
        <v>196</v>
      </c>
      <c r="D1761" s="184">
        <v>685.93</v>
      </c>
    </row>
    <row r="1762" spans="1:4" ht="21">
      <c r="A1762" s="182">
        <v>10698</v>
      </c>
      <c r="B1762" s="183" t="s">
        <v>11573</v>
      </c>
      <c r="C1762" s="182" t="s">
        <v>196</v>
      </c>
      <c r="D1762" s="184"/>
    </row>
    <row r="1763" spans="1:4" ht="31.5">
      <c r="A1763" s="182">
        <v>40521</v>
      </c>
      <c r="B1763" s="183" t="s">
        <v>11574</v>
      </c>
      <c r="C1763" s="182" t="s">
        <v>175</v>
      </c>
      <c r="D1763" s="184">
        <v>120693.81</v>
      </c>
    </row>
    <row r="1764" spans="1:4" ht="31.5">
      <c r="A1764" s="182">
        <v>2432</v>
      </c>
      <c r="B1764" s="183" t="s">
        <v>11575</v>
      </c>
      <c r="C1764" s="182" t="s">
        <v>175</v>
      </c>
      <c r="D1764" s="184">
        <v>34.1</v>
      </c>
    </row>
    <row r="1765" spans="1:4" ht="31.5">
      <c r="A1765" s="182">
        <v>2418</v>
      </c>
      <c r="B1765" s="183" t="s">
        <v>11576</v>
      </c>
      <c r="C1765" s="182" t="s">
        <v>175</v>
      </c>
      <c r="D1765" s="184">
        <v>15.82</v>
      </c>
    </row>
    <row r="1766" spans="1:4" ht="31.5">
      <c r="A1766" s="182">
        <v>2433</v>
      </c>
      <c r="B1766" s="183" t="s">
        <v>11577</v>
      </c>
      <c r="C1766" s="182" t="s">
        <v>175</v>
      </c>
      <c r="D1766" s="184">
        <v>11.55</v>
      </c>
    </row>
    <row r="1767" spans="1:4" ht="31.5">
      <c r="A1767" s="182">
        <v>2420</v>
      </c>
      <c r="B1767" s="183" t="s">
        <v>11578</v>
      </c>
      <c r="C1767" s="182" t="s">
        <v>175</v>
      </c>
      <c r="D1767" s="184">
        <v>19.84</v>
      </c>
    </row>
    <row r="1768" spans="1:4" ht="31.5">
      <c r="A1768" s="182">
        <v>11447</v>
      </c>
      <c r="B1768" s="183" t="s">
        <v>11579</v>
      </c>
      <c r="C1768" s="182" t="s">
        <v>175</v>
      </c>
      <c r="D1768" s="184">
        <v>39.21</v>
      </c>
    </row>
    <row r="1769" spans="1:4" ht="21">
      <c r="A1769" s="182">
        <v>11451</v>
      </c>
      <c r="B1769" s="183" t="s">
        <v>11580</v>
      </c>
      <c r="C1769" s="182" t="s">
        <v>175</v>
      </c>
      <c r="D1769" s="184">
        <v>105.12</v>
      </c>
    </row>
    <row r="1770" spans="1:4" ht="31.5">
      <c r="A1770" s="182">
        <v>11116</v>
      </c>
      <c r="B1770" s="183" t="s">
        <v>11581</v>
      </c>
      <c r="C1770" s="182" t="s">
        <v>175</v>
      </c>
      <c r="D1770" s="184">
        <v>757.09</v>
      </c>
    </row>
    <row r="1771" spans="1:4">
      <c r="A1771" s="182">
        <v>38411</v>
      </c>
      <c r="B1771" s="183" t="s">
        <v>11582</v>
      </c>
      <c r="C1771" s="182" t="s">
        <v>175</v>
      </c>
      <c r="D1771" s="184">
        <v>1579.7</v>
      </c>
    </row>
    <row r="1772" spans="1:4" ht="21">
      <c r="A1772" s="182">
        <v>38189</v>
      </c>
      <c r="B1772" s="183" t="s">
        <v>11583</v>
      </c>
      <c r="C1772" s="182" t="s">
        <v>175</v>
      </c>
      <c r="D1772" s="184">
        <v>269.49</v>
      </c>
    </row>
    <row r="1773" spans="1:4" ht="21">
      <c r="A1773" s="182">
        <v>38190</v>
      </c>
      <c r="B1773" s="183" t="s">
        <v>11584</v>
      </c>
      <c r="C1773" s="182" t="s">
        <v>175</v>
      </c>
      <c r="D1773" s="184">
        <v>567.75</v>
      </c>
    </row>
    <row r="1774" spans="1:4" ht="21">
      <c r="A1774" s="182">
        <v>7608</v>
      </c>
      <c r="B1774" s="183" t="s">
        <v>11585</v>
      </c>
      <c r="C1774" s="182" t="s">
        <v>175</v>
      </c>
      <c r="D1774" s="184">
        <v>11.52</v>
      </c>
    </row>
    <row r="1775" spans="1:4" ht="21">
      <c r="A1775" s="182">
        <v>1370</v>
      </c>
      <c r="B1775" s="183" t="s">
        <v>11586</v>
      </c>
      <c r="C1775" s="182" t="s">
        <v>175</v>
      </c>
      <c r="D1775" s="184">
        <v>119.71</v>
      </c>
    </row>
    <row r="1776" spans="1:4" ht="31.5">
      <c r="A1776" s="182">
        <v>36516</v>
      </c>
      <c r="B1776" s="183" t="s">
        <v>11587</v>
      </c>
      <c r="C1776" s="182" t="s">
        <v>175</v>
      </c>
      <c r="D1776" s="184">
        <v>162107.45000000001</v>
      </c>
    </row>
    <row r="1777" spans="1:4" ht="31.5">
      <c r="A1777" s="182">
        <v>34777</v>
      </c>
      <c r="B1777" s="183" t="s">
        <v>11588</v>
      </c>
      <c r="C1777" s="182" t="s">
        <v>175</v>
      </c>
      <c r="D1777" s="184">
        <v>2.92</v>
      </c>
    </row>
    <row r="1778" spans="1:4" ht="31.5">
      <c r="A1778" s="182">
        <v>7272</v>
      </c>
      <c r="B1778" s="183" t="s">
        <v>11589</v>
      </c>
      <c r="C1778" s="182" t="s">
        <v>175</v>
      </c>
      <c r="D1778" s="184">
        <v>2.19</v>
      </c>
    </row>
    <row r="1779" spans="1:4" ht="21">
      <c r="A1779" s="182">
        <v>10605</v>
      </c>
      <c r="B1779" s="183" t="s">
        <v>11590</v>
      </c>
      <c r="C1779" s="182" t="s">
        <v>175</v>
      </c>
      <c r="D1779" s="184">
        <v>6.25</v>
      </c>
    </row>
    <row r="1780" spans="1:4" ht="21">
      <c r="A1780" s="182">
        <v>10604</v>
      </c>
      <c r="B1780" s="183" t="s">
        <v>11591</v>
      </c>
      <c r="C1780" s="182" t="s">
        <v>175</v>
      </c>
      <c r="D1780" s="184">
        <v>14.57</v>
      </c>
    </row>
    <row r="1781" spans="1:4" ht="21">
      <c r="A1781" s="182">
        <v>672</v>
      </c>
      <c r="B1781" s="183" t="s">
        <v>11592</v>
      </c>
      <c r="C1781" s="182" t="s">
        <v>175</v>
      </c>
      <c r="D1781" s="184">
        <v>20.03</v>
      </c>
    </row>
    <row r="1782" spans="1:4" ht="21">
      <c r="A1782" s="182">
        <v>668</v>
      </c>
      <c r="B1782" s="183" t="s">
        <v>11593</v>
      </c>
      <c r="C1782" s="182" t="s">
        <v>175</v>
      </c>
      <c r="D1782" s="184">
        <v>24.18</v>
      </c>
    </row>
    <row r="1783" spans="1:4" ht="21">
      <c r="A1783" s="182">
        <v>10578</v>
      </c>
      <c r="B1783" s="183" t="s">
        <v>11594</v>
      </c>
      <c r="C1783" s="182" t="s">
        <v>175</v>
      </c>
      <c r="D1783" s="184">
        <v>28.17</v>
      </c>
    </row>
    <row r="1784" spans="1:4" ht="21">
      <c r="A1784" s="182">
        <v>666</v>
      </c>
      <c r="B1784" s="183" t="s">
        <v>11595</v>
      </c>
      <c r="C1784" s="182" t="s">
        <v>175</v>
      </c>
      <c r="D1784" s="184">
        <v>31.32</v>
      </c>
    </row>
    <row r="1785" spans="1:4" ht="21">
      <c r="A1785" s="182">
        <v>665</v>
      </c>
      <c r="B1785" s="183" t="s">
        <v>11596</v>
      </c>
      <c r="C1785" s="182" t="s">
        <v>175</v>
      </c>
      <c r="D1785" s="184">
        <v>41.89</v>
      </c>
    </row>
    <row r="1786" spans="1:4" ht="21">
      <c r="A1786" s="182">
        <v>10577</v>
      </c>
      <c r="B1786" s="183" t="s">
        <v>11597</v>
      </c>
      <c r="C1786" s="182" t="s">
        <v>175</v>
      </c>
      <c r="D1786" s="184">
        <v>37.15</v>
      </c>
    </row>
    <row r="1787" spans="1:4" ht="21">
      <c r="A1787" s="182">
        <v>10583</v>
      </c>
      <c r="B1787" s="183" t="s">
        <v>11598</v>
      </c>
      <c r="C1787" s="182" t="s">
        <v>175</v>
      </c>
      <c r="D1787" s="184">
        <v>19.3</v>
      </c>
    </row>
    <row r="1788" spans="1:4" ht="21">
      <c r="A1788" s="182">
        <v>10579</v>
      </c>
      <c r="B1788" s="183" t="s">
        <v>11599</v>
      </c>
      <c r="C1788" s="182" t="s">
        <v>175</v>
      </c>
      <c r="D1788" s="184">
        <v>33.64</v>
      </c>
    </row>
    <row r="1789" spans="1:4" ht="21">
      <c r="A1789" s="182">
        <v>10582</v>
      </c>
      <c r="B1789" s="183" t="s">
        <v>11600</v>
      </c>
      <c r="C1789" s="182" t="s">
        <v>175</v>
      </c>
      <c r="D1789" s="184">
        <v>17</v>
      </c>
    </row>
    <row r="1790" spans="1:4">
      <c r="A1790" s="182">
        <v>2436</v>
      </c>
      <c r="B1790" s="183" t="s">
        <v>11601</v>
      </c>
      <c r="C1790" s="182" t="s">
        <v>2073</v>
      </c>
      <c r="D1790" s="184">
        <v>23.07</v>
      </c>
    </row>
    <row r="1791" spans="1:4">
      <c r="A1791" s="182">
        <v>40918</v>
      </c>
      <c r="B1791" s="183" t="s">
        <v>11602</v>
      </c>
      <c r="C1791" s="182" t="s">
        <v>6916</v>
      </c>
      <c r="D1791" s="184">
        <v>4052.96</v>
      </c>
    </row>
    <row r="1792" spans="1:4" ht="21">
      <c r="A1792" s="182">
        <v>10998</v>
      </c>
      <c r="B1792" s="183" t="s">
        <v>11603</v>
      </c>
      <c r="C1792" s="182" t="s">
        <v>461</v>
      </c>
      <c r="D1792" s="184">
        <v>56.96</v>
      </c>
    </row>
    <row r="1793" spans="1:4" ht="21">
      <c r="A1793" s="182">
        <v>11002</v>
      </c>
      <c r="B1793" s="183" t="s">
        <v>11604</v>
      </c>
      <c r="C1793" s="182" t="s">
        <v>461</v>
      </c>
      <c r="D1793" s="184">
        <v>52.18</v>
      </c>
    </row>
    <row r="1794" spans="1:4" ht="21">
      <c r="A1794" s="182">
        <v>10999</v>
      </c>
      <c r="B1794" s="183" t="s">
        <v>11605</v>
      </c>
      <c r="C1794" s="182" t="s">
        <v>461</v>
      </c>
      <c r="D1794" s="184">
        <v>50.14</v>
      </c>
    </row>
    <row r="1795" spans="1:4" ht="21">
      <c r="A1795" s="182">
        <v>10997</v>
      </c>
      <c r="B1795" s="183" t="s">
        <v>11606</v>
      </c>
      <c r="C1795" s="182" t="s">
        <v>461</v>
      </c>
      <c r="D1795" s="184">
        <v>54.34</v>
      </c>
    </row>
    <row r="1796" spans="1:4" ht="21">
      <c r="A1796" s="182">
        <v>2685</v>
      </c>
      <c r="B1796" s="183" t="s">
        <v>11607</v>
      </c>
      <c r="C1796" s="182" t="s">
        <v>184</v>
      </c>
      <c r="D1796" s="184">
        <v>9.73</v>
      </c>
    </row>
    <row r="1797" spans="1:4" ht="21">
      <c r="A1797" s="182">
        <v>2680</v>
      </c>
      <c r="B1797" s="183" t="s">
        <v>11608</v>
      </c>
      <c r="C1797" s="182" t="s">
        <v>184</v>
      </c>
      <c r="D1797" s="184">
        <v>14.24</v>
      </c>
    </row>
    <row r="1798" spans="1:4" ht="21">
      <c r="A1798" s="182">
        <v>2684</v>
      </c>
      <c r="B1798" s="183" t="s">
        <v>11609</v>
      </c>
      <c r="C1798" s="182" t="s">
        <v>184</v>
      </c>
      <c r="D1798" s="184">
        <v>12.95</v>
      </c>
    </row>
    <row r="1799" spans="1:4" ht="21">
      <c r="A1799" s="182">
        <v>2673</v>
      </c>
      <c r="B1799" s="183" t="s">
        <v>11610</v>
      </c>
      <c r="C1799" s="182" t="s">
        <v>184</v>
      </c>
      <c r="D1799" s="184">
        <v>5</v>
      </c>
    </row>
    <row r="1800" spans="1:4" ht="21">
      <c r="A1800" s="182">
        <v>2681</v>
      </c>
      <c r="B1800" s="183" t="s">
        <v>11611</v>
      </c>
      <c r="C1800" s="182" t="s">
        <v>184</v>
      </c>
      <c r="D1800" s="184">
        <v>23.27</v>
      </c>
    </row>
    <row r="1801" spans="1:4" ht="21">
      <c r="A1801" s="182">
        <v>2682</v>
      </c>
      <c r="B1801" s="183" t="s">
        <v>11612</v>
      </c>
      <c r="C1801" s="182" t="s">
        <v>184</v>
      </c>
      <c r="D1801" s="184">
        <v>33.94</v>
      </c>
    </row>
    <row r="1802" spans="1:4" ht="21">
      <c r="A1802" s="182">
        <v>2686</v>
      </c>
      <c r="B1802" s="183" t="s">
        <v>11613</v>
      </c>
      <c r="C1802" s="182" t="s">
        <v>184</v>
      </c>
      <c r="D1802" s="184">
        <v>42.57</v>
      </c>
    </row>
    <row r="1803" spans="1:4" ht="21">
      <c r="A1803" s="182">
        <v>2674</v>
      </c>
      <c r="B1803" s="183" t="s">
        <v>11614</v>
      </c>
      <c r="C1803" s="182" t="s">
        <v>184</v>
      </c>
      <c r="D1803" s="184">
        <v>6.22</v>
      </c>
    </row>
    <row r="1804" spans="1:4" ht="21">
      <c r="A1804" s="182">
        <v>2683</v>
      </c>
      <c r="B1804" s="183" t="s">
        <v>11615</v>
      </c>
      <c r="C1804" s="182" t="s">
        <v>184</v>
      </c>
      <c r="D1804" s="184">
        <v>67.08</v>
      </c>
    </row>
    <row r="1805" spans="1:4" ht="21">
      <c r="A1805" s="182">
        <v>2676</v>
      </c>
      <c r="B1805" s="183" t="s">
        <v>11616</v>
      </c>
      <c r="C1805" s="182" t="s">
        <v>184</v>
      </c>
      <c r="D1805" s="184">
        <v>2.91</v>
      </c>
    </row>
    <row r="1806" spans="1:4" ht="21">
      <c r="A1806" s="182">
        <v>2678</v>
      </c>
      <c r="B1806" s="183" t="s">
        <v>11617</v>
      </c>
      <c r="C1806" s="182" t="s">
        <v>184</v>
      </c>
      <c r="D1806" s="184">
        <v>3.64</v>
      </c>
    </row>
    <row r="1807" spans="1:4" ht="21">
      <c r="A1807" s="182">
        <v>2679</v>
      </c>
      <c r="B1807" s="183" t="s">
        <v>11618</v>
      </c>
      <c r="C1807" s="182" t="s">
        <v>184</v>
      </c>
      <c r="D1807" s="184">
        <v>5.61</v>
      </c>
    </row>
    <row r="1808" spans="1:4" ht="21">
      <c r="A1808" s="182">
        <v>12070</v>
      </c>
      <c r="B1808" s="183" t="s">
        <v>11619</v>
      </c>
      <c r="C1808" s="182" t="s">
        <v>184</v>
      </c>
      <c r="D1808" s="184">
        <v>7.81</v>
      </c>
    </row>
    <row r="1809" spans="1:4" ht="21">
      <c r="A1809" s="182">
        <v>2675</v>
      </c>
      <c r="B1809" s="183" t="s">
        <v>11620</v>
      </c>
      <c r="C1809" s="182" t="s">
        <v>184</v>
      </c>
      <c r="D1809" s="184">
        <v>10.16</v>
      </c>
    </row>
    <row r="1810" spans="1:4" ht="21">
      <c r="A1810" s="182">
        <v>12067</v>
      </c>
      <c r="B1810" s="183" t="s">
        <v>11621</v>
      </c>
      <c r="C1810" s="182" t="s">
        <v>184</v>
      </c>
      <c r="D1810" s="184">
        <v>13.78</v>
      </c>
    </row>
    <row r="1811" spans="1:4" ht="21">
      <c r="A1811" s="182">
        <v>21128</v>
      </c>
      <c r="B1811" s="183" t="s">
        <v>11622</v>
      </c>
      <c r="C1811" s="182" t="s">
        <v>184</v>
      </c>
      <c r="D1811" s="184">
        <v>12.17</v>
      </c>
    </row>
    <row r="1812" spans="1:4" ht="21">
      <c r="A1812" s="182">
        <v>40400</v>
      </c>
      <c r="B1812" s="183" t="s">
        <v>11623</v>
      </c>
      <c r="C1812" s="182" t="s">
        <v>184</v>
      </c>
      <c r="D1812" s="184">
        <v>2.63</v>
      </c>
    </row>
    <row r="1813" spans="1:4" ht="21">
      <c r="A1813" s="182">
        <v>40401</v>
      </c>
      <c r="B1813" s="183" t="s">
        <v>11624</v>
      </c>
      <c r="C1813" s="182" t="s">
        <v>184</v>
      </c>
      <c r="D1813" s="184">
        <v>3.88</v>
      </c>
    </row>
    <row r="1814" spans="1:4" ht="21">
      <c r="A1814" s="182">
        <v>40402</v>
      </c>
      <c r="B1814" s="183" t="s">
        <v>11625</v>
      </c>
      <c r="C1814" s="182" t="s">
        <v>184</v>
      </c>
      <c r="D1814" s="184">
        <v>4.97</v>
      </c>
    </row>
    <row r="1815" spans="1:4" ht="42">
      <c r="A1815" s="182">
        <v>21137</v>
      </c>
      <c r="B1815" s="183" t="s">
        <v>11626</v>
      </c>
      <c r="C1815" s="182" t="s">
        <v>184</v>
      </c>
      <c r="D1815" s="184">
        <v>12.46</v>
      </c>
    </row>
    <row r="1816" spans="1:4" ht="42">
      <c r="A1816" s="182">
        <v>2504</v>
      </c>
      <c r="B1816" s="183" t="s">
        <v>11627</v>
      </c>
      <c r="C1816" s="182" t="s">
        <v>184</v>
      </c>
      <c r="D1816" s="184">
        <v>13.5</v>
      </c>
    </row>
    <row r="1817" spans="1:4" ht="42">
      <c r="A1817" s="182">
        <v>2501</v>
      </c>
      <c r="B1817" s="183" t="s">
        <v>11628</v>
      </c>
      <c r="C1817" s="182" t="s">
        <v>184</v>
      </c>
      <c r="D1817" s="184">
        <v>17.71</v>
      </c>
    </row>
    <row r="1818" spans="1:4" ht="42">
      <c r="A1818" s="182">
        <v>2502</v>
      </c>
      <c r="B1818" s="183" t="s">
        <v>11629</v>
      </c>
      <c r="C1818" s="182" t="s">
        <v>184</v>
      </c>
      <c r="D1818" s="184">
        <v>26.72</v>
      </c>
    </row>
    <row r="1819" spans="1:4" ht="42">
      <c r="A1819" s="182">
        <v>2503</v>
      </c>
      <c r="B1819" s="183" t="s">
        <v>11630</v>
      </c>
      <c r="C1819" s="182" t="s">
        <v>184</v>
      </c>
      <c r="D1819" s="184">
        <v>34.39</v>
      </c>
    </row>
    <row r="1820" spans="1:4" ht="42">
      <c r="A1820" s="182">
        <v>2500</v>
      </c>
      <c r="B1820" s="183" t="s">
        <v>11631</v>
      </c>
      <c r="C1820" s="182" t="s">
        <v>184</v>
      </c>
      <c r="D1820" s="184">
        <v>45.81</v>
      </c>
    </row>
    <row r="1821" spans="1:4" ht="42">
      <c r="A1821" s="182">
        <v>2505</v>
      </c>
      <c r="B1821" s="183" t="s">
        <v>11632</v>
      </c>
      <c r="C1821" s="182" t="s">
        <v>184</v>
      </c>
      <c r="D1821" s="184">
        <v>71.39</v>
      </c>
    </row>
    <row r="1822" spans="1:4" ht="31.5">
      <c r="A1822" s="182">
        <v>12056</v>
      </c>
      <c r="B1822" s="183" t="s">
        <v>11633</v>
      </c>
      <c r="C1822" s="182" t="s">
        <v>184</v>
      </c>
      <c r="D1822" s="184">
        <v>28.84</v>
      </c>
    </row>
    <row r="1823" spans="1:4" ht="31.5">
      <c r="A1823" s="182">
        <v>12057</v>
      </c>
      <c r="B1823" s="183" t="s">
        <v>11634</v>
      </c>
      <c r="C1823" s="182" t="s">
        <v>184</v>
      </c>
      <c r="D1823" s="184">
        <v>24.5</v>
      </c>
    </row>
    <row r="1824" spans="1:4" ht="31.5">
      <c r="A1824" s="182">
        <v>12058</v>
      </c>
      <c r="B1824" s="183" t="s">
        <v>11635</v>
      </c>
      <c r="C1824" s="182" t="s">
        <v>184</v>
      </c>
      <c r="D1824" s="184">
        <v>15.27</v>
      </c>
    </row>
    <row r="1825" spans="1:4" ht="31.5">
      <c r="A1825" s="182">
        <v>12059</v>
      </c>
      <c r="B1825" s="183" t="s">
        <v>11636</v>
      </c>
      <c r="C1825" s="182" t="s">
        <v>184</v>
      </c>
      <c r="D1825" s="184">
        <v>8.59</v>
      </c>
    </row>
    <row r="1826" spans="1:4" ht="31.5">
      <c r="A1826" s="182">
        <v>12060</v>
      </c>
      <c r="B1826" s="183" t="s">
        <v>11637</v>
      </c>
      <c r="C1826" s="182" t="s">
        <v>184</v>
      </c>
      <c r="D1826" s="184">
        <v>63.65</v>
      </c>
    </row>
    <row r="1827" spans="1:4" ht="31.5">
      <c r="A1827" s="182">
        <v>12061</v>
      </c>
      <c r="B1827" s="183" t="s">
        <v>11638</v>
      </c>
      <c r="C1827" s="182" t="s">
        <v>184</v>
      </c>
      <c r="D1827" s="184">
        <v>38.869999999999997</v>
      </c>
    </row>
    <row r="1828" spans="1:4" ht="31.5">
      <c r="A1828" s="182">
        <v>12062</v>
      </c>
      <c r="B1828" s="183" t="s">
        <v>11639</v>
      </c>
      <c r="C1828" s="182" t="s">
        <v>184</v>
      </c>
      <c r="D1828" s="184">
        <v>71.680000000000007</v>
      </c>
    </row>
    <row r="1829" spans="1:4" ht="21">
      <c r="A1829" s="182">
        <v>2687</v>
      </c>
      <c r="B1829" s="183" t="s">
        <v>11640</v>
      </c>
      <c r="C1829" s="182" t="s">
        <v>184</v>
      </c>
      <c r="D1829" s="184">
        <v>2.54</v>
      </c>
    </row>
    <row r="1830" spans="1:4" ht="21">
      <c r="A1830" s="182">
        <v>2689</v>
      </c>
      <c r="B1830" s="183" t="s">
        <v>11641</v>
      </c>
      <c r="C1830" s="182" t="s">
        <v>184</v>
      </c>
      <c r="D1830" s="184">
        <v>3.02</v>
      </c>
    </row>
    <row r="1831" spans="1:4" ht="21">
      <c r="A1831" s="182">
        <v>2688</v>
      </c>
      <c r="B1831" s="183" t="s">
        <v>11642</v>
      </c>
      <c r="C1831" s="182" t="s">
        <v>184</v>
      </c>
      <c r="D1831" s="184">
        <v>3.27</v>
      </c>
    </row>
    <row r="1832" spans="1:4" ht="21">
      <c r="A1832" s="182">
        <v>2690</v>
      </c>
      <c r="B1832" s="183" t="s">
        <v>11643</v>
      </c>
      <c r="C1832" s="182" t="s">
        <v>184</v>
      </c>
      <c r="D1832" s="184">
        <v>5.6</v>
      </c>
    </row>
    <row r="1833" spans="1:4" ht="31.5">
      <c r="A1833" s="182">
        <v>39243</v>
      </c>
      <c r="B1833" s="183" t="s">
        <v>11644</v>
      </c>
      <c r="C1833" s="182" t="s">
        <v>184</v>
      </c>
      <c r="D1833" s="184">
        <v>3.69</v>
      </c>
    </row>
    <row r="1834" spans="1:4" ht="31.5">
      <c r="A1834" s="182">
        <v>39244</v>
      </c>
      <c r="B1834" s="183" t="s">
        <v>11645</v>
      </c>
      <c r="C1834" s="182" t="s">
        <v>184</v>
      </c>
      <c r="D1834" s="184">
        <v>4.99</v>
      </c>
    </row>
    <row r="1835" spans="1:4" ht="31.5">
      <c r="A1835" s="182">
        <v>39245</v>
      </c>
      <c r="B1835" s="183" t="s">
        <v>11646</v>
      </c>
      <c r="C1835" s="182" t="s">
        <v>184</v>
      </c>
      <c r="D1835" s="184">
        <v>9.6</v>
      </c>
    </row>
    <row r="1836" spans="1:4" ht="31.5">
      <c r="A1836" s="182">
        <v>39255</v>
      </c>
      <c r="B1836" s="183" t="s">
        <v>11647</v>
      </c>
      <c r="C1836" s="182" t="s">
        <v>184</v>
      </c>
      <c r="D1836" s="184">
        <v>26.57</v>
      </c>
    </row>
    <row r="1837" spans="1:4" ht="31.5">
      <c r="A1837" s="182">
        <v>39254</v>
      </c>
      <c r="B1837" s="183" t="s">
        <v>11648</v>
      </c>
      <c r="C1837" s="182" t="s">
        <v>184</v>
      </c>
      <c r="D1837" s="184">
        <v>14.36</v>
      </c>
    </row>
    <row r="1838" spans="1:4" ht="31.5">
      <c r="A1838" s="182">
        <v>39253</v>
      </c>
      <c r="B1838" s="183" t="s">
        <v>11649</v>
      </c>
      <c r="C1838" s="182" t="s">
        <v>184</v>
      </c>
      <c r="D1838" s="184">
        <v>18.3</v>
      </c>
    </row>
    <row r="1839" spans="1:4" ht="42">
      <c r="A1839" s="182">
        <v>39246</v>
      </c>
      <c r="B1839" s="183" t="s">
        <v>11650</v>
      </c>
      <c r="C1839" s="182" t="s">
        <v>184</v>
      </c>
      <c r="D1839" s="184">
        <v>6.73</v>
      </c>
    </row>
    <row r="1840" spans="1:4" ht="42">
      <c r="A1840" s="182">
        <v>39247</v>
      </c>
      <c r="B1840" s="183" t="s">
        <v>11651</v>
      </c>
      <c r="C1840" s="182" t="s">
        <v>184</v>
      </c>
      <c r="D1840" s="184">
        <v>5.87</v>
      </c>
    </row>
    <row r="1841" spans="1:4" ht="42">
      <c r="A1841" s="182">
        <v>2446</v>
      </c>
      <c r="B1841" s="183" t="s">
        <v>11652</v>
      </c>
      <c r="C1841" s="182" t="s">
        <v>184</v>
      </c>
      <c r="D1841" s="184">
        <v>9.67</v>
      </c>
    </row>
    <row r="1842" spans="1:4" ht="42">
      <c r="A1842" s="182">
        <v>2442</v>
      </c>
      <c r="B1842" s="183" t="s">
        <v>11653</v>
      </c>
      <c r="C1842" s="182" t="s">
        <v>184</v>
      </c>
      <c r="D1842" s="184">
        <v>13.55</v>
      </c>
    </row>
    <row r="1843" spans="1:4" ht="42">
      <c r="A1843" s="182">
        <v>39248</v>
      </c>
      <c r="B1843" s="183" t="s">
        <v>11654</v>
      </c>
      <c r="C1843" s="182" t="s">
        <v>184</v>
      </c>
      <c r="D1843" s="184">
        <v>18.88</v>
      </c>
    </row>
    <row r="1844" spans="1:4">
      <c r="A1844" s="182">
        <v>2438</v>
      </c>
      <c r="B1844" s="183" t="s">
        <v>11655</v>
      </c>
      <c r="C1844" s="182" t="s">
        <v>2073</v>
      </c>
      <c r="D1844" s="184">
        <v>29.18</v>
      </c>
    </row>
    <row r="1845" spans="1:4">
      <c r="A1845" s="182">
        <v>40922</v>
      </c>
      <c r="B1845" s="183" t="s">
        <v>11656</v>
      </c>
      <c r="C1845" s="182" t="s">
        <v>6916</v>
      </c>
      <c r="D1845" s="184">
        <v>5128.17</v>
      </c>
    </row>
    <row r="1846" spans="1:4" ht="52.5">
      <c r="A1846" s="182">
        <v>36486</v>
      </c>
      <c r="B1846" s="183" t="s">
        <v>11657</v>
      </c>
      <c r="C1846" s="182" t="s">
        <v>175</v>
      </c>
      <c r="D1846" s="184">
        <v>70817.789999999994</v>
      </c>
    </row>
    <row r="1847" spans="1:4" ht="52.5">
      <c r="A1847" s="182">
        <v>37777</v>
      </c>
      <c r="B1847" s="183" t="s">
        <v>11658</v>
      </c>
      <c r="C1847" s="182" t="s">
        <v>175</v>
      </c>
      <c r="D1847" s="184">
        <v>333408.82</v>
      </c>
    </row>
    <row r="1848" spans="1:4" ht="31.5">
      <c r="A1848" s="182">
        <v>12624</v>
      </c>
      <c r="B1848" s="183" t="s">
        <v>11659</v>
      </c>
      <c r="C1848" s="182" t="s">
        <v>175</v>
      </c>
      <c r="D1848" s="184">
        <v>33.86</v>
      </c>
    </row>
    <row r="1849" spans="1:4">
      <c r="A1849" s="182">
        <v>517</v>
      </c>
      <c r="B1849" s="183" t="s">
        <v>11660</v>
      </c>
      <c r="C1849" s="182" t="s">
        <v>23</v>
      </c>
      <c r="D1849" s="184">
        <v>10.54</v>
      </c>
    </row>
    <row r="1850" spans="1:4" ht="31.5">
      <c r="A1850" s="182">
        <v>37534</v>
      </c>
      <c r="B1850" s="183" t="s">
        <v>11661</v>
      </c>
      <c r="C1850" s="182" t="s">
        <v>461</v>
      </c>
      <c r="D1850" s="184"/>
    </row>
    <row r="1851" spans="1:4" ht="31.5">
      <c r="A1851" s="182">
        <v>37535</v>
      </c>
      <c r="B1851" s="183" t="s">
        <v>11662</v>
      </c>
      <c r="C1851" s="182" t="s">
        <v>461</v>
      </c>
      <c r="D1851" s="184"/>
    </row>
    <row r="1852" spans="1:4" ht="31.5">
      <c r="A1852" s="182">
        <v>37533</v>
      </c>
      <c r="B1852" s="183" t="s">
        <v>11663</v>
      </c>
      <c r="C1852" s="182" t="s">
        <v>461</v>
      </c>
      <c r="D1852" s="184"/>
    </row>
    <row r="1853" spans="1:4" ht="31.5">
      <c r="A1853" s="182">
        <v>37537</v>
      </c>
      <c r="B1853" s="183" t="s">
        <v>11664</v>
      </c>
      <c r="C1853" s="182" t="s">
        <v>461</v>
      </c>
      <c r="D1853" s="184"/>
    </row>
    <row r="1854" spans="1:4" ht="31.5">
      <c r="A1854" s="182">
        <v>37536</v>
      </c>
      <c r="B1854" s="183" t="s">
        <v>11665</v>
      </c>
      <c r="C1854" s="182" t="s">
        <v>461</v>
      </c>
      <c r="D1854" s="184"/>
    </row>
    <row r="1855" spans="1:4" ht="31.5">
      <c r="A1855" s="182">
        <v>37532</v>
      </c>
      <c r="B1855" s="183" t="s">
        <v>11666</v>
      </c>
      <c r="C1855" s="182" t="s">
        <v>461</v>
      </c>
      <c r="D1855" s="184"/>
    </row>
    <row r="1856" spans="1:4">
      <c r="A1856" s="182">
        <v>2696</v>
      </c>
      <c r="B1856" s="183" t="s">
        <v>11667</v>
      </c>
      <c r="C1856" s="182" t="s">
        <v>2073</v>
      </c>
      <c r="D1856" s="184">
        <v>23.51</v>
      </c>
    </row>
    <row r="1857" spans="1:4" ht="21">
      <c r="A1857" s="182">
        <v>40928</v>
      </c>
      <c r="B1857" s="183" t="s">
        <v>11668</v>
      </c>
      <c r="C1857" s="182" t="s">
        <v>6916</v>
      </c>
      <c r="D1857" s="184">
        <v>4131.4799999999996</v>
      </c>
    </row>
    <row r="1858" spans="1:4">
      <c r="A1858" s="182">
        <v>4083</v>
      </c>
      <c r="B1858" s="183" t="s">
        <v>11669</v>
      </c>
      <c r="C1858" s="182" t="s">
        <v>2073</v>
      </c>
      <c r="D1858" s="184">
        <v>68.930000000000007</v>
      </c>
    </row>
    <row r="1859" spans="1:4">
      <c r="A1859" s="182">
        <v>40818</v>
      </c>
      <c r="B1859" s="183" t="s">
        <v>11670</v>
      </c>
      <c r="C1859" s="182" t="s">
        <v>6916</v>
      </c>
      <c r="D1859" s="184">
        <v>12110.29</v>
      </c>
    </row>
    <row r="1860" spans="1:4" ht="21">
      <c r="A1860" s="182">
        <v>43146</v>
      </c>
      <c r="B1860" s="183" t="s">
        <v>11671</v>
      </c>
      <c r="C1860" s="182" t="s">
        <v>461</v>
      </c>
      <c r="D1860" s="184">
        <v>9.1300000000000008</v>
      </c>
    </row>
    <row r="1861" spans="1:4" ht="21">
      <c r="A1861" s="182">
        <v>2705</v>
      </c>
      <c r="B1861" s="183" t="s">
        <v>11672</v>
      </c>
      <c r="C1861" s="182" t="s">
        <v>11673</v>
      </c>
      <c r="D1861" s="184">
        <v>0.87</v>
      </c>
    </row>
    <row r="1862" spans="1:4" ht="31.5">
      <c r="A1862" s="182">
        <v>14250</v>
      </c>
      <c r="B1862" s="183" t="s">
        <v>11674</v>
      </c>
      <c r="C1862" s="182" t="s">
        <v>11673</v>
      </c>
      <c r="D1862" s="184">
        <v>0.89</v>
      </c>
    </row>
    <row r="1863" spans="1:4">
      <c r="A1863" s="182">
        <v>11683</v>
      </c>
      <c r="B1863" s="183" t="s">
        <v>11675</v>
      </c>
      <c r="C1863" s="182" t="s">
        <v>175</v>
      </c>
      <c r="D1863" s="184">
        <v>57.31</v>
      </c>
    </row>
    <row r="1864" spans="1:4">
      <c r="A1864" s="182">
        <v>11684</v>
      </c>
      <c r="B1864" s="183" t="s">
        <v>11676</v>
      </c>
      <c r="C1864" s="182" t="s">
        <v>175</v>
      </c>
      <c r="D1864" s="184">
        <v>62.73</v>
      </c>
    </row>
    <row r="1865" spans="1:4" ht="21">
      <c r="A1865" s="182">
        <v>6141</v>
      </c>
      <c r="B1865" s="183" t="s">
        <v>11677</v>
      </c>
      <c r="C1865" s="182" t="s">
        <v>175</v>
      </c>
      <c r="D1865" s="184">
        <v>5.99</v>
      </c>
    </row>
    <row r="1866" spans="1:4" ht="21">
      <c r="A1866" s="182">
        <v>11681</v>
      </c>
      <c r="B1866" s="183" t="s">
        <v>11678</v>
      </c>
      <c r="C1866" s="182" t="s">
        <v>175</v>
      </c>
      <c r="D1866" s="184">
        <v>7.55</v>
      </c>
    </row>
    <row r="1867" spans="1:4">
      <c r="A1867" s="182">
        <v>2706</v>
      </c>
      <c r="B1867" s="183" t="s">
        <v>11679</v>
      </c>
      <c r="C1867" s="182" t="s">
        <v>2073</v>
      </c>
      <c r="D1867" s="184">
        <v>124.83</v>
      </c>
    </row>
    <row r="1868" spans="1:4">
      <c r="A1868" s="182">
        <v>40811</v>
      </c>
      <c r="B1868" s="183" t="s">
        <v>11680</v>
      </c>
      <c r="C1868" s="182" t="s">
        <v>6916</v>
      </c>
      <c r="D1868" s="184">
        <v>21928.639999999999</v>
      </c>
    </row>
    <row r="1869" spans="1:4">
      <c r="A1869" s="182">
        <v>2707</v>
      </c>
      <c r="B1869" s="183" t="s">
        <v>11681</v>
      </c>
      <c r="C1869" s="182" t="s">
        <v>2073</v>
      </c>
      <c r="D1869" s="184">
        <v>131.57</v>
      </c>
    </row>
    <row r="1870" spans="1:4">
      <c r="A1870" s="182">
        <v>40813</v>
      </c>
      <c r="B1870" s="183" t="s">
        <v>11682</v>
      </c>
      <c r="C1870" s="182" t="s">
        <v>6916</v>
      </c>
      <c r="D1870" s="184">
        <v>23114.11</v>
      </c>
    </row>
    <row r="1871" spans="1:4">
      <c r="A1871" s="182">
        <v>2708</v>
      </c>
      <c r="B1871" s="183" t="s">
        <v>11683</v>
      </c>
      <c r="C1871" s="182" t="s">
        <v>2073</v>
      </c>
      <c r="D1871" s="184">
        <v>144.79</v>
      </c>
    </row>
    <row r="1872" spans="1:4">
      <c r="A1872" s="182">
        <v>40814</v>
      </c>
      <c r="B1872" s="183" t="s">
        <v>11684</v>
      </c>
      <c r="C1872" s="182" t="s">
        <v>6916</v>
      </c>
      <c r="D1872" s="184">
        <v>25438.86</v>
      </c>
    </row>
    <row r="1873" spans="1:4" ht="21">
      <c r="A1873" s="182">
        <v>38403</v>
      </c>
      <c r="B1873" s="183" t="s">
        <v>11685</v>
      </c>
      <c r="C1873" s="182" t="s">
        <v>175</v>
      </c>
      <c r="D1873" s="184">
        <v>59.43</v>
      </c>
    </row>
    <row r="1874" spans="1:4" ht="21">
      <c r="A1874" s="182">
        <v>43482</v>
      </c>
      <c r="B1874" s="183" t="s">
        <v>11686</v>
      </c>
      <c r="C1874" s="182" t="s">
        <v>2073</v>
      </c>
      <c r="D1874" s="184">
        <v>0.81</v>
      </c>
    </row>
    <row r="1875" spans="1:4" ht="21">
      <c r="A1875" s="182">
        <v>43494</v>
      </c>
      <c r="B1875" s="183" t="s">
        <v>11687</v>
      </c>
      <c r="C1875" s="182" t="s">
        <v>6916</v>
      </c>
      <c r="D1875" s="184">
        <v>153.54</v>
      </c>
    </row>
    <row r="1876" spans="1:4" ht="21">
      <c r="A1876" s="182">
        <v>43483</v>
      </c>
      <c r="B1876" s="183" t="s">
        <v>11688</v>
      </c>
      <c r="C1876" s="182" t="s">
        <v>2073</v>
      </c>
      <c r="D1876" s="184">
        <v>1.43</v>
      </c>
    </row>
    <row r="1877" spans="1:4" ht="31.5">
      <c r="A1877" s="182">
        <v>43495</v>
      </c>
      <c r="B1877" s="183" t="s">
        <v>11689</v>
      </c>
      <c r="C1877" s="182" t="s">
        <v>6916</v>
      </c>
      <c r="D1877" s="184">
        <v>270.51</v>
      </c>
    </row>
    <row r="1878" spans="1:4" ht="21">
      <c r="A1878" s="182">
        <v>43484</v>
      </c>
      <c r="B1878" s="183" t="s">
        <v>11690</v>
      </c>
      <c r="C1878" s="182" t="s">
        <v>2073</v>
      </c>
      <c r="D1878" s="184">
        <v>1.26</v>
      </c>
    </row>
    <row r="1879" spans="1:4" ht="21">
      <c r="A1879" s="182">
        <v>43496</v>
      </c>
      <c r="B1879" s="183" t="s">
        <v>11691</v>
      </c>
      <c r="C1879" s="182" t="s">
        <v>6916</v>
      </c>
      <c r="D1879" s="184">
        <v>238.02</v>
      </c>
    </row>
    <row r="1880" spans="1:4" ht="21">
      <c r="A1880" s="182">
        <v>43485</v>
      </c>
      <c r="B1880" s="183" t="s">
        <v>11692</v>
      </c>
      <c r="C1880" s="182" t="s">
        <v>2073</v>
      </c>
      <c r="D1880" s="184">
        <v>1.1299999999999999</v>
      </c>
    </row>
    <row r="1881" spans="1:4" ht="21">
      <c r="A1881" s="182">
        <v>43497</v>
      </c>
      <c r="B1881" s="183" t="s">
        <v>11693</v>
      </c>
      <c r="C1881" s="182" t="s">
        <v>6916</v>
      </c>
      <c r="D1881" s="184">
        <v>212.45</v>
      </c>
    </row>
    <row r="1882" spans="1:4" ht="21">
      <c r="A1882" s="182">
        <v>43487</v>
      </c>
      <c r="B1882" s="183" t="s">
        <v>11694</v>
      </c>
      <c r="C1882" s="182" t="s">
        <v>2073</v>
      </c>
      <c r="D1882" s="184">
        <v>1.28</v>
      </c>
    </row>
    <row r="1883" spans="1:4" ht="21">
      <c r="A1883" s="182">
        <v>43499</v>
      </c>
      <c r="B1883" s="183" t="s">
        <v>11695</v>
      </c>
      <c r="C1883" s="182" t="s">
        <v>6916</v>
      </c>
      <c r="D1883" s="184">
        <v>241.99</v>
      </c>
    </row>
    <row r="1884" spans="1:4" ht="21">
      <c r="A1884" s="182">
        <v>43486</v>
      </c>
      <c r="B1884" s="183" t="s">
        <v>11696</v>
      </c>
      <c r="C1884" s="182" t="s">
        <v>2073</v>
      </c>
      <c r="D1884" s="184">
        <v>0.77</v>
      </c>
    </row>
    <row r="1885" spans="1:4" ht="21">
      <c r="A1885" s="182">
        <v>43498</v>
      </c>
      <c r="B1885" s="183" t="s">
        <v>11697</v>
      </c>
      <c r="C1885" s="182" t="s">
        <v>6916</v>
      </c>
      <c r="D1885" s="184">
        <v>146</v>
      </c>
    </row>
    <row r="1886" spans="1:4" ht="21">
      <c r="A1886" s="182">
        <v>43488</v>
      </c>
      <c r="B1886" s="183" t="s">
        <v>11698</v>
      </c>
      <c r="C1886" s="182" t="s">
        <v>2073</v>
      </c>
      <c r="D1886" s="184">
        <v>0.89</v>
      </c>
    </row>
    <row r="1887" spans="1:4" ht="31.5">
      <c r="A1887" s="182">
        <v>43500</v>
      </c>
      <c r="B1887" s="183" t="s">
        <v>11699</v>
      </c>
      <c r="C1887" s="182" t="s">
        <v>6916</v>
      </c>
      <c r="D1887" s="184">
        <v>167.95</v>
      </c>
    </row>
    <row r="1888" spans="1:4" ht="21">
      <c r="A1888" s="182">
        <v>43489</v>
      </c>
      <c r="B1888" s="183" t="s">
        <v>11700</v>
      </c>
      <c r="C1888" s="182" t="s">
        <v>2073</v>
      </c>
      <c r="D1888" s="184">
        <v>1.31</v>
      </c>
    </row>
    <row r="1889" spans="1:4" ht="21">
      <c r="A1889" s="182">
        <v>43501</v>
      </c>
      <c r="B1889" s="183" t="s">
        <v>11701</v>
      </c>
      <c r="C1889" s="182" t="s">
        <v>6916</v>
      </c>
      <c r="D1889" s="184">
        <v>247.11</v>
      </c>
    </row>
    <row r="1890" spans="1:4" ht="21">
      <c r="A1890" s="182">
        <v>43490</v>
      </c>
      <c r="B1890" s="183" t="s">
        <v>11702</v>
      </c>
      <c r="C1890" s="182" t="s">
        <v>2073</v>
      </c>
      <c r="D1890" s="184">
        <v>1.85</v>
      </c>
    </row>
    <row r="1891" spans="1:4" ht="21">
      <c r="A1891" s="182">
        <v>43502</v>
      </c>
      <c r="B1891" s="183" t="s">
        <v>11703</v>
      </c>
      <c r="C1891" s="182" t="s">
        <v>6916</v>
      </c>
      <c r="D1891" s="184">
        <v>348.39</v>
      </c>
    </row>
    <row r="1892" spans="1:4" ht="21">
      <c r="A1892" s="182">
        <v>43491</v>
      </c>
      <c r="B1892" s="183" t="s">
        <v>11704</v>
      </c>
      <c r="C1892" s="182" t="s">
        <v>2073</v>
      </c>
      <c r="D1892" s="184">
        <v>1.39</v>
      </c>
    </row>
    <row r="1893" spans="1:4" ht="21">
      <c r="A1893" s="182">
        <v>43503</v>
      </c>
      <c r="B1893" s="183" t="s">
        <v>11705</v>
      </c>
      <c r="C1893" s="182" t="s">
        <v>6916</v>
      </c>
      <c r="D1893" s="184">
        <v>261.93</v>
      </c>
    </row>
    <row r="1894" spans="1:4" ht="21">
      <c r="A1894" s="182">
        <v>43492</v>
      </c>
      <c r="B1894" s="183" t="s">
        <v>11706</v>
      </c>
      <c r="C1894" s="182" t="s">
        <v>2073</v>
      </c>
      <c r="D1894" s="184">
        <v>1.82</v>
      </c>
    </row>
    <row r="1895" spans="1:4" ht="21">
      <c r="A1895" s="182">
        <v>43504</v>
      </c>
      <c r="B1895" s="183" t="s">
        <v>11707</v>
      </c>
      <c r="C1895" s="182" t="s">
        <v>6916</v>
      </c>
      <c r="D1895" s="184">
        <v>342.83</v>
      </c>
    </row>
    <row r="1896" spans="1:4" ht="21">
      <c r="A1896" s="182">
        <v>43493</v>
      </c>
      <c r="B1896" s="183" t="s">
        <v>11708</v>
      </c>
      <c r="C1896" s="182" t="s">
        <v>2073</v>
      </c>
      <c r="D1896" s="184">
        <v>0.74</v>
      </c>
    </row>
    <row r="1897" spans="1:4" ht="21">
      <c r="A1897" s="182">
        <v>43505</v>
      </c>
      <c r="B1897" s="183" t="s">
        <v>11709</v>
      </c>
      <c r="C1897" s="182" t="s">
        <v>6916</v>
      </c>
      <c r="D1897" s="184">
        <v>138.97999999999999</v>
      </c>
    </row>
    <row r="1898" spans="1:4" ht="52.5">
      <c r="A1898" s="182">
        <v>37774</v>
      </c>
      <c r="B1898" s="183" t="s">
        <v>11710</v>
      </c>
      <c r="C1898" s="182" t="s">
        <v>175</v>
      </c>
      <c r="D1898" s="184"/>
    </row>
    <row r="1899" spans="1:4" ht="63">
      <c r="A1899" s="182">
        <v>38629</v>
      </c>
      <c r="B1899" s="183" t="s">
        <v>11711</v>
      </c>
      <c r="C1899" s="182" t="s">
        <v>175</v>
      </c>
      <c r="D1899" s="184">
        <v>3473437.5</v>
      </c>
    </row>
    <row r="1900" spans="1:4" ht="63">
      <c r="A1900" s="182">
        <v>38630</v>
      </c>
      <c r="B1900" s="183" t="s">
        <v>11712</v>
      </c>
      <c r="C1900" s="182" t="s">
        <v>175</v>
      </c>
      <c r="D1900" s="184">
        <v>2333437.5</v>
      </c>
    </row>
    <row r="1901" spans="1:4" ht="42">
      <c r="A1901" s="182">
        <v>38476</v>
      </c>
      <c r="B1901" s="183" t="s">
        <v>11713</v>
      </c>
      <c r="C1901" s="182" t="s">
        <v>175</v>
      </c>
      <c r="D1901" s="184">
        <v>446.66</v>
      </c>
    </row>
    <row r="1902" spans="1:4" ht="42">
      <c r="A1902" s="182">
        <v>38477</v>
      </c>
      <c r="B1902" s="183" t="s">
        <v>11714</v>
      </c>
      <c r="C1902" s="182" t="s">
        <v>175</v>
      </c>
      <c r="D1902" s="184">
        <v>1264.93</v>
      </c>
    </row>
    <row r="1903" spans="1:4" ht="42">
      <c r="A1903" s="182">
        <v>45112</v>
      </c>
      <c r="B1903" s="183" t="s">
        <v>11715</v>
      </c>
      <c r="C1903" s="182" t="s">
        <v>175</v>
      </c>
      <c r="D1903" s="184">
        <v>1314516.51</v>
      </c>
    </row>
    <row r="1904" spans="1:4" ht="31.5">
      <c r="A1904" s="182">
        <v>14525</v>
      </c>
      <c r="B1904" s="183" t="s">
        <v>11716</v>
      </c>
      <c r="C1904" s="182" t="s">
        <v>175</v>
      </c>
      <c r="D1904" s="184">
        <v>1142846.81</v>
      </c>
    </row>
    <row r="1905" spans="1:4" ht="31.5">
      <c r="A1905" s="182">
        <v>36408</v>
      </c>
      <c r="B1905" s="183" t="s">
        <v>11717</v>
      </c>
      <c r="C1905" s="182" t="s">
        <v>175</v>
      </c>
      <c r="D1905" s="184">
        <v>1395195.21</v>
      </c>
    </row>
    <row r="1906" spans="1:4" ht="31.5">
      <c r="A1906" s="182">
        <v>2723</v>
      </c>
      <c r="B1906" s="183" t="s">
        <v>11718</v>
      </c>
      <c r="C1906" s="182" t="s">
        <v>175</v>
      </c>
      <c r="D1906" s="184">
        <v>849249.2</v>
      </c>
    </row>
    <row r="1907" spans="1:4" ht="31.5">
      <c r="A1907" s="182">
        <v>10685</v>
      </c>
      <c r="B1907" s="183" t="s">
        <v>11719</v>
      </c>
      <c r="C1907" s="182" t="s">
        <v>175</v>
      </c>
      <c r="D1907" s="184">
        <v>1010000</v>
      </c>
    </row>
    <row r="1908" spans="1:4" ht="52.5">
      <c r="A1908" s="182">
        <v>40636</v>
      </c>
      <c r="B1908" s="183" t="s">
        <v>11720</v>
      </c>
      <c r="C1908" s="182" t="s">
        <v>175</v>
      </c>
      <c r="D1908" s="184">
        <v>1398596.18</v>
      </c>
    </row>
    <row r="1909" spans="1:4" ht="21">
      <c r="A1909" s="182">
        <v>4111</v>
      </c>
      <c r="B1909" s="183" t="s">
        <v>11721</v>
      </c>
      <c r="C1909" s="182" t="s">
        <v>175</v>
      </c>
      <c r="D1909" s="184">
        <v>59.8</v>
      </c>
    </row>
    <row r="1910" spans="1:4" ht="31.5">
      <c r="A1910" s="182">
        <v>44538</v>
      </c>
      <c r="B1910" s="183" t="s">
        <v>11722</v>
      </c>
      <c r="C1910" s="182" t="s">
        <v>175</v>
      </c>
      <c r="D1910" s="184">
        <v>46.05</v>
      </c>
    </row>
    <row r="1911" spans="1:4" ht="21">
      <c r="A1911" s="182">
        <v>12</v>
      </c>
      <c r="B1911" s="183" t="s">
        <v>11723</v>
      </c>
      <c r="C1911" s="182" t="s">
        <v>175</v>
      </c>
      <c r="D1911" s="184">
        <v>12.5</v>
      </c>
    </row>
    <row r="1912" spans="1:4" ht="21">
      <c r="A1912" s="182">
        <v>37554</v>
      </c>
      <c r="B1912" s="183" t="s">
        <v>11724</v>
      </c>
      <c r="C1912" s="182" t="s">
        <v>175</v>
      </c>
      <c r="D1912" s="184">
        <v>193.77</v>
      </c>
    </row>
    <row r="1913" spans="1:4" ht="21">
      <c r="A1913" s="182">
        <v>37555</v>
      </c>
      <c r="B1913" s="183" t="s">
        <v>11725</v>
      </c>
      <c r="C1913" s="182" t="s">
        <v>175</v>
      </c>
      <c r="D1913" s="184">
        <v>235.71</v>
      </c>
    </row>
    <row r="1914" spans="1:4" ht="31.5">
      <c r="A1914" s="182">
        <v>10902</v>
      </c>
      <c r="B1914" s="183" t="s">
        <v>11726</v>
      </c>
      <c r="C1914" s="182" t="s">
        <v>175</v>
      </c>
      <c r="D1914" s="184">
        <v>59.14</v>
      </c>
    </row>
    <row r="1915" spans="1:4" ht="31.5">
      <c r="A1915" s="182">
        <v>20965</v>
      </c>
      <c r="B1915" s="183" t="s">
        <v>11727</v>
      </c>
      <c r="C1915" s="182" t="s">
        <v>175</v>
      </c>
      <c r="D1915" s="184">
        <v>59.69</v>
      </c>
    </row>
    <row r="1916" spans="1:4" ht="31.5">
      <c r="A1916" s="182">
        <v>20966</v>
      </c>
      <c r="B1916" s="183" t="s">
        <v>11728</v>
      </c>
      <c r="C1916" s="182" t="s">
        <v>175</v>
      </c>
      <c r="D1916" s="184">
        <v>64.27</v>
      </c>
    </row>
    <row r="1917" spans="1:4" ht="31.5">
      <c r="A1917" s="182">
        <v>10903</v>
      </c>
      <c r="B1917" s="183" t="s">
        <v>11729</v>
      </c>
      <c r="C1917" s="182" t="s">
        <v>175</v>
      </c>
      <c r="D1917" s="184">
        <v>97.42</v>
      </c>
    </row>
    <row r="1918" spans="1:4" ht="31.5">
      <c r="A1918" s="182">
        <v>20967</v>
      </c>
      <c r="B1918" s="183" t="s">
        <v>11730</v>
      </c>
      <c r="C1918" s="182" t="s">
        <v>175</v>
      </c>
      <c r="D1918" s="184">
        <v>97.42</v>
      </c>
    </row>
    <row r="1919" spans="1:4" ht="31.5">
      <c r="A1919" s="182">
        <v>20968</v>
      </c>
      <c r="B1919" s="183" t="s">
        <v>11731</v>
      </c>
      <c r="C1919" s="182" t="s">
        <v>175</v>
      </c>
      <c r="D1919" s="184">
        <v>106.85</v>
      </c>
    </row>
    <row r="1920" spans="1:4" ht="31.5">
      <c r="A1920" s="182">
        <v>11359</v>
      </c>
      <c r="B1920" s="183" t="s">
        <v>11732</v>
      </c>
      <c r="C1920" s="182" t="s">
        <v>175</v>
      </c>
      <c r="D1920" s="184">
        <v>999.9</v>
      </c>
    </row>
    <row r="1921" spans="1:4" ht="31.5">
      <c r="A1921" s="182">
        <v>39017</v>
      </c>
      <c r="B1921" s="183" t="s">
        <v>11733</v>
      </c>
      <c r="C1921" s="182" t="s">
        <v>175</v>
      </c>
      <c r="D1921" s="184">
        <v>0.14000000000000001</v>
      </c>
    </row>
    <row r="1922" spans="1:4" ht="31.5">
      <c r="A1922" s="182">
        <v>39315</v>
      </c>
      <c r="B1922" s="183" t="s">
        <v>11734</v>
      </c>
      <c r="C1922" s="182" t="s">
        <v>175</v>
      </c>
      <c r="D1922" s="184">
        <v>0.22</v>
      </c>
    </row>
    <row r="1923" spans="1:4" ht="31.5">
      <c r="A1923" s="182">
        <v>39016</v>
      </c>
      <c r="B1923" s="183" t="s">
        <v>11735</v>
      </c>
      <c r="C1923" s="182" t="s">
        <v>175</v>
      </c>
      <c r="D1923" s="184">
        <v>0.23</v>
      </c>
    </row>
    <row r="1924" spans="1:4" ht="42">
      <c r="A1924" s="182">
        <v>39481</v>
      </c>
      <c r="B1924" s="183" t="s">
        <v>11736</v>
      </c>
      <c r="C1924" s="182" t="s">
        <v>175</v>
      </c>
      <c r="D1924" s="184">
        <v>1.1100000000000001</v>
      </c>
    </row>
    <row r="1925" spans="1:4" ht="31.5">
      <c r="A1925" s="182">
        <v>39013</v>
      </c>
      <c r="B1925" s="183" t="s">
        <v>11737</v>
      </c>
      <c r="C1925" s="182" t="s">
        <v>175</v>
      </c>
      <c r="D1925" s="184">
        <v>0.94</v>
      </c>
    </row>
    <row r="1926" spans="1:4" ht="42">
      <c r="A1926" s="182">
        <v>44919</v>
      </c>
      <c r="B1926" s="183" t="s">
        <v>11738</v>
      </c>
      <c r="C1926" s="182" t="s">
        <v>175</v>
      </c>
      <c r="D1926" s="184">
        <v>1.77</v>
      </c>
    </row>
    <row r="1927" spans="1:4" ht="21">
      <c r="A1927" s="182">
        <v>40433</v>
      </c>
      <c r="B1927" s="183" t="s">
        <v>11739</v>
      </c>
      <c r="C1927" s="182" t="s">
        <v>175</v>
      </c>
      <c r="D1927" s="184">
        <v>0.98</v>
      </c>
    </row>
    <row r="1928" spans="1:4" ht="31.5">
      <c r="A1928" s="182">
        <v>20219</v>
      </c>
      <c r="B1928" s="183" t="s">
        <v>11740</v>
      </c>
      <c r="C1928" s="182" t="s">
        <v>175</v>
      </c>
      <c r="D1928" s="184"/>
    </row>
    <row r="1929" spans="1:4" ht="42">
      <c r="A1929" s="182">
        <v>36484</v>
      </c>
      <c r="B1929" s="183" t="s">
        <v>11741</v>
      </c>
      <c r="C1929" s="182" t="s">
        <v>175</v>
      </c>
      <c r="D1929" s="184"/>
    </row>
    <row r="1930" spans="1:4">
      <c r="A1930" s="182">
        <v>38368</v>
      </c>
      <c r="B1930" s="183" t="s">
        <v>11742</v>
      </c>
      <c r="C1930" s="182" t="s">
        <v>175</v>
      </c>
      <c r="D1930" s="184">
        <v>9.61</v>
      </c>
    </row>
    <row r="1931" spans="1:4" ht="21">
      <c r="A1931" s="182">
        <v>38367</v>
      </c>
      <c r="B1931" s="183" t="s">
        <v>11743</v>
      </c>
      <c r="C1931" s="182" t="s">
        <v>175</v>
      </c>
      <c r="D1931" s="184">
        <v>24</v>
      </c>
    </row>
    <row r="1932" spans="1:4" ht="21">
      <c r="A1932" s="182">
        <v>38091</v>
      </c>
      <c r="B1932" s="183" t="s">
        <v>11744</v>
      </c>
      <c r="C1932" s="182" t="s">
        <v>175</v>
      </c>
      <c r="D1932" s="184">
        <v>2.9</v>
      </c>
    </row>
    <row r="1933" spans="1:4" ht="21">
      <c r="A1933" s="182">
        <v>38095</v>
      </c>
      <c r="B1933" s="183" t="s">
        <v>11745</v>
      </c>
      <c r="C1933" s="182" t="s">
        <v>175</v>
      </c>
      <c r="D1933" s="184">
        <v>6.15</v>
      </c>
    </row>
    <row r="1934" spans="1:4" ht="21">
      <c r="A1934" s="182">
        <v>38092</v>
      </c>
      <c r="B1934" s="183" t="s">
        <v>11746</v>
      </c>
      <c r="C1934" s="182" t="s">
        <v>175</v>
      </c>
      <c r="D1934" s="184">
        <v>2.75</v>
      </c>
    </row>
    <row r="1935" spans="1:4" ht="21">
      <c r="A1935" s="182">
        <v>38093</v>
      </c>
      <c r="B1935" s="183" t="s">
        <v>11747</v>
      </c>
      <c r="C1935" s="182" t="s">
        <v>175</v>
      </c>
      <c r="D1935" s="184">
        <v>2.85</v>
      </c>
    </row>
    <row r="1936" spans="1:4" ht="21">
      <c r="A1936" s="182">
        <v>38096</v>
      </c>
      <c r="B1936" s="183" t="s">
        <v>11748</v>
      </c>
      <c r="C1936" s="182" t="s">
        <v>175</v>
      </c>
      <c r="D1936" s="184">
        <v>6.61</v>
      </c>
    </row>
    <row r="1937" spans="1:4" ht="21">
      <c r="A1937" s="182">
        <v>38094</v>
      </c>
      <c r="B1937" s="183" t="s">
        <v>11749</v>
      </c>
      <c r="C1937" s="182" t="s">
        <v>175</v>
      </c>
      <c r="D1937" s="184">
        <v>3.49</v>
      </c>
    </row>
    <row r="1938" spans="1:4" ht="21">
      <c r="A1938" s="182">
        <v>38097</v>
      </c>
      <c r="B1938" s="183" t="s">
        <v>11750</v>
      </c>
      <c r="C1938" s="182" t="s">
        <v>175</v>
      </c>
      <c r="D1938" s="184">
        <v>7.08</v>
      </c>
    </row>
    <row r="1939" spans="1:4" ht="21">
      <c r="A1939" s="182">
        <v>38098</v>
      </c>
      <c r="B1939" s="183" t="s">
        <v>11751</v>
      </c>
      <c r="C1939" s="182" t="s">
        <v>175</v>
      </c>
      <c r="D1939" s="184">
        <v>7.08</v>
      </c>
    </row>
    <row r="1940" spans="1:4">
      <c r="A1940" s="182">
        <v>11186</v>
      </c>
      <c r="B1940" s="183" t="s">
        <v>11752</v>
      </c>
      <c r="C1940" s="182" t="s">
        <v>196</v>
      </c>
      <c r="D1940" s="184">
        <v>317.77</v>
      </c>
    </row>
    <row r="1941" spans="1:4" ht="31.5">
      <c r="A1941" s="182">
        <v>11558</v>
      </c>
      <c r="B1941" s="183" t="s">
        <v>11753</v>
      </c>
      <c r="C1941" s="182" t="s">
        <v>10218</v>
      </c>
      <c r="D1941" s="184">
        <v>14.68</v>
      </c>
    </row>
    <row r="1942" spans="1:4" ht="31.5">
      <c r="A1942" s="182">
        <v>11557</v>
      </c>
      <c r="B1942" s="183" t="s">
        <v>11754</v>
      </c>
      <c r="C1942" s="182" t="s">
        <v>10218</v>
      </c>
      <c r="D1942" s="184">
        <v>37.159999999999997</v>
      </c>
    </row>
    <row r="1943" spans="1:4">
      <c r="A1943" s="182">
        <v>2759</v>
      </c>
      <c r="B1943" s="183" t="s">
        <v>11755</v>
      </c>
      <c r="C1943" s="182" t="s">
        <v>175</v>
      </c>
      <c r="D1943" s="184"/>
    </row>
    <row r="1944" spans="1:4" ht="21">
      <c r="A1944" s="182">
        <v>38124</v>
      </c>
      <c r="B1944" s="183" t="s">
        <v>11756</v>
      </c>
      <c r="C1944" s="182" t="s">
        <v>175</v>
      </c>
      <c r="D1944" s="184">
        <v>37.450000000000003</v>
      </c>
    </row>
    <row r="1945" spans="1:4" ht="21">
      <c r="A1945" s="182">
        <v>38380</v>
      </c>
      <c r="B1945" s="183" t="s">
        <v>11757</v>
      </c>
      <c r="C1945" s="182" t="s">
        <v>175</v>
      </c>
      <c r="D1945" s="184">
        <v>38.130000000000003</v>
      </c>
    </row>
    <row r="1946" spans="1:4" ht="42">
      <c r="A1946" s="182">
        <v>42429</v>
      </c>
      <c r="B1946" s="183" t="s">
        <v>11758</v>
      </c>
      <c r="C1946" s="182" t="s">
        <v>175</v>
      </c>
      <c r="D1946" s="184"/>
    </row>
    <row r="1947" spans="1:4">
      <c r="A1947" s="182">
        <v>39616</v>
      </c>
      <c r="B1947" s="183" t="s">
        <v>11759</v>
      </c>
      <c r="C1947" s="182" t="s">
        <v>175</v>
      </c>
      <c r="D1947" s="184">
        <v>472.9</v>
      </c>
    </row>
    <row r="1948" spans="1:4">
      <c r="A1948" s="182">
        <v>39618</v>
      </c>
      <c r="B1948" s="183" t="s">
        <v>11760</v>
      </c>
      <c r="C1948" s="182" t="s">
        <v>175</v>
      </c>
      <c r="D1948" s="184">
        <v>857.76</v>
      </c>
    </row>
    <row r="1949" spans="1:4">
      <c r="A1949" s="182">
        <v>39619</v>
      </c>
      <c r="B1949" s="183" t="s">
        <v>11761</v>
      </c>
      <c r="C1949" s="182" t="s">
        <v>175</v>
      </c>
      <c r="D1949" s="184">
        <v>1174.78</v>
      </c>
    </row>
    <row r="1950" spans="1:4">
      <c r="A1950" s="182">
        <v>39613</v>
      </c>
      <c r="B1950" s="183" t="s">
        <v>11762</v>
      </c>
      <c r="C1950" s="182" t="s">
        <v>175</v>
      </c>
      <c r="D1950" s="184">
        <v>187.85</v>
      </c>
    </row>
    <row r="1951" spans="1:4">
      <c r="A1951" s="182">
        <v>39614</v>
      </c>
      <c r="B1951" s="183" t="s">
        <v>11763</v>
      </c>
      <c r="C1951" s="182" t="s">
        <v>175</v>
      </c>
      <c r="D1951" s="184">
        <v>274.05</v>
      </c>
    </row>
    <row r="1952" spans="1:4" ht="42">
      <c r="A1952" s="182">
        <v>38538</v>
      </c>
      <c r="B1952" s="183" t="s">
        <v>11764</v>
      </c>
      <c r="C1952" s="182" t="s">
        <v>184</v>
      </c>
      <c r="D1952" s="184"/>
    </row>
    <row r="1953" spans="1:4" ht="42">
      <c r="A1953" s="182">
        <v>38539</v>
      </c>
      <c r="B1953" s="183" t="s">
        <v>11765</v>
      </c>
      <c r="C1953" s="182" t="s">
        <v>184</v>
      </c>
      <c r="D1953" s="184"/>
    </row>
    <row r="1954" spans="1:4" ht="42">
      <c r="A1954" s="182">
        <v>38540</v>
      </c>
      <c r="B1954" s="183" t="s">
        <v>11766</v>
      </c>
      <c r="C1954" s="182" t="s">
        <v>184</v>
      </c>
      <c r="D1954" s="184"/>
    </row>
    <row r="1955" spans="1:4">
      <c r="A1955" s="182">
        <v>38384</v>
      </c>
      <c r="B1955" s="183" t="s">
        <v>11767</v>
      </c>
      <c r="C1955" s="182" t="s">
        <v>175</v>
      </c>
      <c r="D1955" s="184">
        <v>24.9</v>
      </c>
    </row>
    <row r="1956" spans="1:4">
      <c r="A1956" s="182">
        <v>13</v>
      </c>
      <c r="B1956" s="183" t="s">
        <v>11768</v>
      </c>
      <c r="C1956" s="182" t="s">
        <v>461</v>
      </c>
      <c r="D1956" s="184">
        <v>19.239999999999998</v>
      </c>
    </row>
    <row r="1957" spans="1:4">
      <c r="A1957" s="182">
        <v>2762</v>
      </c>
      <c r="B1957" s="183" t="s">
        <v>11769</v>
      </c>
      <c r="C1957" s="182" t="s">
        <v>184</v>
      </c>
      <c r="D1957" s="184"/>
    </row>
    <row r="1958" spans="1:4" ht="31.5">
      <c r="A1958" s="182">
        <v>21142</v>
      </c>
      <c r="B1958" s="183" t="s">
        <v>11770</v>
      </c>
      <c r="C1958" s="182" t="s">
        <v>175</v>
      </c>
      <c r="D1958" s="184">
        <v>30.17</v>
      </c>
    </row>
    <row r="1959" spans="1:4">
      <c r="A1959" s="182">
        <v>4223</v>
      </c>
      <c r="B1959" s="183" t="s">
        <v>11771</v>
      </c>
      <c r="C1959" s="182" t="s">
        <v>23</v>
      </c>
      <c r="D1959" s="184">
        <v>4.88</v>
      </c>
    </row>
    <row r="1960" spans="1:4" ht="21">
      <c r="A1960" s="182">
        <v>37372</v>
      </c>
      <c r="B1960" s="183" t="s">
        <v>11772</v>
      </c>
      <c r="C1960" s="182" t="s">
        <v>2073</v>
      </c>
      <c r="D1960" s="184">
        <v>1.43</v>
      </c>
    </row>
    <row r="1961" spans="1:4" ht="21">
      <c r="A1961" s="182">
        <v>40863</v>
      </c>
      <c r="B1961" s="183" t="s">
        <v>11773</v>
      </c>
      <c r="C1961" s="182" t="s">
        <v>6916</v>
      </c>
      <c r="D1961" s="184">
        <v>270.51</v>
      </c>
    </row>
    <row r="1962" spans="1:4" ht="21">
      <c r="A1962" s="182">
        <v>38475</v>
      </c>
      <c r="B1962" s="183" t="s">
        <v>11774</v>
      </c>
      <c r="C1962" s="182" t="s">
        <v>175</v>
      </c>
      <c r="D1962" s="184">
        <v>46.1</v>
      </c>
    </row>
    <row r="1963" spans="1:4">
      <c r="A1963" s="182">
        <v>38474</v>
      </c>
      <c r="B1963" s="183" t="s">
        <v>11775</v>
      </c>
      <c r="C1963" s="182" t="s">
        <v>175</v>
      </c>
      <c r="D1963" s="184">
        <v>56.99</v>
      </c>
    </row>
    <row r="1964" spans="1:4" ht="21">
      <c r="A1964" s="182">
        <v>10886</v>
      </c>
      <c r="B1964" s="183" t="s">
        <v>11776</v>
      </c>
      <c r="C1964" s="182" t="s">
        <v>175</v>
      </c>
      <c r="D1964" s="184">
        <v>206.93</v>
      </c>
    </row>
    <row r="1965" spans="1:4" ht="21">
      <c r="A1965" s="182">
        <v>10888</v>
      </c>
      <c r="B1965" s="183" t="s">
        <v>11777</v>
      </c>
      <c r="C1965" s="182" t="s">
        <v>175</v>
      </c>
      <c r="D1965" s="184">
        <v>654.91999999999996</v>
      </c>
    </row>
    <row r="1966" spans="1:4" ht="21">
      <c r="A1966" s="182">
        <v>10889</v>
      </c>
      <c r="B1966" s="183" t="s">
        <v>11778</v>
      </c>
      <c r="C1966" s="182" t="s">
        <v>175</v>
      </c>
      <c r="D1966" s="184">
        <v>709.5</v>
      </c>
    </row>
    <row r="1967" spans="1:4" ht="21">
      <c r="A1967" s="182">
        <v>10890</v>
      </c>
      <c r="B1967" s="183" t="s">
        <v>11779</v>
      </c>
      <c r="C1967" s="182" t="s">
        <v>175</v>
      </c>
      <c r="D1967" s="184">
        <v>327.45999999999998</v>
      </c>
    </row>
    <row r="1968" spans="1:4" ht="21">
      <c r="A1968" s="182">
        <v>10891</v>
      </c>
      <c r="B1968" s="183" t="s">
        <v>11780</v>
      </c>
      <c r="C1968" s="182" t="s">
        <v>175</v>
      </c>
      <c r="D1968" s="184">
        <v>200.11</v>
      </c>
    </row>
    <row r="1969" spans="1:4" ht="21">
      <c r="A1969" s="182">
        <v>10892</v>
      </c>
      <c r="B1969" s="183" t="s">
        <v>11781</v>
      </c>
      <c r="C1969" s="182" t="s">
        <v>175</v>
      </c>
      <c r="D1969" s="184">
        <v>236.5</v>
      </c>
    </row>
    <row r="1970" spans="1:4" ht="21">
      <c r="A1970" s="182">
        <v>20977</v>
      </c>
      <c r="B1970" s="183" t="s">
        <v>11782</v>
      </c>
      <c r="C1970" s="182" t="s">
        <v>175</v>
      </c>
      <c r="D1970" s="184">
        <v>281.98</v>
      </c>
    </row>
    <row r="1971" spans="1:4">
      <c r="A1971" s="182">
        <v>3073</v>
      </c>
      <c r="B1971" s="183" t="s">
        <v>11783</v>
      </c>
      <c r="C1971" s="182" t="s">
        <v>175</v>
      </c>
      <c r="D1971" s="184"/>
    </row>
    <row r="1972" spans="1:4">
      <c r="A1972" s="182">
        <v>3074</v>
      </c>
      <c r="B1972" s="183" t="s">
        <v>11784</v>
      </c>
      <c r="C1972" s="182" t="s">
        <v>175</v>
      </c>
      <c r="D1972" s="184"/>
    </row>
    <row r="1973" spans="1:4">
      <c r="A1973" s="182">
        <v>3076</v>
      </c>
      <c r="B1973" s="183" t="s">
        <v>11785</v>
      </c>
      <c r="C1973" s="182" t="s">
        <v>175</v>
      </c>
      <c r="D1973" s="184"/>
    </row>
    <row r="1974" spans="1:4">
      <c r="A1974" s="182">
        <v>3075</v>
      </c>
      <c r="B1974" s="183" t="s">
        <v>11786</v>
      </c>
      <c r="C1974" s="182" t="s">
        <v>175</v>
      </c>
      <c r="D1974" s="184"/>
    </row>
    <row r="1975" spans="1:4" ht="31.5">
      <c r="A1975" s="182">
        <v>10781</v>
      </c>
      <c r="B1975" s="183" t="s">
        <v>11787</v>
      </c>
      <c r="C1975" s="182" t="s">
        <v>175</v>
      </c>
      <c r="D1975" s="184"/>
    </row>
    <row r="1976" spans="1:4" ht="42">
      <c r="A1976" s="182">
        <v>11480</v>
      </c>
      <c r="B1976" s="183" t="s">
        <v>11788</v>
      </c>
      <c r="C1976" s="182" t="s">
        <v>11173</v>
      </c>
      <c r="D1976" s="184">
        <v>148.91</v>
      </c>
    </row>
    <row r="1977" spans="1:4" ht="42">
      <c r="A1977" s="182">
        <v>43612</v>
      </c>
      <c r="B1977" s="183" t="s">
        <v>11789</v>
      </c>
      <c r="C1977" s="182" t="s">
        <v>11173</v>
      </c>
      <c r="D1977" s="184">
        <v>117.21</v>
      </c>
    </row>
    <row r="1978" spans="1:4" ht="42">
      <c r="A1978" s="182">
        <v>43613</v>
      </c>
      <c r="B1978" s="183" t="s">
        <v>11790</v>
      </c>
      <c r="C1978" s="182" t="s">
        <v>11173</v>
      </c>
      <c r="D1978" s="184">
        <v>97.03</v>
      </c>
    </row>
    <row r="1979" spans="1:4" ht="52.5">
      <c r="A1979" s="182">
        <v>11469</v>
      </c>
      <c r="B1979" s="183" t="s">
        <v>11791</v>
      </c>
      <c r="C1979" s="182" t="s">
        <v>175</v>
      </c>
      <c r="D1979" s="184">
        <v>15.9</v>
      </c>
    </row>
    <row r="1980" spans="1:4" ht="31.5">
      <c r="A1980" s="182">
        <v>11468</v>
      </c>
      <c r="B1980" s="183" t="s">
        <v>11792</v>
      </c>
      <c r="C1980" s="182" t="s">
        <v>175</v>
      </c>
      <c r="D1980" s="184">
        <v>15.9</v>
      </c>
    </row>
    <row r="1981" spans="1:4" ht="31.5">
      <c r="A1981" s="182">
        <v>11484</v>
      </c>
      <c r="B1981" s="183" t="s">
        <v>11793</v>
      </c>
      <c r="C1981" s="182" t="s">
        <v>175</v>
      </c>
      <c r="D1981" s="184">
        <v>69.86</v>
      </c>
    </row>
    <row r="1982" spans="1:4" ht="31.5">
      <c r="A1982" s="182">
        <v>38155</v>
      </c>
      <c r="B1982" s="183" t="s">
        <v>11794</v>
      </c>
      <c r="C1982" s="182" t="s">
        <v>175</v>
      </c>
      <c r="D1982" s="184">
        <v>108.46</v>
      </c>
    </row>
    <row r="1983" spans="1:4" ht="31.5">
      <c r="A1983" s="182">
        <v>11467</v>
      </c>
      <c r="B1983" s="183" t="s">
        <v>11795</v>
      </c>
      <c r="C1983" s="182" t="s">
        <v>175</v>
      </c>
      <c r="D1983" s="184">
        <v>24.78</v>
      </c>
    </row>
    <row r="1984" spans="1:4" ht="52.5">
      <c r="A1984" s="182">
        <v>38153</v>
      </c>
      <c r="B1984" s="183" t="s">
        <v>11796</v>
      </c>
      <c r="C1984" s="182" t="s">
        <v>11173</v>
      </c>
      <c r="D1984" s="184">
        <v>63.31</v>
      </c>
    </row>
    <row r="1985" spans="1:4" ht="63">
      <c r="A1985" s="182">
        <v>43607</v>
      </c>
      <c r="B1985" s="183" t="s">
        <v>11797</v>
      </c>
      <c r="C1985" s="182" t="s">
        <v>11173</v>
      </c>
      <c r="D1985" s="184">
        <v>119.74</v>
      </c>
    </row>
    <row r="1986" spans="1:4" ht="52.5">
      <c r="A1986" s="182">
        <v>3080</v>
      </c>
      <c r="B1986" s="183" t="s">
        <v>11798</v>
      </c>
      <c r="C1986" s="182" t="s">
        <v>11173</v>
      </c>
      <c r="D1986" s="184">
        <v>80.510000000000005</v>
      </c>
    </row>
    <row r="1987" spans="1:4" ht="52.5">
      <c r="A1987" s="182">
        <v>3081</v>
      </c>
      <c r="B1987" s="183" t="s">
        <v>11799</v>
      </c>
      <c r="C1987" s="182" t="s">
        <v>11173</v>
      </c>
      <c r="D1987" s="184">
        <v>159.29</v>
      </c>
    </row>
    <row r="1988" spans="1:4" ht="52.5">
      <c r="A1988" s="182">
        <v>3090</v>
      </c>
      <c r="B1988" s="183" t="s">
        <v>11800</v>
      </c>
      <c r="C1988" s="182" t="s">
        <v>11173</v>
      </c>
      <c r="D1988" s="184">
        <v>71.86</v>
      </c>
    </row>
    <row r="1989" spans="1:4" ht="52.5">
      <c r="A1989" s="182">
        <v>43611</v>
      </c>
      <c r="B1989" s="183" t="s">
        <v>11801</v>
      </c>
      <c r="C1989" s="182" t="s">
        <v>11173</v>
      </c>
      <c r="D1989" s="184">
        <v>119.24</v>
      </c>
    </row>
    <row r="1990" spans="1:4" ht="52.5">
      <c r="A1990" s="182">
        <v>3103</v>
      </c>
      <c r="B1990" s="183" t="s">
        <v>11802</v>
      </c>
      <c r="C1990" s="182" t="s">
        <v>175</v>
      </c>
      <c r="D1990" s="184">
        <v>59.58</v>
      </c>
    </row>
    <row r="1991" spans="1:4" ht="63">
      <c r="A1991" s="182">
        <v>3097</v>
      </c>
      <c r="B1991" s="183" t="s">
        <v>11803</v>
      </c>
      <c r="C1991" s="182" t="s">
        <v>11173</v>
      </c>
      <c r="D1991" s="184">
        <v>90.14</v>
      </c>
    </row>
    <row r="1992" spans="1:4" ht="63">
      <c r="A1992" s="182">
        <v>3099</v>
      </c>
      <c r="B1992" s="183" t="s">
        <v>11804</v>
      </c>
      <c r="C1992" s="182" t="s">
        <v>11173</v>
      </c>
      <c r="D1992" s="184">
        <v>144.34</v>
      </c>
    </row>
    <row r="1993" spans="1:4" ht="52.5">
      <c r="A1993" s="182">
        <v>38151</v>
      </c>
      <c r="B1993" s="183" t="s">
        <v>11805</v>
      </c>
      <c r="C1993" s="182" t="s">
        <v>11173</v>
      </c>
      <c r="D1993" s="184">
        <v>104.64</v>
      </c>
    </row>
    <row r="1994" spans="1:4" ht="52.5">
      <c r="A1994" s="182">
        <v>38152</v>
      </c>
      <c r="B1994" s="183" t="s">
        <v>11806</v>
      </c>
      <c r="C1994" s="182" t="s">
        <v>11173</v>
      </c>
      <c r="D1994" s="184">
        <v>168.8</v>
      </c>
    </row>
    <row r="1995" spans="1:4" ht="63">
      <c r="A1995" s="182">
        <v>43610</v>
      </c>
      <c r="B1995" s="183" t="s">
        <v>11807</v>
      </c>
      <c r="C1995" s="182" t="s">
        <v>11173</v>
      </c>
      <c r="D1995" s="184">
        <v>89.44</v>
      </c>
    </row>
    <row r="1996" spans="1:4" ht="52.5">
      <c r="A1996" s="182">
        <v>3093</v>
      </c>
      <c r="B1996" s="183" t="s">
        <v>11808</v>
      </c>
      <c r="C1996" s="182" t="s">
        <v>11173</v>
      </c>
      <c r="D1996" s="184">
        <v>144.34</v>
      </c>
    </row>
    <row r="1997" spans="1:4" ht="42">
      <c r="A1997" s="182">
        <v>38165</v>
      </c>
      <c r="B1997" s="183" t="s">
        <v>11809</v>
      </c>
      <c r="C1997" s="182" t="s">
        <v>11173</v>
      </c>
      <c r="D1997" s="184">
        <v>70.62</v>
      </c>
    </row>
    <row r="1998" spans="1:4" ht="21">
      <c r="A1998" s="182">
        <v>38177</v>
      </c>
      <c r="B1998" s="183" t="s">
        <v>11810</v>
      </c>
      <c r="C1998" s="182" t="s">
        <v>175</v>
      </c>
      <c r="D1998" s="184">
        <v>20.98</v>
      </c>
    </row>
    <row r="1999" spans="1:4" ht="31.5">
      <c r="A1999" s="182">
        <v>11458</v>
      </c>
      <c r="B1999" s="183" t="s">
        <v>11811</v>
      </c>
      <c r="C1999" s="182" t="s">
        <v>175</v>
      </c>
      <c r="D1999" s="184">
        <v>25.05</v>
      </c>
    </row>
    <row r="2000" spans="1:4" ht="63">
      <c r="A2000" s="182">
        <v>3108</v>
      </c>
      <c r="B2000" s="183" t="s">
        <v>11812</v>
      </c>
      <c r="C2000" s="182" t="s">
        <v>175</v>
      </c>
      <c r="D2000" s="184">
        <v>106.51</v>
      </c>
    </row>
    <row r="2001" spans="1:4" ht="63">
      <c r="A2001" s="182">
        <v>3105</v>
      </c>
      <c r="B2001" s="183" t="s">
        <v>11813</v>
      </c>
      <c r="C2001" s="182" t="s">
        <v>175</v>
      </c>
      <c r="D2001" s="184">
        <v>139.31</v>
      </c>
    </row>
    <row r="2002" spans="1:4" ht="52.5">
      <c r="A2002" s="182">
        <v>38178</v>
      </c>
      <c r="B2002" s="183" t="s">
        <v>11814</v>
      </c>
      <c r="C2002" s="182" t="s">
        <v>175</v>
      </c>
      <c r="D2002" s="184">
        <v>23.09</v>
      </c>
    </row>
    <row r="2003" spans="1:4" ht="52.5">
      <c r="A2003" s="182">
        <v>43575</v>
      </c>
      <c r="B2003" s="183" t="s">
        <v>11815</v>
      </c>
      <c r="C2003" s="182" t="s">
        <v>175</v>
      </c>
      <c r="D2003" s="184">
        <v>50.03</v>
      </c>
    </row>
    <row r="2004" spans="1:4" ht="52.5">
      <c r="A2004" s="182">
        <v>43577</v>
      </c>
      <c r="B2004" s="183" t="s">
        <v>11816</v>
      </c>
      <c r="C2004" s="182" t="s">
        <v>175</v>
      </c>
      <c r="D2004" s="184">
        <v>86.98</v>
      </c>
    </row>
    <row r="2005" spans="1:4" ht="21">
      <c r="A2005" s="182">
        <v>43458</v>
      </c>
      <c r="B2005" s="183" t="s">
        <v>11817</v>
      </c>
      <c r="C2005" s="182" t="s">
        <v>2073</v>
      </c>
      <c r="D2005" s="184">
        <v>0.06</v>
      </c>
    </row>
    <row r="2006" spans="1:4" ht="21">
      <c r="A2006" s="182">
        <v>43470</v>
      </c>
      <c r="B2006" s="183" t="s">
        <v>11818</v>
      </c>
      <c r="C2006" s="182" t="s">
        <v>6916</v>
      </c>
      <c r="D2006" s="184">
        <v>11.14</v>
      </c>
    </row>
    <row r="2007" spans="1:4" ht="31.5">
      <c r="A2007" s="182">
        <v>43459</v>
      </c>
      <c r="B2007" s="183" t="s">
        <v>11819</v>
      </c>
      <c r="C2007" s="182" t="s">
        <v>2073</v>
      </c>
      <c r="D2007" s="184">
        <v>0.44</v>
      </c>
    </row>
    <row r="2008" spans="1:4" ht="31.5">
      <c r="A2008" s="182">
        <v>43471</v>
      </c>
      <c r="B2008" s="183" t="s">
        <v>11820</v>
      </c>
      <c r="C2008" s="182" t="s">
        <v>6916</v>
      </c>
      <c r="D2008" s="184">
        <v>82.31</v>
      </c>
    </row>
    <row r="2009" spans="1:4" ht="21">
      <c r="A2009" s="182">
        <v>43460</v>
      </c>
      <c r="B2009" s="183" t="s">
        <v>11821</v>
      </c>
      <c r="C2009" s="182" t="s">
        <v>2073</v>
      </c>
      <c r="D2009" s="184">
        <v>0.86</v>
      </c>
    </row>
    <row r="2010" spans="1:4" ht="21">
      <c r="A2010" s="182">
        <v>43472</v>
      </c>
      <c r="B2010" s="183" t="s">
        <v>11822</v>
      </c>
      <c r="C2010" s="182" t="s">
        <v>6916</v>
      </c>
      <c r="D2010" s="184">
        <v>161.72999999999999</v>
      </c>
    </row>
    <row r="2011" spans="1:4" ht="21">
      <c r="A2011" s="182">
        <v>43461</v>
      </c>
      <c r="B2011" s="183" t="s">
        <v>11823</v>
      </c>
      <c r="C2011" s="182" t="s">
        <v>2073</v>
      </c>
      <c r="D2011" s="184">
        <v>0.31</v>
      </c>
    </row>
    <row r="2012" spans="1:4" ht="21">
      <c r="A2012" s="182">
        <v>43473</v>
      </c>
      <c r="B2012" s="183" t="s">
        <v>11824</v>
      </c>
      <c r="C2012" s="182" t="s">
        <v>6916</v>
      </c>
      <c r="D2012" s="184">
        <v>59.01</v>
      </c>
    </row>
    <row r="2013" spans="1:4" ht="31.5">
      <c r="A2013" s="182">
        <v>43463</v>
      </c>
      <c r="B2013" s="183" t="s">
        <v>11825</v>
      </c>
      <c r="C2013" s="182" t="s">
        <v>2073</v>
      </c>
      <c r="D2013" s="184">
        <v>0.08</v>
      </c>
    </row>
    <row r="2014" spans="1:4" ht="31.5">
      <c r="A2014" s="182">
        <v>43475</v>
      </c>
      <c r="B2014" s="183" t="s">
        <v>11826</v>
      </c>
      <c r="C2014" s="182" t="s">
        <v>6916</v>
      </c>
      <c r="D2014" s="184">
        <v>15.46</v>
      </c>
    </row>
    <row r="2015" spans="1:4" ht="31.5">
      <c r="A2015" s="182">
        <v>43462</v>
      </c>
      <c r="B2015" s="183" t="s">
        <v>11827</v>
      </c>
      <c r="C2015" s="182" t="s">
        <v>2073</v>
      </c>
      <c r="D2015" s="184">
        <v>0.01</v>
      </c>
    </row>
    <row r="2016" spans="1:4" ht="31.5">
      <c r="A2016" s="182">
        <v>43474</v>
      </c>
      <c r="B2016" s="183" t="s">
        <v>11828</v>
      </c>
      <c r="C2016" s="182" t="s">
        <v>6916</v>
      </c>
      <c r="D2016" s="184">
        <v>2.35</v>
      </c>
    </row>
    <row r="2017" spans="1:4" ht="31.5">
      <c r="A2017" s="182">
        <v>43464</v>
      </c>
      <c r="B2017" s="183" t="s">
        <v>11829</v>
      </c>
      <c r="C2017" s="182" t="s">
        <v>2073</v>
      </c>
      <c r="D2017" s="184">
        <v>0.01</v>
      </c>
    </row>
    <row r="2018" spans="1:4" ht="31.5">
      <c r="A2018" s="182">
        <v>43476</v>
      </c>
      <c r="B2018" s="183" t="s">
        <v>11830</v>
      </c>
      <c r="C2018" s="182" t="s">
        <v>6916</v>
      </c>
      <c r="D2018" s="184">
        <v>0.01</v>
      </c>
    </row>
    <row r="2019" spans="1:4" ht="21">
      <c r="A2019" s="182">
        <v>43465</v>
      </c>
      <c r="B2019" s="183" t="s">
        <v>11831</v>
      </c>
      <c r="C2019" s="182" t="s">
        <v>2073</v>
      </c>
      <c r="D2019" s="184">
        <v>0.78</v>
      </c>
    </row>
    <row r="2020" spans="1:4" ht="21">
      <c r="A2020" s="182">
        <v>43477</v>
      </c>
      <c r="B2020" s="183" t="s">
        <v>11832</v>
      </c>
      <c r="C2020" s="182" t="s">
        <v>6916</v>
      </c>
      <c r="D2020" s="184">
        <v>147.87</v>
      </c>
    </row>
    <row r="2021" spans="1:4" ht="21">
      <c r="A2021" s="182">
        <v>43466</v>
      </c>
      <c r="B2021" s="183" t="s">
        <v>11833</v>
      </c>
      <c r="C2021" s="182" t="s">
        <v>2073</v>
      </c>
      <c r="D2021" s="184">
        <v>2.0499999999999998</v>
      </c>
    </row>
    <row r="2022" spans="1:4" ht="21">
      <c r="A2022" s="182">
        <v>43478</v>
      </c>
      <c r="B2022" s="183" t="s">
        <v>11834</v>
      </c>
      <c r="C2022" s="182" t="s">
        <v>6916</v>
      </c>
      <c r="D2022" s="184">
        <v>387.36</v>
      </c>
    </row>
    <row r="2023" spans="1:4" ht="21">
      <c r="A2023" s="182">
        <v>43467</v>
      </c>
      <c r="B2023" s="183" t="s">
        <v>11835</v>
      </c>
      <c r="C2023" s="182" t="s">
        <v>2073</v>
      </c>
      <c r="D2023" s="184">
        <v>0.61</v>
      </c>
    </row>
    <row r="2024" spans="1:4" ht="21">
      <c r="A2024" s="182">
        <v>43479</v>
      </c>
      <c r="B2024" s="183" t="s">
        <v>11836</v>
      </c>
      <c r="C2024" s="182" t="s">
        <v>6916</v>
      </c>
      <c r="D2024" s="184">
        <v>114.77</v>
      </c>
    </row>
    <row r="2025" spans="1:4" ht="21">
      <c r="A2025" s="182">
        <v>43468</v>
      </c>
      <c r="B2025" s="183" t="s">
        <v>11837</v>
      </c>
      <c r="C2025" s="182" t="s">
        <v>2073</v>
      </c>
      <c r="D2025" s="184">
        <v>1.21</v>
      </c>
    </row>
    <row r="2026" spans="1:4" ht="21">
      <c r="A2026" s="182">
        <v>43480</v>
      </c>
      <c r="B2026" s="183" t="s">
        <v>11838</v>
      </c>
      <c r="C2026" s="182" t="s">
        <v>6916</v>
      </c>
      <c r="D2026" s="184">
        <v>228.92</v>
      </c>
    </row>
    <row r="2027" spans="1:4" ht="21">
      <c r="A2027" s="182">
        <v>43469</v>
      </c>
      <c r="B2027" s="183" t="s">
        <v>11839</v>
      </c>
      <c r="C2027" s="182" t="s">
        <v>2073</v>
      </c>
      <c r="D2027" s="184">
        <v>0.05</v>
      </c>
    </row>
    <row r="2028" spans="1:4" ht="21">
      <c r="A2028" s="182">
        <v>43481</v>
      </c>
      <c r="B2028" s="183" t="s">
        <v>11840</v>
      </c>
      <c r="C2028" s="182" t="s">
        <v>6916</v>
      </c>
      <c r="D2028" s="184">
        <v>9.89</v>
      </c>
    </row>
    <row r="2029" spans="1:4" ht="42">
      <c r="A2029" s="182">
        <v>3119</v>
      </c>
      <c r="B2029" s="183" t="s">
        <v>11841</v>
      </c>
      <c r="C2029" s="182" t="s">
        <v>175</v>
      </c>
      <c r="D2029" s="184">
        <v>2.71</v>
      </c>
    </row>
    <row r="2030" spans="1:4" ht="42">
      <c r="A2030" s="182">
        <v>3122</v>
      </c>
      <c r="B2030" s="183" t="s">
        <v>11842</v>
      </c>
      <c r="C2030" s="182" t="s">
        <v>175</v>
      </c>
      <c r="D2030" s="184">
        <v>5.52</v>
      </c>
    </row>
    <row r="2031" spans="1:4" ht="42">
      <c r="A2031" s="182">
        <v>3121</v>
      </c>
      <c r="B2031" s="183" t="s">
        <v>11843</v>
      </c>
      <c r="C2031" s="182" t="s">
        <v>175</v>
      </c>
      <c r="D2031" s="184">
        <v>6.25</v>
      </c>
    </row>
    <row r="2032" spans="1:4" ht="42">
      <c r="A2032" s="182">
        <v>3120</v>
      </c>
      <c r="B2032" s="183" t="s">
        <v>11844</v>
      </c>
      <c r="C2032" s="182" t="s">
        <v>175</v>
      </c>
      <c r="D2032" s="184">
        <v>11.86</v>
      </c>
    </row>
    <row r="2033" spans="1:4" ht="42">
      <c r="A2033" s="182">
        <v>11455</v>
      </c>
      <c r="B2033" s="183" t="s">
        <v>11845</v>
      </c>
      <c r="C2033" s="182" t="s">
        <v>175</v>
      </c>
      <c r="D2033" s="184">
        <v>17.149999999999999</v>
      </c>
    </row>
    <row r="2034" spans="1:4" ht="42">
      <c r="A2034" s="182">
        <v>11456</v>
      </c>
      <c r="B2034" s="183" t="s">
        <v>11846</v>
      </c>
      <c r="C2034" s="182" t="s">
        <v>175</v>
      </c>
      <c r="D2034" s="184">
        <v>20.5</v>
      </c>
    </row>
    <row r="2035" spans="1:4" ht="63">
      <c r="A2035" s="182">
        <v>3107</v>
      </c>
      <c r="B2035" s="183" t="s">
        <v>11847</v>
      </c>
      <c r="C2035" s="182" t="s">
        <v>175</v>
      </c>
      <c r="D2035" s="184">
        <v>8.65</v>
      </c>
    </row>
    <row r="2036" spans="1:4" ht="52.5">
      <c r="A2036" s="182">
        <v>43583</v>
      </c>
      <c r="B2036" s="183" t="s">
        <v>11848</v>
      </c>
      <c r="C2036" s="182" t="s">
        <v>175</v>
      </c>
      <c r="D2036" s="184">
        <v>9.75</v>
      </c>
    </row>
    <row r="2037" spans="1:4" ht="52.5">
      <c r="A2037" s="182">
        <v>43586</v>
      </c>
      <c r="B2037" s="183" t="s">
        <v>11849</v>
      </c>
      <c r="C2037" s="182" t="s">
        <v>175</v>
      </c>
      <c r="D2037" s="184">
        <v>9.99</v>
      </c>
    </row>
    <row r="2038" spans="1:4" ht="52.5">
      <c r="A2038" s="182">
        <v>11461</v>
      </c>
      <c r="B2038" s="183" t="s">
        <v>11850</v>
      </c>
      <c r="C2038" s="182" t="s">
        <v>175</v>
      </c>
      <c r="D2038" s="184">
        <v>10.89</v>
      </c>
    </row>
    <row r="2039" spans="1:4" ht="52.5">
      <c r="A2039" s="182">
        <v>43587</v>
      </c>
      <c r="B2039" s="183" t="s">
        <v>11851</v>
      </c>
      <c r="C2039" s="182" t="s">
        <v>175</v>
      </c>
      <c r="D2039" s="184">
        <v>12.57</v>
      </c>
    </row>
    <row r="2040" spans="1:4" ht="52.5">
      <c r="A2040" s="182">
        <v>3106</v>
      </c>
      <c r="B2040" s="183" t="s">
        <v>11852</v>
      </c>
      <c r="C2040" s="182" t="s">
        <v>175</v>
      </c>
      <c r="D2040" s="184">
        <v>15.94</v>
      </c>
    </row>
    <row r="2041" spans="1:4">
      <c r="A2041" s="182">
        <v>44539</v>
      </c>
      <c r="B2041" s="183" t="s">
        <v>11853</v>
      </c>
      <c r="C2041" s="182" t="s">
        <v>461</v>
      </c>
      <c r="D2041" s="184">
        <v>2.71</v>
      </c>
    </row>
    <row r="2042" spans="1:4">
      <c r="A2042" s="182">
        <v>3123</v>
      </c>
      <c r="B2042" s="183" t="s">
        <v>11854</v>
      </c>
      <c r="C2042" s="182" t="s">
        <v>461</v>
      </c>
      <c r="D2042" s="184">
        <v>2.5299999999999998</v>
      </c>
    </row>
    <row r="2043" spans="1:4">
      <c r="A2043" s="182">
        <v>38125</v>
      </c>
      <c r="B2043" s="183" t="s">
        <v>11855</v>
      </c>
      <c r="C2043" s="182" t="s">
        <v>461</v>
      </c>
      <c r="D2043" s="184">
        <v>1.4</v>
      </c>
    </row>
    <row r="2044" spans="1:4" ht="42">
      <c r="A2044" s="182">
        <v>39014</v>
      </c>
      <c r="B2044" s="183" t="s">
        <v>11856</v>
      </c>
      <c r="C2044" s="182" t="s">
        <v>461</v>
      </c>
      <c r="D2044" s="184">
        <v>7.72</v>
      </c>
    </row>
    <row r="2045" spans="1:4" ht="31.5">
      <c r="A2045" s="182">
        <v>39365</v>
      </c>
      <c r="B2045" s="183" t="s">
        <v>11857</v>
      </c>
      <c r="C2045" s="182" t="s">
        <v>175</v>
      </c>
      <c r="D2045" s="184">
        <v>2101.1999999999998</v>
      </c>
    </row>
    <row r="2046" spans="1:4" ht="31.5">
      <c r="A2046" s="182">
        <v>39366</v>
      </c>
      <c r="B2046" s="183" t="s">
        <v>11858</v>
      </c>
      <c r="C2046" s="182" t="s">
        <v>175</v>
      </c>
      <c r="D2046" s="184">
        <v>3187.86</v>
      </c>
    </row>
    <row r="2047" spans="1:4" ht="31.5">
      <c r="A2047" s="182">
        <v>39367</v>
      </c>
      <c r="B2047" s="183" t="s">
        <v>11859</v>
      </c>
      <c r="C2047" s="182" t="s">
        <v>175</v>
      </c>
      <c r="D2047" s="184">
        <v>5462.19</v>
      </c>
    </row>
    <row r="2048" spans="1:4" ht="31.5">
      <c r="A2048" s="182">
        <v>37394</v>
      </c>
      <c r="B2048" s="183" t="s">
        <v>11860</v>
      </c>
      <c r="C2048" s="182" t="s">
        <v>11861</v>
      </c>
      <c r="D2048" s="184"/>
    </row>
    <row r="2049" spans="1:4" ht="31.5">
      <c r="A2049" s="182">
        <v>14146</v>
      </c>
      <c r="B2049" s="183" t="s">
        <v>11862</v>
      </c>
      <c r="C2049" s="182" t="s">
        <v>11861</v>
      </c>
      <c r="D2049" s="184"/>
    </row>
    <row r="2050" spans="1:4" ht="31.5">
      <c r="A2050" s="182">
        <v>938</v>
      </c>
      <c r="B2050" s="183" t="s">
        <v>11863</v>
      </c>
      <c r="C2050" s="182" t="s">
        <v>184</v>
      </c>
      <c r="D2050" s="184">
        <v>1.56</v>
      </c>
    </row>
    <row r="2051" spans="1:4" ht="31.5">
      <c r="A2051" s="182">
        <v>937</v>
      </c>
      <c r="B2051" s="183" t="s">
        <v>11864</v>
      </c>
      <c r="C2051" s="182" t="s">
        <v>184</v>
      </c>
      <c r="D2051" s="184">
        <v>9.08</v>
      </c>
    </row>
    <row r="2052" spans="1:4" ht="31.5">
      <c r="A2052" s="182">
        <v>939</v>
      </c>
      <c r="B2052" s="183" t="s">
        <v>11865</v>
      </c>
      <c r="C2052" s="182" t="s">
        <v>184</v>
      </c>
      <c r="D2052" s="184">
        <v>2.52</v>
      </c>
    </row>
    <row r="2053" spans="1:4" ht="31.5">
      <c r="A2053" s="182">
        <v>944</v>
      </c>
      <c r="B2053" s="183" t="s">
        <v>11866</v>
      </c>
      <c r="C2053" s="182" t="s">
        <v>184</v>
      </c>
      <c r="D2053" s="184">
        <v>3.98</v>
      </c>
    </row>
    <row r="2054" spans="1:4" ht="31.5">
      <c r="A2054" s="182">
        <v>940</v>
      </c>
      <c r="B2054" s="183" t="s">
        <v>11867</v>
      </c>
      <c r="C2054" s="182" t="s">
        <v>184</v>
      </c>
      <c r="D2054" s="184">
        <v>5.74</v>
      </c>
    </row>
    <row r="2055" spans="1:4" ht="21">
      <c r="A2055" s="182">
        <v>44397</v>
      </c>
      <c r="B2055" s="183" t="s">
        <v>11868</v>
      </c>
      <c r="C2055" s="182" t="s">
        <v>184</v>
      </c>
      <c r="D2055" s="184">
        <v>2.89</v>
      </c>
    </row>
    <row r="2056" spans="1:4" ht="21">
      <c r="A2056" s="182">
        <v>406</v>
      </c>
      <c r="B2056" s="183" t="s">
        <v>11869</v>
      </c>
      <c r="C2056" s="182" t="s">
        <v>175</v>
      </c>
      <c r="D2056" s="184">
        <v>103.06</v>
      </c>
    </row>
    <row r="2057" spans="1:4" ht="21">
      <c r="A2057" s="182">
        <v>42529</v>
      </c>
      <c r="B2057" s="183" t="s">
        <v>11870</v>
      </c>
      <c r="C2057" s="182" t="s">
        <v>184</v>
      </c>
      <c r="D2057" s="184">
        <v>1.05</v>
      </c>
    </row>
    <row r="2058" spans="1:4" ht="31.5">
      <c r="A2058" s="182">
        <v>39634</v>
      </c>
      <c r="B2058" s="183" t="s">
        <v>11871</v>
      </c>
      <c r="C2058" s="182" t="s">
        <v>184</v>
      </c>
      <c r="D2058" s="184">
        <v>9.06</v>
      </c>
    </row>
    <row r="2059" spans="1:4" ht="21">
      <c r="A2059" s="182">
        <v>39701</v>
      </c>
      <c r="B2059" s="183" t="s">
        <v>11872</v>
      </c>
      <c r="C2059" s="182" t="s">
        <v>175</v>
      </c>
      <c r="D2059" s="184">
        <v>103.89</v>
      </c>
    </row>
    <row r="2060" spans="1:4">
      <c r="A2060" s="182">
        <v>12815</v>
      </c>
      <c r="B2060" s="183" t="s">
        <v>11873</v>
      </c>
      <c r="C2060" s="182" t="s">
        <v>175</v>
      </c>
      <c r="D2060" s="184">
        <v>10.96</v>
      </c>
    </row>
    <row r="2061" spans="1:4" ht="31.5">
      <c r="A2061" s="182">
        <v>39431</v>
      </c>
      <c r="B2061" s="183" t="s">
        <v>11874</v>
      </c>
      <c r="C2061" s="182" t="s">
        <v>184</v>
      </c>
      <c r="D2061" s="184">
        <v>0.36</v>
      </c>
    </row>
    <row r="2062" spans="1:4" ht="31.5">
      <c r="A2062" s="182">
        <v>39432</v>
      </c>
      <c r="B2062" s="183" t="s">
        <v>11875</v>
      </c>
      <c r="C2062" s="182" t="s">
        <v>184</v>
      </c>
      <c r="D2062" s="184">
        <v>3.23</v>
      </c>
    </row>
    <row r="2063" spans="1:4" ht="21">
      <c r="A2063" s="182">
        <v>20111</v>
      </c>
      <c r="B2063" s="183" t="s">
        <v>11876</v>
      </c>
      <c r="C2063" s="182" t="s">
        <v>175</v>
      </c>
      <c r="D2063" s="184">
        <v>8.52</v>
      </c>
    </row>
    <row r="2064" spans="1:4" ht="21">
      <c r="A2064" s="182">
        <v>21127</v>
      </c>
      <c r="B2064" s="183" t="s">
        <v>11877</v>
      </c>
      <c r="C2064" s="182" t="s">
        <v>175</v>
      </c>
      <c r="D2064" s="184">
        <v>3.22</v>
      </c>
    </row>
    <row r="2065" spans="1:4" ht="21">
      <c r="A2065" s="182">
        <v>404</v>
      </c>
      <c r="B2065" s="183" t="s">
        <v>11878</v>
      </c>
      <c r="C2065" s="182" t="s">
        <v>184</v>
      </c>
      <c r="D2065" s="184">
        <v>1.1599999999999999</v>
      </c>
    </row>
    <row r="2066" spans="1:4" ht="21">
      <c r="A2066" s="182">
        <v>14151</v>
      </c>
      <c r="B2066" s="183" t="s">
        <v>11879</v>
      </c>
      <c r="C2066" s="182" t="s">
        <v>175</v>
      </c>
      <c r="D2066" s="184"/>
    </row>
    <row r="2067" spans="1:4" ht="21">
      <c r="A2067" s="182">
        <v>14153</v>
      </c>
      <c r="B2067" s="183" t="s">
        <v>11880</v>
      </c>
      <c r="C2067" s="182" t="s">
        <v>175</v>
      </c>
      <c r="D2067" s="184"/>
    </row>
    <row r="2068" spans="1:4" ht="21">
      <c r="A2068" s="182">
        <v>14152</v>
      </c>
      <c r="B2068" s="183" t="s">
        <v>11881</v>
      </c>
      <c r="C2068" s="182" t="s">
        <v>175</v>
      </c>
      <c r="D2068" s="184"/>
    </row>
    <row r="2069" spans="1:4" ht="21">
      <c r="A2069" s="182">
        <v>14154</v>
      </c>
      <c r="B2069" s="183" t="s">
        <v>11882</v>
      </c>
      <c r="C2069" s="182" t="s">
        <v>175</v>
      </c>
      <c r="D2069" s="184"/>
    </row>
    <row r="2070" spans="1:4" ht="21">
      <c r="A2070" s="182">
        <v>3143</v>
      </c>
      <c r="B2070" s="183" t="s">
        <v>11883</v>
      </c>
      <c r="C2070" s="182" t="s">
        <v>175</v>
      </c>
      <c r="D2070" s="184">
        <v>10.58</v>
      </c>
    </row>
    <row r="2071" spans="1:4" ht="21">
      <c r="A2071" s="182">
        <v>3146</v>
      </c>
      <c r="B2071" s="183" t="s">
        <v>11884</v>
      </c>
      <c r="C2071" s="182" t="s">
        <v>175</v>
      </c>
      <c r="D2071" s="184">
        <v>4.6500000000000004</v>
      </c>
    </row>
    <row r="2072" spans="1:4" ht="21">
      <c r="A2072" s="182">
        <v>3148</v>
      </c>
      <c r="B2072" s="183" t="s">
        <v>11885</v>
      </c>
      <c r="C2072" s="182" t="s">
        <v>175</v>
      </c>
      <c r="D2072" s="184">
        <v>17.149999999999999</v>
      </c>
    </row>
    <row r="2073" spans="1:4" ht="21">
      <c r="A2073" s="182">
        <v>4310</v>
      </c>
      <c r="B2073" s="183" t="s">
        <v>11886</v>
      </c>
      <c r="C2073" s="182" t="s">
        <v>175</v>
      </c>
      <c r="D2073" s="184">
        <v>2.88</v>
      </c>
    </row>
    <row r="2074" spans="1:4" ht="21">
      <c r="A2074" s="182">
        <v>4311</v>
      </c>
      <c r="B2074" s="183" t="s">
        <v>11887</v>
      </c>
      <c r="C2074" s="182" t="s">
        <v>175</v>
      </c>
      <c r="D2074" s="184">
        <v>2.0299999999999998</v>
      </c>
    </row>
    <row r="2075" spans="1:4" ht="21">
      <c r="A2075" s="182">
        <v>4312</v>
      </c>
      <c r="B2075" s="183" t="s">
        <v>11888</v>
      </c>
      <c r="C2075" s="182" t="s">
        <v>175</v>
      </c>
      <c r="D2075" s="184">
        <v>2.84</v>
      </c>
    </row>
    <row r="2076" spans="1:4">
      <c r="A2076" s="182">
        <v>13261</v>
      </c>
      <c r="B2076" s="183" t="s">
        <v>11889</v>
      </c>
      <c r="C2076" s="182" t="s">
        <v>175</v>
      </c>
      <c r="D2076" s="184">
        <v>2.96</v>
      </c>
    </row>
    <row r="2077" spans="1:4" ht="21">
      <c r="A2077" s="182">
        <v>3272</v>
      </c>
      <c r="B2077" s="183" t="s">
        <v>11890</v>
      </c>
      <c r="C2077" s="182" t="s">
        <v>175</v>
      </c>
      <c r="D2077" s="184">
        <v>53.43</v>
      </c>
    </row>
    <row r="2078" spans="1:4" ht="21">
      <c r="A2078" s="182">
        <v>3265</v>
      </c>
      <c r="B2078" s="183" t="s">
        <v>11891</v>
      </c>
      <c r="C2078" s="182" t="s">
        <v>175</v>
      </c>
      <c r="D2078" s="184">
        <v>42.45</v>
      </c>
    </row>
    <row r="2079" spans="1:4" ht="21">
      <c r="A2079" s="182">
        <v>3264</v>
      </c>
      <c r="B2079" s="183" t="s">
        <v>11892</v>
      </c>
      <c r="C2079" s="182" t="s">
        <v>175</v>
      </c>
      <c r="D2079" s="184">
        <v>30.52</v>
      </c>
    </row>
    <row r="2080" spans="1:4" ht="21">
      <c r="A2080" s="182">
        <v>3262</v>
      </c>
      <c r="B2080" s="183" t="s">
        <v>11893</v>
      </c>
      <c r="C2080" s="182" t="s">
        <v>175</v>
      </c>
      <c r="D2080" s="184">
        <v>18.579999999999998</v>
      </c>
    </row>
    <row r="2081" spans="1:4" ht="21">
      <c r="A2081" s="182">
        <v>3267</v>
      </c>
      <c r="B2081" s="183" t="s">
        <v>11894</v>
      </c>
      <c r="C2081" s="182" t="s">
        <v>175</v>
      </c>
      <c r="D2081" s="184">
        <v>99.68</v>
      </c>
    </row>
    <row r="2082" spans="1:4" ht="21">
      <c r="A2082" s="182">
        <v>3266</v>
      </c>
      <c r="B2082" s="183" t="s">
        <v>11895</v>
      </c>
      <c r="C2082" s="182" t="s">
        <v>175</v>
      </c>
      <c r="D2082" s="184">
        <v>63.42</v>
      </c>
    </row>
    <row r="2083" spans="1:4" ht="21">
      <c r="A2083" s="182">
        <v>3268</v>
      </c>
      <c r="B2083" s="183" t="s">
        <v>11896</v>
      </c>
      <c r="C2083" s="182" t="s">
        <v>175</v>
      </c>
      <c r="D2083" s="184">
        <v>134.77000000000001</v>
      </c>
    </row>
    <row r="2084" spans="1:4" ht="21">
      <c r="A2084" s="182">
        <v>3263</v>
      </c>
      <c r="B2084" s="183" t="s">
        <v>11897</v>
      </c>
      <c r="C2084" s="182" t="s">
        <v>175</v>
      </c>
      <c r="D2084" s="184">
        <v>25.38</v>
      </c>
    </row>
    <row r="2085" spans="1:4" ht="21">
      <c r="A2085" s="182">
        <v>3271</v>
      </c>
      <c r="B2085" s="183" t="s">
        <v>11898</v>
      </c>
      <c r="C2085" s="182" t="s">
        <v>175</v>
      </c>
      <c r="D2085" s="184">
        <v>199.25</v>
      </c>
    </row>
    <row r="2086" spans="1:4" ht="21">
      <c r="A2086" s="182">
        <v>3270</v>
      </c>
      <c r="B2086" s="183" t="s">
        <v>11899</v>
      </c>
      <c r="C2086" s="182" t="s">
        <v>175</v>
      </c>
      <c r="D2086" s="184">
        <v>334.75</v>
      </c>
    </row>
    <row r="2087" spans="1:4" ht="31.5">
      <c r="A2087" s="182">
        <v>3275</v>
      </c>
      <c r="B2087" s="183" t="s">
        <v>11900</v>
      </c>
      <c r="C2087" s="182" t="s">
        <v>196</v>
      </c>
      <c r="D2087" s="184">
        <v>156.85</v>
      </c>
    </row>
    <row r="2088" spans="1:4" ht="42">
      <c r="A2088" s="182">
        <v>39512</v>
      </c>
      <c r="B2088" s="183" t="s">
        <v>11901</v>
      </c>
      <c r="C2088" s="182" t="s">
        <v>196</v>
      </c>
      <c r="D2088" s="184">
        <v>86.63</v>
      </c>
    </row>
    <row r="2089" spans="1:4" ht="42">
      <c r="A2089" s="182">
        <v>39511</v>
      </c>
      <c r="B2089" s="183" t="s">
        <v>11902</v>
      </c>
      <c r="C2089" s="182" t="s">
        <v>196</v>
      </c>
      <c r="D2089" s="184">
        <v>94.5</v>
      </c>
    </row>
    <row r="2090" spans="1:4" ht="42">
      <c r="A2090" s="182">
        <v>39513</v>
      </c>
      <c r="B2090" s="183" t="s">
        <v>11903</v>
      </c>
      <c r="C2090" s="182" t="s">
        <v>196</v>
      </c>
      <c r="D2090" s="184">
        <v>101.35</v>
      </c>
    </row>
    <row r="2091" spans="1:4" ht="31.5">
      <c r="A2091" s="182">
        <v>3286</v>
      </c>
      <c r="B2091" s="183" t="s">
        <v>11904</v>
      </c>
      <c r="C2091" s="182" t="s">
        <v>196</v>
      </c>
      <c r="D2091" s="184">
        <v>92.64</v>
      </c>
    </row>
    <row r="2092" spans="1:4" ht="31.5">
      <c r="A2092" s="182">
        <v>3287</v>
      </c>
      <c r="B2092" s="183" t="s">
        <v>11905</v>
      </c>
      <c r="C2092" s="182" t="s">
        <v>196</v>
      </c>
      <c r="D2092" s="184">
        <v>140</v>
      </c>
    </row>
    <row r="2093" spans="1:4" ht="31.5">
      <c r="A2093" s="182">
        <v>3283</v>
      </c>
      <c r="B2093" s="183" t="s">
        <v>11906</v>
      </c>
      <c r="C2093" s="182" t="s">
        <v>196</v>
      </c>
      <c r="D2093" s="184">
        <v>29.41</v>
      </c>
    </row>
    <row r="2094" spans="1:4" ht="31.5">
      <c r="A2094" s="182">
        <v>11587</v>
      </c>
      <c r="B2094" s="183" t="s">
        <v>11907</v>
      </c>
      <c r="C2094" s="182" t="s">
        <v>196</v>
      </c>
      <c r="D2094" s="184">
        <v>107.56</v>
      </c>
    </row>
    <row r="2095" spans="1:4" ht="31.5">
      <c r="A2095" s="182">
        <v>36225</v>
      </c>
      <c r="B2095" s="183" t="s">
        <v>11908</v>
      </c>
      <c r="C2095" s="182" t="s">
        <v>196</v>
      </c>
      <c r="D2095" s="184">
        <v>43.69</v>
      </c>
    </row>
    <row r="2096" spans="1:4" ht="31.5">
      <c r="A2096" s="182">
        <v>36230</v>
      </c>
      <c r="B2096" s="183" t="s">
        <v>11909</v>
      </c>
      <c r="C2096" s="182" t="s">
        <v>196</v>
      </c>
      <c r="D2096" s="184">
        <v>32.1</v>
      </c>
    </row>
    <row r="2097" spans="1:4" ht="31.5">
      <c r="A2097" s="182">
        <v>36238</v>
      </c>
      <c r="B2097" s="183" t="s">
        <v>11910</v>
      </c>
      <c r="C2097" s="182" t="s">
        <v>196</v>
      </c>
      <c r="D2097" s="184">
        <v>31.37</v>
      </c>
    </row>
    <row r="2098" spans="1:4" ht="52.5">
      <c r="A2098" s="182">
        <v>39363</v>
      </c>
      <c r="B2098" s="183" t="s">
        <v>11911</v>
      </c>
      <c r="C2098" s="182" t="s">
        <v>175</v>
      </c>
      <c r="D2098" s="184">
        <v>6193.62</v>
      </c>
    </row>
    <row r="2099" spans="1:4" ht="52.5">
      <c r="A2099" s="182">
        <v>39361</v>
      </c>
      <c r="B2099" s="183" t="s">
        <v>11912</v>
      </c>
      <c r="C2099" s="182" t="s">
        <v>175</v>
      </c>
      <c r="D2099" s="184">
        <v>1892.19</v>
      </c>
    </row>
    <row r="2100" spans="1:4" ht="52.5">
      <c r="A2100" s="182">
        <v>39362</v>
      </c>
      <c r="B2100" s="183" t="s">
        <v>11913</v>
      </c>
      <c r="C2100" s="182" t="s">
        <v>175</v>
      </c>
      <c r="D2100" s="184">
        <v>3342.66</v>
      </c>
    </row>
    <row r="2101" spans="1:4" ht="52.5">
      <c r="A2101" s="182">
        <v>39364</v>
      </c>
      <c r="B2101" s="183" t="s">
        <v>11914</v>
      </c>
      <c r="C2101" s="182" t="s">
        <v>175</v>
      </c>
      <c r="D2101" s="184">
        <v>13063.98</v>
      </c>
    </row>
    <row r="2102" spans="1:4" ht="21">
      <c r="A2102" s="182">
        <v>14576</v>
      </c>
      <c r="B2102" s="183" t="s">
        <v>11915</v>
      </c>
      <c r="C2102" s="182" t="s">
        <v>175</v>
      </c>
      <c r="D2102" s="184"/>
    </row>
    <row r="2103" spans="1:4" ht="21">
      <c r="A2103" s="182">
        <v>13877</v>
      </c>
      <c r="B2103" s="183" t="s">
        <v>11916</v>
      </c>
      <c r="C2103" s="182" t="s">
        <v>175</v>
      </c>
      <c r="D2103" s="184"/>
    </row>
    <row r="2104" spans="1:4" ht="21">
      <c r="A2104" s="182">
        <v>7307</v>
      </c>
      <c r="B2104" s="183" t="s">
        <v>11917</v>
      </c>
      <c r="C2104" s="182" t="s">
        <v>23</v>
      </c>
      <c r="D2104" s="184">
        <v>47.34</v>
      </c>
    </row>
    <row r="2105" spans="1:4">
      <c r="A2105" s="182">
        <v>38122</v>
      </c>
      <c r="B2105" s="183" t="s">
        <v>11918</v>
      </c>
      <c r="C2105" s="182" t="s">
        <v>23</v>
      </c>
      <c r="D2105" s="184">
        <v>15.11</v>
      </c>
    </row>
    <row r="2106" spans="1:4" ht="21">
      <c r="A2106" s="182">
        <v>43653</v>
      </c>
      <c r="B2106" s="183" t="s">
        <v>11919</v>
      </c>
      <c r="C2106" s="182" t="s">
        <v>23</v>
      </c>
      <c r="D2106" s="184">
        <v>40.229999999999997</v>
      </c>
    </row>
    <row r="2107" spans="1:4" ht="31.5">
      <c r="A2107" s="182">
        <v>12344</v>
      </c>
      <c r="B2107" s="183" t="s">
        <v>11920</v>
      </c>
      <c r="C2107" s="182" t="s">
        <v>175</v>
      </c>
      <c r="D2107" s="184">
        <v>5.0999999999999996</v>
      </c>
    </row>
    <row r="2108" spans="1:4" ht="31.5">
      <c r="A2108" s="182">
        <v>12343</v>
      </c>
      <c r="B2108" s="183" t="s">
        <v>11921</v>
      </c>
      <c r="C2108" s="182" t="s">
        <v>175</v>
      </c>
      <c r="D2108" s="184">
        <v>7.91</v>
      </c>
    </row>
    <row r="2109" spans="1:4" ht="31.5">
      <c r="A2109" s="182">
        <v>3295</v>
      </c>
      <c r="B2109" s="183" t="s">
        <v>11922</v>
      </c>
      <c r="C2109" s="182" t="s">
        <v>175</v>
      </c>
      <c r="D2109" s="184">
        <v>27.65</v>
      </c>
    </row>
    <row r="2110" spans="1:4" ht="31.5">
      <c r="A2110" s="182">
        <v>3302</v>
      </c>
      <c r="B2110" s="183" t="s">
        <v>11923</v>
      </c>
      <c r="C2110" s="182" t="s">
        <v>175</v>
      </c>
      <c r="D2110" s="184">
        <v>28.9</v>
      </c>
    </row>
    <row r="2111" spans="1:4" ht="31.5">
      <c r="A2111" s="182">
        <v>3297</v>
      </c>
      <c r="B2111" s="183" t="s">
        <v>11924</v>
      </c>
      <c r="C2111" s="182" t="s">
        <v>175</v>
      </c>
      <c r="D2111" s="184">
        <v>30.86</v>
      </c>
    </row>
    <row r="2112" spans="1:4" ht="31.5">
      <c r="A2112" s="182">
        <v>3294</v>
      </c>
      <c r="B2112" s="183" t="s">
        <v>11925</v>
      </c>
      <c r="C2112" s="182" t="s">
        <v>175</v>
      </c>
      <c r="D2112" s="184">
        <v>31.33</v>
      </c>
    </row>
    <row r="2113" spans="1:4" ht="31.5">
      <c r="A2113" s="182">
        <v>3292</v>
      </c>
      <c r="B2113" s="183" t="s">
        <v>11926</v>
      </c>
      <c r="C2113" s="182" t="s">
        <v>175</v>
      </c>
      <c r="D2113" s="184">
        <v>29.43</v>
      </c>
    </row>
    <row r="2114" spans="1:4" ht="31.5">
      <c r="A2114" s="182">
        <v>3298</v>
      </c>
      <c r="B2114" s="183" t="s">
        <v>11927</v>
      </c>
      <c r="C2114" s="182" t="s">
        <v>175</v>
      </c>
      <c r="D2114" s="184">
        <v>68.97</v>
      </c>
    </row>
    <row r="2115" spans="1:4" ht="31.5">
      <c r="A2115" s="182">
        <v>34802</v>
      </c>
      <c r="B2115" s="183" t="s">
        <v>11928</v>
      </c>
      <c r="C2115" s="182" t="s">
        <v>175</v>
      </c>
      <c r="D2115" s="184">
        <v>1248.8800000000001</v>
      </c>
    </row>
    <row r="2116" spans="1:4" ht="31.5">
      <c r="A2116" s="182">
        <v>11588</v>
      </c>
      <c r="B2116" s="183" t="s">
        <v>11929</v>
      </c>
      <c r="C2116" s="182" t="s">
        <v>175</v>
      </c>
      <c r="D2116" s="184">
        <v>1347.34</v>
      </c>
    </row>
    <row r="2117" spans="1:4" ht="31.5">
      <c r="A2117" s="182">
        <v>34383</v>
      </c>
      <c r="B2117" s="183" t="s">
        <v>11930</v>
      </c>
      <c r="C2117" s="182" t="s">
        <v>175</v>
      </c>
      <c r="D2117" s="184">
        <v>1482.17</v>
      </c>
    </row>
    <row r="2118" spans="1:4" ht="31.5">
      <c r="A2118" s="182">
        <v>40451</v>
      </c>
      <c r="B2118" s="183" t="s">
        <v>11931</v>
      </c>
      <c r="C2118" s="182" t="s">
        <v>196</v>
      </c>
      <c r="D2118" s="184">
        <v>119.81</v>
      </c>
    </row>
    <row r="2119" spans="1:4" ht="31.5">
      <c r="A2119" s="182">
        <v>40453</v>
      </c>
      <c r="B2119" s="183" t="s">
        <v>11932</v>
      </c>
      <c r="C2119" s="182" t="s">
        <v>196</v>
      </c>
      <c r="D2119" s="184">
        <v>129.63</v>
      </c>
    </row>
    <row r="2120" spans="1:4" ht="31.5">
      <c r="A2120" s="182">
        <v>40452</v>
      </c>
      <c r="B2120" s="183" t="s">
        <v>11933</v>
      </c>
      <c r="C2120" s="182" t="s">
        <v>196</v>
      </c>
      <c r="D2120" s="184">
        <v>142.19</v>
      </c>
    </row>
    <row r="2121" spans="1:4" ht="31.5">
      <c r="A2121" s="182">
        <v>11594</v>
      </c>
      <c r="B2121" s="183" t="s">
        <v>11934</v>
      </c>
      <c r="C2121" s="182" t="s">
        <v>175</v>
      </c>
      <c r="D2121" s="184">
        <v>429.43</v>
      </c>
    </row>
    <row r="2122" spans="1:4" ht="21">
      <c r="A2122" s="182">
        <v>3311</v>
      </c>
      <c r="B2122" s="183" t="s">
        <v>11935</v>
      </c>
      <c r="C2122" s="182" t="s">
        <v>282</v>
      </c>
      <c r="D2122" s="184">
        <v>429.43</v>
      </c>
    </row>
    <row r="2123" spans="1:4" ht="21">
      <c r="A2123" s="182">
        <v>11599</v>
      </c>
      <c r="B2123" s="183" t="s">
        <v>11936</v>
      </c>
      <c r="C2123" s="182" t="s">
        <v>175</v>
      </c>
      <c r="D2123" s="184">
        <v>571.1</v>
      </c>
    </row>
    <row r="2124" spans="1:4" ht="31.5">
      <c r="A2124" s="182">
        <v>11593</v>
      </c>
      <c r="B2124" s="183" t="s">
        <v>11937</v>
      </c>
      <c r="C2124" s="182" t="s">
        <v>175</v>
      </c>
      <c r="D2124" s="184">
        <v>800.64</v>
      </c>
    </row>
    <row r="2125" spans="1:4" ht="31.5">
      <c r="A2125" s="182">
        <v>3314</v>
      </c>
      <c r="B2125" s="183" t="s">
        <v>11938</v>
      </c>
      <c r="C2125" s="182" t="s">
        <v>282</v>
      </c>
      <c r="D2125" s="184">
        <v>572.63</v>
      </c>
    </row>
    <row r="2126" spans="1:4" ht="31.5">
      <c r="A2126" s="182">
        <v>11597</v>
      </c>
      <c r="B2126" s="183" t="s">
        <v>11939</v>
      </c>
      <c r="C2126" s="182" t="s">
        <v>175</v>
      </c>
      <c r="D2126" s="184">
        <v>665.89</v>
      </c>
    </row>
    <row r="2127" spans="1:4" ht="21">
      <c r="A2127" s="182">
        <v>3309</v>
      </c>
      <c r="B2127" s="183" t="s">
        <v>11940</v>
      </c>
      <c r="C2127" s="182" t="s">
        <v>282</v>
      </c>
      <c r="D2127" s="184">
        <v>454.74</v>
      </c>
    </row>
    <row r="2128" spans="1:4" ht="42">
      <c r="A2128" s="182">
        <v>40440</v>
      </c>
      <c r="B2128" s="183" t="s">
        <v>11941</v>
      </c>
      <c r="C2128" s="182" t="s">
        <v>282</v>
      </c>
      <c r="D2128" s="184">
        <v>596.45000000000005</v>
      </c>
    </row>
    <row r="2129" spans="1:4" ht="42">
      <c r="A2129" s="182">
        <v>40441</v>
      </c>
      <c r="B2129" s="183" t="s">
        <v>11942</v>
      </c>
      <c r="C2129" s="182" t="s">
        <v>282</v>
      </c>
      <c r="D2129" s="184">
        <v>380.8</v>
      </c>
    </row>
    <row r="2130" spans="1:4" ht="42">
      <c r="A2130" s="182">
        <v>34612</v>
      </c>
      <c r="B2130" s="183" t="s">
        <v>11943</v>
      </c>
      <c r="C2130" s="182" t="s">
        <v>175</v>
      </c>
      <c r="D2130" s="184">
        <v>823.59</v>
      </c>
    </row>
    <row r="2131" spans="1:4" ht="42">
      <c r="A2131" s="182">
        <v>34635</v>
      </c>
      <c r="B2131" s="183" t="s">
        <v>11944</v>
      </c>
      <c r="C2131" s="182" t="s">
        <v>175</v>
      </c>
      <c r="D2131" s="184">
        <v>1059.0999999999999</v>
      </c>
    </row>
    <row r="2132" spans="1:4" ht="42">
      <c r="A2132" s="182">
        <v>34633</v>
      </c>
      <c r="B2132" s="183" t="s">
        <v>11945</v>
      </c>
      <c r="C2132" s="182" t="s">
        <v>175</v>
      </c>
      <c r="D2132" s="184">
        <v>1167.4100000000001</v>
      </c>
    </row>
    <row r="2133" spans="1:4" ht="52.5">
      <c r="A2133" s="182">
        <v>40449</v>
      </c>
      <c r="B2133" s="183" t="s">
        <v>11946</v>
      </c>
      <c r="C2133" s="182" t="s">
        <v>282</v>
      </c>
      <c r="D2133" s="184">
        <v>320.12</v>
      </c>
    </row>
    <row r="2134" spans="1:4" ht="31.5">
      <c r="A2134" s="182">
        <v>11592</v>
      </c>
      <c r="B2134" s="183" t="s">
        <v>11947</v>
      </c>
      <c r="C2134" s="182" t="s">
        <v>175</v>
      </c>
      <c r="D2134" s="184">
        <v>572.63</v>
      </c>
    </row>
    <row r="2135" spans="1:4" ht="31.5">
      <c r="A2135" s="182">
        <v>34800</v>
      </c>
      <c r="B2135" s="183" t="s">
        <v>11948</v>
      </c>
      <c r="C2135" s="182" t="s">
        <v>282</v>
      </c>
      <c r="D2135" s="184">
        <v>400.32</v>
      </c>
    </row>
    <row r="2136" spans="1:4" ht="31.5">
      <c r="A2136" s="182">
        <v>11596</v>
      </c>
      <c r="B2136" s="183" t="s">
        <v>11949</v>
      </c>
      <c r="C2136" s="182" t="s">
        <v>175</v>
      </c>
      <c r="D2136" s="184">
        <v>454.74</v>
      </c>
    </row>
    <row r="2137" spans="1:4" ht="31.5">
      <c r="A2137" s="182">
        <v>40438</v>
      </c>
      <c r="B2137" s="183" t="s">
        <v>11950</v>
      </c>
      <c r="C2137" s="182" t="s">
        <v>282</v>
      </c>
      <c r="D2137" s="184">
        <v>266.7</v>
      </c>
    </row>
    <row r="2138" spans="1:4" ht="31.5">
      <c r="A2138" s="182">
        <v>40436</v>
      </c>
      <c r="B2138" s="183" t="s">
        <v>11951</v>
      </c>
      <c r="C2138" s="182" t="s">
        <v>282</v>
      </c>
      <c r="D2138" s="184">
        <v>332.55</v>
      </c>
    </row>
    <row r="2139" spans="1:4" ht="42">
      <c r="A2139" s="182">
        <v>4315</v>
      </c>
      <c r="B2139" s="183" t="s">
        <v>11952</v>
      </c>
      <c r="C2139" s="182" t="s">
        <v>175</v>
      </c>
      <c r="D2139" s="184">
        <v>2.09</v>
      </c>
    </row>
    <row r="2140" spans="1:4" ht="21">
      <c r="A2140" s="182">
        <v>402</v>
      </c>
      <c r="B2140" s="183" t="s">
        <v>11953</v>
      </c>
      <c r="C2140" s="182" t="s">
        <v>175</v>
      </c>
      <c r="D2140" s="184"/>
    </row>
    <row r="2141" spans="1:4">
      <c r="A2141" s="182">
        <v>4226</v>
      </c>
      <c r="B2141" s="183" t="s">
        <v>11954</v>
      </c>
      <c r="C2141" s="182" t="s">
        <v>461</v>
      </c>
      <c r="D2141" s="184">
        <v>8.5399999999999991</v>
      </c>
    </row>
    <row r="2142" spans="1:4">
      <c r="A2142" s="182">
        <v>4222</v>
      </c>
      <c r="B2142" s="183" t="s">
        <v>11955</v>
      </c>
      <c r="C2142" s="182" t="s">
        <v>23</v>
      </c>
      <c r="D2142" s="184">
        <v>6.29</v>
      </c>
    </row>
    <row r="2143" spans="1:4" ht="42">
      <c r="A2143" s="182">
        <v>34804</v>
      </c>
      <c r="B2143" s="183" t="s">
        <v>11956</v>
      </c>
      <c r="C2143" s="182" t="s">
        <v>196</v>
      </c>
      <c r="D2143" s="184">
        <v>48.34</v>
      </c>
    </row>
    <row r="2144" spans="1:4" ht="31.5">
      <c r="A2144" s="182">
        <v>4013</v>
      </c>
      <c r="B2144" s="183" t="s">
        <v>11957</v>
      </c>
      <c r="C2144" s="182" t="s">
        <v>196</v>
      </c>
      <c r="D2144" s="184">
        <v>7.33</v>
      </c>
    </row>
    <row r="2145" spans="1:4" ht="31.5">
      <c r="A2145" s="182">
        <v>4011</v>
      </c>
      <c r="B2145" s="183" t="s">
        <v>11958</v>
      </c>
      <c r="C2145" s="182" t="s">
        <v>196</v>
      </c>
      <c r="D2145" s="184">
        <v>8.18</v>
      </c>
    </row>
    <row r="2146" spans="1:4" ht="31.5">
      <c r="A2146" s="182">
        <v>4021</v>
      </c>
      <c r="B2146" s="183" t="s">
        <v>11959</v>
      </c>
      <c r="C2146" s="182" t="s">
        <v>196</v>
      </c>
      <c r="D2146" s="184">
        <v>10.210000000000001</v>
      </c>
    </row>
    <row r="2147" spans="1:4" ht="31.5">
      <c r="A2147" s="182">
        <v>4019</v>
      </c>
      <c r="B2147" s="183" t="s">
        <v>11960</v>
      </c>
      <c r="C2147" s="182" t="s">
        <v>196</v>
      </c>
      <c r="D2147" s="184">
        <v>12.25</v>
      </c>
    </row>
    <row r="2148" spans="1:4" ht="31.5">
      <c r="A2148" s="182">
        <v>4012</v>
      </c>
      <c r="B2148" s="183" t="s">
        <v>11961</v>
      </c>
      <c r="C2148" s="182" t="s">
        <v>196</v>
      </c>
      <c r="D2148" s="184">
        <v>16.420000000000002</v>
      </c>
    </row>
    <row r="2149" spans="1:4" ht="31.5">
      <c r="A2149" s="182">
        <v>4020</v>
      </c>
      <c r="B2149" s="183" t="s">
        <v>11962</v>
      </c>
      <c r="C2149" s="182" t="s">
        <v>196</v>
      </c>
      <c r="D2149" s="184">
        <v>20.56</v>
      </c>
    </row>
    <row r="2150" spans="1:4" ht="31.5">
      <c r="A2150" s="182">
        <v>4018</v>
      </c>
      <c r="B2150" s="183" t="s">
        <v>11963</v>
      </c>
      <c r="C2150" s="182" t="s">
        <v>196</v>
      </c>
      <c r="D2150" s="184">
        <v>24.63</v>
      </c>
    </row>
    <row r="2151" spans="1:4" ht="31.5">
      <c r="A2151" s="182">
        <v>36498</v>
      </c>
      <c r="B2151" s="183" t="s">
        <v>11964</v>
      </c>
      <c r="C2151" s="182" t="s">
        <v>175</v>
      </c>
      <c r="D2151" s="184"/>
    </row>
    <row r="2152" spans="1:4">
      <c r="A2152" s="182">
        <v>12872</v>
      </c>
      <c r="B2152" s="183" t="s">
        <v>11965</v>
      </c>
      <c r="C2152" s="182" t="s">
        <v>2073</v>
      </c>
      <c r="D2152" s="184">
        <v>21.56</v>
      </c>
    </row>
    <row r="2153" spans="1:4">
      <c r="A2153" s="182">
        <v>41075</v>
      </c>
      <c r="B2153" s="183" t="s">
        <v>11966</v>
      </c>
      <c r="C2153" s="182" t="s">
        <v>6916</v>
      </c>
      <c r="D2153" s="184">
        <v>3787.5</v>
      </c>
    </row>
    <row r="2154" spans="1:4" ht="21">
      <c r="A2154" s="182">
        <v>44324</v>
      </c>
      <c r="B2154" s="183" t="s">
        <v>11967</v>
      </c>
      <c r="C2154" s="182" t="s">
        <v>461</v>
      </c>
      <c r="D2154" s="184">
        <v>3.21</v>
      </c>
    </row>
    <row r="2155" spans="1:4" ht="21">
      <c r="A2155" s="182">
        <v>3315</v>
      </c>
      <c r="B2155" s="183" t="s">
        <v>11968</v>
      </c>
      <c r="C2155" s="182" t="s">
        <v>461</v>
      </c>
      <c r="D2155" s="184">
        <v>0.93</v>
      </c>
    </row>
    <row r="2156" spans="1:4">
      <c r="A2156" s="182">
        <v>36870</v>
      </c>
      <c r="B2156" s="183" t="s">
        <v>11969</v>
      </c>
      <c r="C2156" s="182" t="s">
        <v>461</v>
      </c>
      <c r="D2156" s="184">
        <v>0.72</v>
      </c>
    </row>
    <row r="2157" spans="1:4" ht="31.5">
      <c r="A2157" s="182">
        <v>5092</v>
      </c>
      <c r="B2157" s="183" t="s">
        <v>11970</v>
      </c>
      <c r="C2157" s="182" t="s">
        <v>10218</v>
      </c>
      <c r="D2157" s="184">
        <v>17.97</v>
      </c>
    </row>
    <row r="2158" spans="1:4" ht="21">
      <c r="A2158" s="182">
        <v>11462</v>
      </c>
      <c r="B2158" s="183" t="s">
        <v>11971</v>
      </c>
      <c r="C2158" s="182" t="s">
        <v>10218</v>
      </c>
      <c r="D2158" s="184">
        <v>18.37</v>
      </c>
    </row>
    <row r="2159" spans="1:4" ht="31.5">
      <c r="A2159" s="182">
        <v>36529</v>
      </c>
      <c r="B2159" s="183" t="s">
        <v>11972</v>
      </c>
      <c r="C2159" s="182" t="s">
        <v>175</v>
      </c>
      <c r="D2159" s="184">
        <v>78547.89</v>
      </c>
    </row>
    <row r="2160" spans="1:4" ht="21">
      <c r="A2160" s="182">
        <v>3318</v>
      </c>
      <c r="B2160" s="183" t="s">
        <v>11973</v>
      </c>
      <c r="C2160" s="182" t="s">
        <v>175</v>
      </c>
      <c r="D2160" s="184">
        <v>61581.55</v>
      </c>
    </row>
    <row r="2161" spans="1:4">
      <c r="A2161" s="182">
        <v>3324</v>
      </c>
      <c r="B2161" s="183" t="s">
        <v>11974</v>
      </c>
      <c r="C2161" s="182" t="s">
        <v>196</v>
      </c>
      <c r="D2161" s="184">
        <v>18.53</v>
      </c>
    </row>
    <row r="2162" spans="1:4" ht="21">
      <c r="A2162" s="182">
        <v>3322</v>
      </c>
      <c r="B2162" s="183" t="s">
        <v>11975</v>
      </c>
      <c r="C2162" s="182" t="s">
        <v>196</v>
      </c>
      <c r="D2162" s="184">
        <v>25.95</v>
      </c>
    </row>
    <row r="2163" spans="1:4">
      <c r="A2163" s="182">
        <v>5076</v>
      </c>
      <c r="B2163" s="183" t="s">
        <v>11976</v>
      </c>
      <c r="C2163" s="182" t="s">
        <v>461</v>
      </c>
      <c r="D2163" s="184">
        <v>15.31</v>
      </c>
    </row>
    <row r="2164" spans="1:4">
      <c r="A2164" s="182">
        <v>5077</v>
      </c>
      <c r="B2164" s="183" t="s">
        <v>11977</v>
      </c>
      <c r="C2164" s="182" t="s">
        <v>461</v>
      </c>
      <c r="D2164" s="184">
        <v>16.920000000000002</v>
      </c>
    </row>
    <row r="2165" spans="1:4" ht="31.5">
      <c r="A2165" s="182">
        <v>11837</v>
      </c>
      <c r="B2165" s="183" t="s">
        <v>11978</v>
      </c>
      <c r="C2165" s="182" t="s">
        <v>175</v>
      </c>
      <c r="D2165" s="184">
        <v>95.96</v>
      </c>
    </row>
    <row r="2166" spans="1:4" ht="31.5">
      <c r="A2166" s="182">
        <v>415</v>
      </c>
      <c r="B2166" s="183" t="s">
        <v>11979</v>
      </c>
      <c r="C2166" s="182" t="s">
        <v>175</v>
      </c>
      <c r="D2166" s="184">
        <v>39.35</v>
      </c>
    </row>
    <row r="2167" spans="1:4" ht="31.5">
      <c r="A2167" s="182">
        <v>38055</v>
      </c>
      <c r="B2167" s="183" t="s">
        <v>11980</v>
      </c>
      <c r="C2167" s="182" t="s">
        <v>175</v>
      </c>
      <c r="D2167" s="184">
        <v>8.6999999999999993</v>
      </c>
    </row>
    <row r="2168" spans="1:4" ht="31.5">
      <c r="A2168" s="182">
        <v>416</v>
      </c>
      <c r="B2168" s="183" t="s">
        <v>11981</v>
      </c>
      <c r="C2168" s="182" t="s">
        <v>175</v>
      </c>
      <c r="D2168" s="184">
        <v>14.4</v>
      </c>
    </row>
    <row r="2169" spans="1:4" ht="31.5">
      <c r="A2169" s="182">
        <v>425</v>
      </c>
      <c r="B2169" s="183" t="s">
        <v>11982</v>
      </c>
      <c r="C2169" s="182" t="s">
        <v>175</v>
      </c>
      <c r="D2169" s="184">
        <v>8.93</v>
      </c>
    </row>
    <row r="2170" spans="1:4" ht="31.5">
      <c r="A2170" s="182">
        <v>426</v>
      </c>
      <c r="B2170" s="183" t="s">
        <v>11983</v>
      </c>
      <c r="C2170" s="182" t="s">
        <v>175</v>
      </c>
      <c r="D2170" s="184">
        <v>49.18</v>
      </c>
    </row>
    <row r="2171" spans="1:4" ht="31.5">
      <c r="A2171" s="182">
        <v>38056</v>
      </c>
      <c r="B2171" s="183" t="s">
        <v>11984</v>
      </c>
      <c r="C2171" s="182" t="s">
        <v>175</v>
      </c>
      <c r="D2171" s="184">
        <v>48.02</v>
      </c>
    </row>
    <row r="2172" spans="1:4" ht="21">
      <c r="A2172" s="182">
        <v>1564</v>
      </c>
      <c r="B2172" s="183" t="s">
        <v>11985</v>
      </c>
      <c r="C2172" s="182" t="s">
        <v>175</v>
      </c>
      <c r="D2172" s="184">
        <v>18.329999999999998</v>
      </c>
    </row>
    <row r="2173" spans="1:4">
      <c r="A2173" s="182">
        <v>11032</v>
      </c>
      <c r="B2173" s="183" t="s">
        <v>11986</v>
      </c>
      <c r="C2173" s="182" t="s">
        <v>175</v>
      </c>
      <c r="D2173" s="184">
        <v>11.78</v>
      </c>
    </row>
    <row r="2174" spans="1:4" ht="31.5">
      <c r="A2174" s="182">
        <v>36786</v>
      </c>
      <c r="B2174" s="183" t="s">
        <v>11987</v>
      </c>
      <c r="C2174" s="182" t="s">
        <v>11988</v>
      </c>
      <c r="D2174" s="184"/>
    </row>
    <row r="2175" spans="1:4" ht="21">
      <c r="A2175" s="182">
        <v>36785</v>
      </c>
      <c r="B2175" s="183" t="s">
        <v>11989</v>
      </c>
      <c r="C2175" s="182" t="s">
        <v>11988</v>
      </c>
      <c r="D2175" s="184"/>
    </row>
    <row r="2176" spans="1:4" ht="31.5">
      <c r="A2176" s="182">
        <v>36782</v>
      </c>
      <c r="B2176" s="183" t="s">
        <v>11990</v>
      </c>
      <c r="C2176" s="182" t="s">
        <v>11988</v>
      </c>
      <c r="D2176" s="184"/>
    </row>
    <row r="2177" spans="1:4" ht="21">
      <c r="A2177" s="182">
        <v>44481</v>
      </c>
      <c r="B2177" s="183" t="s">
        <v>11991</v>
      </c>
      <c r="C2177" s="182" t="s">
        <v>11988</v>
      </c>
      <c r="D2177" s="184"/>
    </row>
    <row r="2178" spans="1:4" ht="31.5">
      <c r="A2178" s="182">
        <v>4824</v>
      </c>
      <c r="B2178" s="183" t="s">
        <v>11992</v>
      </c>
      <c r="C2178" s="182" t="s">
        <v>461</v>
      </c>
      <c r="D2178" s="184">
        <v>0.63</v>
      </c>
    </row>
    <row r="2179" spans="1:4" ht="31.5">
      <c r="A2179" s="182">
        <v>11795</v>
      </c>
      <c r="B2179" s="183" t="s">
        <v>11993</v>
      </c>
      <c r="C2179" s="182" t="s">
        <v>196</v>
      </c>
      <c r="D2179" s="184">
        <v>784.9</v>
      </c>
    </row>
    <row r="2180" spans="1:4">
      <c r="A2180" s="182">
        <v>134</v>
      </c>
      <c r="B2180" s="183" t="s">
        <v>11994</v>
      </c>
      <c r="C2180" s="182" t="s">
        <v>461</v>
      </c>
      <c r="D2180" s="184">
        <v>1.74</v>
      </c>
    </row>
    <row r="2181" spans="1:4" ht="31.5">
      <c r="A2181" s="182">
        <v>4229</v>
      </c>
      <c r="B2181" s="183" t="s">
        <v>11995</v>
      </c>
      <c r="C2181" s="182" t="s">
        <v>461</v>
      </c>
      <c r="D2181" s="184">
        <v>47.81</v>
      </c>
    </row>
    <row r="2182" spans="1:4" ht="21">
      <c r="A2182" s="182">
        <v>11731</v>
      </c>
      <c r="B2182" s="183" t="s">
        <v>11996</v>
      </c>
      <c r="C2182" s="182" t="s">
        <v>175</v>
      </c>
      <c r="D2182" s="184">
        <v>9.61</v>
      </c>
    </row>
    <row r="2183" spans="1:4" ht="21">
      <c r="A2183" s="182">
        <v>11732</v>
      </c>
      <c r="B2183" s="183" t="s">
        <v>11997</v>
      </c>
      <c r="C2183" s="182" t="s">
        <v>175</v>
      </c>
      <c r="D2183" s="184">
        <v>25.2</v>
      </c>
    </row>
    <row r="2184" spans="1:4" ht="21">
      <c r="A2184" s="182">
        <v>11244</v>
      </c>
      <c r="B2184" s="183" t="s">
        <v>11998</v>
      </c>
      <c r="C2184" s="182" t="s">
        <v>175</v>
      </c>
      <c r="D2184" s="184"/>
    </row>
    <row r="2185" spans="1:4" ht="21">
      <c r="A2185" s="182">
        <v>11235</v>
      </c>
      <c r="B2185" s="183" t="s">
        <v>11999</v>
      </c>
      <c r="C2185" s="182" t="s">
        <v>175</v>
      </c>
      <c r="D2185" s="184"/>
    </row>
    <row r="2186" spans="1:4" ht="21">
      <c r="A2186" s="182">
        <v>11236</v>
      </c>
      <c r="B2186" s="183" t="s">
        <v>12000</v>
      </c>
      <c r="C2186" s="182" t="s">
        <v>175</v>
      </c>
      <c r="D2186" s="184"/>
    </row>
    <row r="2187" spans="1:4" ht="31.5">
      <c r="A2187" s="182">
        <v>11245</v>
      </c>
      <c r="B2187" s="183" t="s">
        <v>12001</v>
      </c>
      <c r="C2187" s="182" t="s">
        <v>175</v>
      </c>
      <c r="D2187" s="184"/>
    </row>
    <row r="2188" spans="1:4" ht="21">
      <c r="A2188" s="182">
        <v>36494</v>
      </c>
      <c r="B2188" s="183" t="s">
        <v>12002</v>
      </c>
      <c r="C2188" s="182" t="s">
        <v>175</v>
      </c>
      <c r="D2188" s="184">
        <v>726590.62</v>
      </c>
    </row>
    <row r="2189" spans="1:4" ht="21">
      <c r="A2189" s="182">
        <v>36493</v>
      </c>
      <c r="B2189" s="183" t="s">
        <v>12003</v>
      </c>
      <c r="C2189" s="182" t="s">
        <v>175</v>
      </c>
      <c r="D2189" s="184">
        <v>823197.66</v>
      </c>
    </row>
    <row r="2190" spans="1:4" ht="21">
      <c r="A2190" s="182">
        <v>36492</v>
      </c>
      <c r="B2190" s="183" t="s">
        <v>12004</v>
      </c>
      <c r="C2190" s="182" t="s">
        <v>175</v>
      </c>
      <c r="D2190" s="184">
        <v>1529189.06</v>
      </c>
    </row>
    <row r="2191" spans="1:4" ht="31.5">
      <c r="A2191" s="182">
        <v>36499</v>
      </c>
      <c r="B2191" s="183" t="s">
        <v>12005</v>
      </c>
      <c r="C2191" s="182" t="s">
        <v>175</v>
      </c>
      <c r="D2191" s="184"/>
    </row>
    <row r="2192" spans="1:4" ht="52.5">
      <c r="A2192" s="182">
        <v>13533</v>
      </c>
      <c r="B2192" s="183" t="s">
        <v>12006</v>
      </c>
      <c r="C2192" s="182" t="s">
        <v>175</v>
      </c>
      <c r="D2192" s="184"/>
    </row>
    <row r="2193" spans="1:4" ht="52.5">
      <c r="A2193" s="182">
        <v>13333</v>
      </c>
      <c r="B2193" s="183" t="s">
        <v>12007</v>
      </c>
      <c r="C2193" s="182" t="s">
        <v>175</v>
      </c>
      <c r="D2193" s="184"/>
    </row>
    <row r="2194" spans="1:4" ht="31.5">
      <c r="A2194" s="182">
        <v>39585</v>
      </c>
      <c r="B2194" s="183" t="s">
        <v>12008</v>
      </c>
      <c r="C2194" s="182" t="s">
        <v>175</v>
      </c>
      <c r="D2194" s="184"/>
    </row>
    <row r="2195" spans="1:4" ht="31.5">
      <c r="A2195" s="182">
        <v>39586</v>
      </c>
      <c r="B2195" s="183" t="s">
        <v>12009</v>
      </c>
      <c r="C2195" s="182" t="s">
        <v>175</v>
      </c>
      <c r="D2195" s="184"/>
    </row>
    <row r="2196" spans="1:4" ht="31.5">
      <c r="A2196" s="182">
        <v>39587</v>
      </c>
      <c r="B2196" s="183" t="s">
        <v>12010</v>
      </c>
      <c r="C2196" s="182" t="s">
        <v>175</v>
      </c>
      <c r="D2196" s="184"/>
    </row>
    <row r="2197" spans="1:4" ht="31.5">
      <c r="A2197" s="182">
        <v>39588</v>
      </c>
      <c r="B2197" s="183" t="s">
        <v>12011</v>
      </c>
      <c r="C2197" s="182" t="s">
        <v>175</v>
      </c>
      <c r="D2197" s="184"/>
    </row>
    <row r="2198" spans="1:4" ht="31.5">
      <c r="A2198" s="182">
        <v>39584</v>
      </c>
      <c r="B2198" s="183" t="s">
        <v>12012</v>
      </c>
      <c r="C2198" s="182" t="s">
        <v>175</v>
      </c>
      <c r="D2198" s="184"/>
    </row>
    <row r="2199" spans="1:4" ht="31.5">
      <c r="A2199" s="182">
        <v>39590</v>
      </c>
      <c r="B2199" s="183" t="s">
        <v>12013</v>
      </c>
      <c r="C2199" s="182" t="s">
        <v>175</v>
      </c>
      <c r="D2199" s="184"/>
    </row>
    <row r="2200" spans="1:4" ht="31.5">
      <c r="A2200" s="182">
        <v>39592</v>
      </c>
      <c r="B2200" s="183" t="s">
        <v>12014</v>
      </c>
      <c r="C2200" s="182" t="s">
        <v>175</v>
      </c>
      <c r="D2200" s="184"/>
    </row>
    <row r="2201" spans="1:4" ht="31.5">
      <c r="A2201" s="182">
        <v>39593</v>
      </c>
      <c r="B2201" s="183" t="s">
        <v>12015</v>
      </c>
      <c r="C2201" s="182" t="s">
        <v>175</v>
      </c>
      <c r="D2201" s="184"/>
    </row>
    <row r="2202" spans="1:4" ht="31.5">
      <c r="A2202" s="182">
        <v>14254</v>
      </c>
      <c r="B2202" s="183" t="s">
        <v>12016</v>
      </c>
      <c r="C2202" s="182" t="s">
        <v>175</v>
      </c>
      <c r="D2202" s="184"/>
    </row>
    <row r="2203" spans="1:4" ht="21">
      <c r="A2203" s="182">
        <v>44494</v>
      </c>
      <c r="B2203" s="183" t="s">
        <v>12017</v>
      </c>
      <c r="C2203" s="182" t="s">
        <v>175</v>
      </c>
      <c r="D2203" s="184"/>
    </row>
    <row r="2204" spans="1:4" ht="21">
      <c r="A2204" s="182">
        <v>25019</v>
      </c>
      <c r="B2204" s="183" t="s">
        <v>12018</v>
      </c>
      <c r="C2204" s="182" t="s">
        <v>175</v>
      </c>
      <c r="D2204" s="184"/>
    </row>
    <row r="2205" spans="1:4" ht="21">
      <c r="A2205" s="182">
        <v>36501</v>
      </c>
      <c r="B2205" s="183" t="s">
        <v>12019</v>
      </c>
      <c r="C2205" s="182" t="s">
        <v>175</v>
      </c>
      <c r="D2205" s="184"/>
    </row>
    <row r="2206" spans="1:4" ht="21">
      <c r="A2206" s="182">
        <v>44493</v>
      </c>
      <c r="B2206" s="183" t="s">
        <v>12020</v>
      </c>
      <c r="C2206" s="182" t="s">
        <v>175</v>
      </c>
      <c r="D2206" s="184"/>
    </row>
    <row r="2207" spans="1:4" ht="21">
      <c r="A2207" s="182">
        <v>36500</v>
      </c>
      <c r="B2207" s="183" t="s">
        <v>12021</v>
      </c>
      <c r="C2207" s="182" t="s">
        <v>175</v>
      </c>
      <c r="D2207" s="184"/>
    </row>
    <row r="2208" spans="1:4" ht="52.5">
      <c r="A2208" s="182">
        <v>20017</v>
      </c>
      <c r="B2208" s="183" t="s">
        <v>12022</v>
      </c>
      <c r="C2208" s="182" t="s">
        <v>184</v>
      </c>
      <c r="D2208" s="184">
        <v>12.73</v>
      </c>
    </row>
    <row r="2209" spans="1:4" ht="42">
      <c r="A2209" s="182">
        <v>20007</v>
      </c>
      <c r="B2209" s="183" t="s">
        <v>12023</v>
      </c>
      <c r="C2209" s="182" t="s">
        <v>184</v>
      </c>
      <c r="D2209" s="184">
        <v>7.59</v>
      </c>
    </row>
    <row r="2210" spans="1:4" ht="21">
      <c r="A2210" s="182">
        <v>39831</v>
      </c>
      <c r="B2210" s="183" t="s">
        <v>12024</v>
      </c>
      <c r="C2210" s="182" t="s">
        <v>10253</v>
      </c>
      <c r="D2210" s="184">
        <v>254.03</v>
      </c>
    </row>
    <row r="2211" spans="1:4" ht="42">
      <c r="A2211" s="182">
        <v>36888</v>
      </c>
      <c r="B2211" s="183" t="s">
        <v>12025</v>
      </c>
      <c r="C2211" s="182" t="s">
        <v>184</v>
      </c>
      <c r="D2211" s="184">
        <v>38.67</v>
      </c>
    </row>
    <row r="2212" spans="1:4" ht="42">
      <c r="A2212" s="182">
        <v>39836</v>
      </c>
      <c r="B2212" s="183" t="s">
        <v>12026</v>
      </c>
      <c r="C2212" s="182" t="s">
        <v>10253</v>
      </c>
      <c r="D2212" s="184">
        <v>223.21</v>
      </c>
    </row>
    <row r="2213" spans="1:4" ht="21">
      <c r="A2213" s="182">
        <v>39830</v>
      </c>
      <c r="B2213" s="183" t="s">
        <v>12027</v>
      </c>
      <c r="C2213" s="182" t="s">
        <v>10253</v>
      </c>
      <c r="D2213" s="184">
        <v>254.57</v>
      </c>
    </row>
    <row r="2214" spans="1:4" ht="21">
      <c r="A2214" s="182">
        <v>36497</v>
      </c>
      <c r="B2214" s="183" t="s">
        <v>12028</v>
      </c>
      <c r="C2214" s="182" t="s">
        <v>175</v>
      </c>
      <c r="D2214" s="184">
        <v>2343.17</v>
      </c>
    </row>
    <row r="2215" spans="1:4" ht="21">
      <c r="A2215" s="182">
        <v>40527</v>
      </c>
      <c r="B2215" s="183" t="s">
        <v>12029</v>
      </c>
      <c r="C2215" s="182" t="s">
        <v>175</v>
      </c>
      <c r="D2215" s="184">
        <v>2052.52</v>
      </c>
    </row>
    <row r="2216" spans="1:4" ht="31.5">
      <c r="A2216" s="182">
        <v>36487</v>
      </c>
      <c r="B2216" s="183" t="s">
        <v>12030</v>
      </c>
      <c r="C2216" s="182" t="s">
        <v>175</v>
      </c>
      <c r="D2216" s="184">
        <v>4079.82</v>
      </c>
    </row>
    <row r="2217" spans="1:4" ht="31.5">
      <c r="A2217" s="182">
        <v>44475</v>
      </c>
      <c r="B2217" s="183" t="s">
        <v>12031</v>
      </c>
      <c r="C2217" s="182" t="s">
        <v>175</v>
      </c>
      <c r="D2217" s="184">
        <v>1270555.4099999999</v>
      </c>
    </row>
    <row r="2218" spans="1:4" ht="31.5">
      <c r="A2218" s="182">
        <v>44474</v>
      </c>
      <c r="B2218" s="183" t="s">
        <v>12032</v>
      </c>
      <c r="C2218" s="182" t="s">
        <v>175</v>
      </c>
      <c r="D2218" s="184">
        <v>2443375.7799999998</v>
      </c>
    </row>
    <row r="2219" spans="1:4" ht="31.5">
      <c r="A2219" s="182">
        <v>44490</v>
      </c>
      <c r="B2219" s="183" t="s">
        <v>12033</v>
      </c>
      <c r="C2219" s="182" t="s">
        <v>175</v>
      </c>
      <c r="D2219" s="184">
        <v>4153738.82</v>
      </c>
    </row>
    <row r="2220" spans="1:4" ht="63">
      <c r="A2220" s="182">
        <v>37776</v>
      </c>
      <c r="B2220" s="183" t="s">
        <v>12034</v>
      </c>
      <c r="C2220" s="182" t="s">
        <v>175</v>
      </c>
      <c r="D2220" s="184">
        <v>254571.1</v>
      </c>
    </row>
    <row r="2221" spans="1:4" ht="63">
      <c r="A2221" s="182">
        <v>37775</v>
      </c>
      <c r="B2221" s="183" t="s">
        <v>12035</v>
      </c>
      <c r="C2221" s="182" t="s">
        <v>175</v>
      </c>
      <c r="D2221" s="184">
        <v>400968.75</v>
      </c>
    </row>
    <row r="2222" spans="1:4" ht="63">
      <c r="A2222" s="182">
        <v>36491</v>
      </c>
      <c r="B2222" s="183" t="s">
        <v>12036</v>
      </c>
      <c r="C2222" s="182" t="s">
        <v>175</v>
      </c>
      <c r="D2222" s="184">
        <v>1484906.25</v>
      </c>
    </row>
    <row r="2223" spans="1:4" ht="63">
      <c r="A2223" s="182">
        <v>10712</v>
      </c>
      <c r="B2223" s="183" t="s">
        <v>12037</v>
      </c>
      <c r="C2223" s="182" t="s">
        <v>175</v>
      </c>
      <c r="D2223" s="184">
        <v>100242.18</v>
      </c>
    </row>
    <row r="2224" spans="1:4" ht="63">
      <c r="A2224" s="182">
        <v>3363</v>
      </c>
      <c r="B2224" s="183" t="s">
        <v>12038</v>
      </c>
      <c r="C2224" s="182" t="s">
        <v>175</v>
      </c>
      <c r="D2224" s="184">
        <v>141000</v>
      </c>
    </row>
    <row r="2225" spans="1:4" ht="63">
      <c r="A2225" s="182">
        <v>3365</v>
      </c>
      <c r="B2225" s="183" t="s">
        <v>12039</v>
      </c>
      <c r="C2225" s="182" t="s">
        <v>175</v>
      </c>
      <c r="D2225" s="184">
        <v>329587.5</v>
      </c>
    </row>
    <row r="2226" spans="1:4" ht="21">
      <c r="A2226" s="182">
        <v>7569</v>
      </c>
      <c r="B2226" s="183" t="s">
        <v>12040</v>
      </c>
      <c r="C2226" s="182" t="s">
        <v>175</v>
      </c>
      <c r="D2226" s="184"/>
    </row>
    <row r="2227" spans="1:4" ht="31.5">
      <c r="A2227" s="182">
        <v>3378</v>
      </c>
      <c r="B2227" s="183" t="s">
        <v>12041</v>
      </c>
      <c r="C2227" s="182" t="s">
        <v>175</v>
      </c>
      <c r="D2227" s="184">
        <v>139.28</v>
      </c>
    </row>
    <row r="2228" spans="1:4" ht="31.5">
      <c r="A2228" s="182">
        <v>3380</v>
      </c>
      <c r="B2228" s="183" t="s">
        <v>12042</v>
      </c>
      <c r="C2228" s="182" t="s">
        <v>175</v>
      </c>
      <c r="D2228" s="184">
        <v>97.5</v>
      </c>
    </row>
    <row r="2229" spans="1:4" ht="31.5">
      <c r="A2229" s="182">
        <v>3379</v>
      </c>
      <c r="B2229" s="183" t="s">
        <v>12043</v>
      </c>
      <c r="C2229" s="182" t="s">
        <v>175</v>
      </c>
      <c r="D2229" s="184">
        <v>94.13</v>
      </c>
    </row>
    <row r="2230" spans="1:4" ht="31.5">
      <c r="A2230" s="182">
        <v>11991</v>
      </c>
      <c r="B2230" s="183" t="s">
        <v>12044</v>
      </c>
      <c r="C2230" s="182" t="s">
        <v>175</v>
      </c>
      <c r="D2230" s="184">
        <v>109.29</v>
      </c>
    </row>
    <row r="2231" spans="1:4" ht="21">
      <c r="A2231" s="182">
        <v>44305</v>
      </c>
      <c r="B2231" s="183" t="s">
        <v>12045</v>
      </c>
      <c r="C2231" s="182" t="s">
        <v>175</v>
      </c>
      <c r="D2231" s="184">
        <v>2271.1799999999998</v>
      </c>
    </row>
    <row r="2232" spans="1:4" ht="31.5">
      <c r="A2232" s="182">
        <v>34349</v>
      </c>
      <c r="B2232" s="183" t="s">
        <v>12046</v>
      </c>
      <c r="C2232" s="182" t="s">
        <v>175</v>
      </c>
      <c r="D2232" s="184">
        <v>27.46</v>
      </c>
    </row>
    <row r="2233" spans="1:4" ht="42">
      <c r="A2233" s="182">
        <v>11029</v>
      </c>
      <c r="B2233" s="183" t="s">
        <v>12047</v>
      </c>
      <c r="C2233" s="182" t="s">
        <v>11173</v>
      </c>
      <c r="D2233" s="184">
        <v>1.8</v>
      </c>
    </row>
    <row r="2234" spans="1:4" ht="42">
      <c r="A2234" s="182">
        <v>4316</v>
      </c>
      <c r="B2234" s="183" t="s">
        <v>12048</v>
      </c>
      <c r="C2234" s="182" t="s">
        <v>175</v>
      </c>
      <c r="D2234" s="184">
        <v>1.82</v>
      </c>
    </row>
    <row r="2235" spans="1:4" ht="42">
      <c r="A2235" s="182">
        <v>4313</v>
      </c>
      <c r="B2235" s="183" t="s">
        <v>12049</v>
      </c>
      <c r="C2235" s="182" t="s">
        <v>11173</v>
      </c>
      <c r="D2235" s="184">
        <v>2.62</v>
      </c>
    </row>
    <row r="2236" spans="1:4" ht="42">
      <c r="A2236" s="182">
        <v>4317</v>
      </c>
      <c r="B2236" s="183" t="s">
        <v>12050</v>
      </c>
      <c r="C2236" s="182" t="s">
        <v>175</v>
      </c>
      <c r="D2236" s="184">
        <v>2.98</v>
      </c>
    </row>
    <row r="2237" spans="1:4" ht="42">
      <c r="A2237" s="182">
        <v>4314</v>
      </c>
      <c r="B2237" s="183" t="s">
        <v>12051</v>
      </c>
      <c r="C2237" s="182" t="s">
        <v>11173</v>
      </c>
      <c r="D2237" s="184">
        <v>3.49</v>
      </c>
    </row>
    <row r="2238" spans="1:4" ht="42">
      <c r="A2238" s="182">
        <v>10921</v>
      </c>
      <c r="B2238" s="183" t="s">
        <v>12052</v>
      </c>
      <c r="C2238" s="182" t="s">
        <v>175</v>
      </c>
      <c r="D2238" s="184"/>
    </row>
    <row r="2239" spans="1:4" ht="42">
      <c r="A2239" s="182">
        <v>10922</v>
      </c>
      <c r="B2239" s="183" t="s">
        <v>12053</v>
      </c>
      <c r="C2239" s="182" t="s">
        <v>175</v>
      </c>
      <c r="D2239" s="184"/>
    </row>
    <row r="2240" spans="1:4" ht="21">
      <c r="A2240" s="182">
        <v>10923</v>
      </c>
      <c r="B2240" s="183" t="s">
        <v>12054</v>
      </c>
      <c r="C2240" s="182" t="s">
        <v>175</v>
      </c>
      <c r="D2240" s="184"/>
    </row>
    <row r="2241" spans="1:4" ht="21">
      <c r="A2241" s="182">
        <v>10924</v>
      </c>
      <c r="B2241" s="183" t="s">
        <v>12055</v>
      </c>
      <c r="C2241" s="182" t="s">
        <v>175</v>
      </c>
      <c r="D2241" s="184"/>
    </row>
    <row r="2242" spans="1:4" ht="42">
      <c r="A2242" s="182">
        <v>37772</v>
      </c>
      <c r="B2242" s="183" t="s">
        <v>12056</v>
      </c>
      <c r="C2242" s="182" t="s">
        <v>175</v>
      </c>
      <c r="D2242" s="184"/>
    </row>
    <row r="2243" spans="1:4" ht="52.5">
      <c r="A2243" s="182">
        <v>37771</v>
      </c>
      <c r="B2243" s="183" t="s">
        <v>12057</v>
      </c>
      <c r="C2243" s="182" t="s">
        <v>175</v>
      </c>
      <c r="D2243" s="184"/>
    </row>
    <row r="2244" spans="1:4" ht="42">
      <c r="A2244" s="182">
        <v>12772</v>
      </c>
      <c r="B2244" s="183" t="s">
        <v>12058</v>
      </c>
      <c r="C2244" s="182" t="s">
        <v>175</v>
      </c>
      <c r="D2244" s="184">
        <v>1311.53</v>
      </c>
    </row>
    <row r="2245" spans="1:4" ht="42">
      <c r="A2245" s="182">
        <v>12770</v>
      </c>
      <c r="B2245" s="183" t="s">
        <v>12059</v>
      </c>
      <c r="C2245" s="182" t="s">
        <v>175</v>
      </c>
      <c r="D2245" s="184">
        <v>789.14</v>
      </c>
    </row>
    <row r="2246" spans="1:4" ht="42">
      <c r="A2246" s="182">
        <v>12775</v>
      </c>
      <c r="B2246" s="183" t="s">
        <v>12060</v>
      </c>
      <c r="C2246" s="182" t="s">
        <v>175</v>
      </c>
      <c r="D2246" s="184">
        <v>577.96</v>
      </c>
    </row>
    <row r="2247" spans="1:4" ht="42">
      <c r="A2247" s="182">
        <v>12768</v>
      </c>
      <c r="B2247" s="183" t="s">
        <v>12061</v>
      </c>
      <c r="C2247" s="182" t="s">
        <v>175</v>
      </c>
      <c r="D2247" s="184">
        <v>1845.04</v>
      </c>
    </row>
    <row r="2248" spans="1:4" ht="42">
      <c r="A2248" s="182">
        <v>12769</v>
      </c>
      <c r="B2248" s="183" t="s">
        <v>12062</v>
      </c>
      <c r="C2248" s="182" t="s">
        <v>175</v>
      </c>
      <c r="D2248" s="184">
        <v>151.16</v>
      </c>
    </row>
    <row r="2249" spans="1:4" ht="42">
      <c r="A2249" s="182">
        <v>12773</v>
      </c>
      <c r="B2249" s="183" t="s">
        <v>12063</v>
      </c>
      <c r="C2249" s="182" t="s">
        <v>175</v>
      </c>
      <c r="D2249" s="184">
        <v>162.27000000000001</v>
      </c>
    </row>
    <row r="2250" spans="1:4" ht="42">
      <c r="A2250" s="182">
        <v>12774</v>
      </c>
      <c r="B2250" s="183" t="s">
        <v>12064</v>
      </c>
      <c r="C2250" s="182" t="s">
        <v>175</v>
      </c>
      <c r="D2250" s="184">
        <v>200.06</v>
      </c>
    </row>
    <row r="2251" spans="1:4" ht="42">
      <c r="A2251" s="182">
        <v>12776</v>
      </c>
      <c r="B2251" s="183" t="s">
        <v>12065</v>
      </c>
      <c r="C2251" s="182" t="s">
        <v>175</v>
      </c>
      <c r="D2251" s="184">
        <v>2978.74</v>
      </c>
    </row>
    <row r="2252" spans="1:4" ht="42">
      <c r="A2252" s="182">
        <v>12777</v>
      </c>
      <c r="B2252" s="183" t="s">
        <v>12066</v>
      </c>
      <c r="C2252" s="182" t="s">
        <v>175</v>
      </c>
      <c r="D2252" s="184">
        <v>3890.14</v>
      </c>
    </row>
    <row r="2253" spans="1:4">
      <c r="A2253" s="182">
        <v>12873</v>
      </c>
      <c r="B2253" s="183" t="s">
        <v>12067</v>
      </c>
      <c r="C2253" s="182" t="s">
        <v>2073</v>
      </c>
      <c r="D2253" s="184">
        <v>23.02</v>
      </c>
    </row>
    <row r="2254" spans="1:4">
      <c r="A2254" s="182">
        <v>41076</v>
      </c>
      <c r="B2254" s="183" t="s">
        <v>12068</v>
      </c>
      <c r="C2254" s="182" t="s">
        <v>6916</v>
      </c>
      <c r="D2254" s="184">
        <v>4047.58</v>
      </c>
    </row>
    <row r="2255" spans="1:4" ht="21">
      <c r="A2255" s="182">
        <v>140</v>
      </c>
      <c r="B2255" s="183" t="s">
        <v>12069</v>
      </c>
      <c r="C2255" s="182" t="s">
        <v>461</v>
      </c>
      <c r="D2255" s="184">
        <v>19.510000000000002</v>
      </c>
    </row>
    <row r="2256" spans="1:4" ht="31.5">
      <c r="A2256" s="182">
        <v>151</v>
      </c>
      <c r="B2256" s="183" t="s">
        <v>12070</v>
      </c>
      <c r="C2256" s="182" t="s">
        <v>23</v>
      </c>
      <c r="D2256" s="184">
        <v>28.79</v>
      </c>
    </row>
    <row r="2257" spans="1:4">
      <c r="A2257" s="182">
        <v>7340</v>
      </c>
      <c r="B2257" s="183" t="s">
        <v>12071</v>
      </c>
      <c r="C2257" s="182" t="s">
        <v>23</v>
      </c>
      <c r="D2257" s="184">
        <v>37.89</v>
      </c>
    </row>
    <row r="2258" spans="1:4" ht="21">
      <c r="A2258" s="182">
        <v>40929</v>
      </c>
      <c r="B2258" s="183" t="s">
        <v>12072</v>
      </c>
      <c r="C2258" s="182" t="s">
        <v>6916</v>
      </c>
      <c r="D2258" s="184">
        <v>6848.5</v>
      </c>
    </row>
    <row r="2259" spans="1:4" ht="21">
      <c r="A2259" s="182">
        <v>2701</v>
      </c>
      <c r="B2259" s="183" t="s">
        <v>12073</v>
      </c>
      <c r="C2259" s="182" t="s">
        <v>2073</v>
      </c>
      <c r="D2259" s="184">
        <v>38.97</v>
      </c>
    </row>
    <row r="2260" spans="1:4" ht="31.5">
      <c r="A2260" s="182">
        <v>38064</v>
      </c>
      <c r="B2260" s="183" t="s">
        <v>12074</v>
      </c>
      <c r="C2260" s="182" t="s">
        <v>175</v>
      </c>
      <c r="D2260" s="184">
        <v>23.85</v>
      </c>
    </row>
    <row r="2261" spans="1:4" ht="21">
      <c r="A2261" s="182">
        <v>38114</v>
      </c>
      <c r="B2261" s="183" t="s">
        <v>12075</v>
      </c>
      <c r="C2261" s="182" t="s">
        <v>175</v>
      </c>
      <c r="D2261" s="184">
        <v>21.33</v>
      </c>
    </row>
    <row r="2262" spans="1:4" ht="21">
      <c r="A2262" s="182">
        <v>38115</v>
      </c>
      <c r="B2262" s="183" t="s">
        <v>12076</v>
      </c>
      <c r="C2262" s="182" t="s">
        <v>175</v>
      </c>
      <c r="D2262" s="184">
        <v>22.78</v>
      </c>
    </row>
    <row r="2263" spans="1:4" ht="31.5">
      <c r="A2263" s="182">
        <v>38065</v>
      </c>
      <c r="B2263" s="183" t="s">
        <v>12077</v>
      </c>
      <c r="C2263" s="182" t="s">
        <v>175</v>
      </c>
      <c r="D2263" s="184">
        <v>33.840000000000003</v>
      </c>
    </row>
    <row r="2264" spans="1:4" ht="31.5">
      <c r="A2264" s="182">
        <v>38078</v>
      </c>
      <c r="B2264" s="183" t="s">
        <v>12078</v>
      </c>
      <c r="C2264" s="182" t="s">
        <v>175</v>
      </c>
      <c r="D2264" s="184">
        <v>19.739999999999998</v>
      </c>
    </row>
    <row r="2265" spans="1:4" ht="21">
      <c r="A2265" s="182">
        <v>38113</v>
      </c>
      <c r="B2265" s="183" t="s">
        <v>12079</v>
      </c>
      <c r="C2265" s="182" t="s">
        <v>175</v>
      </c>
      <c r="D2265" s="184">
        <v>10.72</v>
      </c>
    </row>
    <row r="2266" spans="1:4" ht="31.5">
      <c r="A2266" s="182">
        <v>38063</v>
      </c>
      <c r="B2266" s="183" t="s">
        <v>12080</v>
      </c>
      <c r="C2266" s="182" t="s">
        <v>175</v>
      </c>
      <c r="D2266" s="184">
        <v>11.51</v>
      </c>
    </row>
    <row r="2267" spans="1:4" ht="31.5">
      <c r="A2267" s="182">
        <v>38073</v>
      </c>
      <c r="B2267" s="183" t="s">
        <v>12081</v>
      </c>
      <c r="C2267" s="182" t="s">
        <v>175</v>
      </c>
      <c r="D2267" s="184">
        <v>27.92</v>
      </c>
    </row>
    <row r="2268" spans="1:4" ht="42">
      <c r="A2268" s="182">
        <v>38080</v>
      </c>
      <c r="B2268" s="183" t="s">
        <v>12082</v>
      </c>
      <c r="C2268" s="182" t="s">
        <v>175</v>
      </c>
      <c r="D2268" s="184">
        <v>34.29</v>
      </c>
    </row>
    <row r="2269" spans="1:4" ht="31.5">
      <c r="A2269" s="182">
        <v>38069</v>
      </c>
      <c r="B2269" s="183" t="s">
        <v>12083</v>
      </c>
      <c r="C2269" s="182" t="s">
        <v>175</v>
      </c>
      <c r="D2269" s="184">
        <v>18.75</v>
      </c>
    </row>
    <row r="2270" spans="1:4" ht="31.5">
      <c r="A2270" s="182">
        <v>38077</v>
      </c>
      <c r="B2270" s="183" t="s">
        <v>12084</v>
      </c>
      <c r="C2270" s="182" t="s">
        <v>175</v>
      </c>
      <c r="D2270" s="184">
        <v>18.32</v>
      </c>
    </row>
    <row r="2271" spans="1:4">
      <c r="A2271" s="182">
        <v>38112</v>
      </c>
      <c r="B2271" s="183" t="s">
        <v>12085</v>
      </c>
      <c r="C2271" s="182" t="s">
        <v>175</v>
      </c>
      <c r="D2271" s="184">
        <v>8.23</v>
      </c>
    </row>
    <row r="2272" spans="1:4" ht="31.5">
      <c r="A2272" s="182">
        <v>38062</v>
      </c>
      <c r="B2272" s="183" t="s">
        <v>12086</v>
      </c>
      <c r="C2272" s="182" t="s">
        <v>175</v>
      </c>
      <c r="D2272" s="184">
        <v>8.4499999999999993</v>
      </c>
    </row>
    <row r="2273" spans="1:4" ht="31.5">
      <c r="A2273" s="182">
        <v>12129</v>
      </c>
      <c r="B2273" s="183" t="s">
        <v>12087</v>
      </c>
      <c r="C2273" s="182" t="s">
        <v>175</v>
      </c>
      <c r="D2273" s="184">
        <v>14.93</v>
      </c>
    </row>
    <row r="2274" spans="1:4" ht="31.5">
      <c r="A2274" s="182">
        <v>12128</v>
      </c>
      <c r="B2274" s="183" t="s">
        <v>12088</v>
      </c>
      <c r="C2274" s="182" t="s">
        <v>175</v>
      </c>
      <c r="D2274" s="184">
        <v>11.3</v>
      </c>
    </row>
    <row r="2275" spans="1:4" ht="42">
      <c r="A2275" s="182">
        <v>38081</v>
      </c>
      <c r="B2275" s="183" t="s">
        <v>12089</v>
      </c>
      <c r="C2275" s="182" t="s">
        <v>175</v>
      </c>
      <c r="D2275" s="184">
        <v>29.08</v>
      </c>
    </row>
    <row r="2276" spans="1:4" ht="31.5">
      <c r="A2276" s="182">
        <v>38070</v>
      </c>
      <c r="B2276" s="183" t="s">
        <v>12090</v>
      </c>
      <c r="C2276" s="182" t="s">
        <v>175</v>
      </c>
      <c r="D2276" s="184">
        <v>20.04</v>
      </c>
    </row>
    <row r="2277" spans="1:4" ht="31.5">
      <c r="A2277" s="182">
        <v>38074</v>
      </c>
      <c r="B2277" s="183" t="s">
        <v>12091</v>
      </c>
      <c r="C2277" s="182" t="s">
        <v>175</v>
      </c>
      <c r="D2277" s="184">
        <v>30.47</v>
      </c>
    </row>
    <row r="2278" spans="1:4" ht="42">
      <c r="A2278" s="182">
        <v>38072</v>
      </c>
      <c r="B2278" s="183" t="s">
        <v>12092</v>
      </c>
      <c r="C2278" s="182" t="s">
        <v>175</v>
      </c>
      <c r="D2278" s="184">
        <v>25.13</v>
      </c>
    </row>
    <row r="2279" spans="1:4" ht="31.5">
      <c r="A2279" s="182">
        <v>38079</v>
      </c>
      <c r="B2279" s="183" t="s">
        <v>12093</v>
      </c>
      <c r="C2279" s="182" t="s">
        <v>175</v>
      </c>
      <c r="D2279" s="184">
        <v>26.15</v>
      </c>
    </row>
    <row r="2280" spans="1:4" ht="31.5">
      <c r="A2280" s="182">
        <v>38068</v>
      </c>
      <c r="B2280" s="183" t="s">
        <v>12094</v>
      </c>
      <c r="C2280" s="182" t="s">
        <v>175</v>
      </c>
      <c r="D2280" s="184">
        <v>17.350000000000001</v>
      </c>
    </row>
    <row r="2281" spans="1:4" ht="31.5">
      <c r="A2281" s="182">
        <v>38071</v>
      </c>
      <c r="B2281" s="183" t="s">
        <v>12095</v>
      </c>
      <c r="C2281" s="182" t="s">
        <v>175</v>
      </c>
      <c r="D2281" s="184">
        <v>20.74</v>
      </c>
    </row>
    <row r="2282" spans="1:4" ht="42">
      <c r="A2282" s="182">
        <v>38412</v>
      </c>
      <c r="B2282" s="183" t="s">
        <v>12096</v>
      </c>
      <c r="C2282" s="182" t="s">
        <v>175</v>
      </c>
      <c r="D2282" s="184">
        <v>1000</v>
      </c>
    </row>
    <row r="2283" spans="1:4" ht="31.5">
      <c r="A2283" s="182">
        <v>3405</v>
      </c>
      <c r="B2283" s="183" t="s">
        <v>12097</v>
      </c>
      <c r="C2283" s="182" t="s">
        <v>175</v>
      </c>
      <c r="D2283" s="184"/>
    </row>
    <row r="2284" spans="1:4" ht="21">
      <c r="A2284" s="182">
        <v>3394</v>
      </c>
      <c r="B2284" s="183" t="s">
        <v>12098</v>
      </c>
      <c r="C2284" s="182" t="s">
        <v>175</v>
      </c>
      <c r="D2284" s="184"/>
    </row>
    <row r="2285" spans="1:4" ht="21">
      <c r="A2285" s="182">
        <v>3393</v>
      </c>
      <c r="B2285" s="183" t="s">
        <v>12099</v>
      </c>
      <c r="C2285" s="182" t="s">
        <v>175</v>
      </c>
      <c r="D2285" s="184"/>
    </row>
    <row r="2286" spans="1:4" ht="21">
      <c r="A2286" s="182">
        <v>3406</v>
      </c>
      <c r="B2286" s="183" t="s">
        <v>12100</v>
      </c>
      <c r="C2286" s="182" t="s">
        <v>175</v>
      </c>
      <c r="D2286" s="184"/>
    </row>
    <row r="2287" spans="1:4" ht="21">
      <c r="A2287" s="182">
        <v>3395</v>
      </c>
      <c r="B2287" s="183" t="s">
        <v>12101</v>
      </c>
      <c r="C2287" s="182" t="s">
        <v>175</v>
      </c>
      <c r="D2287" s="184"/>
    </row>
    <row r="2288" spans="1:4" ht="31.5">
      <c r="A2288" s="182">
        <v>3398</v>
      </c>
      <c r="B2288" s="183" t="s">
        <v>12102</v>
      </c>
      <c r="C2288" s="182" t="s">
        <v>175</v>
      </c>
      <c r="D2288" s="184"/>
    </row>
    <row r="2289" spans="1:4" ht="63">
      <c r="A2289" s="182">
        <v>40662</v>
      </c>
      <c r="B2289" s="183" t="s">
        <v>12103</v>
      </c>
      <c r="C2289" s="182" t="s">
        <v>175</v>
      </c>
      <c r="D2289" s="184">
        <v>296.33999999999997</v>
      </c>
    </row>
    <row r="2290" spans="1:4" ht="63">
      <c r="A2290" s="182">
        <v>3437</v>
      </c>
      <c r="B2290" s="183" t="s">
        <v>12104</v>
      </c>
      <c r="C2290" s="182" t="s">
        <v>196</v>
      </c>
      <c r="D2290" s="184">
        <v>823.17</v>
      </c>
    </row>
    <row r="2291" spans="1:4" ht="21">
      <c r="A2291" s="182">
        <v>11190</v>
      </c>
      <c r="B2291" s="183" t="s">
        <v>12105</v>
      </c>
      <c r="C2291" s="182" t="s">
        <v>175</v>
      </c>
      <c r="D2291" s="184"/>
    </row>
    <row r="2292" spans="1:4" ht="42">
      <c r="A2292" s="182">
        <v>34377</v>
      </c>
      <c r="B2292" s="183" t="s">
        <v>12106</v>
      </c>
      <c r="C2292" s="182" t="s">
        <v>175</v>
      </c>
      <c r="D2292" s="184">
        <v>272.33</v>
      </c>
    </row>
    <row r="2293" spans="1:4" ht="84">
      <c r="A2293" s="182">
        <v>40659</v>
      </c>
      <c r="B2293" s="183" t="s">
        <v>12107</v>
      </c>
      <c r="C2293" s="182" t="s">
        <v>196</v>
      </c>
      <c r="D2293" s="184">
        <v>1164.68</v>
      </c>
    </row>
    <row r="2294" spans="1:4" ht="84">
      <c r="A2294" s="182">
        <v>40660</v>
      </c>
      <c r="B2294" s="183" t="s">
        <v>12108</v>
      </c>
      <c r="C2294" s="182" t="s">
        <v>196</v>
      </c>
      <c r="D2294" s="184">
        <v>1476.09</v>
      </c>
    </row>
    <row r="2295" spans="1:4" ht="84">
      <c r="A2295" s="182">
        <v>40661</v>
      </c>
      <c r="B2295" s="183" t="s">
        <v>12109</v>
      </c>
      <c r="C2295" s="182" t="s">
        <v>196</v>
      </c>
      <c r="D2295" s="184">
        <v>907.54</v>
      </c>
    </row>
    <row r="2296" spans="1:4" ht="63">
      <c r="A2296" s="182">
        <v>3428</v>
      </c>
      <c r="B2296" s="183" t="s">
        <v>12110</v>
      </c>
      <c r="C2296" s="182" t="s">
        <v>196</v>
      </c>
      <c r="D2296" s="184">
        <v>1221.04</v>
      </c>
    </row>
    <row r="2297" spans="1:4" ht="73.5">
      <c r="A2297" s="182">
        <v>3429</v>
      </c>
      <c r="B2297" s="183" t="s">
        <v>12111</v>
      </c>
      <c r="C2297" s="182" t="s">
        <v>196</v>
      </c>
      <c r="D2297" s="184">
        <v>697.63</v>
      </c>
    </row>
    <row r="2298" spans="1:4" ht="42">
      <c r="A2298" s="182">
        <v>11199</v>
      </c>
      <c r="B2298" s="183" t="s">
        <v>12112</v>
      </c>
      <c r="C2298" s="182" t="s">
        <v>175</v>
      </c>
      <c r="D2298" s="184"/>
    </row>
    <row r="2299" spans="1:4" ht="42">
      <c r="A2299" s="182">
        <v>36896</v>
      </c>
      <c r="B2299" s="183" t="s">
        <v>12113</v>
      </c>
      <c r="C2299" s="182" t="s">
        <v>175</v>
      </c>
      <c r="D2299" s="184">
        <v>527.45000000000005</v>
      </c>
    </row>
    <row r="2300" spans="1:4" ht="42">
      <c r="A2300" s="182">
        <v>34367</v>
      </c>
      <c r="B2300" s="183" t="s">
        <v>12114</v>
      </c>
      <c r="C2300" s="182" t="s">
        <v>175</v>
      </c>
      <c r="D2300" s="184">
        <v>679.8</v>
      </c>
    </row>
    <row r="2301" spans="1:4" ht="52.5">
      <c r="A2301" s="182">
        <v>36897</v>
      </c>
      <c r="B2301" s="183" t="s">
        <v>12115</v>
      </c>
      <c r="C2301" s="182" t="s">
        <v>175</v>
      </c>
      <c r="D2301" s="184">
        <v>823.07</v>
      </c>
    </row>
    <row r="2302" spans="1:4" ht="42">
      <c r="A2302" s="182">
        <v>34369</v>
      </c>
      <c r="B2302" s="183" t="s">
        <v>12116</v>
      </c>
      <c r="C2302" s="182" t="s">
        <v>175</v>
      </c>
      <c r="D2302" s="184">
        <v>947.2</v>
      </c>
    </row>
    <row r="2303" spans="1:4" ht="52.5">
      <c r="A2303" s="182">
        <v>34364</v>
      </c>
      <c r="B2303" s="183" t="s">
        <v>12117</v>
      </c>
      <c r="C2303" s="182" t="s">
        <v>175</v>
      </c>
      <c r="D2303" s="184">
        <v>893.58</v>
      </c>
    </row>
    <row r="2304" spans="1:4" ht="63">
      <c r="A2304" s="182">
        <v>3421</v>
      </c>
      <c r="B2304" s="183" t="s">
        <v>12118</v>
      </c>
      <c r="C2304" s="182" t="s">
        <v>196</v>
      </c>
      <c r="D2304" s="184">
        <v>914.48</v>
      </c>
    </row>
    <row r="2305" spans="1:4" ht="42">
      <c r="A2305" s="182">
        <v>599</v>
      </c>
      <c r="B2305" s="183" t="s">
        <v>12119</v>
      </c>
      <c r="C2305" s="182" t="s">
        <v>196</v>
      </c>
      <c r="D2305" s="184">
        <v>961.95</v>
      </c>
    </row>
    <row r="2306" spans="1:4" ht="63">
      <c r="A2306" s="182">
        <v>44053</v>
      </c>
      <c r="B2306" s="183" t="s">
        <v>12120</v>
      </c>
      <c r="C2306" s="182" t="s">
        <v>175</v>
      </c>
      <c r="D2306" s="184">
        <v>2135.09</v>
      </c>
    </row>
    <row r="2307" spans="1:4" ht="63">
      <c r="A2307" s="182">
        <v>3423</v>
      </c>
      <c r="B2307" s="183" t="s">
        <v>12121</v>
      </c>
      <c r="C2307" s="182" t="s">
        <v>196</v>
      </c>
      <c r="D2307" s="184">
        <v>1289.6400000000001</v>
      </c>
    </row>
    <row r="2308" spans="1:4" ht="42">
      <c r="A2308" s="182">
        <v>34797</v>
      </c>
      <c r="B2308" s="183" t="s">
        <v>12122</v>
      </c>
      <c r="C2308" s="182" t="s">
        <v>175</v>
      </c>
      <c r="D2308" s="184"/>
    </row>
    <row r="2309" spans="1:4" ht="42">
      <c r="A2309" s="182">
        <v>34381</v>
      </c>
      <c r="B2309" s="183" t="s">
        <v>12123</v>
      </c>
      <c r="C2309" s="182" t="s">
        <v>175</v>
      </c>
      <c r="D2309" s="184">
        <v>388.42</v>
      </c>
    </row>
    <row r="2310" spans="1:4" ht="52.5">
      <c r="A2310" s="182">
        <v>44054</v>
      </c>
      <c r="B2310" s="183" t="s">
        <v>12124</v>
      </c>
      <c r="C2310" s="182" t="s">
        <v>175</v>
      </c>
      <c r="D2310" s="184">
        <v>765.94</v>
      </c>
    </row>
    <row r="2311" spans="1:4" ht="52.5">
      <c r="A2311" s="182">
        <v>44399</v>
      </c>
      <c r="B2311" s="183" t="s">
        <v>12125</v>
      </c>
      <c r="C2311" s="182" t="s">
        <v>175</v>
      </c>
      <c r="D2311" s="184">
        <v>1046.52</v>
      </c>
    </row>
    <row r="2312" spans="1:4">
      <c r="A2312" s="182">
        <v>44503</v>
      </c>
      <c r="B2312" s="183" t="s">
        <v>12126</v>
      </c>
      <c r="C2312" s="182" t="s">
        <v>2073</v>
      </c>
      <c r="D2312" s="184">
        <v>18.149999999999999</v>
      </c>
    </row>
    <row r="2313" spans="1:4">
      <c r="A2313" s="182">
        <v>41077</v>
      </c>
      <c r="B2313" s="183" t="s">
        <v>12127</v>
      </c>
      <c r="C2313" s="182" t="s">
        <v>6916</v>
      </c>
      <c r="D2313" s="184">
        <v>3190.62</v>
      </c>
    </row>
    <row r="2314" spans="1:4" ht="21">
      <c r="A2314" s="182">
        <v>37963</v>
      </c>
      <c r="B2314" s="183" t="s">
        <v>12128</v>
      </c>
      <c r="C2314" s="182" t="s">
        <v>175</v>
      </c>
      <c r="D2314" s="184">
        <v>5.35</v>
      </c>
    </row>
    <row r="2315" spans="1:4" ht="21">
      <c r="A2315" s="182">
        <v>37964</v>
      </c>
      <c r="B2315" s="183" t="s">
        <v>12129</v>
      </c>
      <c r="C2315" s="182" t="s">
        <v>175</v>
      </c>
      <c r="D2315" s="184">
        <v>7.15</v>
      </c>
    </row>
    <row r="2316" spans="1:4" ht="21">
      <c r="A2316" s="182">
        <v>37965</v>
      </c>
      <c r="B2316" s="183" t="s">
        <v>12130</v>
      </c>
      <c r="C2316" s="182" t="s">
        <v>175</v>
      </c>
      <c r="D2316" s="184">
        <v>10.31</v>
      </c>
    </row>
    <row r="2317" spans="1:4" ht="21">
      <c r="A2317" s="182">
        <v>37966</v>
      </c>
      <c r="B2317" s="183" t="s">
        <v>12131</v>
      </c>
      <c r="C2317" s="182" t="s">
        <v>175</v>
      </c>
      <c r="D2317" s="184">
        <v>18.11</v>
      </c>
    </row>
    <row r="2318" spans="1:4" ht="21">
      <c r="A2318" s="182">
        <v>37967</v>
      </c>
      <c r="B2318" s="183" t="s">
        <v>12132</v>
      </c>
      <c r="C2318" s="182" t="s">
        <v>175</v>
      </c>
      <c r="D2318" s="184">
        <v>30.43</v>
      </c>
    </row>
    <row r="2319" spans="1:4" ht="21">
      <c r="A2319" s="182">
        <v>37968</v>
      </c>
      <c r="B2319" s="183" t="s">
        <v>12133</v>
      </c>
      <c r="C2319" s="182" t="s">
        <v>175</v>
      </c>
      <c r="D2319" s="184">
        <v>64.61</v>
      </c>
    </row>
    <row r="2320" spans="1:4" ht="21">
      <c r="A2320" s="182">
        <v>37969</v>
      </c>
      <c r="B2320" s="183" t="s">
        <v>12134</v>
      </c>
      <c r="C2320" s="182" t="s">
        <v>175</v>
      </c>
      <c r="D2320" s="184">
        <v>163.27000000000001</v>
      </c>
    </row>
    <row r="2321" spans="1:4" ht="21">
      <c r="A2321" s="182">
        <v>37970</v>
      </c>
      <c r="B2321" s="183" t="s">
        <v>12135</v>
      </c>
      <c r="C2321" s="182" t="s">
        <v>175</v>
      </c>
      <c r="D2321" s="184">
        <v>236.22</v>
      </c>
    </row>
    <row r="2322" spans="1:4" ht="21">
      <c r="A2322" s="182">
        <v>44251</v>
      </c>
      <c r="B2322" s="183" t="s">
        <v>12136</v>
      </c>
      <c r="C2322" s="182" t="s">
        <v>175</v>
      </c>
      <c r="D2322" s="184">
        <v>272.83999999999997</v>
      </c>
    </row>
    <row r="2323" spans="1:4" ht="21">
      <c r="A2323" s="182">
        <v>21118</v>
      </c>
      <c r="B2323" s="183" t="s">
        <v>12137</v>
      </c>
      <c r="C2323" s="182" t="s">
        <v>175</v>
      </c>
      <c r="D2323" s="184">
        <v>4.25</v>
      </c>
    </row>
    <row r="2324" spans="1:4" ht="21">
      <c r="A2324" s="182">
        <v>37956</v>
      </c>
      <c r="B2324" s="183" t="s">
        <v>12138</v>
      </c>
      <c r="C2324" s="182" t="s">
        <v>175</v>
      </c>
      <c r="D2324" s="184">
        <v>5.22</v>
      </c>
    </row>
    <row r="2325" spans="1:4" ht="21">
      <c r="A2325" s="182">
        <v>37957</v>
      </c>
      <c r="B2325" s="183" t="s">
        <v>12139</v>
      </c>
      <c r="C2325" s="182" t="s">
        <v>175</v>
      </c>
      <c r="D2325" s="184">
        <v>11.11</v>
      </c>
    </row>
    <row r="2326" spans="1:4" ht="21">
      <c r="A2326" s="182">
        <v>37958</v>
      </c>
      <c r="B2326" s="183" t="s">
        <v>12140</v>
      </c>
      <c r="C2326" s="182" t="s">
        <v>175</v>
      </c>
      <c r="D2326" s="184">
        <v>20.079999999999998</v>
      </c>
    </row>
    <row r="2327" spans="1:4" ht="21">
      <c r="A2327" s="182">
        <v>37959</v>
      </c>
      <c r="B2327" s="183" t="s">
        <v>12141</v>
      </c>
      <c r="C2327" s="182" t="s">
        <v>175</v>
      </c>
      <c r="D2327" s="184">
        <v>30.92</v>
      </c>
    </row>
    <row r="2328" spans="1:4" ht="21">
      <c r="A2328" s="182">
        <v>37960</v>
      </c>
      <c r="B2328" s="183" t="s">
        <v>12142</v>
      </c>
      <c r="C2328" s="182" t="s">
        <v>175</v>
      </c>
      <c r="D2328" s="184">
        <v>79</v>
      </c>
    </row>
    <row r="2329" spans="1:4" ht="21">
      <c r="A2329" s="182">
        <v>37961</v>
      </c>
      <c r="B2329" s="183" t="s">
        <v>12143</v>
      </c>
      <c r="C2329" s="182" t="s">
        <v>175</v>
      </c>
      <c r="D2329" s="184">
        <v>169.78</v>
      </c>
    </row>
    <row r="2330" spans="1:4" ht="21">
      <c r="A2330" s="182">
        <v>37962</v>
      </c>
      <c r="B2330" s="183" t="s">
        <v>12144</v>
      </c>
      <c r="C2330" s="182" t="s">
        <v>175</v>
      </c>
      <c r="D2330" s="184">
        <v>195.73</v>
      </c>
    </row>
    <row r="2331" spans="1:4" ht="31.5">
      <c r="A2331" s="182">
        <v>3533</v>
      </c>
      <c r="B2331" s="183" t="s">
        <v>12145</v>
      </c>
      <c r="C2331" s="182" t="s">
        <v>175</v>
      </c>
      <c r="D2331" s="184">
        <v>3</v>
      </c>
    </row>
    <row r="2332" spans="1:4" ht="31.5">
      <c r="A2332" s="182">
        <v>3538</v>
      </c>
      <c r="B2332" s="183" t="s">
        <v>12146</v>
      </c>
      <c r="C2332" s="182" t="s">
        <v>175</v>
      </c>
      <c r="D2332" s="184">
        <v>5.67</v>
      </c>
    </row>
    <row r="2333" spans="1:4" ht="21">
      <c r="A2333" s="182">
        <v>3498</v>
      </c>
      <c r="B2333" s="183" t="s">
        <v>12147</v>
      </c>
      <c r="C2333" s="182" t="s">
        <v>175</v>
      </c>
      <c r="D2333" s="184">
        <v>5.5</v>
      </c>
    </row>
    <row r="2334" spans="1:4" ht="21">
      <c r="A2334" s="182">
        <v>3496</v>
      </c>
      <c r="B2334" s="183" t="s">
        <v>12148</v>
      </c>
      <c r="C2334" s="182" t="s">
        <v>175</v>
      </c>
      <c r="D2334" s="184">
        <v>3.68</v>
      </c>
    </row>
    <row r="2335" spans="1:4" ht="21">
      <c r="A2335" s="182">
        <v>38429</v>
      </c>
      <c r="B2335" s="183" t="s">
        <v>12149</v>
      </c>
      <c r="C2335" s="182" t="s">
        <v>175</v>
      </c>
      <c r="D2335" s="184">
        <v>14.46</v>
      </c>
    </row>
    <row r="2336" spans="1:4" ht="21">
      <c r="A2336" s="182">
        <v>38431</v>
      </c>
      <c r="B2336" s="183" t="s">
        <v>12150</v>
      </c>
      <c r="C2336" s="182" t="s">
        <v>175</v>
      </c>
      <c r="D2336" s="184">
        <v>18.13</v>
      </c>
    </row>
    <row r="2337" spans="1:4" ht="21">
      <c r="A2337" s="182">
        <v>38430</v>
      </c>
      <c r="B2337" s="183" t="s">
        <v>12151</v>
      </c>
      <c r="C2337" s="182" t="s">
        <v>175</v>
      </c>
      <c r="D2337" s="184">
        <v>28.11</v>
      </c>
    </row>
    <row r="2338" spans="1:4" ht="21">
      <c r="A2338" s="182">
        <v>36348</v>
      </c>
      <c r="B2338" s="183" t="s">
        <v>12152</v>
      </c>
      <c r="C2338" s="182" t="s">
        <v>175</v>
      </c>
      <c r="D2338" s="184">
        <v>1.96</v>
      </c>
    </row>
    <row r="2339" spans="1:4" ht="21">
      <c r="A2339" s="182">
        <v>36349</v>
      </c>
      <c r="B2339" s="183" t="s">
        <v>12153</v>
      </c>
      <c r="C2339" s="182" t="s">
        <v>175</v>
      </c>
      <c r="D2339" s="184">
        <v>2.7</v>
      </c>
    </row>
    <row r="2340" spans="1:4" ht="21">
      <c r="A2340" s="182">
        <v>38987</v>
      </c>
      <c r="B2340" s="183" t="s">
        <v>12154</v>
      </c>
      <c r="C2340" s="182" t="s">
        <v>175</v>
      </c>
      <c r="D2340" s="184">
        <v>12.99</v>
      </c>
    </row>
    <row r="2341" spans="1:4" ht="21">
      <c r="A2341" s="182">
        <v>38988</v>
      </c>
      <c r="B2341" s="183" t="s">
        <v>12155</v>
      </c>
      <c r="C2341" s="182" t="s">
        <v>175</v>
      </c>
      <c r="D2341" s="184">
        <v>21.17</v>
      </c>
    </row>
    <row r="2342" spans="1:4" ht="21">
      <c r="A2342" s="182">
        <v>38989</v>
      </c>
      <c r="B2342" s="183" t="s">
        <v>12156</v>
      </c>
      <c r="C2342" s="182" t="s">
        <v>175</v>
      </c>
      <c r="D2342" s="184">
        <v>35.630000000000003</v>
      </c>
    </row>
    <row r="2343" spans="1:4" ht="21">
      <c r="A2343" s="182">
        <v>38990</v>
      </c>
      <c r="B2343" s="183" t="s">
        <v>12157</v>
      </c>
      <c r="C2343" s="182" t="s">
        <v>175</v>
      </c>
      <c r="D2343" s="184">
        <v>71.2</v>
      </c>
    </row>
    <row r="2344" spans="1:4" ht="21">
      <c r="A2344" s="182">
        <v>38991</v>
      </c>
      <c r="B2344" s="183" t="s">
        <v>12158</v>
      </c>
      <c r="C2344" s="182" t="s">
        <v>175</v>
      </c>
      <c r="D2344" s="184">
        <v>128.12</v>
      </c>
    </row>
    <row r="2345" spans="1:4" ht="21">
      <c r="A2345" s="182">
        <v>38433</v>
      </c>
      <c r="B2345" s="183" t="s">
        <v>12159</v>
      </c>
      <c r="C2345" s="182" t="s">
        <v>175</v>
      </c>
      <c r="D2345" s="184">
        <v>6.62</v>
      </c>
    </row>
    <row r="2346" spans="1:4" ht="21">
      <c r="A2346" s="182">
        <v>38440</v>
      </c>
      <c r="B2346" s="183" t="s">
        <v>12160</v>
      </c>
      <c r="C2346" s="182" t="s">
        <v>175</v>
      </c>
      <c r="D2346" s="184">
        <v>279.22000000000003</v>
      </c>
    </row>
    <row r="2347" spans="1:4" ht="21">
      <c r="A2347" s="182">
        <v>36359</v>
      </c>
      <c r="B2347" s="183" t="s">
        <v>12161</v>
      </c>
      <c r="C2347" s="182" t="s">
        <v>175</v>
      </c>
      <c r="D2347" s="184">
        <v>1.74</v>
      </c>
    </row>
    <row r="2348" spans="1:4" ht="21">
      <c r="A2348" s="182">
        <v>36360</v>
      </c>
      <c r="B2348" s="183" t="s">
        <v>12162</v>
      </c>
      <c r="C2348" s="182" t="s">
        <v>175</v>
      </c>
      <c r="D2348" s="184">
        <v>2.34</v>
      </c>
    </row>
    <row r="2349" spans="1:4" ht="21">
      <c r="A2349" s="182">
        <v>38434</v>
      </c>
      <c r="B2349" s="183" t="s">
        <v>12163</v>
      </c>
      <c r="C2349" s="182" t="s">
        <v>175</v>
      </c>
      <c r="D2349" s="184">
        <v>3.57</v>
      </c>
    </row>
    <row r="2350" spans="1:4" ht="21">
      <c r="A2350" s="182">
        <v>38435</v>
      </c>
      <c r="B2350" s="183" t="s">
        <v>12164</v>
      </c>
      <c r="C2350" s="182" t="s">
        <v>175</v>
      </c>
      <c r="D2350" s="184">
        <v>8.0299999999999994</v>
      </c>
    </row>
    <row r="2351" spans="1:4" ht="21">
      <c r="A2351" s="182">
        <v>38436</v>
      </c>
      <c r="B2351" s="183" t="s">
        <v>12165</v>
      </c>
      <c r="C2351" s="182" t="s">
        <v>175</v>
      </c>
      <c r="D2351" s="184">
        <v>13.31</v>
      </c>
    </row>
    <row r="2352" spans="1:4" ht="21">
      <c r="A2352" s="182">
        <v>38437</v>
      </c>
      <c r="B2352" s="183" t="s">
        <v>12166</v>
      </c>
      <c r="C2352" s="182" t="s">
        <v>175</v>
      </c>
      <c r="D2352" s="184">
        <v>21.59</v>
      </c>
    </row>
    <row r="2353" spans="1:4" ht="21">
      <c r="A2353" s="182">
        <v>38438</v>
      </c>
      <c r="B2353" s="183" t="s">
        <v>12167</v>
      </c>
      <c r="C2353" s="182" t="s">
        <v>175</v>
      </c>
      <c r="D2353" s="184">
        <v>62.64</v>
      </c>
    </row>
    <row r="2354" spans="1:4" ht="21">
      <c r="A2354" s="182">
        <v>38439</v>
      </c>
      <c r="B2354" s="183" t="s">
        <v>12168</v>
      </c>
      <c r="C2354" s="182" t="s">
        <v>175</v>
      </c>
      <c r="D2354" s="184">
        <v>79.59</v>
      </c>
    </row>
    <row r="2355" spans="1:4" ht="21">
      <c r="A2355" s="182">
        <v>10836</v>
      </c>
      <c r="B2355" s="183" t="s">
        <v>12169</v>
      </c>
      <c r="C2355" s="182" t="s">
        <v>175</v>
      </c>
      <c r="D2355" s="184">
        <v>21.44</v>
      </c>
    </row>
    <row r="2356" spans="1:4" ht="21">
      <c r="A2356" s="182">
        <v>3510</v>
      </c>
      <c r="B2356" s="183" t="s">
        <v>12170</v>
      </c>
      <c r="C2356" s="182" t="s">
        <v>175</v>
      </c>
      <c r="D2356" s="184">
        <v>13.81</v>
      </c>
    </row>
    <row r="2357" spans="1:4" ht="21">
      <c r="A2357" s="182">
        <v>10835</v>
      </c>
      <c r="B2357" s="183" t="s">
        <v>12171</v>
      </c>
      <c r="C2357" s="182" t="s">
        <v>175</v>
      </c>
      <c r="D2357" s="184">
        <v>5.99</v>
      </c>
    </row>
    <row r="2358" spans="1:4" ht="21">
      <c r="A2358" s="182">
        <v>3485</v>
      </c>
      <c r="B2358" s="183" t="s">
        <v>12172</v>
      </c>
      <c r="C2358" s="182" t="s">
        <v>175</v>
      </c>
      <c r="D2358" s="184">
        <v>14.52</v>
      </c>
    </row>
    <row r="2359" spans="1:4" ht="21">
      <c r="A2359" s="182">
        <v>3475</v>
      </c>
      <c r="B2359" s="183" t="s">
        <v>12173</v>
      </c>
      <c r="C2359" s="182" t="s">
        <v>175</v>
      </c>
      <c r="D2359" s="184">
        <v>5.25</v>
      </c>
    </row>
    <row r="2360" spans="1:4" ht="21">
      <c r="A2360" s="182">
        <v>3534</v>
      </c>
      <c r="B2360" s="183" t="s">
        <v>12174</v>
      </c>
      <c r="C2360" s="182" t="s">
        <v>175</v>
      </c>
      <c r="D2360" s="184">
        <v>8.32</v>
      </c>
    </row>
    <row r="2361" spans="1:4" ht="21">
      <c r="A2361" s="182">
        <v>3482</v>
      </c>
      <c r="B2361" s="183" t="s">
        <v>12175</v>
      </c>
      <c r="C2361" s="182" t="s">
        <v>175</v>
      </c>
      <c r="D2361" s="184">
        <v>5.95</v>
      </c>
    </row>
    <row r="2362" spans="1:4" ht="21">
      <c r="A2362" s="182">
        <v>3543</v>
      </c>
      <c r="B2362" s="183" t="s">
        <v>12176</v>
      </c>
      <c r="C2362" s="182" t="s">
        <v>175</v>
      </c>
      <c r="D2362" s="184">
        <v>1.93</v>
      </c>
    </row>
    <row r="2363" spans="1:4" ht="21">
      <c r="A2363" s="182">
        <v>3505</v>
      </c>
      <c r="B2363" s="183" t="s">
        <v>12177</v>
      </c>
      <c r="C2363" s="182" t="s">
        <v>175</v>
      </c>
      <c r="D2363" s="184">
        <v>2.87</v>
      </c>
    </row>
    <row r="2364" spans="1:4" ht="21">
      <c r="A2364" s="182">
        <v>3521</v>
      </c>
      <c r="B2364" s="183" t="s">
        <v>12178</v>
      </c>
      <c r="C2364" s="182" t="s">
        <v>175</v>
      </c>
      <c r="D2364" s="184">
        <v>2.17</v>
      </c>
    </row>
    <row r="2365" spans="1:4" ht="21">
      <c r="A2365" s="182">
        <v>3531</v>
      </c>
      <c r="B2365" s="183" t="s">
        <v>12179</v>
      </c>
      <c r="C2365" s="182" t="s">
        <v>175</v>
      </c>
      <c r="D2365" s="184">
        <v>4.12</v>
      </c>
    </row>
    <row r="2366" spans="1:4" ht="21">
      <c r="A2366" s="182">
        <v>3522</v>
      </c>
      <c r="B2366" s="183" t="s">
        <v>12180</v>
      </c>
      <c r="C2366" s="182" t="s">
        <v>175</v>
      </c>
      <c r="D2366" s="184">
        <v>2.66</v>
      </c>
    </row>
    <row r="2367" spans="1:4" ht="21">
      <c r="A2367" s="182">
        <v>3527</v>
      </c>
      <c r="B2367" s="183" t="s">
        <v>12181</v>
      </c>
      <c r="C2367" s="182" t="s">
        <v>175</v>
      </c>
      <c r="D2367" s="184">
        <v>13.99</v>
      </c>
    </row>
    <row r="2368" spans="1:4" ht="21">
      <c r="A2368" s="182">
        <v>3530</v>
      </c>
      <c r="B2368" s="183" t="s">
        <v>12182</v>
      </c>
      <c r="C2368" s="182" t="s">
        <v>175</v>
      </c>
      <c r="D2368" s="184">
        <v>226.59</v>
      </c>
    </row>
    <row r="2369" spans="1:4" ht="21">
      <c r="A2369" s="182">
        <v>3542</v>
      </c>
      <c r="B2369" s="183" t="s">
        <v>12183</v>
      </c>
      <c r="C2369" s="182" t="s">
        <v>175</v>
      </c>
      <c r="D2369" s="184">
        <v>0.65</v>
      </c>
    </row>
    <row r="2370" spans="1:4" ht="21">
      <c r="A2370" s="182">
        <v>3529</v>
      </c>
      <c r="B2370" s="183" t="s">
        <v>12184</v>
      </c>
      <c r="C2370" s="182" t="s">
        <v>175</v>
      </c>
      <c r="D2370" s="184">
        <v>0.8</v>
      </c>
    </row>
    <row r="2371" spans="1:4" ht="21">
      <c r="A2371" s="182">
        <v>3536</v>
      </c>
      <c r="B2371" s="183" t="s">
        <v>12185</v>
      </c>
      <c r="C2371" s="182" t="s">
        <v>175</v>
      </c>
      <c r="D2371" s="184">
        <v>2.66</v>
      </c>
    </row>
    <row r="2372" spans="1:4" ht="21">
      <c r="A2372" s="182">
        <v>3535</v>
      </c>
      <c r="B2372" s="183" t="s">
        <v>12186</v>
      </c>
      <c r="C2372" s="182" t="s">
        <v>175</v>
      </c>
      <c r="D2372" s="184">
        <v>6.47</v>
      </c>
    </row>
    <row r="2373" spans="1:4" ht="21">
      <c r="A2373" s="182">
        <v>3540</v>
      </c>
      <c r="B2373" s="183" t="s">
        <v>12187</v>
      </c>
      <c r="C2373" s="182" t="s">
        <v>175</v>
      </c>
      <c r="D2373" s="184">
        <v>5.47</v>
      </c>
    </row>
    <row r="2374" spans="1:4" ht="21">
      <c r="A2374" s="182">
        <v>3539</v>
      </c>
      <c r="B2374" s="183" t="s">
        <v>12188</v>
      </c>
      <c r="C2374" s="182" t="s">
        <v>175</v>
      </c>
      <c r="D2374" s="184">
        <v>31.71</v>
      </c>
    </row>
    <row r="2375" spans="1:4" ht="21">
      <c r="A2375" s="182">
        <v>3513</v>
      </c>
      <c r="B2375" s="183" t="s">
        <v>12189</v>
      </c>
      <c r="C2375" s="182" t="s">
        <v>175</v>
      </c>
      <c r="D2375" s="184">
        <v>111.82</v>
      </c>
    </row>
    <row r="2376" spans="1:4" ht="21">
      <c r="A2376" s="182">
        <v>3516</v>
      </c>
      <c r="B2376" s="183" t="s">
        <v>12190</v>
      </c>
      <c r="C2376" s="182" t="s">
        <v>175</v>
      </c>
      <c r="D2376" s="184">
        <v>2.4700000000000002</v>
      </c>
    </row>
    <row r="2377" spans="1:4" ht="21">
      <c r="A2377" s="182">
        <v>3517</v>
      </c>
      <c r="B2377" s="183" t="s">
        <v>12191</v>
      </c>
      <c r="C2377" s="182" t="s">
        <v>175</v>
      </c>
      <c r="D2377" s="184">
        <v>2.23</v>
      </c>
    </row>
    <row r="2378" spans="1:4" ht="21">
      <c r="A2378" s="182">
        <v>3515</v>
      </c>
      <c r="B2378" s="183" t="s">
        <v>12192</v>
      </c>
      <c r="C2378" s="182" t="s">
        <v>175</v>
      </c>
      <c r="D2378" s="184">
        <v>7.14</v>
      </c>
    </row>
    <row r="2379" spans="1:4" ht="21">
      <c r="A2379" s="182">
        <v>20147</v>
      </c>
      <c r="B2379" s="183" t="s">
        <v>12193</v>
      </c>
      <c r="C2379" s="182" t="s">
        <v>175</v>
      </c>
      <c r="D2379" s="184">
        <v>5.87</v>
      </c>
    </row>
    <row r="2380" spans="1:4" ht="21">
      <c r="A2380" s="182">
        <v>3524</v>
      </c>
      <c r="B2380" s="183" t="s">
        <v>12194</v>
      </c>
      <c r="C2380" s="182" t="s">
        <v>175</v>
      </c>
      <c r="D2380" s="184">
        <v>8.83</v>
      </c>
    </row>
    <row r="2381" spans="1:4" ht="21">
      <c r="A2381" s="182">
        <v>3532</v>
      </c>
      <c r="B2381" s="183" t="s">
        <v>12195</v>
      </c>
      <c r="C2381" s="182" t="s">
        <v>175</v>
      </c>
      <c r="D2381" s="184">
        <v>20.41</v>
      </c>
    </row>
    <row r="2382" spans="1:4" ht="21">
      <c r="A2382" s="182">
        <v>3528</v>
      </c>
      <c r="B2382" s="183" t="s">
        <v>12196</v>
      </c>
      <c r="C2382" s="182" t="s">
        <v>175</v>
      </c>
      <c r="D2382" s="184">
        <v>9.66</v>
      </c>
    </row>
    <row r="2383" spans="1:4" ht="21">
      <c r="A2383" s="182">
        <v>37952</v>
      </c>
      <c r="B2383" s="183" t="s">
        <v>12197</v>
      </c>
      <c r="C2383" s="182" t="s">
        <v>175</v>
      </c>
      <c r="D2383" s="184">
        <v>69.2</v>
      </c>
    </row>
    <row r="2384" spans="1:4" ht="21">
      <c r="A2384" s="182">
        <v>37951</v>
      </c>
      <c r="B2384" s="183" t="s">
        <v>12198</v>
      </c>
      <c r="C2384" s="182" t="s">
        <v>175</v>
      </c>
      <c r="D2384" s="184">
        <v>2.6</v>
      </c>
    </row>
    <row r="2385" spans="1:4" ht="21">
      <c r="A2385" s="182">
        <v>3518</v>
      </c>
      <c r="B2385" s="183" t="s">
        <v>12199</v>
      </c>
      <c r="C2385" s="182" t="s">
        <v>175</v>
      </c>
      <c r="D2385" s="184">
        <v>4</v>
      </c>
    </row>
    <row r="2386" spans="1:4" ht="21">
      <c r="A2386" s="182">
        <v>3519</v>
      </c>
      <c r="B2386" s="183" t="s">
        <v>12200</v>
      </c>
      <c r="C2386" s="182" t="s">
        <v>175</v>
      </c>
      <c r="D2386" s="184">
        <v>8.3699999999999992</v>
      </c>
    </row>
    <row r="2387" spans="1:4" ht="21">
      <c r="A2387" s="182">
        <v>3520</v>
      </c>
      <c r="B2387" s="183" t="s">
        <v>12201</v>
      </c>
      <c r="C2387" s="182" t="s">
        <v>175</v>
      </c>
      <c r="D2387" s="184">
        <v>8.77</v>
      </c>
    </row>
    <row r="2388" spans="1:4" ht="21">
      <c r="A2388" s="182">
        <v>37950</v>
      </c>
      <c r="B2388" s="183" t="s">
        <v>12202</v>
      </c>
      <c r="C2388" s="182" t="s">
        <v>175</v>
      </c>
      <c r="D2388" s="184">
        <v>63.7</v>
      </c>
    </row>
    <row r="2389" spans="1:4" ht="21">
      <c r="A2389" s="182">
        <v>37949</v>
      </c>
      <c r="B2389" s="183" t="s">
        <v>12203</v>
      </c>
      <c r="C2389" s="182" t="s">
        <v>175</v>
      </c>
      <c r="D2389" s="184">
        <v>2.35</v>
      </c>
    </row>
    <row r="2390" spans="1:4" ht="21">
      <c r="A2390" s="182">
        <v>3526</v>
      </c>
      <c r="B2390" s="183" t="s">
        <v>12204</v>
      </c>
      <c r="C2390" s="182" t="s">
        <v>175</v>
      </c>
      <c r="D2390" s="184">
        <v>3.23</v>
      </c>
    </row>
    <row r="2391" spans="1:4" ht="21">
      <c r="A2391" s="182">
        <v>3509</v>
      </c>
      <c r="B2391" s="183" t="s">
        <v>12205</v>
      </c>
      <c r="C2391" s="182" t="s">
        <v>175</v>
      </c>
      <c r="D2391" s="184">
        <v>7.34</v>
      </c>
    </row>
    <row r="2392" spans="1:4" ht="21">
      <c r="A2392" s="182">
        <v>20151</v>
      </c>
      <c r="B2392" s="183" t="s">
        <v>12206</v>
      </c>
      <c r="C2392" s="182" t="s">
        <v>175</v>
      </c>
      <c r="D2392" s="184">
        <v>21.58</v>
      </c>
    </row>
    <row r="2393" spans="1:4" ht="21">
      <c r="A2393" s="182">
        <v>20152</v>
      </c>
      <c r="B2393" s="183" t="s">
        <v>12207</v>
      </c>
      <c r="C2393" s="182" t="s">
        <v>175</v>
      </c>
      <c r="D2393" s="184">
        <v>78.08</v>
      </c>
    </row>
    <row r="2394" spans="1:4" ht="21">
      <c r="A2394" s="182">
        <v>20148</v>
      </c>
      <c r="B2394" s="183" t="s">
        <v>12208</v>
      </c>
      <c r="C2394" s="182" t="s">
        <v>175</v>
      </c>
      <c r="D2394" s="184">
        <v>4.24</v>
      </c>
    </row>
    <row r="2395" spans="1:4" ht="21">
      <c r="A2395" s="182">
        <v>20149</v>
      </c>
      <c r="B2395" s="183" t="s">
        <v>12209</v>
      </c>
      <c r="C2395" s="182" t="s">
        <v>175</v>
      </c>
      <c r="D2395" s="184">
        <v>7.08</v>
      </c>
    </row>
    <row r="2396" spans="1:4" ht="21">
      <c r="A2396" s="182">
        <v>20150</v>
      </c>
      <c r="B2396" s="183" t="s">
        <v>12210</v>
      </c>
      <c r="C2396" s="182" t="s">
        <v>175</v>
      </c>
      <c r="D2396" s="184">
        <v>18.260000000000002</v>
      </c>
    </row>
    <row r="2397" spans="1:4" ht="21">
      <c r="A2397" s="182">
        <v>20157</v>
      </c>
      <c r="B2397" s="183" t="s">
        <v>12211</v>
      </c>
      <c r="C2397" s="182" t="s">
        <v>175</v>
      </c>
      <c r="D2397" s="184">
        <v>20.5</v>
      </c>
    </row>
    <row r="2398" spans="1:4" ht="21">
      <c r="A2398" s="182">
        <v>20158</v>
      </c>
      <c r="B2398" s="183" t="s">
        <v>12212</v>
      </c>
      <c r="C2398" s="182" t="s">
        <v>175</v>
      </c>
      <c r="D2398" s="184">
        <v>81.39</v>
      </c>
    </row>
    <row r="2399" spans="1:4" ht="21">
      <c r="A2399" s="182">
        <v>20154</v>
      </c>
      <c r="B2399" s="183" t="s">
        <v>12213</v>
      </c>
      <c r="C2399" s="182" t="s">
        <v>175</v>
      </c>
      <c r="D2399" s="184">
        <v>4.1500000000000004</v>
      </c>
    </row>
    <row r="2400" spans="1:4" ht="21">
      <c r="A2400" s="182">
        <v>20155</v>
      </c>
      <c r="B2400" s="183" t="s">
        <v>12214</v>
      </c>
      <c r="C2400" s="182" t="s">
        <v>175</v>
      </c>
      <c r="D2400" s="184">
        <v>6.32</v>
      </c>
    </row>
    <row r="2401" spans="1:4" ht="21">
      <c r="A2401" s="182">
        <v>20156</v>
      </c>
      <c r="B2401" s="183" t="s">
        <v>12215</v>
      </c>
      <c r="C2401" s="182" t="s">
        <v>175</v>
      </c>
      <c r="D2401" s="184">
        <v>17.78</v>
      </c>
    </row>
    <row r="2402" spans="1:4" ht="21">
      <c r="A2402" s="182">
        <v>3499</v>
      </c>
      <c r="B2402" s="183" t="s">
        <v>12216</v>
      </c>
      <c r="C2402" s="182" t="s">
        <v>175</v>
      </c>
      <c r="D2402" s="184">
        <v>1.24</v>
      </c>
    </row>
    <row r="2403" spans="1:4" ht="21">
      <c r="A2403" s="182">
        <v>3500</v>
      </c>
      <c r="B2403" s="183" t="s">
        <v>12217</v>
      </c>
      <c r="C2403" s="182" t="s">
        <v>175</v>
      </c>
      <c r="D2403" s="184">
        <v>1.64</v>
      </c>
    </row>
    <row r="2404" spans="1:4" ht="21">
      <c r="A2404" s="182">
        <v>3501</v>
      </c>
      <c r="B2404" s="183" t="s">
        <v>12218</v>
      </c>
      <c r="C2404" s="182" t="s">
        <v>175</v>
      </c>
      <c r="D2404" s="184">
        <v>4.54</v>
      </c>
    </row>
    <row r="2405" spans="1:4" ht="21">
      <c r="A2405" s="182">
        <v>3502</v>
      </c>
      <c r="B2405" s="183" t="s">
        <v>12219</v>
      </c>
      <c r="C2405" s="182" t="s">
        <v>175</v>
      </c>
      <c r="D2405" s="184">
        <v>6.53</v>
      </c>
    </row>
    <row r="2406" spans="1:4" ht="21">
      <c r="A2406" s="182">
        <v>3503</v>
      </c>
      <c r="B2406" s="183" t="s">
        <v>12220</v>
      </c>
      <c r="C2406" s="182" t="s">
        <v>175</v>
      </c>
      <c r="D2406" s="184">
        <v>8.1999999999999993</v>
      </c>
    </row>
    <row r="2407" spans="1:4" ht="21">
      <c r="A2407" s="182">
        <v>3477</v>
      </c>
      <c r="B2407" s="183" t="s">
        <v>12221</v>
      </c>
      <c r="C2407" s="182" t="s">
        <v>175</v>
      </c>
      <c r="D2407" s="184">
        <v>29.8</v>
      </c>
    </row>
    <row r="2408" spans="1:4" ht="21">
      <c r="A2408" s="182">
        <v>3478</v>
      </c>
      <c r="B2408" s="183" t="s">
        <v>12222</v>
      </c>
      <c r="C2408" s="182" t="s">
        <v>175</v>
      </c>
      <c r="D2408" s="184">
        <v>71.45</v>
      </c>
    </row>
    <row r="2409" spans="1:4" ht="21">
      <c r="A2409" s="182">
        <v>3525</v>
      </c>
      <c r="B2409" s="183" t="s">
        <v>12223</v>
      </c>
      <c r="C2409" s="182" t="s">
        <v>175</v>
      </c>
      <c r="D2409" s="184">
        <v>88.18</v>
      </c>
    </row>
    <row r="2410" spans="1:4" ht="21">
      <c r="A2410" s="182">
        <v>3511</v>
      </c>
      <c r="B2410" s="183" t="s">
        <v>12224</v>
      </c>
      <c r="C2410" s="182" t="s">
        <v>175</v>
      </c>
      <c r="D2410" s="184">
        <v>93.53</v>
      </c>
    </row>
    <row r="2411" spans="1:4" ht="31.5">
      <c r="A2411" s="182">
        <v>38913</v>
      </c>
      <c r="B2411" s="183" t="s">
        <v>12225</v>
      </c>
      <c r="C2411" s="182" t="s">
        <v>175</v>
      </c>
      <c r="D2411" s="184">
        <v>17.62</v>
      </c>
    </row>
    <row r="2412" spans="1:4" ht="31.5">
      <c r="A2412" s="182">
        <v>38914</v>
      </c>
      <c r="B2412" s="183" t="s">
        <v>12226</v>
      </c>
      <c r="C2412" s="182" t="s">
        <v>175</v>
      </c>
      <c r="D2412" s="184">
        <v>21.63</v>
      </c>
    </row>
    <row r="2413" spans="1:4" ht="31.5">
      <c r="A2413" s="182">
        <v>38915</v>
      </c>
      <c r="B2413" s="183" t="s">
        <v>12227</v>
      </c>
      <c r="C2413" s="182" t="s">
        <v>175</v>
      </c>
      <c r="D2413" s="184">
        <v>41.69</v>
      </c>
    </row>
    <row r="2414" spans="1:4" ht="31.5">
      <c r="A2414" s="182">
        <v>38916</v>
      </c>
      <c r="B2414" s="183" t="s">
        <v>12228</v>
      </c>
      <c r="C2414" s="182" t="s">
        <v>175</v>
      </c>
      <c r="D2414" s="184">
        <v>57.7</v>
      </c>
    </row>
    <row r="2415" spans="1:4" ht="31.5">
      <c r="A2415" s="182">
        <v>39300</v>
      </c>
      <c r="B2415" s="183" t="s">
        <v>12229</v>
      </c>
      <c r="C2415" s="182" t="s">
        <v>175</v>
      </c>
      <c r="D2415" s="184">
        <v>15.73</v>
      </c>
    </row>
    <row r="2416" spans="1:4" ht="31.5">
      <c r="A2416" s="182">
        <v>39301</v>
      </c>
      <c r="B2416" s="183" t="s">
        <v>12230</v>
      </c>
      <c r="C2416" s="182" t="s">
        <v>175</v>
      </c>
      <c r="D2416" s="184">
        <v>21.07</v>
      </c>
    </row>
    <row r="2417" spans="1:4" ht="31.5">
      <c r="A2417" s="182">
        <v>39302</v>
      </c>
      <c r="B2417" s="183" t="s">
        <v>12231</v>
      </c>
      <c r="C2417" s="182" t="s">
        <v>175</v>
      </c>
      <c r="D2417" s="184">
        <v>38.29</v>
      </c>
    </row>
    <row r="2418" spans="1:4" ht="42">
      <c r="A2418" s="182">
        <v>38941</v>
      </c>
      <c r="B2418" s="183" t="s">
        <v>12232</v>
      </c>
      <c r="C2418" s="182" t="s">
        <v>175</v>
      </c>
      <c r="D2418" s="184">
        <v>28.43</v>
      </c>
    </row>
    <row r="2419" spans="1:4" ht="42">
      <c r="A2419" s="182">
        <v>38923</v>
      </c>
      <c r="B2419" s="183" t="s">
        <v>12233</v>
      </c>
      <c r="C2419" s="182" t="s">
        <v>175</v>
      </c>
      <c r="D2419" s="184">
        <v>18.86</v>
      </c>
    </row>
    <row r="2420" spans="1:4" ht="42">
      <c r="A2420" s="182">
        <v>38925</v>
      </c>
      <c r="B2420" s="183" t="s">
        <v>12234</v>
      </c>
      <c r="C2420" s="182" t="s">
        <v>175</v>
      </c>
      <c r="D2420" s="184">
        <v>21.88</v>
      </c>
    </row>
    <row r="2421" spans="1:4" ht="42">
      <c r="A2421" s="182">
        <v>38926</v>
      </c>
      <c r="B2421" s="183" t="s">
        <v>12235</v>
      </c>
      <c r="C2421" s="182" t="s">
        <v>175</v>
      </c>
      <c r="D2421" s="184">
        <v>25.95</v>
      </c>
    </row>
    <row r="2422" spans="1:4" ht="42">
      <c r="A2422" s="182">
        <v>38927</v>
      </c>
      <c r="B2422" s="183" t="s">
        <v>12236</v>
      </c>
      <c r="C2422" s="182" t="s">
        <v>175</v>
      </c>
      <c r="D2422" s="184">
        <v>32.770000000000003</v>
      </c>
    </row>
    <row r="2423" spans="1:4" ht="42">
      <c r="A2423" s="182">
        <v>39304</v>
      </c>
      <c r="B2423" s="183" t="s">
        <v>12237</v>
      </c>
      <c r="C2423" s="182" t="s">
        <v>175</v>
      </c>
      <c r="D2423" s="184">
        <v>18.62</v>
      </c>
    </row>
    <row r="2424" spans="1:4" ht="42">
      <c r="A2424" s="182">
        <v>39305</v>
      </c>
      <c r="B2424" s="183" t="s">
        <v>12238</v>
      </c>
      <c r="C2424" s="182" t="s">
        <v>175</v>
      </c>
      <c r="D2424" s="184">
        <v>20.420000000000002</v>
      </c>
    </row>
    <row r="2425" spans="1:4" ht="42">
      <c r="A2425" s="182">
        <v>39306</v>
      </c>
      <c r="B2425" s="183" t="s">
        <v>12239</v>
      </c>
      <c r="C2425" s="182" t="s">
        <v>175</v>
      </c>
      <c r="D2425" s="184">
        <v>27.44</v>
      </c>
    </row>
    <row r="2426" spans="1:4" ht="42">
      <c r="A2426" s="182">
        <v>38928</v>
      </c>
      <c r="B2426" s="183" t="s">
        <v>12240</v>
      </c>
      <c r="C2426" s="182" t="s">
        <v>175</v>
      </c>
      <c r="D2426" s="184">
        <v>36.270000000000003</v>
      </c>
    </row>
    <row r="2427" spans="1:4" ht="42">
      <c r="A2427" s="182">
        <v>38917</v>
      </c>
      <c r="B2427" s="183" t="s">
        <v>12241</v>
      </c>
      <c r="C2427" s="182" t="s">
        <v>175</v>
      </c>
      <c r="D2427" s="184">
        <v>20.27</v>
      </c>
    </row>
    <row r="2428" spans="1:4" ht="42">
      <c r="A2428" s="182">
        <v>38919</v>
      </c>
      <c r="B2428" s="183" t="s">
        <v>12242</v>
      </c>
      <c r="C2428" s="182" t="s">
        <v>175</v>
      </c>
      <c r="D2428" s="184">
        <v>23.8</v>
      </c>
    </row>
    <row r="2429" spans="1:4" ht="42">
      <c r="A2429" s="182">
        <v>38922</v>
      </c>
      <c r="B2429" s="183" t="s">
        <v>12243</v>
      </c>
      <c r="C2429" s="182" t="s">
        <v>175</v>
      </c>
      <c r="D2429" s="184">
        <v>31.93</v>
      </c>
    </row>
    <row r="2430" spans="1:4" ht="31.5">
      <c r="A2430" s="182">
        <v>12032</v>
      </c>
      <c r="B2430" s="183" t="s">
        <v>12244</v>
      </c>
      <c r="C2430" s="182" t="s">
        <v>10253</v>
      </c>
      <c r="D2430" s="184">
        <v>55.92</v>
      </c>
    </row>
    <row r="2431" spans="1:4" ht="42">
      <c r="A2431" s="182">
        <v>12030</v>
      </c>
      <c r="B2431" s="183" t="s">
        <v>12245</v>
      </c>
      <c r="C2431" s="182" t="s">
        <v>10253</v>
      </c>
      <c r="D2431" s="184">
        <v>52.55</v>
      </c>
    </row>
    <row r="2432" spans="1:4">
      <c r="A2432" s="182">
        <v>14157</v>
      </c>
      <c r="B2432" s="183" t="s">
        <v>12246</v>
      </c>
      <c r="C2432" s="182" t="s">
        <v>175</v>
      </c>
      <c r="D2432" s="184"/>
    </row>
    <row r="2433" spans="1:4" ht="21">
      <c r="A2433" s="182">
        <v>10908</v>
      </c>
      <c r="B2433" s="183" t="s">
        <v>12247</v>
      </c>
      <c r="C2433" s="182" t="s">
        <v>175</v>
      </c>
      <c r="D2433" s="184">
        <v>20.149999999999999</v>
      </c>
    </row>
    <row r="2434" spans="1:4" ht="21">
      <c r="A2434" s="182">
        <v>10909</v>
      </c>
      <c r="B2434" s="183" t="s">
        <v>12248</v>
      </c>
      <c r="C2434" s="182" t="s">
        <v>175</v>
      </c>
      <c r="D2434" s="184">
        <v>23.44</v>
      </c>
    </row>
    <row r="2435" spans="1:4" ht="21">
      <c r="A2435" s="182">
        <v>3669</v>
      </c>
      <c r="B2435" s="183" t="s">
        <v>12249</v>
      </c>
      <c r="C2435" s="182" t="s">
        <v>175</v>
      </c>
      <c r="D2435" s="184">
        <v>14.4</v>
      </c>
    </row>
    <row r="2436" spans="1:4" ht="21">
      <c r="A2436" s="182">
        <v>20139</v>
      </c>
      <c r="B2436" s="183" t="s">
        <v>12250</v>
      </c>
      <c r="C2436" s="182" t="s">
        <v>175</v>
      </c>
      <c r="D2436" s="184">
        <v>123.83</v>
      </c>
    </row>
    <row r="2437" spans="1:4" ht="21">
      <c r="A2437" s="182">
        <v>3668</v>
      </c>
      <c r="B2437" s="183" t="s">
        <v>12251</v>
      </c>
      <c r="C2437" s="182" t="s">
        <v>175</v>
      </c>
      <c r="D2437" s="184">
        <v>44.23</v>
      </c>
    </row>
    <row r="2438" spans="1:4" ht="21">
      <c r="A2438" s="182">
        <v>10911</v>
      </c>
      <c r="B2438" s="183" t="s">
        <v>12252</v>
      </c>
      <c r="C2438" s="182" t="s">
        <v>175</v>
      </c>
      <c r="D2438" s="184">
        <v>19.39</v>
      </c>
    </row>
    <row r="2439" spans="1:4" ht="21">
      <c r="A2439" s="182">
        <v>3659</v>
      </c>
      <c r="B2439" s="183" t="s">
        <v>12253</v>
      </c>
      <c r="C2439" s="182" t="s">
        <v>175</v>
      </c>
      <c r="D2439" s="184">
        <v>19.760000000000002</v>
      </c>
    </row>
    <row r="2440" spans="1:4" ht="21">
      <c r="A2440" s="182">
        <v>3660</v>
      </c>
      <c r="B2440" s="183" t="s">
        <v>12254</v>
      </c>
      <c r="C2440" s="182" t="s">
        <v>175</v>
      </c>
      <c r="D2440" s="184">
        <v>25.55</v>
      </c>
    </row>
    <row r="2441" spans="1:4" ht="21">
      <c r="A2441" s="182">
        <v>20144</v>
      </c>
      <c r="B2441" s="183" t="s">
        <v>12255</v>
      </c>
      <c r="C2441" s="182" t="s">
        <v>175</v>
      </c>
      <c r="D2441" s="184">
        <v>57.21</v>
      </c>
    </row>
    <row r="2442" spans="1:4" ht="21">
      <c r="A2442" s="182">
        <v>20143</v>
      </c>
      <c r="B2442" s="183" t="s">
        <v>12256</v>
      </c>
      <c r="C2442" s="182" t="s">
        <v>175</v>
      </c>
      <c r="D2442" s="184">
        <v>73.2</v>
      </c>
    </row>
    <row r="2443" spans="1:4" ht="21">
      <c r="A2443" s="182">
        <v>20145</v>
      </c>
      <c r="B2443" s="183" t="s">
        <v>12257</v>
      </c>
      <c r="C2443" s="182" t="s">
        <v>175</v>
      </c>
      <c r="D2443" s="184">
        <v>141.19999999999999</v>
      </c>
    </row>
    <row r="2444" spans="1:4" ht="21">
      <c r="A2444" s="182">
        <v>20146</v>
      </c>
      <c r="B2444" s="183" t="s">
        <v>12258</v>
      </c>
      <c r="C2444" s="182" t="s">
        <v>175</v>
      </c>
      <c r="D2444" s="184">
        <v>193.02</v>
      </c>
    </row>
    <row r="2445" spans="1:4" ht="21">
      <c r="A2445" s="182">
        <v>20140</v>
      </c>
      <c r="B2445" s="183" t="s">
        <v>12259</v>
      </c>
      <c r="C2445" s="182" t="s">
        <v>175</v>
      </c>
      <c r="D2445" s="184">
        <v>9.0500000000000007</v>
      </c>
    </row>
    <row r="2446" spans="1:4" ht="21">
      <c r="A2446" s="182">
        <v>20141</v>
      </c>
      <c r="B2446" s="183" t="s">
        <v>12260</v>
      </c>
      <c r="C2446" s="182" t="s">
        <v>175</v>
      </c>
      <c r="D2446" s="184">
        <v>22.18</v>
      </c>
    </row>
    <row r="2447" spans="1:4" ht="21">
      <c r="A2447" s="182">
        <v>20142</v>
      </c>
      <c r="B2447" s="183" t="s">
        <v>12261</v>
      </c>
      <c r="C2447" s="182" t="s">
        <v>175</v>
      </c>
      <c r="D2447" s="184">
        <v>39.01</v>
      </c>
    </row>
    <row r="2448" spans="1:4" ht="21">
      <c r="A2448" s="182">
        <v>3670</v>
      </c>
      <c r="B2448" s="183" t="s">
        <v>12262</v>
      </c>
      <c r="C2448" s="182" t="s">
        <v>175</v>
      </c>
      <c r="D2448" s="184">
        <v>25.37</v>
      </c>
    </row>
    <row r="2449" spans="1:4" ht="21">
      <c r="A2449" s="182">
        <v>3666</v>
      </c>
      <c r="B2449" s="183" t="s">
        <v>12263</v>
      </c>
      <c r="C2449" s="182" t="s">
        <v>175</v>
      </c>
      <c r="D2449" s="184">
        <v>3.99</v>
      </c>
    </row>
    <row r="2450" spans="1:4" ht="21">
      <c r="A2450" s="182">
        <v>3662</v>
      </c>
      <c r="B2450" s="183" t="s">
        <v>12264</v>
      </c>
      <c r="C2450" s="182" t="s">
        <v>175</v>
      </c>
      <c r="D2450" s="184">
        <v>10.41</v>
      </c>
    </row>
    <row r="2451" spans="1:4" ht="21">
      <c r="A2451" s="182">
        <v>3658</v>
      </c>
      <c r="B2451" s="183" t="s">
        <v>12265</v>
      </c>
      <c r="C2451" s="182" t="s">
        <v>175</v>
      </c>
      <c r="D2451" s="184">
        <v>19.72</v>
      </c>
    </row>
    <row r="2452" spans="1:4" ht="31.5">
      <c r="A2452" s="182">
        <v>42696</v>
      </c>
      <c r="B2452" s="183" t="s">
        <v>12266</v>
      </c>
      <c r="C2452" s="182" t="s">
        <v>175</v>
      </c>
      <c r="D2452" s="184">
        <v>156.41</v>
      </c>
    </row>
    <row r="2453" spans="1:4" ht="21">
      <c r="A2453" s="182">
        <v>39875</v>
      </c>
      <c r="B2453" s="183" t="s">
        <v>12267</v>
      </c>
      <c r="C2453" s="182" t="s">
        <v>175</v>
      </c>
      <c r="D2453" s="184"/>
    </row>
    <row r="2454" spans="1:4" ht="21">
      <c r="A2454" s="182">
        <v>39876</v>
      </c>
      <c r="B2454" s="183" t="s">
        <v>12268</v>
      </c>
      <c r="C2454" s="182" t="s">
        <v>175</v>
      </c>
      <c r="D2454" s="184"/>
    </row>
    <row r="2455" spans="1:4" ht="21">
      <c r="A2455" s="182">
        <v>39877</v>
      </c>
      <c r="B2455" s="183" t="s">
        <v>12269</v>
      </c>
      <c r="C2455" s="182" t="s">
        <v>175</v>
      </c>
      <c r="D2455" s="184"/>
    </row>
    <row r="2456" spans="1:4" ht="21">
      <c r="A2456" s="182">
        <v>39878</v>
      </c>
      <c r="B2456" s="183" t="s">
        <v>12270</v>
      </c>
      <c r="C2456" s="182" t="s">
        <v>175</v>
      </c>
      <c r="D2456" s="184"/>
    </row>
    <row r="2457" spans="1:4" ht="21">
      <c r="A2457" s="182">
        <v>39872</v>
      </c>
      <c r="B2457" s="183" t="s">
        <v>12271</v>
      </c>
      <c r="C2457" s="182" t="s">
        <v>175</v>
      </c>
      <c r="D2457" s="184"/>
    </row>
    <row r="2458" spans="1:4" ht="21">
      <c r="A2458" s="182">
        <v>39873</v>
      </c>
      <c r="B2458" s="183" t="s">
        <v>12272</v>
      </c>
      <c r="C2458" s="182" t="s">
        <v>175</v>
      </c>
      <c r="D2458" s="184"/>
    </row>
    <row r="2459" spans="1:4" ht="21">
      <c r="A2459" s="182">
        <v>39874</v>
      </c>
      <c r="B2459" s="183" t="s">
        <v>12273</v>
      </c>
      <c r="C2459" s="182" t="s">
        <v>175</v>
      </c>
      <c r="D2459" s="184"/>
    </row>
    <row r="2460" spans="1:4" ht="21">
      <c r="A2460" s="182">
        <v>3674</v>
      </c>
      <c r="B2460" s="183" t="s">
        <v>12274</v>
      </c>
      <c r="C2460" s="182" t="s">
        <v>184</v>
      </c>
      <c r="D2460" s="184"/>
    </row>
    <row r="2461" spans="1:4" ht="21">
      <c r="A2461" s="182">
        <v>3681</v>
      </c>
      <c r="B2461" s="183" t="s">
        <v>12275</v>
      </c>
      <c r="C2461" s="182" t="s">
        <v>184</v>
      </c>
      <c r="D2461" s="184"/>
    </row>
    <row r="2462" spans="1:4" ht="21">
      <c r="A2462" s="182">
        <v>3676</v>
      </c>
      <c r="B2462" s="183" t="s">
        <v>12276</v>
      </c>
      <c r="C2462" s="182" t="s">
        <v>184</v>
      </c>
      <c r="D2462" s="184"/>
    </row>
    <row r="2463" spans="1:4" ht="21">
      <c r="A2463" s="182">
        <v>3679</v>
      </c>
      <c r="B2463" s="183" t="s">
        <v>12277</v>
      </c>
      <c r="C2463" s="182" t="s">
        <v>184</v>
      </c>
      <c r="D2463" s="184"/>
    </row>
    <row r="2464" spans="1:4" ht="21">
      <c r="A2464" s="182">
        <v>3672</v>
      </c>
      <c r="B2464" s="183" t="s">
        <v>12278</v>
      </c>
      <c r="C2464" s="182" t="s">
        <v>184</v>
      </c>
      <c r="D2464" s="184"/>
    </row>
    <row r="2465" spans="1:4" ht="21">
      <c r="A2465" s="182">
        <v>3671</v>
      </c>
      <c r="B2465" s="183" t="s">
        <v>12279</v>
      </c>
      <c r="C2465" s="182" t="s">
        <v>184</v>
      </c>
      <c r="D2465" s="184"/>
    </row>
    <row r="2466" spans="1:4" ht="21">
      <c r="A2466" s="182">
        <v>3673</v>
      </c>
      <c r="B2466" s="183" t="s">
        <v>12280</v>
      </c>
      <c r="C2466" s="182" t="s">
        <v>184</v>
      </c>
      <c r="D2466" s="184"/>
    </row>
    <row r="2467" spans="1:4" ht="31.5">
      <c r="A2467" s="182">
        <v>38394</v>
      </c>
      <c r="B2467" s="183" t="s">
        <v>12281</v>
      </c>
      <c r="C2467" s="182" t="s">
        <v>175</v>
      </c>
      <c r="D2467" s="184">
        <v>392.96</v>
      </c>
    </row>
    <row r="2468" spans="1:4" ht="21">
      <c r="A2468" s="182">
        <v>3729</v>
      </c>
      <c r="B2468" s="183" t="s">
        <v>12282</v>
      </c>
      <c r="C2468" s="182" t="s">
        <v>175</v>
      </c>
      <c r="D2468" s="184">
        <v>151.93</v>
      </c>
    </row>
    <row r="2469" spans="1:4" ht="63">
      <c r="A2469" s="182">
        <v>39357</v>
      </c>
      <c r="B2469" s="183" t="s">
        <v>12283</v>
      </c>
      <c r="C2469" s="182" t="s">
        <v>175</v>
      </c>
      <c r="D2469" s="184">
        <v>97.64</v>
      </c>
    </row>
    <row r="2470" spans="1:4" ht="63">
      <c r="A2470" s="182">
        <v>39358</v>
      </c>
      <c r="B2470" s="183" t="s">
        <v>12284</v>
      </c>
      <c r="C2470" s="182" t="s">
        <v>175</v>
      </c>
      <c r="D2470" s="184">
        <v>97.64</v>
      </c>
    </row>
    <row r="2471" spans="1:4" ht="63">
      <c r="A2471" s="182">
        <v>39355</v>
      </c>
      <c r="B2471" s="183" t="s">
        <v>12285</v>
      </c>
      <c r="C2471" s="182" t="s">
        <v>175</v>
      </c>
      <c r="D2471" s="184">
        <v>142.27000000000001</v>
      </c>
    </row>
    <row r="2472" spans="1:4" ht="63">
      <c r="A2472" s="182">
        <v>39356</v>
      </c>
      <c r="B2472" s="183" t="s">
        <v>12286</v>
      </c>
      <c r="C2472" s="182" t="s">
        <v>175</v>
      </c>
      <c r="D2472" s="184">
        <v>135.77000000000001</v>
      </c>
    </row>
    <row r="2473" spans="1:4" ht="52.5">
      <c r="A2473" s="182">
        <v>39353</v>
      </c>
      <c r="B2473" s="183" t="s">
        <v>12287</v>
      </c>
      <c r="C2473" s="182" t="s">
        <v>175</v>
      </c>
      <c r="D2473" s="184">
        <v>311.68</v>
      </c>
    </row>
    <row r="2474" spans="1:4" ht="52.5">
      <c r="A2474" s="182">
        <v>39354</v>
      </c>
      <c r="B2474" s="183" t="s">
        <v>12288</v>
      </c>
      <c r="C2474" s="182" t="s">
        <v>175</v>
      </c>
      <c r="D2474" s="184">
        <v>657.59</v>
      </c>
    </row>
    <row r="2475" spans="1:4" ht="21">
      <c r="A2475" s="182">
        <v>39398</v>
      </c>
      <c r="B2475" s="183" t="s">
        <v>12289</v>
      </c>
      <c r="C2475" s="182" t="s">
        <v>175</v>
      </c>
      <c r="D2475" s="184">
        <v>210.64</v>
      </c>
    </row>
    <row r="2476" spans="1:4" ht="31.5">
      <c r="A2476" s="182">
        <v>13343</v>
      </c>
      <c r="B2476" s="183" t="s">
        <v>12290</v>
      </c>
      <c r="C2476" s="182" t="s">
        <v>175</v>
      </c>
      <c r="D2476" s="184"/>
    </row>
    <row r="2477" spans="1:4" ht="31.5">
      <c r="A2477" s="182">
        <v>12118</v>
      </c>
      <c r="B2477" s="183" t="s">
        <v>12291</v>
      </c>
      <c r="C2477" s="182" t="s">
        <v>175</v>
      </c>
      <c r="D2477" s="184">
        <v>27.1</v>
      </c>
    </row>
    <row r="2478" spans="1:4" ht="63">
      <c r="A2478" s="182">
        <v>39482</v>
      </c>
      <c r="B2478" s="183" t="s">
        <v>12292</v>
      </c>
      <c r="C2478" s="182" t="s">
        <v>175</v>
      </c>
      <c r="D2478" s="184">
        <v>703.96</v>
      </c>
    </row>
    <row r="2479" spans="1:4" ht="63">
      <c r="A2479" s="182">
        <v>39486</v>
      </c>
      <c r="B2479" s="183" t="s">
        <v>12293</v>
      </c>
      <c r="C2479" s="182" t="s">
        <v>175</v>
      </c>
      <c r="D2479" s="184">
        <v>574.53</v>
      </c>
    </row>
    <row r="2480" spans="1:4" ht="63">
      <c r="A2480" s="182">
        <v>39484</v>
      </c>
      <c r="B2480" s="183" t="s">
        <v>12294</v>
      </c>
      <c r="C2480" s="182" t="s">
        <v>175</v>
      </c>
      <c r="D2480" s="184">
        <v>703.96</v>
      </c>
    </row>
    <row r="2481" spans="1:4" ht="63">
      <c r="A2481" s="182">
        <v>39488</v>
      </c>
      <c r="B2481" s="183" t="s">
        <v>12295</v>
      </c>
      <c r="C2481" s="182" t="s">
        <v>175</v>
      </c>
      <c r="D2481" s="184">
        <v>583.94000000000005</v>
      </c>
    </row>
    <row r="2482" spans="1:4" ht="63">
      <c r="A2482" s="182">
        <v>39485</v>
      </c>
      <c r="B2482" s="183" t="s">
        <v>12296</v>
      </c>
      <c r="C2482" s="182" t="s">
        <v>175</v>
      </c>
      <c r="D2482" s="184">
        <v>703.96</v>
      </c>
    </row>
    <row r="2483" spans="1:4" ht="63">
      <c r="A2483" s="182">
        <v>39489</v>
      </c>
      <c r="B2483" s="183" t="s">
        <v>12297</v>
      </c>
      <c r="C2483" s="182" t="s">
        <v>175</v>
      </c>
      <c r="D2483" s="184">
        <v>593.84</v>
      </c>
    </row>
    <row r="2484" spans="1:4" ht="73.5">
      <c r="A2484" s="182">
        <v>39490</v>
      </c>
      <c r="B2484" s="183" t="s">
        <v>12298</v>
      </c>
      <c r="C2484" s="182" t="s">
        <v>175</v>
      </c>
      <c r="D2484" s="184">
        <v>884.9</v>
      </c>
    </row>
    <row r="2485" spans="1:4" ht="63">
      <c r="A2485" s="182">
        <v>39494</v>
      </c>
      <c r="B2485" s="183" t="s">
        <v>12299</v>
      </c>
      <c r="C2485" s="182" t="s">
        <v>175</v>
      </c>
      <c r="D2485" s="184">
        <v>635.42999999999995</v>
      </c>
    </row>
    <row r="2486" spans="1:4" ht="63">
      <c r="A2486" s="182">
        <v>39495</v>
      </c>
      <c r="B2486" s="183" t="s">
        <v>12300</v>
      </c>
      <c r="C2486" s="182" t="s">
        <v>175</v>
      </c>
      <c r="D2486" s="184">
        <v>716.05</v>
      </c>
    </row>
    <row r="2487" spans="1:4" ht="63">
      <c r="A2487" s="182">
        <v>39496</v>
      </c>
      <c r="B2487" s="183" t="s">
        <v>12301</v>
      </c>
      <c r="C2487" s="182" t="s">
        <v>175</v>
      </c>
      <c r="D2487" s="184">
        <v>787.65</v>
      </c>
    </row>
    <row r="2488" spans="1:4" ht="63">
      <c r="A2488" s="182">
        <v>39492</v>
      </c>
      <c r="B2488" s="183" t="s">
        <v>12302</v>
      </c>
      <c r="C2488" s="182" t="s">
        <v>175</v>
      </c>
      <c r="D2488" s="184">
        <v>911.88</v>
      </c>
    </row>
    <row r="2489" spans="1:4" ht="63">
      <c r="A2489" s="182">
        <v>39497</v>
      </c>
      <c r="B2489" s="183" t="s">
        <v>12303</v>
      </c>
      <c r="C2489" s="182" t="s">
        <v>175</v>
      </c>
      <c r="D2489" s="184">
        <v>823.67</v>
      </c>
    </row>
    <row r="2490" spans="1:4" ht="63">
      <c r="A2490" s="182">
        <v>39493</v>
      </c>
      <c r="B2490" s="183" t="s">
        <v>12304</v>
      </c>
      <c r="C2490" s="182" t="s">
        <v>175</v>
      </c>
      <c r="D2490" s="184">
        <v>978.08</v>
      </c>
    </row>
    <row r="2491" spans="1:4" ht="63">
      <c r="A2491" s="182">
        <v>43628</v>
      </c>
      <c r="B2491" s="183" t="s">
        <v>12305</v>
      </c>
      <c r="C2491" s="182" t="s">
        <v>175</v>
      </c>
      <c r="D2491" s="184">
        <v>1037.42</v>
      </c>
    </row>
    <row r="2492" spans="1:4" ht="63">
      <c r="A2492" s="182">
        <v>39500</v>
      </c>
      <c r="B2492" s="183" t="s">
        <v>12306</v>
      </c>
      <c r="C2492" s="182" t="s">
        <v>175</v>
      </c>
      <c r="D2492" s="184">
        <v>1067.17</v>
      </c>
    </row>
    <row r="2493" spans="1:4" ht="63">
      <c r="A2493" s="182">
        <v>39498</v>
      </c>
      <c r="B2493" s="183" t="s">
        <v>12307</v>
      </c>
      <c r="C2493" s="182" t="s">
        <v>175</v>
      </c>
      <c r="D2493" s="184">
        <v>1316.17</v>
      </c>
    </row>
    <row r="2494" spans="1:4" ht="63">
      <c r="A2494" s="182">
        <v>43621</v>
      </c>
      <c r="B2494" s="183" t="s">
        <v>12308</v>
      </c>
      <c r="C2494" s="182" t="s">
        <v>175</v>
      </c>
      <c r="D2494" s="184">
        <v>1102.26</v>
      </c>
    </row>
    <row r="2495" spans="1:4" ht="63">
      <c r="A2495" s="182">
        <v>39501</v>
      </c>
      <c r="B2495" s="183" t="s">
        <v>12309</v>
      </c>
      <c r="C2495" s="182" t="s">
        <v>175</v>
      </c>
      <c r="D2495" s="184">
        <v>1096.07</v>
      </c>
    </row>
    <row r="2496" spans="1:4" ht="63">
      <c r="A2496" s="182">
        <v>39499</v>
      </c>
      <c r="B2496" s="183" t="s">
        <v>12310</v>
      </c>
      <c r="C2496" s="182" t="s">
        <v>175</v>
      </c>
      <c r="D2496" s="184">
        <v>1334.86</v>
      </c>
    </row>
    <row r="2497" spans="1:4" ht="21">
      <c r="A2497" s="182">
        <v>3733</v>
      </c>
      <c r="B2497" s="183" t="s">
        <v>12311</v>
      </c>
      <c r="C2497" s="182" t="s">
        <v>196</v>
      </c>
      <c r="D2497" s="184">
        <v>101.27</v>
      </c>
    </row>
    <row r="2498" spans="1:4" ht="21">
      <c r="A2498" s="182">
        <v>3731</v>
      </c>
      <c r="B2498" s="183" t="s">
        <v>12312</v>
      </c>
      <c r="C2498" s="182" t="s">
        <v>196</v>
      </c>
      <c r="D2498" s="184">
        <v>94</v>
      </c>
    </row>
    <row r="2499" spans="1:4" ht="21">
      <c r="A2499" s="182">
        <v>38137</v>
      </c>
      <c r="B2499" s="183" t="s">
        <v>12313</v>
      </c>
      <c r="C2499" s="182" t="s">
        <v>196</v>
      </c>
      <c r="D2499" s="184">
        <v>94.55</v>
      </c>
    </row>
    <row r="2500" spans="1:4" ht="21">
      <c r="A2500" s="182">
        <v>38138</v>
      </c>
      <c r="B2500" s="183" t="s">
        <v>12314</v>
      </c>
      <c r="C2500" s="182" t="s">
        <v>196</v>
      </c>
      <c r="D2500" s="184">
        <v>92.85</v>
      </c>
    </row>
    <row r="2501" spans="1:4" ht="42">
      <c r="A2501" s="182">
        <v>3745</v>
      </c>
      <c r="B2501" s="183" t="s">
        <v>12315</v>
      </c>
      <c r="C2501" s="182" t="s">
        <v>196</v>
      </c>
      <c r="D2501" s="184">
        <v>84.3</v>
      </c>
    </row>
    <row r="2502" spans="1:4" ht="42">
      <c r="A2502" s="182">
        <v>3736</v>
      </c>
      <c r="B2502" s="183" t="s">
        <v>12316</v>
      </c>
      <c r="C2502" s="182" t="s">
        <v>196</v>
      </c>
      <c r="D2502" s="184">
        <v>75</v>
      </c>
    </row>
    <row r="2503" spans="1:4" ht="42">
      <c r="A2503" s="182">
        <v>3741</v>
      </c>
      <c r="B2503" s="183" t="s">
        <v>12317</v>
      </c>
      <c r="C2503" s="182" t="s">
        <v>196</v>
      </c>
      <c r="D2503" s="184">
        <v>78.180000000000007</v>
      </c>
    </row>
    <row r="2504" spans="1:4" ht="31.5">
      <c r="A2504" s="182">
        <v>3747</v>
      </c>
      <c r="B2504" s="183" t="s">
        <v>12318</v>
      </c>
      <c r="C2504" s="182" t="s">
        <v>196</v>
      </c>
      <c r="D2504" s="184">
        <v>85.75</v>
      </c>
    </row>
    <row r="2505" spans="1:4" ht="31.5">
      <c r="A2505" s="182">
        <v>3743</v>
      </c>
      <c r="B2505" s="183" t="s">
        <v>12319</v>
      </c>
      <c r="C2505" s="182" t="s">
        <v>196</v>
      </c>
      <c r="D2505" s="184">
        <v>77.900000000000006</v>
      </c>
    </row>
    <row r="2506" spans="1:4" ht="31.5">
      <c r="A2506" s="182">
        <v>3744</v>
      </c>
      <c r="B2506" s="183" t="s">
        <v>12320</v>
      </c>
      <c r="C2506" s="182" t="s">
        <v>196</v>
      </c>
      <c r="D2506" s="184">
        <v>85.75</v>
      </c>
    </row>
    <row r="2507" spans="1:4" ht="31.5">
      <c r="A2507" s="182">
        <v>3739</v>
      </c>
      <c r="B2507" s="183" t="s">
        <v>12321</v>
      </c>
      <c r="C2507" s="182" t="s">
        <v>196</v>
      </c>
      <c r="D2507" s="184">
        <v>90.11</v>
      </c>
    </row>
    <row r="2508" spans="1:4" ht="31.5">
      <c r="A2508" s="182">
        <v>3737</v>
      </c>
      <c r="B2508" s="183" t="s">
        <v>12322</v>
      </c>
      <c r="C2508" s="182" t="s">
        <v>196</v>
      </c>
      <c r="D2508" s="184">
        <v>94.47</v>
      </c>
    </row>
    <row r="2509" spans="1:4" ht="31.5">
      <c r="A2509" s="182">
        <v>3738</v>
      </c>
      <c r="B2509" s="183" t="s">
        <v>12323</v>
      </c>
      <c r="C2509" s="182" t="s">
        <v>196</v>
      </c>
      <c r="D2509" s="184">
        <v>109.01</v>
      </c>
    </row>
    <row r="2510" spans="1:4" ht="31.5">
      <c r="A2510" s="182">
        <v>11649</v>
      </c>
      <c r="B2510" s="183" t="s">
        <v>12324</v>
      </c>
      <c r="C2510" s="182" t="s">
        <v>175</v>
      </c>
      <c r="D2510" s="184">
        <v>622.09</v>
      </c>
    </row>
    <row r="2511" spans="1:4" ht="31.5">
      <c r="A2511" s="182">
        <v>11650</v>
      </c>
      <c r="B2511" s="183" t="s">
        <v>12325</v>
      </c>
      <c r="C2511" s="182" t="s">
        <v>175</v>
      </c>
      <c r="D2511" s="184">
        <v>1060.31</v>
      </c>
    </row>
    <row r="2512" spans="1:4" ht="31.5">
      <c r="A2512" s="182">
        <v>3742</v>
      </c>
      <c r="B2512" s="183" t="s">
        <v>12326</v>
      </c>
      <c r="C2512" s="182" t="s">
        <v>196</v>
      </c>
      <c r="D2512" s="184">
        <v>113.08</v>
      </c>
    </row>
    <row r="2513" spans="1:4" ht="31.5">
      <c r="A2513" s="182">
        <v>3746</v>
      </c>
      <c r="B2513" s="183" t="s">
        <v>12327</v>
      </c>
      <c r="C2513" s="182" t="s">
        <v>196</v>
      </c>
      <c r="D2513" s="184">
        <v>132.03</v>
      </c>
    </row>
    <row r="2514" spans="1:4" ht="31.5">
      <c r="A2514" s="182">
        <v>21106</v>
      </c>
      <c r="B2514" s="183" t="s">
        <v>12328</v>
      </c>
      <c r="C2514" s="182" t="s">
        <v>461</v>
      </c>
      <c r="D2514" s="184"/>
    </row>
    <row r="2515" spans="1:4" ht="21">
      <c r="A2515" s="182">
        <v>38194</v>
      </c>
      <c r="B2515" s="183" t="s">
        <v>12329</v>
      </c>
      <c r="C2515" s="182" t="s">
        <v>175</v>
      </c>
      <c r="D2515" s="184">
        <v>4.9000000000000004</v>
      </c>
    </row>
    <row r="2516" spans="1:4" ht="21">
      <c r="A2516" s="182">
        <v>38193</v>
      </c>
      <c r="B2516" s="183" t="s">
        <v>12330</v>
      </c>
      <c r="C2516" s="182" t="s">
        <v>175</v>
      </c>
      <c r="D2516" s="184">
        <v>4.25</v>
      </c>
    </row>
    <row r="2517" spans="1:4" ht="21">
      <c r="A2517" s="182">
        <v>39388</v>
      </c>
      <c r="B2517" s="183" t="s">
        <v>12331</v>
      </c>
      <c r="C2517" s="182" t="s">
        <v>175</v>
      </c>
      <c r="D2517" s="184">
        <v>6.02</v>
      </c>
    </row>
    <row r="2518" spans="1:4">
      <c r="A2518" s="182">
        <v>39387</v>
      </c>
      <c r="B2518" s="183" t="s">
        <v>12332</v>
      </c>
      <c r="C2518" s="182" t="s">
        <v>175</v>
      </c>
      <c r="D2518" s="184">
        <v>9.39</v>
      </c>
    </row>
    <row r="2519" spans="1:4">
      <c r="A2519" s="182">
        <v>39386</v>
      </c>
      <c r="B2519" s="183" t="s">
        <v>12333</v>
      </c>
      <c r="C2519" s="182" t="s">
        <v>175</v>
      </c>
      <c r="D2519" s="184">
        <v>6.55</v>
      </c>
    </row>
    <row r="2520" spans="1:4" ht="42">
      <c r="A2520" s="182">
        <v>746</v>
      </c>
      <c r="B2520" s="183" t="s">
        <v>12334</v>
      </c>
      <c r="C2520" s="182" t="s">
        <v>175</v>
      </c>
      <c r="D2520" s="184">
        <v>2749</v>
      </c>
    </row>
    <row r="2521" spans="1:4" ht="31.5">
      <c r="A2521" s="182">
        <v>20269</v>
      </c>
      <c r="B2521" s="183" t="s">
        <v>12335</v>
      </c>
      <c r="C2521" s="182" t="s">
        <v>175</v>
      </c>
      <c r="D2521" s="184">
        <v>105.9</v>
      </c>
    </row>
    <row r="2522" spans="1:4" ht="31.5">
      <c r="A2522" s="182">
        <v>20270</v>
      </c>
      <c r="B2522" s="183" t="s">
        <v>12336</v>
      </c>
      <c r="C2522" s="182" t="s">
        <v>175</v>
      </c>
      <c r="D2522" s="184">
        <v>117.01</v>
      </c>
    </row>
    <row r="2523" spans="1:4" ht="31.5">
      <c r="A2523" s="182">
        <v>11696</v>
      </c>
      <c r="B2523" s="183" t="s">
        <v>12337</v>
      </c>
      <c r="C2523" s="182" t="s">
        <v>175</v>
      </c>
      <c r="D2523" s="184">
        <v>187.31</v>
      </c>
    </row>
    <row r="2524" spans="1:4" ht="31.5">
      <c r="A2524" s="182">
        <v>10427</v>
      </c>
      <c r="B2524" s="183" t="s">
        <v>12338</v>
      </c>
      <c r="C2524" s="182" t="s">
        <v>175</v>
      </c>
      <c r="D2524" s="184">
        <v>524.17999999999995</v>
      </c>
    </row>
    <row r="2525" spans="1:4" ht="31.5">
      <c r="A2525" s="182">
        <v>10428</v>
      </c>
      <c r="B2525" s="183" t="s">
        <v>12339</v>
      </c>
      <c r="C2525" s="182" t="s">
        <v>175</v>
      </c>
      <c r="D2525" s="184">
        <v>540.08000000000004</v>
      </c>
    </row>
    <row r="2526" spans="1:4" ht="31.5">
      <c r="A2526" s="182">
        <v>36521</v>
      </c>
      <c r="B2526" s="183" t="s">
        <v>12340</v>
      </c>
      <c r="C2526" s="182" t="s">
        <v>175</v>
      </c>
      <c r="D2526" s="184">
        <v>168.51</v>
      </c>
    </row>
    <row r="2527" spans="1:4" ht="21">
      <c r="A2527" s="182">
        <v>36794</v>
      </c>
      <c r="B2527" s="183" t="s">
        <v>12341</v>
      </c>
      <c r="C2527" s="182" t="s">
        <v>175</v>
      </c>
      <c r="D2527" s="184">
        <v>179.39</v>
      </c>
    </row>
    <row r="2528" spans="1:4" ht="21">
      <c r="A2528" s="182">
        <v>10426</v>
      </c>
      <c r="B2528" s="183" t="s">
        <v>12342</v>
      </c>
      <c r="C2528" s="182" t="s">
        <v>175</v>
      </c>
      <c r="D2528" s="184">
        <v>200.88</v>
      </c>
    </row>
    <row r="2529" spans="1:4" ht="21">
      <c r="A2529" s="182">
        <v>10425</v>
      </c>
      <c r="B2529" s="183" t="s">
        <v>12343</v>
      </c>
      <c r="C2529" s="182" t="s">
        <v>175</v>
      </c>
      <c r="D2529" s="184">
        <v>101.91</v>
      </c>
    </row>
    <row r="2530" spans="1:4" ht="21">
      <c r="A2530" s="182">
        <v>10431</v>
      </c>
      <c r="B2530" s="183" t="s">
        <v>12344</v>
      </c>
      <c r="C2530" s="182" t="s">
        <v>175</v>
      </c>
      <c r="D2530" s="184">
        <v>348.91</v>
      </c>
    </row>
    <row r="2531" spans="1:4" ht="21">
      <c r="A2531" s="182">
        <v>10429</v>
      </c>
      <c r="B2531" s="183" t="s">
        <v>12345</v>
      </c>
      <c r="C2531" s="182" t="s">
        <v>175</v>
      </c>
      <c r="D2531" s="184">
        <v>172.12</v>
      </c>
    </row>
    <row r="2532" spans="1:4" ht="21">
      <c r="A2532" s="182">
        <v>10853</v>
      </c>
      <c r="B2532" s="183" t="s">
        <v>12346</v>
      </c>
      <c r="C2532" s="182" t="s">
        <v>175</v>
      </c>
      <c r="D2532" s="184">
        <v>121.79</v>
      </c>
    </row>
    <row r="2533" spans="1:4" ht="21">
      <c r="A2533" s="182">
        <v>5093</v>
      </c>
      <c r="B2533" s="183" t="s">
        <v>12347</v>
      </c>
      <c r="C2533" s="182" t="s">
        <v>10218</v>
      </c>
      <c r="D2533" s="184">
        <v>17.77</v>
      </c>
    </row>
    <row r="2534" spans="1:4">
      <c r="A2534" s="182">
        <v>44331</v>
      </c>
      <c r="B2534" s="183" t="s">
        <v>12348</v>
      </c>
      <c r="C2534" s="182" t="s">
        <v>23</v>
      </c>
      <c r="D2534" s="184">
        <v>61.49</v>
      </c>
    </row>
    <row r="2535" spans="1:4" ht="42">
      <c r="A2535" s="182">
        <v>37768</v>
      </c>
      <c r="B2535" s="183" t="s">
        <v>12349</v>
      </c>
      <c r="C2535" s="182" t="s">
        <v>175</v>
      </c>
      <c r="D2535" s="184"/>
    </row>
    <row r="2536" spans="1:4" ht="31.5">
      <c r="A2536" s="182">
        <v>37773</v>
      </c>
      <c r="B2536" s="183" t="s">
        <v>12350</v>
      </c>
      <c r="C2536" s="182" t="s">
        <v>175</v>
      </c>
      <c r="D2536" s="184"/>
    </row>
    <row r="2537" spans="1:4" ht="31.5">
      <c r="A2537" s="182">
        <v>37769</v>
      </c>
      <c r="B2537" s="183" t="s">
        <v>12351</v>
      </c>
      <c r="C2537" s="182" t="s">
        <v>175</v>
      </c>
      <c r="D2537" s="184"/>
    </row>
    <row r="2538" spans="1:4" ht="31.5">
      <c r="A2538" s="182">
        <v>37770</v>
      </c>
      <c r="B2538" s="183" t="s">
        <v>12352</v>
      </c>
      <c r="C2538" s="182" t="s">
        <v>175</v>
      </c>
      <c r="D2538" s="184"/>
    </row>
    <row r="2539" spans="1:4">
      <c r="A2539" s="182">
        <v>38382</v>
      </c>
      <c r="B2539" s="183" t="s">
        <v>12353</v>
      </c>
      <c r="C2539" s="182" t="s">
        <v>175</v>
      </c>
      <c r="D2539" s="184">
        <v>14.3</v>
      </c>
    </row>
    <row r="2540" spans="1:4">
      <c r="A2540" s="182">
        <v>38383</v>
      </c>
      <c r="B2540" s="183" t="s">
        <v>12354</v>
      </c>
      <c r="C2540" s="182" t="s">
        <v>175</v>
      </c>
      <c r="D2540" s="184">
        <v>2.67</v>
      </c>
    </row>
    <row r="2541" spans="1:4">
      <c r="A2541" s="182">
        <v>3768</v>
      </c>
      <c r="B2541" s="183" t="s">
        <v>12355</v>
      </c>
      <c r="C2541" s="182" t="s">
        <v>175</v>
      </c>
      <c r="D2541" s="184">
        <v>4.13</v>
      </c>
    </row>
    <row r="2542" spans="1:4" ht="21">
      <c r="A2542" s="182">
        <v>3767</v>
      </c>
      <c r="B2542" s="183" t="s">
        <v>12356</v>
      </c>
      <c r="C2542" s="182" t="s">
        <v>175</v>
      </c>
      <c r="D2542" s="184">
        <v>1.38</v>
      </c>
    </row>
    <row r="2543" spans="1:4" ht="21">
      <c r="A2543" s="182">
        <v>13192</v>
      </c>
      <c r="B2543" s="183" t="s">
        <v>12357</v>
      </c>
      <c r="C2543" s="182" t="s">
        <v>175</v>
      </c>
      <c r="D2543" s="184">
        <v>6233.25</v>
      </c>
    </row>
    <row r="2544" spans="1:4" ht="31.5">
      <c r="A2544" s="182">
        <v>38413</v>
      </c>
      <c r="B2544" s="183" t="s">
        <v>12358</v>
      </c>
      <c r="C2544" s="182" t="s">
        <v>175</v>
      </c>
      <c r="D2544" s="184">
        <v>1030.8900000000001</v>
      </c>
    </row>
    <row r="2545" spans="1:4" ht="52.5">
      <c r="A2545" s="182">
        <v>42440</v>
      </c>
      <c r="B2545" s="183" t="s">
        <v>12359</v>
      </c>
      <c r="C2545" s="182" t="s">
        <v>175</v>
      </c>
      <c r="D2545" s="184"/>
    </row>
    <row r="2546" spans="1:4" ht="63">
      <c r="A2546" s="182">
        <v>20193</v>
      </c>
      <c r="B2546" s="183" t="s">
        <v>12360</v>
      </c>
      <c r="C2546" s="182" t="s">
        <v>12361</v>
      </c>
      <c r="D2546" s="184">
        <v>22.5</v>
      </c>
    </row>
    <row r="2547" spans="1:4" ht="63">
      <c r="A2547" s="182">
        <v>10527</v>
      </c>
      <c r="B2547" s="183" t="s">
        <v>12362</v>
      </c>
      <c r="C2547" s="182" t="s">
        <v>12363</v>
      </c>
      <c r="D2547" s="184">
        <v>30</v>
      </c>
    </row>
    <row r="2548" spans="1:4" ht="42">
      <c r="A2548" s="182">
        <v>41805</v>
      </c>
      <c r="B2548" s="183" t="s">
        <v>12364</v>
      </c>
      <c r="C2548" s="182" t="s">
        <v>6916</v>
      </c>
      <c r="D2548" s="184">
        <v>862.5</v>
      </c>
    </row>
    <row r="2549" spans="1:4" ht="31.5">
      <c r="A2549" s="182">
        <v>40271</v>
      </c>
      <c r="B2549" s="183" t="s">
        <v>12365</v>
      </c>
      <c r="C2549" s="182" t="s">
        <v>12366</v>
      </c>
      <c r="D2549" s="184">
        <v>22.96</v>
      </c>
    </row>
    <row r="2550" spans="1:4" ht="31.5">
      <c r="A2550" s="182">
        <v>40287</v>
      </c>
      <c r="B2550" s="183" t="s">
        <v>12367</v>
      </c>
      <c r="C2550" s="182" t="s">
        <v>6916</v>
      </c>
      <c r="D2550" s="184">
        <v>8.84</v>
      </c>
    </row>
    <row r="2551" spans="1:4" ht="63">
      <c r="A2551" s="182">
        <v>4084</v>
      </c>
      <c r="B2551" s="183" t="s">
        <v>12368</v>
      </c>
      <c r="C2551" s="182" t="s">
        <v>2073</v>
      </c>
      <c r="D2551" s="184">
        <v>1.88</v>
      </c>
    </row>
    <row r="2552" spans="1:4" ht="63">
      <c r="A2552" s="182">
        <v>743</v>
      </c>
      <c r="B2552" s="183" t="s">
        <v>12369</v>
      </c>
      <c r="C2552" s="182" t="s">
        <v>2073</v>
      </c>
      <c r="D2552" s="184">
        <v>1.88</v>
      </c>
    </row>
    <row r="2553" spans="1:4" ht="63">
      <c r="A2553" s="182">
        <v>40293</v>
      </c>
      <c r="B2553" s="183" t="s">
        <v>12370</v>
      </c>
      <c r="C2553" s="182" t="s">
        <v>2073</v>
      </c>
      <c r="D2553" s="184">
        <v>2.25</v>
      </c>
    </row>
    <row r="2554" spans="1:4" ht="63">
      <c r="A2554" s="182">
        <v>40294</v>
      </c>
      <c r="B2554" s="183" t="s">
        <v>12371</v>
      </c>
      <c r="C2554" s="182" t="s">
        <v>2073</v>
      </c>
      <c r="D2554" s="184">
        <v>1.88</v>
      </c>
    </row>
    <row r="2555" spans="1:4" ht="63">
      <c r="A2555" s="182">
        <v>4085</v>
      </c>
      <c r="B2555" s="183" t="s">
        <v>12372</v>
      </c>
      <c r="C2555" s="182" t="s">
        <v>2073</v>
      </c>
      <c r="D2555" s="184">
        <v>2.63</v>
      </c>
    </row>
    <row r="2556" spans="1:4" ht="42">
      <c r="A2556" s="182">
        <v>10779</v>
      </c>
      <c r="B2556" s="183" t="s">
        <v>12373</v>
      </c>
      <c r="C2556" s="182" t="s">
        <v>6916</v>
      </c>
      <c r="D2556" s="184">
        <v>1375</v>
      </c>
    </row>
    <row r="2557" spans="1:4" ht="42">
      <c r="A2557" s="182">
        <v>10777</v>
      </c>
      <c r="B2557" s="183" t="s">
        <v>12374</v>
      </c>
      <c r="C2557" s="182" t="s">
        <v>6916</v>
      </c>
      <c r="D2557" s="184">
        <v>1248.95</v>
      </c>
    </row>
    <row r="2558" spans="1:4" ht="42">
      <c r="A2558" s="182">
        <v>10775</v>
      </c>
      <c r="B2558" s="183" t="s">
        <v>12375</v>
      </c>
      <c r="C2558" s="182" t="s">
        <v>6916</v>
      </c>
      <c r="D2558" s="184">
        <v>1100</v>
      </c>
    </row>
    <row r="2559" spans="1:4" ht="42">
      <c r="A2559" s="182">
        <v>10776</v>
      </c>
      <c r="B2559" s="183" t="s">
        <v>12376</v>
      </c>
      <c r="C2559" s="182" t="s">
        <v>6916</v>
      </c>
      <c r="D2559" s="184">
        <v>859.37</v>
      </c>
    </row>
    <row r="2560" spans="1:4" ht="42">
      <c r="A2560" s="182">
        <v>10778</v>
      </c>
      <c r="B2560" s="183" t="s">
        <v>12377</v>
      </c>
      <c r="C2560" s="182" t="s">
        <v>6916</v>
      </c>
      <c r="D2560" s="184">
        <v>1375</v>
      </c>
    </row>
    <row r="2561" spans="1:4" ht="42">
      <c r="A2561" s="182">
        <v>40339</v>
      </c>
      <c r="B2561" s="183" t="s">
        <v>12378</v>
      </c>
      <c r="C2561" s="182" t="s">
        <v>12366</v>
      </c>
      <c r="D2561" s="184">
        <v>8.0500000000000007</v>
      </c>
    </row>
    <row r="2562" spans="1:4" ht="42">
      <c r="A2562" s="182">
        <v>10749</v>
      </c>
      <c r="B2562" s="183" t="s">
        <v>12379</v>
      </c>
      <c r="C2562" s="182" t="s">
        <v>12366</v>
      </c>
      <c r="D2562" s="184">
        <v>26.62</v>
      </c>
    </row>
    <row r="2563" spans="1:4" ht="21">
      <c r="A2563" s="182">
        <v>40290</v>
      </c>
      <c r="B2563" s="183" t="s">
        <v>12380</v>
      </c>
      <c r="C2563" s="182" t="s">
        <v>12366</v>
      </c>
      <c r="D2563" s="184">
        <v>14.4</v>
      </c>
    </row>
    <row r="2564" spans="1:4" ht="31.5">
      <c r="A2564" s="182">
        <v>3346</v>
      </c>
      <c r="B2564" s="183" t="s">
        <v>12381</v>
      </c>
      <c r="C2564" s="182" t="s">
        <v>2073</v>
      </c>
      <c r="D2564" s="184">
        <v>28.89</v>
      </c>
    </row>
    <row r="2565" spans="1:4" ht="31.5">
      <c r="A2565" s="182">
        <v>3348</v>
      </c>
      <c r="B2565" s="183" t="s">
        <v>12382</v>
      </c>
      <c r="C2565" s="182" t="s">
        <v>2073</v>
      </c>
      <c r="D2565" s="184">
        <v>34.56</v>
      </c>
    </row>
    <row r="2566" spans="1:4" ht="21">
      <c r="A2566" s="182">
        <v>39833</v>
      </c>
      <c r="B2566" s="183" t="s">
        <v>12383</v>
      </c>
      <c r="C2566" s="182" t="s">
        <v>2073</v>
      </c>
      <c r="D2566" s="184">
        <v>47.34</v>
      </c>
    </row>
    <row r="2567" spans="1:4" ht="21">
      <c r="A2567" s="182">
        <v>7252</v>
      </c>
      <c r="B2567" s="183" t="s">
        <v>12384</v>
      </c>
      <c r="C2567" s="182" t="s">
        <v>2073</v>
      </c>
      <c r="D2567" s="184"/>
    </row>
    <row r="2568" spans="1:4" ht="21">
      <c r="A2568" s="182">
        <v>7247</v>
      </c>
      <c r="B2568" s="183" t="s">
        <v>12385</v>
      </c>
      <c r="C2568" s="182" t="s">
        <v>2073</v>
      </c>
      <c r="D2568" s="184"/>
    </row>
    <row r="2569" spans="1:4" ht="42">
      <c r="A2569" s="182">
        <v>40291</v>
      </c>
      <c r="B2569" s="183" t="s">
        <v>12386</v>
      </c>
      <c r="C2569" s="182" t="s">
        <v>12366</v>
      </c>
      <c r="D2569" s="184">
        <v>750</v>
      </c>
    </row>
    <row r="2570" spans="1:4" ht="31.5">
      <c r="A2570" s="182">
        <v>40275</v>
      </c>
      <c r="B2570" s="183" t="s">
        <v>12387</v>
      </c>
      <c r="C2570" s="182" t="s">
        <v>12366</v>
      </c>
      <c r="D2570" s="184">
        <v>24</v>
      </c>
    </row>
    <row r="2571" spans="1:4">
      <c r="A2571" s="182">
        <v>42408</v>
      </c>
      <c r="B2571" s="183" t="s">
        <v>12388</v>
      </c>
      <c r="C2571" s="182" t="s">
        <v>196</v>
      </c>
      <c r="D2571" s="184">
        <v>2.74</v>
      </c>
    </row>
    <row r="2572" spans="1:4">
      <c r="A2572" s="182">
        <v>3777</v>
      </c>
      <c r="B2572" s="183" t="s">
        <v>12389</v>
      </c>
      <c r="C2572" s="182" t="s">
        <v>196</v>
      </c>
      <c r="D2572" s="184">
        <v>1.98</v>
      </c>
    </row>
    <row r="2573" spans="1:4" ht="31.5">
      <c r="A2573" s="182">
        <v>44699</v>
      </c>
      <c r="B2573" s="183" t="s">
        <v>12390</v>
      </c>
      <c r="C2573" s="182" t="s">
        <v>461</v>
      </c>
      <c r="D2573" s="184">
        <v>51.26</v>
      </c>
    </row>
    <row r="2574" spans="1:4" ht="21">
      <c r="A2574" s="182">
        <v>3798</v>
      </c>
      <c r="B2574" s="183" t="s">
        <v>12391</v>
      </c>
      <c r="C2574" s="182" t="s">
        <v>175</v>
      </c>
      <c r="D2574" s="184"/>
    </row>
    <row r="2575" spans="1:4" ht="31.5">
      <c r="A2575" s="182">
        <v>38769</v>
      </c>
      <c r="B2575" s="183" t="s">
        <v>12392</v>
      </c>
      <c r="C2575" s="182" t="s">
        <v>175</v>
      </c>
      <c r="D2575" s="184"/>
    </row>
    <row r="2576" spans="1:4" ht="21">
      <c r="A2576" s="182">
        <v>38774</v>
      </c>
      <c r="B2576" s="183" t="s">
        <v>12393</v>
      </c>
      <c r="C2576" s="182" t="s">
        <v>175</v>
      </c>
      <c r="D2576" s="184">
        <v>12.31</v>
      </c>
    </row>
    <row r="2577" spans="1:4" ht="31.5">
      <c r="A2577" s="182">
        <v>42247</v>
      </c>
      <c r="B2577" s="183" t="s">
        <v>12394</v>
      </c>
      <c r="C2577" s="182" t="s">
        <v>175</v>
      </c>
      <c r="D2577" s="184">
        <v>420.17</v>
      </c>
    </row>
    <row r="2578" spans="1:4" ht="31.5">
      <c r="A2578" s="182">
        <v>42248</v>
      </c>
      <c r="B2578" s="183" t="s">
        <v>12395</v>
      </c>
      <c r="C2578" s="182" t="s">
        <v>175</v>
      </c>
      <c r="D2578" s="184">
        <v>488.05</v>
      </c>
    </row>
    <row r="2579" spans="1:4" ht="31.5">
      <c r="A2579" s="182">
        <v>42249</v>
      </c>
      <c r="B2579" s="183" t="s">
        <v>12396</v>
      </c>
      <c r="C2579" s="182" t="s">
        <v>175</v>
      </c>
      <c r="D2579" s="184">
        <v>808.54</v>
      </c>
    </row>
    <row r="2580" spans="1:4" ht="31.5">
      <c r="A2580" s="182">
        <v>42244</v>
      </c>
      <c r="B2580" s="183" t="s">
        <v>12397</v>
      </c>
      <c r="C2580" s="182" t="s">
        <v>175</v>
      </c>
      <c r="D2580" s="184">
        <v>126.27</v>
      </c>
    </row>
    <row r="2581" spans="1:4" ht="31.5">
      <c r="A2581" s="182">
        <v>42245</v>
      </c>
      <c r="B2581" s="183" t="s">
        <v>12398</v>
      </c>
      <c r="C2581" s="182" t="s">
        <v>175</v>
      </c>
      <c r="D2581" s="184">
        <v>233</v>
      </c>
    </row>
    <row r="2582" spans="1:4" ht="31.5">
      <c r="A2582" s="182">
        <v>42246</v>
      </c>
      <c r="B2582" s="183" t="s">
        <v>12399</v>
      </c>
      <c r="C2582" s="182" t="s">
        <v>175</v>
      </c>
      <c r="D2582" s="184">
        <v>257.92</v>
      </c>
    </row>
    <row r="2583" spans="1:4" ht="31.5">
      <c r="A2583" s="182">
        <v>42243</v>
      </c>
      <c r="B2583" s="183" t="s">
        <v>12400</v>
      </c>
      <c r="C2583" s="182" t="s">
        <v>175</v>
      </c>
      <c r="D2583" s="184">
        <v>311.01</v>
      </c>
    </row>
    <row r="2584" spans="1:4" ht="31.5">
      <c r="A2584" s="182">
        <v>38889</v>
      </c>
      <c r="B2584" s="183" t="s">
        <v>12401</v>
      </c>
      <c r="C2584" s="182" t="s">
        <v>175</v>
      </c>
      <c r="D2584" s="184"/>
    </row>
    <row r="2585" spans="1:4" ht="42">
      <c r="A2585" s="182">
        <v>38784</v>
      </c>
      <c r="B2585" s="183" t="s">
        <v>12402</v>
      </c>
      <c r="C2585" s="182" t="s">
        <v>175</v>
      </c>
      <c r="D2585" s="184"/>
    </row>
    <row r="2586" spans="1:4" ht="31.5">
      <c r="A2586" s="182">
        <v>3780</v>
      </c>
      <c r="B2586" s="183" t="s">
        <v>12403</v>
      </c>
      <c r="C2586" s="182" t="s">
        <v>175</v>
      </c>
      <c r="D2586" s="184"/>
    </row>
    <row r="2587" spans="1:4" ht="31.5">
      <c r="A2587" s="182">
        <v>38773</v>
      </c>
      <c r="B2587" s="183" t="s">
        <v>12404</v>
      </c>
      <c r="C2587" s="182" t="s">
        <v>175</v>
      </c>
      <c r="D2587" s="184"/>
    </row>
    <row r="2588" spans="1:4" ht="21">
      <c r="A2588" s="182">
        <v>12271</v>
      </c>
      <c r="B2588" s="183" t="s">
        <v>12405</v>
      </c>
      <c r="C2588" s="182" t="s">
        <v>175</v>
      </c>
      <c r="D2588" s="184"/>
    </row>
    <row r="2589" spans="1:4" ht="21">
      <c r="A2589" s="182">
        <v>39385</v>
      </c>
      <c r="B2589" s="183" t="s">
        <v>12406</v>
      </c>
      <c r="C2589" s="182" t="s">
        <v>175</v>
      </c>
      <c r="D2589" s="184">
        <v>11.26</v>
      </c>
    </row>
    <row r="2590" spans="1:4" ht="21">
      <c r="A2590" s="182">
        <v>39389</v>
      </c>
      <c r="B2590" s="183" t="s">
        <v>12407</v>
      </c>
      <c r="C2590" s="182" t="s">
        <v>175</v>
      </c>
      <c r="D2590" s="184">
        <v>12.21</v>
      </c>
    </row>
    <row r="2591" spans="1:4" ht="21">
      <c r="A2591" s="182">
        <v>39390</v>
      </c>
      <c r="B2591" s="183" t="s">
        <v>12408</v>
      </c>
      <c r="C2591" s="182" t="s">
        <v>175</v>
      </c>
      <c r="D2591" s="184">
        <v>25.6</v>
      </c>
    </row>
    <row r="2592" spans="1:4" ht="21">
      <c r="A2592" s="182">
        <v>39391</v>
      </c>
      <c r="B2592" s="183" t="s">
        <v>12409</v>
      </c>
      <c r="C2592" s="182" t="s">
        <v>175</v>
      </c>
      <c r="D2592" s="184">
        <v>28.74</v>
      </c>
    </row>
    <row r="2593" spans="1:4" ht="31.5">
      <c r="A2593" s="182">
        <v>3803</v>
      </c>
      <c r="B2593" s="183" t="s">
        <v>12410</v>
      </c>
      <c r="C2593" s="182" t="s">
        <v>175</v>
      </c>
      <c r="D2593" s="184"/>
    </row>
    <row r="2594" spans="1:4" ht="42">
      <c r="A2594" s="182">
        <v>38770</v>
      </c>
      <c r="B2594" s="183" t="s">
        <v>12411</v>
      </c>
      <c r="C2594" s="182" t="s">
        <v>175</v>
      </c>
      <c r="D2594" s="184"/>
    </row>
    <row r="2595" spans="1:4">
      <c r="A2595" s="182">
        <v>12267</v>
      </c>
      <c r="B2595" s="183" t="s">
        <v>12412</v>
      </c>
      <c r="C2595" s="182" t="s">
        <v>175</v>
      </c>
      <c r="D2595" s="184"/>
    </row>
    <row r="2596" spans="1:4" ht="84">
      <c r="A2596" s="182">
        <v>43265</v>
      </c>
      <c r="B2596" s="183" t="s">
        <v>12413</v>
      </c>
      <c r="C2596" s="182" t="s">
        <v>175</v>
      </c>
      <c r="D2596" s="184">
        <v>35.21</v>
      </c>
    </row>
    <row r="2597" spans="1:4" ht="31.5">
      <c r="A2597" s="182">
        <v>12266</v>
      </c>
      <c r="B2597" s="183" t="s">
        <v>12414</v>
      </c>
      <c r="C2597" s="182" t="s">
        <v>175</v>
      </c>
      <c r="D2597" s="184"/>
    </row>
    <row r="2598" spans="1:4" ht="31.5">
      <c r="A2598" s="182">
        <v>39378</v>
      </c>
      <c r="B2598" s="183" t="s">
        <v>12415</v>
      </c>
      <c r="C2598" s="182" t="s">
        <v>175</v>
      </c>
      <c r="D2598" s="184"/>
    </row>
    <row r="2599" spans="1:4" ht="42">
      <c r="A2599" s="182">
        <v>43543</v>
      </c>
      <c r="B2599" s="183" t="s">
        <v>12416</v>
      </c>
      <c r="C2599" s="182" t="s">
        <v>175</v>
      </c>
      <c r="D2599" s="184"/>
    </row>
    <row r="2600" spans="1:4" ht="42">
      <c r="A2600" s="182">
        <v>38775</v>
      </c>
      <c r="B2600" s="183" t="s">
        <v>12417</v>
      </c>
      <c r="C2600" s="182" t="s">
        <v>175</v>
      </c>
      <c r="D2600" s="184"/>
    </row>
    <row r="2601" spans="1:4" ht="21">
      <c r="A2601" s="182">
        <v>44252</v>
      </c>
      <c r="B2601" s="183" t="s">
        <v>12418</v>
      </c>
      <c r="C2601" s="182" t="s">
        <v>175</v>
      </c>
      <c r="D2601" s="184">
        <v>223.3</v>
      </c>
    </row>
    <row r="2602" spans="1:4" ht="21">
      <c r="A2602" s="182">
        <v>21119</v>
      </c>
      <c r="B2602" s="183" t="s">
        <v>12419</v>
      </c>
      <c r="C2602" s="182" t="s">
        <v>175</v>
      </c>
      <c r="D2602" s="184">
        <v>2.2400000000000002</v>
      </c>
    </row>
    <row r="2603" spans="1:4" ht="21">
      <c r="A2603" s="182">
        <v>37974</v>
      </c>
      <c r="B2603" s="183" t="s">
        <v>12420</v>
      </c>
      <c r="C2603" s="182" t="s">
        <v>175</v>
      </c>
      <c r="D2603" s="184">
        <v>2.9</v>
      </c>
    </row>
    <row r="2604" spans="1:4" ht="21">
      <c r="A2604" s="182">
        <v>37975</v>
      </c>
      <c r="B2604" s="183" t="s">
        <v>12421</v>
      </c>
      <c r="C2604" s="182" t="s">
        <v>175</v>
      </c>
      <c r="D2604" s="184">
        <v>6.45</v>
      </c>
    </row>
    <row r="2605" spans="1:4" ht="21">
      <c r="A2605" s="182">
        <v>37976</v>
      </c>
      <c r="B2605" s="183" t="s">
        <v>12422</v>
      </c>
      <c r="C2605" s="182" t="s">
        <v>175</v>
      </c>
      <c r="D2605" s="184">
        <v>14.36</v>
      </c>
    </row>
    <row r="2606" spans="1:4" ht="21">
      <c r="A2606" s="182">
        <v>37977</v>
      </c>
      <c r="B2606" s="183" t="s">
        <v>12423</v>
      </c>
      <c r="C2606" s="182" t="s">
        <v>175</v>
      </c>
      <c r="D2606" s="184">
        <v>19.87</v>
      </c>
    </row>
    <row r="2607" spans="1:4" ht="21">
      <c r="A2607" s="182">
        <v>37978</v>
      </c>
      <c r="B2607" s="183" t="s">
        <v>12424</v>
      </c>
      <c r="C2607" s="182" t="s">
        <v>175</v>
      </c>
      <c r="D2607" s="184">
        <v>39.39</v>
      </c>
    </row>
    <row r="2608" spans="1:4" ht="21">
      <c r="A2608" s="182">
        <v>37979</v>
      </c>
      <c r="B2608" s="183" t="s">
        <v>12425</v>
      </c>
      <c r="C2608" s="182" t="s">
        <v>175</v>
      </c>
      <c r="D2608" s="184">
        <v>167.17</v>
      </c>
    </row>
    <row r="2609" spans="1:4" ht="21">
      <c r="A2609" s="182">
        <v>37980</v>
      </c>
      <c r="B2609" s="183" t="s">
        <v>12426</v>
      </c>
      <c r="C2609" s="182" t="s">
        <v>175</v>
      </c>
      <c r="D2609" s="184">
        <v>192.03</v>
      </c>
    </row>
    <row r="2610" spans="1:4" ht="31.5">
      <c r="A2610" s="182">
        <v>36147</v>
      </c>
      <c r="B2610" s="183" t="s">
        <v>12427</v>
      </c>
      <c r="C2610" s="182" t="s">
        <v>10218</v>
      </c>
      <c r="D2610" s="184">
        <v>437.31</v>
      </c>
    </row>
    <row r="2611" spans="1:4" ht="21">
      <c r="A2611" s="182">
        <v>12731</v>
      </c>
      <c r="B2611" s="183" t="s">
        <v>12428</v>
      </c>
      <c r="C2611" s="182" t="s">
        <v>175</v>
      </c>
      <c r="D2611" s="184"/>
    </row>
    <row r="2612" spans="1:4" ht="21">
      <c r="A2612" s="182">
        <v>12723</v>
      </c>
      <c r="B2612" s="183" t="s">
        <v>12429</v>
      </c>
      <c r="C2612" s="182" t="s">
        <v>175</v>
      </c>
      <c r="D2612" s="184"/>
    </row>
    <row r="2613" spans="1:4" ht="21">
      <c r="A2613" s="182">
        <v>12724</v>
      </c>
      <c r="B2613" s="183" t="s">
        <v>12430</v>
      </c>
      <c r="C2613" s="182" t="s">
        <v>175</v>
      </c>
      <c r="D2613" s="184"/>
    </row>
    <row r="2614" spans="1:4" ht="21">
      <c r="A2614" s="182">
        <v>12725</v>
      </c>
      <c r="B2614" s="183" t="s">
        <v>12431</v>
      </c>
      <c r="C2614" s="182" t="s">
        <v>175</v>
      </c>
      <c r="D2614" s="184"/>
    </row>
    <row r="2615" spans="1:4" ht="21">
      <c r="A2615" s="182">
        <v>12726</v>
      </c>
      <c r="B2615" s="183" t="s">
        <v>12432</v>
      </c>
      <c r="C2615" s="182" t="s">
        <v>175</v>
      </c>
      <c r="D2615" s="184"/>
    </row>
    <row r="2616" spans="1:4" ht="21">
      <c r="A2616" s="182">
        <v>12727</v>
      </c>
      <c r="B2616" s="183" t="s">
        <v>12433</v>
      </c>
      <c r="C2616" s="182" t="s">
        <v>175</v>
      </c>
      <c r="D2616" s="184"/>
    </row>
    <row r="2617" spans="1:4" ht="21">
      <c r="A2617" s="182">
        <v>12728</v>
      </c>
      <c r="B2617" s="183" t="s">
        <v>12434</v>
      </c>
      <c r="C2617" s="182" t="s">
        <v>175</v>
      </c>
      <c r="D2617" s="184"/>
    </row>
    <row r="2618" spans="1:4" ht="21">
      <c r="A2618" s="182">
        <v>12729</v>
      </c>
      <c r="B2618" s="183" t="s">
        <v>12435</v>
      </c>
      <c r="C2618" s="182" t="s">
        <v>175</v>
      </c>
      <c r="D2618" s="184"/>
    </row>
    <row r="2619" spans="1:4" ht="21">
      <c r="A2619" s="182">
        <v>12730</v>
      </c>
      <c r="B2619" s="183" t="s">
        <v>12436</v>
      </c>
      <c r="C2619" s="182" t="s">
        <v>175</v>
      </c>
      <c r="D2619" s="184"/>
    </row>
    <row r="2620" spans="1:4" ht="21">
      <c r="A2620" s="182">
        <v>3840</v>
      </c>
      <c r="B2620" s="183" t="s">
        <v>12437</v>
      </c>
      <c r="C2620" s="182" t="s">
        <v>175</v>
      </c>
      <c r="D2620" s="184"/>
    </row>
    <row r="2621" spans="1:4" ht="21">
      <c r="A2621" s="182">
        <v>3838</v>
      </c>
      <c r="B2621" s="183" t="s">
        <v>12438</v>
      </c>
      <c r="C2621" s="182" t="s">
        <v>175</v>
      </c>
      <c r="D2621" s="184"/>
    </row>
    <row r="2622" spans="1:4" ht="21">
      <c r="A2622" s="182">
        <v>3844</v>
      </c>
      <c r="B2622" s="183" t="s">
        <v>12439</v>
      </c>
      <c r="C2622" s="182" t="s">
        <v>175</v>
      </c>
      <c r="D2622" s="184"/>
    </row>
    <row r="2623" spans="1:4" ht="21">
      <c r="A2623" s="182">
        <v>3839</v>
      </c>
      <c r="B2623" s="183" t="s">
        <v>12440</v>
      </c>
      <c r="C2623" s="182" t="s">
        <v>175</v>
      </c>
      <c r="D2623" s="184"/>
    </row>
    <row r="2624" spans="1:4" ht="21">
      <c r="A2624" s="182">
        <v>3843</v>
      </c>
      <c r="B2624" s="183" t="s">
        <v>12441</v>
      </c>
      <c r="C2624" s="182" t="s">
        <v>175</v>
      </c>
      <c r="D2624" s="184"/>
    </row>
    <row r="2625" spans="1:4" ht="21">
      <c r="A2625" s="182">
        <v>3900</v>
      </c>
      <c r="B2625" s="183" t="s">
        <v>12442</v>
      </c>
      <c r="C2625" s="182" t="s">
        <v>175</v>
      </c>
      <c r="D2625" s="184">
        <v>51.08</v>
      </c>
    </row>
    <row r="2626" spans="1:4" ht="21">
      <c r="A2626" s="182">
        <v>3846</v>
      </c>
      <c r="B2626" s="183" t="s">
        <v>12443</v>
      </c>
      <c r="C2626" s="182" t="s">
        <v>175</v>
      </c>
      <c r="D2626" s="184">
        <v>15.35</v>
      </c>
    </row>
    <row r="2627" spans="1:4" ht="21">
      <c r="A2627" s="182">
        <v>3886</v>
      </c>
      <c r="B2627" s="183" t="s">
        <v>12444</v>
      </c>
      <c r="C2627" s="182" t="s">
        <v>175</v>
      </c>
      <c r="D2627" s="184">
        <v>20.38</v>
      </c>
    </row>
    <row r="2628" spans="1:4" ht="21">
      <c r="A2628" s="182">
        <v>3854</v>
      </c>
      <c r="B2628" s="183" t="s">
        <v>12445</v>
      </c>
      <c r="C2628" s="182" t="s">
        <v>175</v>
      </c>
      <c r="D2628" s="184">
        <v>11.62</v>
      </c>
    </row>
    <row r="2629" spans="1:4" ht="21">
      <c r="A2629" s="182">
        <v>3873</v>
      </c>
      <c r="B2629" s="183" t="s">
        <v>12446</v>
      </c>
      <c r="C2629" s="182" t="s">
        <v>175</v>
      </c>
      <c r="D2629" s="184">
        <v>13.52</v>
      </c>
    </row>
    <row r="2630" spans="1:4" ht="21">
      <c r="A2630" s="182">
        <v>38021</v>
      </c>
      <c r="B2630" s="183" t="s">
        <v>12447</v>
      </c>
      <c r="C2630" s="182" t="s">
        <v>175</v>
      </c>
      <c r="D2630" s="184">
        <v>24.01</v>
      </c>
    </row>
    <row r="2631" spans="1:4" ht="21">
      <c r="A2631" s="182">
        <v>43838</v>
      </c>
      <c r="B2631" s="183" t="s">
        <v>12448</v>
      </c>
      <c r="C2631" s="182" t="s">
        <v>175</v>
      </c>
      <c r="D2631" s="184">
        <v>31.03</v>
      </c>
    </row>
    <row r="2632" spans="1:4" ht="21">
      <c r="A2632" s="182">
        <v>3847</v>
      </c>
      <c r="B2632" s="183" t="s">
        <v>12449</v>
      </c>
      <c r="C2632" s="182" t="s">
        <v>175</v>
      </c>
      <c r="D2632" s="184">
        <v>31.29</v>
      </c>
    </row>
    <row r="2633" spans="1:4" ht="21">
      <c r="A2633" s="182">
        <v>38022</v>
      </c>
      <c r="B2633" s="183" t="s">
        <v>12450</v>
      </c>
      <c r="C2633" s="182" t="s">
        <v>175</v>
      </c>
      <c r="D2633" s="184">
        <v>43.01</v>
      </c>
    </row>
    <row r="2634" spans="1:4" ht="21">
      <c r="A2634" s="182">
        <v>3826</v>
      </c>
      <c r="B2634" s="183" t="s">
        <v>12451</v>
      </c>
      <c r="C2634" s="182" t="s">
        <v>175</v>
      </c>
      <c r="D2634" s="184"/>
    </row>
    <row r="2635" spans="1:4" ht="21">
      <c r="A2635" s="182">
        <v>3825</v>
      </c>
      <c r="B2635" s="183" t="s">
        <v>12452</v>
      </c>
      <c r="C2635" s="182" t="s">
        <v>175</v>
      </c>
      <c r="D2635" s="184"/>
    </row>
    <row r="2636" spans="1:4" ht="21">
      <c r="A2636" s="182">
        <v>3827</v>
      </c>
      <c r="B2636" s="183" t="s">
        <v>12453</v>
      </c>
      <c r="C2636" s="182" t="s">
        <v>175</v>
      </c>
      <c r="D2636" s="184"/>
    </row>
    <row r="2637" spans="1:4" ht="21">
      <c r="A2637" s="182">
        <v>3830</v>
      </c>
      <c r="B2637" s="183" t="s">
        <v>12454</v>
      </c>
      <c r="C2637" s="182" t="s">
        <v>175</v>
      </c>
      <c r="D2637" s="184">
        <v>208.77</v>
      </c>
    </row>
    <row r="2638" spans="1:4" ht="21">
      <c r="A2638" s="182">
        <v>37981</v>
      </c>
      <c r="B2638" s="183" t="s">
        <v>12455</v>
      </c>
      <c r="C2638" s="182" t="s">
        <v>175</v>
      </c>
      <c r="D2638" s="184">
        <v>8.36</v>
      </c>
    </row>
    <row r="2639" spans="1:4" ht="21">
      <c r="A2639" s="182">
        <v>37982</v>
      </c>
      <c r="B2639" s="183" t="s">
        <v>12456</v>
      </c>
      <c r="C2639" s="182" t="s">
        <v>175</v>
      </c>
      <c r="D2639" s="184">
        <v>12.14</v>
      </c>
    </row>
    <row r="2640" spans="1:4" ht="21">
      <c r="A2640" s="182">
        <v>37983</v>
      </c>
      <c r="B2640" s="183" t="s">
        <v>12457</v>
      </c>
      <c r="C2640" s="182" t="s">
        <v>175</v>
      </c>
      <c r="D2640" s="184">
        <v>17.940000000000001</v>
      </c>
    </row>
    <row r="2641" spans="1:4" ht="21">
      <c r="A2641" s="182">
        <v>37984</v>
      </c>
      <c r="B2641" s="183" t="s">
        <v>12458</v>
      </c>
      <c r="C2641" s="182" t="s">
        <v>175</v>
      </c>
      <c r="D2641" s="184">
        <v>25.2</v>
      </c>
    </row>
    <row r="2642" spans="1:4" ht="21">
      <c r="A2642" s="182">
        <v>37985</v>
      </c>
      <c r="B2642" s="183" t="s">
        <v>12459</v>
      </c>
      <c r="C2642" s="182" t="s">
        <v>175</v>
      </c>
      <c r="D2642" s="184">
        <v>35.81</v>
      </c>
    </row>
    <row r="2643" spans="1:4" ht="21">
      <c r="A2643" s="182">
        <v>20165</v>
      </c>
      <c r="B2643" s="183" t="s">
        <v>12460</v>
      </c>
      <c r="C2643" s="182" t="s">
        <v>175</v>
      </c>
      <c r="D2643" s="184">
        <v>25.88</v>
      </c>
    </row>
    <row r="2644" spans="1:4" ht="21">
      <c r="A2644" s="182">
        <v>20166</v>
      </c>
      <c r="B2644" s="183" t="s">
        <v>12461</v>
      </c>
      <c r="C2644" s="182" t="s">
        <v>175</v>
      </c>
      <c r="D2644" s="184">
        <v>79.040000000000006</v>
      </c>
    </row>
    <row r="2645" spans="1:4" ht="21">
      <c r="A2645" s="182">
        <v>20164</v>
      </c>
      <c r="B2645" s="183" t="s">
        <v>12462</v>
      </c>
      <c r="C2645" s="182" t="s">
        <v>175</v>
      </c>
      <c r="D2645" s="184">
        <v>12.43</v>
      </c>
    </row>
    <row r="2646" spans="1:4" ht="21">
      <c r="A2646" s="182">
        <v>3893</v>
      </c>
      <c r="B2646" s="183" t="s">
        <v>12463</v>
      </c>
      <c r="C2646" s="182" t="s">
        <v>175</v>
      </c>
      <c r="D2646" s="184">
        <v>19.489999999999998</v>
      </c>
    </row>
    <row r="2647" spans="1:4" ht="21">
      <c r="A2647" s="182">
        <v>3848</v>
      </c>
      <c r="B2647" s="183" t="s">
        <v>12464</v>
      </c>
      <c r="C2647" s="182" t="s">
        <v>175</v>
      </c>
      <c r="D2647" s="184">
        <v>11.88</v>
      </c>
    </row>
    <row r="2648" spans="1:4" ht="21">
      <c r="A2648" s="182">
        <v>3895</v>
      </c>
      <c r="B2648" s="183" t="s">
        <v>12465</v>
      </c>
      <c r="C2648" s="182" t="s">
        <v>175</v>
      </c>
      <c r="D2648" s="184">
        <v>13.2</v>
      </c>
    </row>
    <row r="2649" spans="1:4" ht="21">
      <c r="A2649" s="182">
        <v>12404</v>
      </c>
      <c r="B2649" s="183" t="s">
        <v>12466</v>
      </c>
      <c r="C2649" s="182" t="s">
        <v>175</v>
      </c>
      <c r="D2649" s="184">
        <v>11.25</v>
      </c>
    </row>
    <row r="2650" spans="1:4" ht="21">
      <c r="A2650" s="182">
        <v>3939</v>
      </c>
      <c r="B2650" s="183" t="s">
        <v>12467</v>
      </c>
      <c r="C2650" s="182" t="s">
        <v>175</v>
      </c>
      <c r="D2650" s="184">
        <v>23.17</v>
      </c>
    </row>
    <row r="2651" spans="1:4" ht="21">
      <c r="A2651" s="182">
        <v>3911</v>
      </c>
      <c r="B2651" s="183" t="s">
        <v>12468</v>
      </c>
      <c r="C2651" s="182" t="s">
        <v>175</v>
      </c>
      <c r="D2651" s="184">
        <v>18.93</v>
      </c>
    </row>
    <row r="2652" spans="1:4" ht="21">
      <c r="A2652" s="182">
        <v>3910</v>
      </c>
      <c r="B2652" s="183" t="s">
        <v>12469</v>
      </c>
      <c r="C2652" s="182" t="s">
        <v>175</v>
      </c>
      <c r="D2652" s="184">
        <v>13.54</v>
      </c>
    </row>
    <row r="2653" spans="1:4" ht="21">
      <c r="A2653" s="182">
        <v>3908</v>
      </c>
      <c r="B2653" s="183" t="s">
        <v>12470</v>
      </c>
      <c r="C2653" s="182" t="s">
        <v>175</v>
      </c>
      <c r="D2653" s="184">
        <v>6.12</v>
      </c>
    </row>
    <row r="2654" spans="1:4" ht="21">
      <c r="A2654" s="182">
        <v>3913</v>
      </c>
      <c r="B2654" s="183" t="s">
        <v>12471</v>
      </c>
      <c r="C2654" s="182" t="s">
        <v>175</v>
      </c>
      <c r="D2654" s="184">
        <v>64.739999999999995</v>
      </c>
    </row>
    <row r="2655" spans="1:4" ht="21">
      <c r="A2655" s="182">
        <v>3912</v>
      </c>
      <c r="B2655" s="183" t="s">
        <v>12472</v>
      </c>
      <c r="C2655" s="182" t="s">
        <v>175</v>
      </c>
      <c r="D2655" s="184">
        <v>35.49</v>
      </c>
    </row>
    <row r="2656" spans="1:4" ht="21">
      <c r="A2656" s="182">
        <v>3914</v>
      </c>
      <c r="B2656" s="183" t="s">
        <v>12473</v>
      </c>
      <c r="C2656" s="182" t="s">
        <v>175</v>
      </c>
      <c r="D2656" s="184">
        <v>97.67</v>
      </c>
    </row>
    <row r="2657" spans="1:4" ht="21">
      <c r="A2657" s="182">
        <v>3909</v>
      </c>
      <c r="B2657" s="183" t="s">
        <v>12474</v>
      </c>
      <c r="C2657" s="182" t="s">
        <v>175</v>
      </c>
      <c r="D2657" s="184">
        <v>8.33</v>
      </c>
    </row>
    <row r="2658" spans="1:4" ht="21">
      <c r="A2658" s="182">
        <v>3915</v>
      </c>
      <c r="B2658" s="183" t="s">
        <v>12475</v>
      </c>
      <c r="C2658" s="182" t="s">
        <v>175</v>
      </c>
      <c r="D2658" s="184">
        <v>154.02000000000001</v>
      </c>
    </row>
    <row r="2659" spans="1:4" ht="21">
      <c r="A2659" s="182">
        <v>3916</v>
      </c>
      <c r="B2659" s="183" t="s">
        <v>12476</v>
      </c>
      <c r="C2659" s="182" t="s">
        <v>175</v>
      </c>
      <c r="D2659" s="184">
        <v>280.60000000000002</v>
      </c>
    </row>
    <row r="2660" spans="1:4" ht="21">
      <c r="A2660" s="182">
        <v>3917</v>
      </c>
      <c r="B2660" s="183" t="s">
        <v>12477</v>
      </c>
      <c r="C2660" s="182" t="s">
        <v>175</v>
      </c>
      <c r="D2660" s="184">
        <v>462.81</v>
      </c>
    </row>
    <row r="2661" spans="1:4" ht="21">
      <c r="A2661" s="182">
        <v>1904</v>
      </c>
      <c r="B2661" s="183" t="s">
        <v>12478</v>
      </c>
      <c r="C2661" s="182" t="s">
        <v>175</v>
      </c>
      <c r="D2661" s="184">
        <v>1.04</v>
      </c>
    </row>
    <row r="2662" spans="1:4" ht="21">
      <c r="A2662" s="182">
        <v>1899</v>
      </c>
      <c r="B2662" s="183" t="s">
        <v>12479</v>
      </c>
      <c r="C2662" s="182" t="s">
        <v>175</v>
      </c>
      <c r="D2662" s="184">
        <v>1.17</v>
      </c>
    </row>
    <row r="2663" spans="1:4" ht="21">
      <c r="A2663" s="182">
        <v>1900</v>
      </c>
      <c r="B2663" s="183" t="s">
        <v>12480</v>
      </c>
      <c r="C2663" s="182" t="s">
        <v>175</v>
      </c>
      <c r="D2663" s="184">
        <v>1.9</v>
      </c>
    </row>
    <row r="2664" spans="1:4" ht="21">
      <c r="A2664" s="182">
        <v>12407</v>
      </c>
      <c r="B2664" s="183" t="s">
        <v>12481</v>
      </c>
      <c r="C2664" s="182" t="s">
        <v>175</v>
      </c>
      <c r="D2664" s="184">
        <v>35.04</v>
      </c>
    </row>
    <row r="2665" spans="1:4" ht="21">
      <c r="A2665" s="182">
        <v>12408</v>
      </c>
      <c r="B2665" s="183" t="s">
        <v>12482</v>
      </c>
      <c r="C2665" s="182" t="s">
        <v>175</v>
      </c>
      <c r="D2665" s="184">
        <v>19.77</v>
      </c>
    </row>
    <row r="2666" spans="1:4" ht="21">
      <c r="A2666" s="182">
        <v>12409</v>
      </c>
      <c r="B2666" s="183" t="s">
        <v>12483</v>
      </c>
      <c r="C2666" s="182" t="s">
        <v>175</v>
      </c>
      <c r="D2666" s="184">
        <v>19.77</v>
      </c>
    </row>
    <row r="2667" spans="1:4" ht="21">
      <c r="A2667" s="182">
        <v>12410</v>
      </c>
      <c r="B2667" s="183" t="s">
        <v>12484</v>
      </c>
      <c r="C2667" s="182" t="s">
        <v>175</v>
      </c>
      <c r="D2667" s="184">
        <v>13.62</v>
      </c>
    </row>
    <row r="2668" spans="1:4" ht="21">
      <c r="A2668" s="182">
        <v>3936</v>
      </c>
      <c r="B2668" s="183" t="s">
        <v>12485</v>
      </c>
      <c r="C2668" s="182" t="s">
        <v>175</v>
      </c>
      <c r="D2668" s="184">
        <v>24.61</v>
      </c>
    </row>
    <row r="2669" spans="1:4" ht="21">
      <c r="A2669" s="182">
        <v>3924</v>
      </c>
      <c r="B2669" s="183" t="s">
        <v>12486</v>
      </c>
      <c r="C2669" s="182" t="s">
        <v>175</v>
      </c>
      <c r="D2669" s="184">
        <v>24.61</v>
      </c>
    </row>
    <row r="2670" spans="1:4" ht="21">
      <c r="A2670" s="182">
        <v>3922</v>
      </c>
      <c r="B2670" s="183" t="s">
        <v>12487</v>
      </c>
      <c r="C2670" s="182" t="s">
        <v>175</v>
      </c>
      <c r="D2670" s="184">
        <v>22.64</v>
      </c>
    </row>
    <row r="2671" spans="1:4" ht="21">
      <c r="A2671" s="182">
        <v>3923</v>
      </c>
      <c r="B2671" s="183" t="s">
        <v>12488</v>
      </c>
      <c r="C2671" s="182" t="s">
        <v>175</v>
      </c>
      <c r="D2671" s="184">
        <v>24.61</v>
      </c>
    </row>
    <row r="2672" spans="1:4" ht="21">
      <c r="A2672" s="182">
        <v>3921</v>
      </c>
      <c r="B2672" s="183" t="s">
        <v>12489</v>
      </c>
      <c r="C2672" s="182" t="s">
        <v>175</v>
      </c>
      <c r="D2672" s="184">
        <v>20.32</v>
      </c>
    </row>
    <row r="2673" spans="1:4" ht="21">
      <c r="A2673" s="182">
        <v>3937</v>
      </c>
      <c r="B2673" s="183" t="s">
        <v>12490</v>
      </c>
      <c r="C2673" s="182" t="s">
        <v>175</v>
      </c>
      <c r="D2673" s="184">
        <v>20.309999999999999</v>
      </c>
    </row>
    <row r="2674" spans="1:4" ht="21">
      <c r="A2674" s="182">
        <v>3920</v>
      </c>
      <c r="B2674" s="183" t="s">
        <v>12491</v>
      </c>
      <c r="C2674" s="182" t="s">
        <v>175</v>
      </c>
      <c r="D2674" s="184">
        <v>20.309999999999999</v>
      </c>
    </row>
    <row r="2675" spans="1:4" ht="21">
      <c r="A2675" s="182">
        <v>3938</v>
      </c>
      <c r="B2675" s="183" t="s">
        <v>12492</v>
      </c>
      <c r="C2675" s="182" t="s">
        <v>175</v>
      </c>
      <c r="D2675" s="184">
        <v>13.39</v>
      </c>
    </row>
    <row r="2676" spans="1:4" ht="21">
      <c r="A2676" s="182">
        <v>3919</v>
      </c>
      <c r="B2676" s="183" t="s">
        <v>12493</v>
      </c>
      <c r="C2676" s="182" t="s">
        <v>175</v>
      </c>
      <c r="D2676" s="184">
        <v>13.65</v>
      </c>
    </row>
    <row r="2677" spans="1:4" ht="21">
      <c r="A2677" s="182">
        <v>3927</v>
      </c>
      <c r="B2677" s="183" t="s">
        <v>12494</v>
      </c>
      <c r="C2677" s="182" t="s">
        <v>175</v>
      </c>
      <c r="D2677" s="184">
        <v>69.13</v>
      </c>
    </row>
    <row r="2678" spans="1:4" ht="21">
      <c r="A2678" s="182">
        <v>3928</v>
      </c>
      <c r="B2678" s="183" t="s">
        <v>12495</v>
      </c>
      <c r="C2678" s="182" t="s">
        <v>175</v>
      </c>
      <c r="D2678" s="184">
        <v>69.13</v>
      </c>
    </row>
    <row r="2679" spans="1:4" ht="21">
      <c r="A2679" s="182">
        <v>3926</v>
      </c>
      <c r="B2679" s="183" t="s">
        <v>12496</v>
      </c>
      <c r="C2679" s="182" t="s">
        <v>175</v>
      </c>
      <c r="D2679" s="184">
        <v>39.409999999999997</v>
      </c>
    </row>
    <row r="2680" spans="1:4" ht="21">
      <c r="A2680" s="182">
        <v>3935</v>
      </c>
      <c r="B2680" s="183" t="s">
        <v>12497</v>
      </c>
      <c r="C2680" s="182" t="s">
        <v>175</v>
      </c>
      <c r="D2680" s="184">
        <v>39.409999999999997</v>
      </c>
    </row>
    <row r="2681" spans="1:4" ht="21">
      <c r="A2681" s="182">
        <v>3925</v>
      </c>
      <c r="B2681" s="183" t="s">
        <v>12498</v>
      </c>
      <c r="C2681" s="182" t="s">
        <v>175</v>
      </c>
      <c r="D2681" s="184">
        <v>39.409999999999997</v>
      </c>
    </row>
    <row r="2682" spans="1:4" ht="21">
      <c r="A2682" s="182">
        <v>3929</v>
      </c>
      <c r="B2682" s="183" t="s">
        <v>12499</v>
      </c>
      <c r="C2682" s="182" t="s">
        <v>175</v>
      </c>
      <c r="D2682" s="184">
        <v>105.33</v>
      </c>
    </row>
    <row r="2683" spans="1:4" ht="21">
      <c r="A2683" s="182">
        <v>3931</v>
      </c>
      <c r="B2683" s="183" t="s">
        <v>12500</v>
      </c>
      <c r="C2683" s="182" t="s">
        <v>175</v>
      </c>
      <c r="D2683" s="184">
        <v>105.33</v>
      </c>
    </row>
    <row r="2684" spans="1:4" ht="21">
      <c r="A2684" s="182">
        <v>3930</v>
      </c>
      <c r="B2684" s="183" t="s">
        <v>12501</v>
      </c>
      <c r="C2684" s="182" t="s">
        <v>175</v>
      </c>
      <c r="D2684" s="184">
        <v>105.33</v>
      </c>
    </row>
    <row r="2685" spans="1:4" ht="21">
      <c r="A2685" s="182">
        <v>12406</v>
      </c>
      <c r="B2685" s="183" t="s">
        <v>12502</v>
      </c>
      <c r="C2685" s="182" t="s">
        <v>175</v>
      </c>
      <c r="D2685" s="184">
        <v>9.68</v>
      </c>
    </row>
    <row r="2686" spans="1:4" ht="21">
      <c r="A2686" s="182">
        <v>3932</v>
      </c>
      <c r="B2686" s="183" t="s">
        <v>12503</v>
      </c>
      <c r="C2686" s="182" t="s">
        <v>175</v>
      </c>
      <c r="D2686" s="184">
        <v>181.87</v>
      </c>
    </row>
    <row r="2687" spans="1:4" ht="21">
      <c r="A2687" s="182">
        <v>3933</v>
      </c>
      <c r="B2687" s="183" t="s">
        <v>12504</v>
      </c>
      <c r="C2687" s="182" t="s">
        <v>175</v>
      </c>
      <c r="D2687" s="184">
        <v>181.87</v>
      </c>
    </row>
    <row r="2688" spans="1:4" ht="21">
      <c r="A2688" s="182">
        <v>3934</v>
      </c>
      <c r="B2688" s="183" t="s">
        <v>12505</v>
      </c>
      <c r="C2688" s="182" t="s">
        <v>175</v>
      </c>
      <c r="D2688" s="184">
        <v>181.87</v>
      </c>
    </row>
    <row r="2689" spans="1:4" ht="31.5">
      <c r="A2689" s="182">
        <v>40355</v>
      </c>
      <c r="B2689" s="183" t="s">
        <v>12506</v>
      </c>
      <c r="C2689" s="182" t="s">
        <v>175</v>
      </c>
      <c r="D2689" s="184">
        <v>19.04</v>
      </c>
    </row>
    <row r="2690" spans="1:4" ht="31.5">
      <c r="A2690" s="182">
        <v>40364</v>
      </c>
      <c r="B2690" s="183" t="s">
        <v>12507</v>
      </c>
      <c r="C2690" s="182" t="s">
        <v>175</v>
      </c>
      <c r="D2690" s="184">
        <v>89.19</v>
      </c>
    </row>
    <row r="2691" spans="1:4" ht="31.5">
      <c r="A2691" s="182">
        <v>40361</v>
      </c>
      <c r="B2691" s="183" t="s">
        <v>12508</v>
      </c>
      <c r="C2691" s="182" t="s">
        <v>175</v>
      </c>
      <c r="D2691" s="184">
        <v>69.739999999999995</v>
      </c>
    </row>
    <row r="2692" spans="1:4" ht="31.5">
      <c r="A2692" s="182">
        <v>40358</v>
      </c>
      <c r="B2692" s="183" t="s">
        <v>12509</v>
      </c>
      <c r="C2692" s="182" t="s">
        <v>175</v>
      </c>
      <c r="D2692" s="184">
        <v>26.59</v>
      </c>
    </row>
    <row r="2693" spans="1:4" ht="31.5">
      <c r="A2693" s="182">
        <v>40370</v>
      </c>
      <c r="B2693" s="183" t="s">
        <v>12510</v>
      </c>
      <c r="C2693" s="182" t="s">
        <v>175</v>
      </c>
      <c r="D2693" s="184">
        <v>283</v>
      </c>
    </row>
    <row r="2694" spans="1:4" ht="31.5">
      <c r="A2694" s="182">
        <v>40367</v>
      </c>
      <c r="B2694" s="183" t="s">
        <v>12511</v>
      </c>
      <c r="C2694" s="182" t="s">
        <v>175</v>
      </c>
      <c r="D2694" s="184">
        <v>140.66</v>
      </c>
    </row>
    <row r="2695" spans="1:4" ht="31.5">
      <c r="A2695" s="182">
        <v>40373</v>
      </c>
      <c r="B2695" s="183" t="s">
        <v>12512</v>
      </c>
      <c r="C2695" s="182" t="s">
        <v>175</v>
      </c>
      <c r="D2695" s="184">
        <v>382.69</v>
      </c>
    </row>
    <row r="2696" spans="1:4" ht="21">
      <c r="A2696" s="182">
        <v>3907</v>
      </c>
      <c r="B2696" s="183" t="s">
        <v>12513</v>
      </c>
      <c r="C2696" s="182" t="s">
        <v>175</v>
      </c>
      <c r="D2696" s="184">
        <v>5.88</v>
      </c>
    </row>
    <row r="2697" spans="1:4" ht="21">
      <c r="A2697" s="182">
        <v>3889</v>
      </c>
      <c r="B2697" s="183" t="s">
        <v>12514</v>
      </c>
      <c r="C2697" s="182" t="s">
        <v>175</v>
      </c>
      <c r="D2697" s="184">
        <v>4.18</v>
      </c>
    </row>
    <row r="2698" spans="1:4" ht="21">
      <c r="A2698" s="182">
        <v>3868</v>
      </c>
      <c r="B2698" s="183" t="s">
        <v>12515</v>
      </c>
      <c r="C2698" s="182" t="s">
        <v>175</v>
      </c>
      <c r="D2698" s="184">
        <v>1.53</v>
      </c>
    </row>
    <row r="2699" spans="1:4" ht="21">
      <c r="A2699" s="182">
        <v>3869</v>
      </c>
      <c r="B2699" s="183" t="s">
        <v>12516</v>
      </c>
      <c r="C2699" s="182" t="s">
        <v>175</v>
      </c>
      <c r="D2699" s="184">
        <v>3.4</v>
      </c>
    </row>
    <row r="2700" spans="1:4" ht="21">
      <c r="A2700" s="182">
        <v>3872</v>
      </c>
      <c r="B2700" s="183" t="s">
        <v>12517</v>
      </c>
      <c r="C2700" s="182" t="s">
        <v>175</v>
      </c>
      <c r="D2700" s="184">
        <v>5.81</v>
      </c>
    </row>
    <row r="2701" spans="1:4" ht="21">
      <c r="A2701" s="182">
        <v>3850</v>
      </c>
      <c r="B2701" s="183" t="s">
        <v>12518</v>
      </c>
      <c r="C2701" s="182" t="s">
        <v>175</v>
      </c>
      <c r="D2701" s="184">
        <v>13.4</v>
      </c>
    </row>
    <row r="2702" spans="1:4" ht="21">
      <c r="A2702" s="182">
        <v>38023</v>
      </c>
      <c r="B2702" s="183" t="s">
        <v>12519</v>
      </c>
      <c r="C2702" s="182" t="s">
        <v>175</v>
      </c>
      <c r="D2702" s="184">
        <v>6.82</v>
      </c>
    </row>
    <row r="2703" spans="1:4" ht="21">
      <c r="A2703" s="182">
        <v>37986</v>
      </c>
      <c r="B2703" s="183" t="s">
        <v>12520</v>
      </c>
      <c r="C2703" s="182" t="s">
        <v>175</v>
      </c>
      <c r="D2703" s="184">
        <v>2.85</v>
      </c>
    </row>
    <row r="2704" spans="1:4" ht="21">
      <c r="A2704" s="182">
        <v>21120</v>
      </c>
      <c r="B2704" s="183" t="s">
        <v>12521</v>
      </c>
      <c r="C2704" s="182" t="s">
        <v>175</v>
      </c>
      <c r="D2704" s="184">
        <v>14.57</v>
      </c>
    </row>
    <row r="2705" spans="1:4" ht="21">
      <c r="A2705" s="182">
        <v>39318</v>
      </c>
      <c r="B2705" s="183" t="s">
        <v>12522</v>
      </c>
      <c r="C2705" s="182" t="s">
        <v>175</v>
      </c>
      <c r="D2705" s="184">
        <v>13.55</v>
      </c>
    </row>
    <row r="2706" spans="1:4" ht="21">
      <c r="A2706" s="182">
        <v>37987</v>
      </c>
      <c r="B2706" s="183" t="s">
        <v>12523</v>
      </c>
      <c r="C2706" s="182" t="s">
        <v>175</v>
      </c>
      <c r="D2706" s="184">
        <v>142.44999999999999</v>
      </c>
    </row>
    <row r="2707" spans="1:4" ht="21">
      <c r="A2707" s="182">
        <v>37988</v>
      </c>
      <c r="B2707" s="183" t="s">
        <v>12524</v>
      </c>
      <c r="C2707" s="182" t="s">
        <v>175</v>
      </c>
      <c r="D2707" s="184">
        <v>226.35</v>
      </c>
    </row>
    <row r="2708" spans="1:4" ht="21">
      <c r="A2708" s="182">
        <v>40366</v>
      </c>
      <c r="B2708" s="183" t="s">
        <v>12525</v>
      </c>
      <c r="C2708" s="182" t="s">
        <v>175</v>
      </c>
      <c r="D2708" s="184">
        <v>69.569999999999993</v>
      </c>
    </row>
    <row r="2709" spans="1:4" ht="21">
      <c r="A2709" s="182">
        <v>40363</v>
      </c>
      <c r="B2709" s="183" t="s">
        <v>12526</v>
      </c>
      <c r="C2709" s="182" t="s">
        <v>175</v>
      </c>
      <c r="D2709" s="184">
        <v>54.42</v>
      </c>
    </row>
    <row r="2710" spans="1:4" ht="21">
      <c r="A2710" s="182">
        <v>40360</v>
      </c>
      <c r="B2710" s="183" t="s">
        <v>12527</v>
      </c>
      <c r="C2710" s="182" t="s">
        <v>175</v>
      </c>
      <c r="D2710" s="184">
        <v>35.67</v>
      </c>
    </row>
    <row r="2711" spans="1:4" ht="21">
      <c r="A2711" s="182">
        <v>40354</v>
      </c>
      <c r="B2711" s="183" t="s">
        <v>12528</v>
      </c>
      <c r="C2711" s="182" t="s">
        <v>175</v>
      </c>
      <c r="D2711" s="184">
        <v>23.69</v>
      </c>
    </row>
    <row r="2712" spans="1:4" ht="21">
      <c r="A2712" s="182">
        <v>40372</v>
      </c>
      <c r="B2712" s="183" t="s">
        <v>12529</v>
      </c>
      <c r="C2712" s="182" t="s">
        <v>175</v>
      </c>
      <c r="D2712" s="184">
        <v>220.3</v>
      </c>
    </row>
    <row r="2713" spans="1:4" ht="21">
      <c r="A2713" s="182">
        <v>40369</v>
      </c>
      <c r="B2713" s="183" t="s">
        <v>12530</v>
      </c>
      <c r="C2713" s="182" t="s">
        <v>175</v>
      </c>
      <c r="D2713" s="184">
        <v>109.64</v>
      </c>
    </row>
    <row r="2714" spans="1:4" ht="21">
      <c r="A2714" s="182">
        <v>40375</v>
      </c>
      <c r="B2714" s="183" t="s">
        <v>12531</v>
      </c>
      <c r="C2714" s="182" t="s">
        <v>175</v>
      </c>
      <c r="D2714" s="184">
        <v>298.22000000000003</v>
      </c>
    </row>
    <row r="2715" spans="1:4" ht="21">
      <c r="A2715" s="182">
        <v>40357</v>
      </c>
      <c r="B2715" s="183" t="s">
        <v>12532</v>
      </c>
      <c r="C2715" s="182" t="s">
        <v>175</v>
      </c>
      <c r="D2715" s="184">
        <v>26.59</v>
      </c>
    </row>
    <row r="2716" spans="1:4" ht="21">
      <c r="A2716" s="182">
        <v>1893</v>
      </c>
      <c r="B2716" s="183" t="s">
        <v>12533</v>
      </c>
      <c r="C2716" s="182" t="s">
        <v>175</v>
      </c>
      <c r="D2716" s="184">
        <v>3.91</v>
      </c>
    </row>
    <row r="2717" spans="1:4" ht="21">
      <c r="A2717" s="182">
        <v>1902</v>
      </c>
      <c r="B2717" s="183" t="s">
        <v>12534</v>
      </c>
      <c r="C2717" s="182" t="s">
        <v>175</v>
      </c>
      <c r="D2717" s="184">
        <v>2.85</v>
      </c>
    </row>
    <row r="2718" spans="1:4" ht="21">
      <c r="A2718" s="182">
        <v>1892</v>
      </c>
      <c r="B2718" s="183" t="s">
        <v>12535</v>
      </c>
      <c r="C2718" s="182" t="s">
        <v>175</v>
      </c>
      <c r="D2718" s="184">
        <v>1.83</v>
      </c>
    </row>
    <row r="2719" spans="1:4" ht="21">
      <c r="A2719" s="182">
        <v>1901</v>
      </c>
      <c r="B2719" s="183" t="s">
        <v>12536</v>
      </c>
      <c r="C2719" s="182" t="s">
        <v>175</v>
      </c>
      <c r="D2719" s="184">
        <v>0.89</v>
      </c>
    </row>
    <row r="2720" spans="1:4" ht="21">
      <c r="A2720" s="182">
        <v>1907</v>
      </c>
      <c r="B2720" s="183" t="s">
        <v>12537</v>
      </c>
      <c r="C2720" s="182" t="s">
        <v>175</v>
      </c>
      <c r="D2720" s="184">
        <v>12.6</v>
      </c>
    </row>
    <row r="2721" spans="1:4" ht="21">
      <c r="A2721" s="182">
        <v>1894</v>
      </c>
      <c r="B2721" s="183" t="s">
        <v>12538</v>
      </c>
      <c r="C2721" s="182" t="s">
        <v>175</v>
      </c>
      <c r="D2721" s="184">
        <v>5.66</v>
      </c>
    </row>
    <row r="2722" spans="1:4" ht="21">
      <c r="A2722" s="182">
        <v>1896</v>
      </c>
      <c r="B2722" s="183" t="s">
        <v>12539</v>
      </c>
      <c r="C2722" s="182" t="s">
        <v>175</v>
      </c>
      <c r="D2722" s="184">
        <v>16.91</v>
      </c>
    </row>
    <row r="2723" spans="1:4" ht="21">
      <c r="A2723" s="182">
        <v>1891</v>
      </c>
      <c r="B2723" s="183" t="s">
        <v>12540</v>
      </c>
      <c r="C2723" s="182" t="s">
        <v>175</v>
      </c>
      <c r="D2723" s="184">
        <v>1.31</v>
      </c>
    </row>
    <row r="2724" spans="1:4" ht="21">
      <c r="A2724" s="182">
        <v>1895</v>
      </c>
      <c r="B2724" s="183" t="s">
        <v>12541</v>
      </c>
      <c r="C2724" s="182" t="s">
        <v>175</v>
      </c>
      <c r="D2724" s="184">
        <v>29.72</v>
      </c>
    </row>
    <row r="2725" spans="1:4" ht="31.5">
      <c r="A2725" s="182">
        <v>2641</v>
      </c>
      <c r="B2725" s="183" t="s">
        <v>12542</v>
      </c>
      <c r="C2725" s="182" t="s">
        <v>175</v>
      </c>
      <c r="D2725" s="184">
        <v>32.71</v>
      </c>
    </row>
    <row r="2726" spans="1:4" ht="31.5">
      <c r="A2726" s="182">
        <v>2636</v>
      </c>
      <c r="B2726" s="183" t="s">
        <v>12543</v>
      </c>
      <c r="C2726" s="182" t="s">
        <v>175</v>
      </c>
      <c r="D2726" s="184">
        <v>2.1</v>
      </c>
    </row>
    <row r="2727" spans="1:4" ht="31.5">
      <c r="A2727" s="182">
        <v>2637</v>
      </c>
      <c r="B2727" s="183" t="s">
        <v>12544</v>
      </c>
      <c r="C2727" s="182" t="s">
        <v>175</v>
      </c>
      <c r="D2727" s="184">
        <v>2.2400000000000002</v>
      </c>
    </row>
    <row r="2728" spans="1:4" ht="31.5">
      <c r="A2728" s="182">
        <v>2638</v>
      </c>
      <c r="B2728" s="183" t="s">
        <v>12545</v>
      </c>
      <c r="C2728" s="182" t="s">
        <v>175</v>
      </c>
      <c r="D2728" s="184">
        <v>2.6</v>
      </c>
    </row>
    <row r="2729" spans="1:4" ht="31.5">
      <c r="A2729" s="182">
        <v>2639</v>
      </c>
      <c r="B2729" s="183" t="s">
        <v>12546</v>
      </c>
      <c r="C2729" s="182" t="s">
        <v>175</v>
      </c>
      <c r="D2729" s="184">
        <v>4.62</v>
      </c>
    </row>
    <row r="2730" spans="1:4" ht="31.5">
      <c r="A2730" s="182">
        <v>2644</v>
      </c>
      <c r="B2730" s="183" t="s">
        <v>12547</v>
      </c>
      <c r="C2730" s="182" t="s">
        <v>175</v>
      </c>
      <c r="D2730" s="184">
        <v>6.69</v>
      </c>
    </row>
    <row r="2731" spans="1:4" ht="31.5">
      <c r="A2731" s="182">
        <v>2640</v>
      </c>
      <c r="B2731" s="183" t="s">
        <v>12548</v>
      </c>
      <c r="C2731" s="182" t="s">
        <v>175</v>
      </c>
      <c r="D2731" s="184">
        <v>13.61</v>
      </c>
    </row>
    <row r="2732" spans="1:4" ht="31.5">
      <c r="A2732" s="182">
        <v>2642</v>
      </c>
      <c r="B2732" s="183" t="s">
        <v>12549</v>
      </c>
      <c r="C2732" s="182" t="s">
        <v>175</v>
      </c>
      <c r="D2732" s="184">
        <v>20.72</v>
      </c>
    </row>
    <row r="2733" spans="1:4" ht="31.5">
      <c r="A2733" s="182">
        <v>2643</v>
      </c>
      <c r="B2733" s="183" t="s">
        <v>12550</v>
      </c>
      <c r="C2733" s="182" t="s">
        <v>175</v>
      </c>
      <c r="D2733" s="184">
        <v>9.33</v>
      </c>
    </row>
    <row r="2734" spans="1:4">
      <c r="A2734" s="182">
        <v>44281</v>
      </c>
      <c r="B2734" s="183" t="s">
        <v>12551</v>
      </c>
      <c r="C2734" s="182" t="s">
        <v>175</v>
      </c>
      <c r="D2734" s="184">
        <v>323.60000000000002</v>
      </c>
    </row>
    <row r="2735" spans="1:4" ht="21">
      <c r="A2735" s="182">
        <v>39855</v>
      </c>
      <c r="B2735" s="183" t="s">
        <v>12552</v>
      </c>
      <c r="C2735" s="182" t="s">
        <v>175</v>
      </c>
      <c r="D2735" s="184"/>
    </row>
    <row r="2736" spans="1:4" ht="21">
      <c r="A2736" s="182">
        <v>39856</v>
      </c>
      <c r="B2736" s="183" t="s">
        <v>12553</v>
      </c>
      <c r="C2736" s="182" t="s">
        <v>175</v>
      </c>
      <c r="D2736" s="184"/>
    </row>
    <row r="2737" spans="1:4" ht="21">
      <c r="A2737" s="182">
        <v>39857</v>
      </c>
      <c r="B2737" s="183" t="s">
        <v>12554</v>
      </c>
      <c r="C2737" s="182" t="s">
        <v>175</v>
      </c>
      <c r="D2737" s="184"/>
    </row>
    <row r="2738" spans="1:4" ht="21">
      <c r="A2738" s="182">
        <v>39858</v>
      </c>
      <c r="B2738" s="183" t="s">
        <v>12555</v>
      </c>
      <c r="C2738" s="182" t="s">
        <v>175</v>
      </c>
      <c r="D2738" s="184"/>
    </row>
    <row r="2739" spans="1:4" ht="21">
      <c r="A2739" s="182">
        <v>39859</v>
      </c>
      <c r="B2739" s="183" t="s">
        <v>12556</v>
      </c>
      <c r="C2739" s="182" t="s">
        <v>175</v>
      </c>
      <c r="D2739" s="184"/>
    </row>
    <row r="2740" spans="1:4" ht="21">
      <c r="A2740" s="182">
        <v>39860</v>
      </c>
      <c r="B2740" s="183" t="s">
        <v>12557</v>
      </c>
      <c r="C2740" s="182" t="s">
        <v>175</v>
      </c>
      <c r="D2740" s="184"/>
    </row>
    <row r="2741" spans="1:4" ht="21">
      <c r="A2741" s="182">
        <v>39861</v>
      </c>
      <c r="B2741" s="183" t="s">
        <v>12558</v>
      </c>
      <c r="C2741" s="182" t="s">
        <v>175</v>
      </c>
      <c r="D2741" s="184"/>
    </row>
    <row r="2742" spans="1:4" ht="21">
      <c r="A2742" s="182">
        <v>3867</v>
      </c>
      <c r="B2742" s="183" t="s">
        <v>12559</v>
      </c>
      <c r="C2742" s="182" t="s">
        <v>175</v>
      </c>
      <c r="D2742" s="184">
        <v>81.58</v>
      </c>
    </row>
    <row r="2743" spans="1:4" ht="21">
      <c r="A2743" s="182">
        <v>3861</v>
      </c>
      <c r="B2743" s="183" t="s">
        <v>12560</v>
      </c>
      <c r="C2743" s="182" t="s">
        <v>175</v>
      </c>
      <c r="D2743" s="184">
        <v>0.84</v>
      </c>
    </row>
    <row r="2744" spans="1:4" ht="21">
      <c r="A2744" s="182">
        <v>3904</v>
      </c>
      <c r="B2744" s="183" t="s">
        <v>12561</v>
      </c>
      <c r="C2744" s="182" t="s">
        <v>175</v>
      </c>
      <c r="D2744" s="184">
        <v>0.9</v>
      </c>
    </row>
    <row r="2745" spans="1:4" ht="21">
      <c r="A2745" s="182">
        <v>3903</v>
      </c>
      <c r="B2745" s="183" t="s">
        <v>12562</v>
      </c>
      <c r="C2745" s="182" t="s">
        <v>175</v>
      </c>
      <c r="D2745" s="184">
        <v>2.19</v>
      </c>
    </row>
    <row r="2746" spans="1:4" ht="21">
      <c r="A2746" s="182">
        <v>3862</v>
      </c>
      <c r="B2746" s="183" t="s">
        <v>12563</v>
      </c>
      <c r="C2746" s="182" t="s">
        <v>175</v>
      </c>
      <c r="D2746" s="184">
        <v>4.66</v>
      </c>
    </row>
    <row r="2747" spans="1:4" ht="21">
      <c r="A2747" s="182">
        <v>3863</v>
      </c>
      <c r="B2747" s="183" t="s">
        <v>12564</v>
      </c>
      <c r="C2747" s="182" t="s">
        <v>175</v>
      </c>
      <c r="D2747" s="184">
        <v>4.78</v>
      </c>
    </row>
    <row r="2748" spans="1:4" ht="21">
      <c r="A2748" s="182">
        <v>3864</v>
      </c>
      <c r="B2748" s="183" t="s">
        <v>12565</v>
      </c>
      <c r="C2748" s="182" t="s">
        <v>175</v>
      </c>
      <c r="D2748" s="184">
        <v>14.63</v>
      </c>
    </row>
    <row r="2749" spans="1:4" ht="21">
      <c r="A2749" s="182">
        <v>3865</v>
      </c>
      <c r="B2749" s="183" t="s">
        <v>12566</v>
      </c>
      <c r="C2749" s="182" t="s">
        <v>175</v>
      </c>
      <c r="D2749" s="184">
        <v>21.4</v>
      </c>
    </row>
    <row r="2750" spans="1:4" ht="21">
      <c r="A2750" s="182">
        <v>3866</v>
      </c>
      <c r="B2750" s="183" t="s">
        <v>12567</v>
      </c>
      <c r="C2750" s="182" t="s">
        <v>175</v>
      </c>
      <c r="D2750" s="184">
        <v>48.05</v>
      </c>
    </row>
    <row r="2751" spans="1:4">
      <c r="A2751" s="182">
        <v>3878</v>
      </c>
      <c r="B2751" s="183" t="s">
        <v>12568</v>
      </c>
      <c r="C2751" s="182" t="s">
        <v>175</v>
      </c>
      <c r="D2751" s="184">
        <v>13.1</v>
      </c>
    </row>
    <row r="2752" spans="1:4">
      <c r="A2752" s="182">
        <v>3876</v>
      </c>
      <c r="B2752" s="183" t="s">
        <v>12569</v>
      </c>
      <c r="C2752" s="182" t="s">
        <v>175</v>
      </c>
      <c r="D2752" s="184">
        <v>5.21</v>
      </c>
    </row>
    <row r="2753" spans="1:4">
      <c r="A2753" s="182">
        <v>3883</v>
      </c>
      <c r="B2753" s="183" t="s">
        <v>12570</v>
      </c>
      <c r="C2753" s="182" t="s">
        <v>175</v>
      </c>
      <c r="D2753" s="184">
        <v>1.68</v>
      </c>
    </row>
    <row r="2754" spans="1:4">
      <c r="A2754" s="182">
        <v>3884</v>
      </c>
      <c r="B2754" s="183" t="s">
        <v>12571</v>
      </c>
      <c r="C2754" s="182" t="s">
        <v>175</v>
      </c>
      <c r="D2754" s="184">
        <v>2.65</v>
      </c>
    </row>
    <row r="2755" spans="1:4" ht="21">
      <c r="A2755" s="182">
        <v>12892</v>
      </c>
      <c r="B2755" s="183" t="s">
        <v>12572</v>
      </c>
      <c r="C2755" s="182" t="s">
        <v>10218</v>
      </c>
      <c r="D2755" s="184">
        <v>15.21</v>
      </c>
    </row>
    <row r="2756" spans="1:4" ht="21">
      <c r="A2756" s="182">
        <v>38447</v>
      </c>
      <c r="B2756" s="183" t="s">
        <v>12573</v>
      </c>
      <c r="C2756" s="182" t="s">
        <v>175</v>
      </c>
      <c r="D2756" s="184">
        <v>81.739999999999995</v>
      </c>
    </row>
    <row r="2757" spans="1:4" ht="21">
      <c r="A2757" s="182">
        <v>36320</v>
      </c>
      <c r="B2757" s="183" t="s">
        <v>12574</v>
      </c>
      <c r="C2757" s="182" t="s">
        <v>175</v>
      </c>
      <c r="D2757" s="184">
        <v>2.2000000000000002</v>
      </c>
    </row>
    <row r="2758" spans="1:4" ht="21">
      <c r="A2758" s="182">
        <v>36324</v>
      </c>
      <c r="B2758" s="183" t="s">
        <v>12575</v>
      </c>
      <c r="C2758" s="182" t="s">
        <v>175</v>
      </c>
      <c r="D2758" s="184">
        <v>2</v>
      </c>
    </row>
    <row r="2759" spans="1:4" ht="21">
      <c r="A2759" s="182">
        <v>38441</v>
      </c>
      <c r="B2759" s="183" t="s">
        <v>12576</v>
      </c>
      <c r="C2759" s="182" t="s">
        <v>175</v>
      </c>
      <c r="D2759" s="184">
        <v>3.59</v>
      </c>
    </row>
    <row r="2760" spans="1:4" ht="21">
      <c r="A2760" s="182">
        <v>38442</v>
      </c>
      <c r="B2760" s="183" t="s">
        <v>12577</v>
      </c>
      <c r="C2760" s="182" t="s">
        <v>175</v>
      </c>
      <c r="D2760" s="184">
        <v>10.220000000000001</v>
      </c>
    </row>
    <row r="2761" spans="1:4" ht="21">
      <c r="A2761" s="182">
        <v>38443</v>
      </c>
      <c r="B2761" s="183" t="s">
        <v>12578</v>
      </c>
      <c r="C2761" s="182" t="s">
        <v>175</v>
      </c>
      <c r="D2761" s="184">
        <v>12.39</v>
      </c>
    </row>
    <row r="2762" spans="1:4" ht="21">
      <c r="A2762" s="182">
        <v>38444</v>
      </c>
      <c r="B2762" s="183" t="s">
        <v>12579</v>
      </c>
      <c r="C2762" s="182" t="s">
        <v>175</v>
      </c>
      <c r="D2762" s="184">
        <v>20.81</v>
      </c>
    </row>
    <row r="2763" spans="1:4" ht="21">
      <c r="A2763" s="182">
        <v>38445</v>
      </c>
      <c r="B2763" s="183" t="s">
        <v>12580</v>
      </c>
      <c r="C2763" s="182" t="s">
        <v>175</v>
      </c>
      <c r="D2763" s="184">
        <v>38.590000000000003</v>
      </c>
    </row>
    <row r="2764" spans="1:4" ht="21">
      <c r="A2764" s="182">
        <v>38446</v>
      </c>
      <c r="B2764" s="183" t="s">
        <v>12581</v>
      </c>
      <c r="C2764" s="182" t="s">
        <v>175</v>
      </c>
      <c r="D2764" s="184">
        <v>63.15</v>
      </c>
    </row>
    <row r="2765" spans="1:4" ht="21">
      <c r="A2765" s="182">
        <v>3837</v>
      </c>
      <c r="B2765" s="183" t="s">
        <v>12582</v>
      </c>
      <c r="C2765" s="182" t="s">
        <v>175</v>
      </c>
      <c r="D2765" s="184"/>
    </row>
    <row r="2766" spans="1:4" ht="21">
      <c r="A2766" s="182">
        <v>3845</v>
      </c>
      <c r="B2766" s="183" t="s">
        <v>12583</v>
      </c>
      <c r="C2766" s="182" t="s">
        <v>175</v>
      </c>
      <c r="D2766" s="184"/>
    </row>
    <row r="2767" spans="1:4" ht="21">
      <c r="A2767" s="182">
        <v>11045</v>
      </c>
      <c r="B2767" s="183" t="s">
        <v>12584</v>
      </c>
      <c r="C2767" s="182" t="s">
        <v>175</v>
      </c>
      <c r="D2767" s="184"/>
    </row>
    <row r="2768" spans="1:4" ht="21">
      <c r="A2768" s="182">
        <v>20170</v>
      </c>
      <c r="B2768" s="183" t="s">
        <v>12585</v>
      </c>
      <c r="C2768" s="182" t="s">
        <v>175</v>
      </c>
      <c r="D2768" s="184">
        <v>14.34</v>
      </c>
    </row>
    <row r="2769" spans="1:4" ht="21">
      <c r="A2769" s="182">
        <v>20171</v>
      </c>
      <c r="B2769" s="183" t="s">
        <v>12586</v>
      </c>
      <c r="C2769" s="182" t="s">
        <v>175</v>
      </c>
      <c r="D2769" s="184">
        <v>41.34</v>
      </c>
    </row>
    <row r="2770" spans="1:4" ht="21">
      <c r="A2770" s="182">
        <v>20167</v>
      </c>
      <c r="B2770" s="183" t="s">
        <v>12587</v>
      </c>
      <c r="C2770" s="182" t="s">
        <v>175</v>
      </c>
      <c r="D2770" s="184">
        <v>5.2</v>
      </c>
    </row>
    <row r="2771" spans="1:4" ht="21">
      <c r="A2771" s="182">
        <v>20168</v>
      </c>
      <c r="B2771" s="183" t="s">
        <v>12588</v>
      </c>
      <c r="C2771" s="182" t="s">
        <v>175</v>
      </c>
      <c r="D2771" s="184">
        <v>10.7</v>
      </c>
    </row>
    <row r="2772" spans="1:4" ht="21">
      <c r="A2772" s="182">
        <v>20169</v>
      </c>
      <c r="B2772" s="183" t="s">
        <v>12589</v>
      </c>
      <c r="C2772" s="182" t="s">
        <v>175</v>
      </c>
      <c r="D2772" s="184">
        <v>12.49</v>
      </c>
    </row>
    <row r="2773" spans="1:4" ht="21">
      <c r="A2773" s="182">
        <v>3899</v>
      </c>
      <c r="B2773" s="183" t="s">
        <v>12590</v>
      </c>
      <c r="C2773" s="182" t="s">
        <v>175</v>
      </c>
      <c r="D2773" s="184">
        <v>6.92</v>
      </c>
    </row>
    <row r="2774" spans="1:4" ht="21">
      <c r="A2774" s="182">
        <v>38676</v>
      </c>
      <c r="B2774" s="183" t="s">
        <v>12591</v>
      </c>
      <c r="C2774" s="182" t="s">
        <v>175</v>
      </c>
      <c r="D2774" s="184">
        <v>34.64</v>
      </c>
    </row>
    <row r="2775" spans="1:4" ht="21">
      <c r="A2775" s="182">
        <v>3897</v>
      </c>
      <c r="B2775" s="183" t="s">
        <v>12592</v>
      </c>
      <c r="C2775" s="182" t="s">
        <v>175</v>
      </c>
      <c r="D2775" s="184">
        <v>1.69</v>
      </c>
    </row>
    <row r="2776" spans="1:4" ht="21">
      <c r="A2776" s="182">
        <v>3875</v>
      </c>
      <c r="B2776" s="183" t="s">
        <v>12593</v>
      </c>
      <c r="C2776" s="182" t="s">
        <v>175</v>
      </c>
      <c r="D2776" s="184">
        <v>3.49</v>
      </c>
    </row>
    <row r="2777" spans="1:4" ht="21">
      <c r="A2777" s="182">
        <v>3898</v>
      </c>
      <c r="B2777" s="183" t="s">
        <v>12594</v>
      </c>
      <c r="C2777" s="182" t="s">
        <v>175</v>
      </c>
      <c r="D2777" s="184">
        <v>7.08</v>
      </c>
    </row>
    <row r="2778" spans="1:4" ht="21">
      <c r="A2778" s="182">
        <v>3855</v>
      </c>
      <c r="B2778" s="183" t="s">
        <v>12595</v>
      </c>
      <c r="C2778" s="182" t="s">
        <v>175</v>
      </c>
      <c r="D2778" s="184">
        <v>5.66</v>
      </c>
    </row>
    <row r="2779" spans="1:4" ht="21">
      <c r="A2779" s="182">
        <v>3874</v>
      </c>
      <c r="B2779" s="183" t="s">
        <v>12596</v>
      </c>
      <c r="C2779" s="182" t="s">
        <v>175</v>
      </c>
      <c r="D2779" s="184">
        <v>6.56</v>
      </c>
    </row>
    <row r="2780" spans="1:4" ht="21">
      <c r="A2780" s="182">
        <v>3870</v>
      </c>
      <c r="B2780" s="183" t="s">
        <v>12597</v>
      </c>
      <c r="C2780" s="182" t="s">
        <v>175</v>
      </c>
      <c r="D2780" s="184">
        <v>7.19</v>
      </c>
    </row>
    <row r="2781" spans="1:4" ht="21">
      <c r="A2781" s="182">
        <v>38678</v>
      </c>
      <c r="B2781" s="183" t="s">
        <v>12598</v>
      </c>
      <c r="C2781" s="182" t="s">
        <v>175</v>
      </c>
      <c r="D2781" s="184">
        <v>19.04</v>
      </c>
    </row>
    <row r="2782" spans="1:4" ht="21">
      <c r="A2782" s="182">
        <v>3859</v>
      </c>
      <c r="B2782" s="183" t="s">
        <v>12599</v>
      </c>
      <c r="C2782" s="182" t="s">
        <v>175</v>
      </c>
      <c r="D2782" s="184">
        <v>1.45</v>
      </c>
    </row>
    <row r="2783" spans="1:4" ht="21">
      <c r="A2783" s="182">
        <v>3856</v>
      </c>
      <c r="B2783" s="183" t="s">
        <v>12600</v>
      </c>
      <c r="C2783" s="182" t="s">
        <v>175</v>
      </c>
      <c r="D2783" s="184">
        <v>2.0099999999999998</v>
      </c>
    </row>
    <row r="2784" spans="1:4" ht="21">
      <c r="A2784" s="182">
        <v>3906</v>
      </c>
      <c r="B2784" s="183" t="s">
        <v>12601</v>
      </c>
      <c r="C2784" s="182" t="s">
        <v>175</v>
      </c>
      <c r="D2784" s="184">
        <v>1.66</v>
      </c>
    </row>
    <row r="2785" spans="1:4" ht="21">
      <c r="A2785" s="182">
        <v>3860</v>
      </c>
      <c r="B2785" s="183" t="s">
        <v>12602</v>
      </c>
      <c r="C2785" s="182" t="s">
        <v>175</v>
      </c>
      <c r="D2785" s="184">
        <v>4.93</v>
      </c>
    </row>
    <row r="2786" spans="1:4" ht="21">
      <c r="A2786" s="182">
        <v>3905</v>
      </c>
      <c r="B2786" s="183" t="s">
        <v>12603</v>
      </c>
      <c r="C2786" s="182" t="s">
        <v>175</v>
      </c>
      <c r="D2786" s="184">
        <v>11.31</v>
      </c>
    </row>
    <row r="2787" spans="1:4" ht="21">
      <c r="A2787" s="182">
        <v>3871</v>
      </c>
      <c r="B2787" s="183" t="s">
        <v>12604</v>
      </c>
      <c r="C2787" s="182" t="s">
        <v>175</v>
      </c>
      <c r="D2787" s="184">
        <v>20.02</v>
      </c>
    </row>
    <row r="2788" spans="1:4">
      <c r="A2788" s="182">
        <v>37427</v>
      </c>
      <c r="B2788" s="183" t="s">
        <v>12605</v>
      </c>
      <c r="C2788" s="182" t="s">
        <v>175</v>
      </c>
      <c r="D2788" s="184">
        <v>65.17</v>
      </c>
    </row>
    <row r="2789" spans="1:4">
      <c r="A2789" s="182">
        <v>37424</v>
      </c>
      <c r="B2789" s="183" t="s">
        <v>12606</v>
      </c>
      <c r="C2789" s="182" t="s">
        <v>175</v>
      </c>
      <c r="D2789" s="184">
        <v>12.55</v>
      </c>
    </row>
    <row r="2790" spans="1:4">
      <c r="A2790" s="182">
        <v>37428</v>
      </c>
      <c r="B2790" s="183" t="s">
        <v>12607</v>
      </c>
      <c r="C2790" s="182" t="s">
        <v>175</v>
      </c>
      <c r="D2790" s="184">
        <v>224.6</v>
      </c>
    </row>
    <row r="2791" spans="1:4">
      <c r="A2791" s="182">
        <v>37425</v>
      </c>
      <c r="B2791" s="183" t="s">
        <v>12608</v>
      </c>
      <c r="C2791" s="182" t="s">
        <v>175</v>
      </c>
      <c r="D2791" s="184">
        <v>13.53</v>
      </c>
    </row>
    <row r="2792" spans="1:4">
      <c r="A2792" s="182">
        <v>37429</v>
      </c>
      <c r="B2792" s="183" t="s">
        <v>12609</v>
      </c>
      <c r="C2792" s="182" t="s">
        <v>175</v>
      </c>
      <c r="D2792" s="184">
        <v>2840.27</v>
      </c>
    </row>
    <row r="2793" spans="1:4">
      <c r="A2793" s="182">
        <v>37426</v>
      </c>
      <c r="B2793" s="183" t="s">
        <v>12610</v>
      </c>
      <c r="C2793" s="182" t="s">
        <v>175</v>
      </c>
      <c r="D2793" s="184">
        <v>27.32</v>
      </c>
    </row>
    <row r="2794" spans="1:4" ht="31.5">
      <c r="A2794" s="182">
        <v>39292</v>
      </c>
      <c r="B2794" s="183" t="s">
        <v>12611</v>
      </c>
      <c r="C2794" s="182" t="s">
        <v>175</v>
      </c>
      <c r="D2794" s="184">
        <v>14.18</v>
      </c>
    </row>
    <row r="2795" spans="1:4" ht="31.5">
      <c r="A2795" s="182">
        <v>39293</v>
      </c>
      <c r="B2795" s="183" t="s">
        <v>12612</v>
      </c>
      <c r="C2795" s="182" t="s">
        <v>175</v>
      </c>
      <c r="D2795" s="184">
        <v>22.03</v>
      </c>
    </row>
    <row r="2796" spans="1:4" ht="31.5">
      <c r="A2796" s="182">
        <v>39294</v>
      </c>
      <c r="B2796" s="183" t="s">
        <v>12613</v>
      </c>
      <c r="C2796" s="182" t="s">
        <v>175</v>
      </c>
      <c r="D2796" s="184">
        <v>23.55</v>
      </c>
    </row>
    <row r="2797" spans="1:4" ht="31.5">
      <c r="A2797" s="182">
        <v>39295</v>
      </c>
      <c r="B2797" s="183" t="s">
        <v>12614</v>
      </c>
      <c r="C2797" s="182" t="s">
        <v>175</v>
      </c>
      <c r="D2797" s="184">
        <v>32.39</v>
      </c>
    </row>
    <row r="2798" spans="1:4" ht="31.5">
      <c r="A2798" s="182">
        <v>39312</v>
      </c>
      <c r="B2798" s="183" t="s">
        <v>12615</v>
      </c>
      <c r="C2798" s="182" t="s">
        <v>175</v>
      </c>
      <c r="D2798" s="184">
        <v>21.74</v>
      </c>
    </row>
    <row r="2799" spans="1:4" ht="31.5">
      <c r="A2799" s="182">
        <v>39313</v>
      </c>
      <c r="B2799" s="183" t="s">
        <v>12616</v>
      </c>
      <c r="C2799" s="182" t="s">
        <v>175</v>
      </c>
      <c r="D2799" s="184">
        <v>29.2</v>
      </c>
    </row>
    <row r="2800" spans="1:4" ht="31.5">
      <c r="A2800" s="182">
        <v>39314</v>
      </c>
      <c r="B2800" s="183" t="s">
        <v>12617</v>
      </c>
      <c r="C2800" s="182" t="s">
        <v>175</v>
      </c>
      <c r="D2800" s="184">
        <v>42.97</v>
      </c>
    </row>
    <row r="2801" spans="1:4" ht="31.5">
      <c r="A2801" s="182">
        <v>39296</v>
      </c>
      <c r="B2801" s="183" t="s">
        <v>12618</v>
      </c>
      <c r="C2801" s="182" t="s">
        <v>175</v>
      </c>
      <c r="D2801" s="184">
        <v>12.93</v>
      </c>
    </row>
    <row r="2802" spans="1:4" ht="31.5">
      <c r="A2802" s="182">
        <v>39297</v>
      </c>
      <c r="B2802" s="183" t="s">
        <v>12619</v>
      </c>
      <c r="C2802" s="182" t="s">
        <v>175</v>
      </c>
      <c r="D2802" s="184">
        <v>17.53</v>
      </c>
    </row>
    <row r="2803" spans="1:4" ht="31.5">
      <c r="A2803" s="182">
        <v>39298</v>
      </c>
      <c r="B2803" s="183" t="s">
        <v>12620</v>
      </c>
      <c r="C2803" s="182" t="s">
        <v>175</v>
      </c>
      <c r="D2803" s="184">
        <v>33.65</v>
      </c>
    </row>
    <row r="2804" spans="1:4" ht="31.5">
      <c r="A2804" s="182">
        <v>39299</v>
      </c>
      <c r="B2804" s="183" t="s">
        <v>12621</v>
      </c>
      <c r="C2804" s="182" t="s">
        <v>175</v>
      </c>
      <c r="D2804" s="184">
        <v>39.880000000000003</v>
      </c>
    </row>
    <row r="2805" spans="1:4" ht="31.5">
      <c r="A2805" s="182">
        <v>39308</v>
      </c>
      <c r="B2805" s="183" t="s">
        <v>12622</v>
      </c>
      <c r="C2805" s="182" t="s">
        <v>175</v>
      </c>
      <c r="D2805" s="184">
        <v>10.78</v>
      </c>
    </row>
    <row r="2806" spans="1:4" ht="31.5">
      <c r="A2806" s="182">
        <v>39309</v>
      </c>
      <c r="B2806" s="183" t="s">
        <v>12623</v>
      </c>
      <c r="C2806" s="182" t="s">
        <v>175</v>
      </c>
      <c r="D2806" s="184">
        <v>12.3</v>
      </c>
    </row>
    <row r="2807" spans="1:4" ht="31.5">
      <c r="A2807" s="182">
        <v>39310</v>
      </c>
      <c r="B2807" s="183" t="s">
        <v>12624</v>
      </c>
      <c r="C2807" s="182" t="s">
        <v>175</v>
      </c>
      <c r="D2807" s="184">
        <v>22.95</v>
      </c>
    </row>
    <row r="2808" spans="1:4" ht="31.5">
      <c r="A2808" s="182">
        <v>39311</v>
      </c>
      <c r="B2808" s="183" t="s">
        <v>12625</v>
      </c>
      <c r="C2808" s="182" t="s">
        <v>175</v>
      </c>
      <c r="D2808" s="184">
        <v>32.49</v>
      </c>
    </row>
    <row r="2809" spans="1:4" ht="31.5">
      <c r="A2809" s="182">
        <v>11519</v>
      </c>
      <c r="B2809" s="183" t="s">
        <v>12626</v>
      </c>
      <c r="C2809" s="182" t="s">
        <v>10218</v>
      </c>
      <c r="D2809" s="184">
        <v>60.25</v>
      </c>
    </row>
    <row r="2810" spans="1:4" ht="42">
      <c r="A2810" s="182">
        <v>11520</v>
      </c>
      <c r="B2810" s="183" t="s">
        <v>12627</v>
      </c>
      <c r="C2810" s="182" t="s">
        <v>10218</v>
      </c>
      <c r="D2810" s="184">
        <v>27.86</v>
      </c>
    </row>
    <row r="2811" spans="1:4" ht="21">
      <c r="A2811" s="182">
        <v>11518</v>
      </c>
      <c r="B2811" s="183" t="s">
        <v>12628</v>
      </c>
      <c r="C2811" s="182" t="s">
        <v>10218</v>
      </c>
      <c r="D2811" s="184">
        <v>101.29</v>
      </c>
    </row>
    <row r="2812" spans="1:4" ht="21">
      <c r="A2812" s="182">
        <v>38473</v>
      </c>
      <c r="B2812" s="183" t="s">
        <v>12629</v>
      </c>
      <c r="C2812" s="182" t="s">
        <v>175</v>
      </c>
      <c r="D2812" s="184">
        <v>191.82</v>
      </c>
    </row>
    <row r="2813" spans="1:4">
      <c r="A2813" s="182">
        <v>4244</v>
      </c>
      <c r="B2813" s="183" t="s">
        <v>12630</v>
      </c>
      <c r="C2813" s="182" t="s">
        <v>2073</v>
      </c>
      <c r="D2813" s="184">
        <v>21.73</v>
      </c>
    </row>
    <row r="2814" spans="1:4">
      <c r="A2814" s="182">
        <v>40977</v>
      </c>
      <c r="B2814" s="183" t="s">
        <v>12631</v>
      </c>
      <c r="C2814" s="182" t="s">
        <v>6916</v>
      </c>
      <c r="D2814" s="184">
        <v>3817.6</v>
      </c>
    </row>
    <row r="2815" spans="1:4" ht="21">
      <c r="A2815" s="182">
        <v>4115</v>
      </c>
      <c r="B2815" s="183" t="s">
        <v>12632</v>
      </c>
      <c r="C2815" s="182" t="s">
        <v>184</v>
      </c>
      <c r="D2815" s="184">
        <v>44.09</v>
      </c>
    </row>
    <row r="2816" spans="1:4" ht="21">
      <c r="A2816" s="182">
        <v>4119</v>
      </c>
      <c r="B2816" s="183" t="s">
        <v>12633</v>
      </c>
      <c r="C2816" s="182" t="s">
        <v>184</v>
      </c>
      <c r="D2816" s="184">
        <v>89.04</v>
      </c>
    </row>
    <row r="2817" spans="1:4" ht="21">
      <c r="A2817" s="182">
        <v>2794</v>
      </c>
      <c r="B2817" s="183" t="s">
        <v>12634</v>
      </c>
      <c r="C2817" s="182" t="s">
        <v>184</v>
      </c>
      <c r="D2817" s="184">
        <v>236.21</v>
      </c>
    </row>
    <row r="2818" spans="1:4" ht="21">
      <c r="A2818" s="182">
        <v>2788</v>
      </c>
      <c r="B2818" s="183" t="s">
        <v>12635</v>
      </c>
      <c r="C2818" s="182" t="s">
        <v>184</v>
      </c>
      <c r="D2818" s="184">
        <v>344.1</v>
      </c>
    </row>
    <row r="2819" spans="1:4" ht="21">
      <c r="A2819" s="182">
        <v>4006</v>
      </c>
      <c r="B2819" s="183" t="s">
        <v>12636</v>
      </c>
      <c r="C2819" s="182" t="s">
        <v>282</v>
      </c>
      <c r="D2819" s="184">
        <v>1574.6</v>
      </c>
    </row>
    <row r="2820" spans="1:4">
      <c r="A2820" s="182">
        <v>36151</v>
      </c>
      <c r="B2820" s="183" t="s">
        <v>12637</v>
      </c>
      <c r="C2820" s="182" t="s">
        <v>175</v>
      </c>
      <c r="D2820" s="184">
        <v>33.799999999999997</v>
      </c>
    </row>
    <row r="2821" spans="1:4" ht="31.5">
      <c r="A2821" s="182">
        <v>37461</v>
      </c>
      <c r="B2821" s="183" t="s">
        <v>12638</v>
      </c>
      <c r="C2821" s="182" t="s">
        <v>184</v>
      </c>
      <c r="D2821" s="184">
        <v>11.99</v>
      </c>
    </row>
    <row r="2822" spans="1:4" ht="31.5">
      <c r="A2822" s="182">
        <v>37460</v>
      </c>
      <c r="B2822" s="183" t="s">
        <v>12639</v>
      </c>
      <c r="C2822" s="182" t="s">
        <v>184</v>
      </c>
      <c r="D2822" s="184">
        <v>16.38</v>
      </c>
    </row>
    <row r="2823" spans="1:4" ht="21">
      <c r="A2823" s="182">
        <v>37458</v>
      </c>
      <c r="B2823" s="183" t="s">
        <v>12640</v>
      </c>
      <c r="C2823" s="182" t="s">
        <v>184</v>
      </c>
      <c r="D2823" s="184">
        <v>4.8</v>
      </c>
    </row>
    <row r="2824" spans="1:4" ht="21">
      <c r="A2824" s="182">
        <v>37454</v>
      </c>
      <c r="B2824" s="183" t="s">
        <v>12641</v>
      </c>
      <c r="C2824" s="182" t="s">
        <v>184</v>
      </c>
      <c r="D2824" s="184">
        <v>1.26</v>
      </c>
    </row>
    <row r="2825" spans="1:4" ht="21">
      <c r="A2825" s="182">
        <v>37455</v>
      </c>
      <c r="B2825" s="183" t="s">
        <v>12642</v>
      </c>
      <c r="C2825" s="182" t="s">
        <v>184</v>
      </c>
      <c r="D2825" s="184">
        <v>2.12</v>
      </c>
    </row>
    <row r="2826" spans="1:4" ht="21">
      <c r="A2826" s="182">
        <v>37459</v>
      </c>
      <c r="B2826" s="183" t="s">
        <v>12643</v>
      </c>
      <c r="C2826" s="182" t="s">
        <v>184</v>
      </c>
      <c r="D2826" s="184">
        <v>6.74</v>
      </c>
    </row>
    <row r="2827" spans="1:4" ht="21">
      <c r="A2827" s="182">
        <v>37457</v>
      </c>
      <c r="B2827" s="183" t="s">
        <v>12644</v>
      </c>
      <c r="C2827" s="182" t="s">
        <v>184</v>
      </c>
      <c r="D2827" s="184">
        <v>3.23</v>
      </c>
    </row>
    <row r="2828" spans="1:4" ht="21">
      <c r="A2828" s="182">
        <v>37456</v>
      </c>
      <c r="B2828" s="183" t="s">
        <v>12645</v>
      </c>
      <c r="C2828" s="182" t="s">
        <v>184</v>
      </c>
      <c r="D2828" s="184">
        <v>1.7</v>
      </c>
    </row>
    <row r="2829" spans="1:4" ht="42">
      <c r="A2829" s="182">
        <v>21029</v>
      </c>
      <c r="B2829" s="183" t="s">
        <v>12646</v>
      </c>
      <c r="C2829" s="182" t="s">
        <v>175</v>
      </c>
      <c r="D2829" s="184">
        <v>346.94</v>
      </c>
    </row>
    <row r="2830" spans="1:4" ht="42">
      <c r="A2830" s="182">
        <v>21030</v>
      </c>
      <c r="B2830" s="183" t="s">
        <v>12647</v>
      </c>
      <c r="C2830" s="182" t="s">
        <v>175</v>
      </c>
      <c r="D2830" s="184">
        <v>427.66</v>
      </c>
    </row>
    <row r="2831" spans="1:4" ht="42">
      <c r="A2831" s="182">
        <v>21031</v>
      </c>
      <c r="B2831" s="183" t="s">
        <v>12648</v>
      </c>
      <c r="C2831" s="182" t="s">
        <v>175</v>
      </c>
      <c r="D2831" s="184">
        <v>532.42999999999995</v>
      </c>
    </row>
    <row r="2832" spans="1:4" ht="42">
      <c r="A2832" s="182">
        <v>21032</v>
      </c>
      <c r="B2832" s="183" t="s">
        <v>12649</v>
      </c>
      <c r="C2832" s="182" t="s">
        <v>175</v>
      </c>
      <c r="D2832" s="184">
        <v>568.5</v>
      </c>
    </row>
    <row r="2833" spans="1:4" ht="42">
      <c r="A2833" s="182">
        <v>37527</v>
      </c>
      <c r="B2833" s="183" t="s">
        <v>12650</v>
      </c>
      <c r="C2833" s="182" t="s">
        <v>175</v>
      </c>
      <c r="D2833" s="184">
        <v>513.53</v>
      </c>
    </row>
    <row r="2834" spans="1:4" ht="42">
      <c r="A2834" s="182">
        <v>37528</v>
      </c>
      <c r="B2834" s="183" t="s">
        <v>12651</v>
      </c>
      <c r="C2834" s="182" t="s">
        <v>175</v>
      </c>
      <c r="D2834" s="184">
        <v>612.29</v>
      </c>
    </row>
    <row r="2835" spans="1:4" ht="42">
      <c r="A2835" s="182">
        <v>37529</v>
      </c>
      <c r="B2835" s="183" t="s">
        <v>12652</v>
      </c>
      <c r="C2835" s="182" t="s">
        <v>175</v>
      </c>
      <c r="D2835" s="184">
        <v>618.29999999999995</v>
      </c>
    </row>
    <row r="2836" spans="1:4" ht="42">
      <c r="A2836" s="182">
        <v>37530</v>
      </c>
      <c r="B2836" s="183" t="s">
        <v>12653</v>
      </c>
      <c r="C2836" s="182" t="s">
        <v>175</v>
      </c>
      <c r="D2836" s="184">
        <v>807.23</v>
      </c>
    </row>
    <row r="2837" spans="1:4" ht="42">
      <c r="A2837" s="182">
        <v>21034</v>
      </c>
      <c r="B2837" s="183" t="s">
        <v>12654</v>
      </c>
      <c r="C2837" s="182" t="s">
        <v>175</v>
      </c>
      <c r="D2837" s="184">
        <v>688.72</v>
      </c>
    </row>
    <row r="2838" spans="1:4" ht="42">
      <c r="A2838" s="182">
        <v>37531</v>
      </c>
      <c r="B2838" s="183" t="s">
        <v>12655</v>
      </c>
      <c r="C2838" s="182" t="s">
        <v>175</v>
      </c>
      <c r="D2838" s="184">
        <v>867.35</v>
      </c>
    </row>
    <row r="2839" spans="1:4" ht="42">
      <c r="A2839" s="182">
        <v>21036</v>
      </c>
      <c r="B2839" s="183" t="s">
        <v>12656</v>
      </c>
      <c r="C2839" s="182" t="s">
        <v>175</v>
      </c>
      <c r="D2839" s="184">
        <v>1054.56</v>
      </c>
    </row>
    <row r="2840" spans="1:4" ht="42">
      <c r="A2840" s="182">
        <v>21037</v>
      </c>
      <c r="B2840" s="183" t="s">
        <v>12657</v>
      </c>
      <c r="C2840" s="182" t="s">
        <v>175</v>
      </c>
      <c r="D2840" s="184">
        <v>1202.26</v>
      </c>
    </row>
    <row r="2841" spans="1:4" ht="31.5">
      <c r="A2841" s="182">
        <v>20185</v>
      </c>
      <c r="B2841" s="183" t="s">
        <v>12658</v>
      </c>
      <c r="C2841" s="182" t="s">
        <v>184</v>
      </c>
      <c r="D2841" s="184">
        <v>19.489999999999998</v>
      </c>
    </row>
    <row r="2842" spans="1:4" ht="31.5">
      <c r="A2842" s="182">
        <v>20260</v>
      </c>
      <c r="B2842" s="183" t="s">
        <v>12659</v>
      </c>
      <c r="C2842" s="182" t="s">
        <v>175</v>
      </c>
      <c r="D2842" s="184">
        <v>15.68</v>
      </c>
    </row>
    <row r="2843" spans="1:4" ht="31.5">
      <c r="A2843" s="182">
        <v>37523</v>
      </c>
      <c r="B2843" s="183" t="s">
        <v>12660</v>
      </c>
      <c r="C2843" s="182" t="s">
        <v>175</v>
      </c>
      <c r="D2843" s="184"/>
    </row>
    <row r="2844" spans="1:4" ht="31.5">
      <c r="A2844" s="182">
        <v>37515</v>
      </c>
      <c r="B2844" s="183" t="s">
        <v>12661</v>
      </c>
      <c r="C2844" s="182" t="s">
        <v>175</v>
      </c>
      <c r="D2844" s="184"/>
    </row>
    <row r="2845" spans="1:4" ht="31.5">
      <c r="A2845" s="182">
        <v>12899</v>
      </c>
      <c r="B2845" s="183" t="s">
        <v>12662</v>
      </c>
      <c r="C2845" s="182" t="s">
        <v>175</v>
      </c>
      <c r="D2845" s="184">
        <v>128.35</v>
      </c>
    </row>
    <row r="2846" spans="1:4" ht="31.5">
      <c r="A2846" s="182">
        <v>12898</v>
      </c>
      <c r="B2846" s="183" t="s">
        <v>12663</v>
      </c>
      <c r="C2846" s="182" t="s">
        <v>175</v>
      </c>
      <c r="D2846" s="184">
        <v>203.6</v>
      </c>
    </row>
    <row r="2847" spans="1:4" ht="21">
      <c r="A2847" s="182">
        <v>39699</v>
      </c>
      <c r="B2847" s="183" t="s">
        <v>12664</v>
      </c>
      <c r="C2847" s="182" t="s">
        <v>196</v>
      </c>
      <c r="D2847" s="184">
        <v>15.42</v>
      </c>
    </row>
    <row r="2848" spans="1:4" ht="21">
      <c r="A2848" s="182">
        <v>39696</v>
      </c>
      <c r="B2848" s="183" t="s">
        <v>12665</v>
      </c>
      <c r="C2848" s="182" t="s">
        <v>196</v>
      </c>
      <c r="D2848" s="184">
        <v>4.99</v>
      </c>
    </row>
    <row r="2849" spans="1:4" ht="21">
      <c r="A2849" s="182">
        <v>42528</v>
      </c>
      <c r="B2849" s="183" t="s">
        <v>12666</v>
      </c>
      <c r="C2849" s="182" t="s">
        <v>196</v>
      </c>
      <c r="D2849" s="184">
        <v>7.09</v>
      </c>
    </row>
    <row r="2850" spans="1:4" ht="21">
      <c r="A2850" s="182">
        <v>39700</v>
      </c>
      <c r="B2850" s="183" t="s">
        <v>12667</v>
      </c>
      <c r="C2850" s="182" t="s">
        <v>196</v>
      </c>
      <c r="D2850" s="184">
        <v>28.15</v>
      </c>
    </row>
    <row r="2851" spans="1:4" ht="21">
      <c r="A2851" s="182">
        <v>4014</v>
      </c>
      <c r="B2851" s="183" t="s">
        <v>12668</v>
      </c>
      <c r="C2851" s="182" t="s">
        <v>196</v>
      </c>
      <c r="D2851" s="184">
        <v>57.95</v>
      </c>
    </row>
    <row r="2852" spans="1:4" ht="21">
      <c r="A2852" s="182">
        <v>4015</v>
      </c>
      <c r="B2852" s="183" t="s">
        <v>12669</v>
      </c>
      <c r="C2852" s="182" t="s">
        <v>196</v>
      </c>
      <c r="D2852" s="184">
        <v>71.17</v>
      </c>
    </row>
    <row r="2853" spans="1:4" ht="21">
      <c r="A2853" s="182">
        <v>4017</v>
      </c>
      <c r="B2853" s="183" t="s">
        <v>12670</v>
      </c>
      <c r="C2853" s="182" t="s">
        <v>196</v>
      </c>
      <c r="D2853" s="184">
        <v>103.55</v>
      </c>
    </row>
    <row r="2854" spans="1:4" ht="21">
      <c r="A2854" s="182">
        <v>11621</v>
      </c>
      <c r="B2854" s="183" t="s">
        <v>12671</v>
      </c>
      <c r="C2854" s="182" t="s">
        <v>196</v>
      </c>
      <c r="D2854" s="184">
        <v>56.01</v>
      </c>
    </row>
    <row r="2855" spans="1:4" ht="21">
      <c r="A2855" s="182">
        <v>4016</v>
      </c>
      <c r="B2855" s="183" t="s">
        <v>12672</v>
      </c>
      <c r="C2855" s="182" t="s">
        <v>196</v>
      </c>
      <c r="D2855" s="184">
        <v>40.9</v>
      </c>
    </row>
    <row r="2856" spans="1:4" ht="21">
      <c r="A2856" s="182">
        <v>38544</v>
      </c>
      <c r="B2856" s="183" t="s">
        <v>12673</v>
      </c>
      <c r="C2856" s="182" t="s">
        <v>196</v>
      </c>
      <c r="D2856" s="184">
        <v>10.49</v>
      </c>
    </row>
    <row r="2857" spans="1:4" ht="21">
      <c r="A2857" s="182">
        <v>38545</v>
      </c>
      <c r="B2857" s="183" t="s">
        <v>12674</v>
      </c>
      <c r="C2857" s="182" t="s">
        <v>196</v>
      </c>
      <c r="D2857" s="184">
        <v>6.74</v>
      </c>
    </row>
    <row r="2858" spans="1:4" ht="21">
      <c r="A2858" s="182">
        <v>42527</v>
      </c>
      <c r="B2858" s="183" t="s">
        <v>12675</v>
      </c>
      <c r="C2858" s="182" t="s">
        <v>196</v>
      </c>
      <c r="D2858" s="184">
        <v>18.75</v>
      </c>
    </row>
    <row r="2859" spans="1:4" ht="31.5">
      <c r="A2859" s="182">
        <v>39323</v>
      </c>
      <c r="B2859" s="183" t="s">
        <v>12676</v>
      </c>
      <c r="C2859" s="182" t="s">
        <v>196</v>
      </c>
      <c r="D2859" s="184">
        <v>25.73</v>
      </c>
    </row>
    <row r="2860" spans="1:4" ht="52.5">
      <c r="A2860" s="182">
        <v>626</v>
      </c>
      <c r="B2860" s="183" t="s">
        <v>12677</v>
      </c>
      <c r="C2860" s="182" t="s">
        <v>461</v>
      </c>
      <c r="D2860" s="184">
        <v>25.06</v>
      </c>
    </row>
    <row r="2861" spans="1:4" ht="21">
      <c r="A2861" s="182">
        <v>44504</v>
      </c>
      <c r="B2861" s="183" t="s">
        <v>12678</v>
      </c>
      <c r="C2861" s="182" t="s">
        <v>196</v>
      </c>
      <c r="D2861" s="184">
        <v>14.33</v>
      </c>
    </row>
    <row r="2862" spans="1:4" ht="21">
      <c r="A2862" s="182">
        <v>44505</v>
      </c>
      <c r="B2862" s="183" t="s">
        <v>12679</v>
      </c>
      <c r="C2862" s="182" t="s">
        <v>196</v>
      </c>
      <c r="D2862" s="184">
        <v>21.63</v>
      </c>
    </row>
    <row r="2863" spans="1:4" ht="21">
      <c r="A2863" s="182">
        <v>44506</v>
      </c>
      <c r="B2863" s="183" t="s">
        <v>12680</v>
      </c>
      <c r="C2863" s="182" t="s">
        <v>196</v>
      </c>
      <c r="D2863" s="184">
        <v>22.96</v>
      </c>
    </row>
    <row r="2864" spans="1:4" ht="21">
      <c r="A2864" s="182">
        <v>44507</v>
      </c>
      <c r="B2864" s="183" t="s">
        <v>12681</v>
      </c>
      <c r="C2864" s="182" t="s">
        <v>196</v>
      </c>
      <c r="D2864" s="184">
        <v>28.7</v>
      </c>
    </row>
    <row r="2865" spans="1:4" ht="21">
      <c r="A2865" s="182">
        <v>44508</v>
      </c>
      <c r="B2865" s="183" t="s">
        <v>12682</v>
      </c>
      <c r="C2865" s="182" t="s">
        <v>196</v>
      </c>
      <c r="D2865" s="184">
        <v>43.04</v>
      </c>
    </row>
    <row r="2866" spans="1:4" ht="21">
      <c r="A2866" s="182">
        <v>44509</v>
      </c>
      <c r="B2866" s="183" t="s">
        <v>12683</v>
      </c>
      <c r="C2866" s="182" t="s">
        <v>196</v>
      </c>
      <c r="D2866" s="184">
        <v>57.65</v>
      </c>
    </row>
    <row r="2867" spans="1:4" ht="21">
      <c r="A2867" s="182">
        <v>44510</v>
      </c>
      <c r="B2867" s="183" t="s">
        <v>12684</v>
      </c>
      <c r="C2867" s="182" t="s">
        <v>196</v>
      </c>
      <c r="D2867" s="184">
        <v>71.59</v>
      </c>
    </row>
    <row r="2868" spans="1:4" ht="31.5">
      <c r="A2868" s="182">
        <v>44512</v>
      </c>
      <c r="B2868" s="183" t="s">
        <v>12685</v>
      </c>
      <c r="C2868" s="182" t="s">
        <v>196</v>
      </c>
      <c r="D2868" s="184">
        <v>15.98</v>
      </c>
    </row>
    <row r="2869" spans="1:4" ht="31.5">
      <c r="A2869" s="182">
        <v>44513</v>
      </c>
      <c r="B2869" s="183" t="s">
        <v>12686</v>
      </c>
      <c r="C2869" s="182" t="s">
        <v>196</v>
      </c>
      <c r="D2869" s="184">
        <v>22.56</v>
      </c>
    </row>
    <row r="2870" spans="1:4" ht="31.5">
      <c r="A2870" s="182">
        <v>44514</v>
      </c>
      <c r="B2870" s="183" t="s">
        <v>12687</v>
      </c>
      <c r="C2870" s="182" t="s">
        <v>196</v>
      </c>
      <c r="D2870" s="184">
        <v>25.56</v>
      </c>
    </row>
    <row r="2871" spans="1:4" ht="31.5">
      <c r="A2871" s="182">
        <v>44515</v>
      </c>
      <c r="B2871" s="183" t="s">
        <v>12688</v>
      </c>
      <c r="C2871" s="182" t="s">
        <v>196</v>
      </c>
      <c r="D2871" s="184">
        <v>31.39</v>
      </c>
    </row>
    <row r="2872" spans="1:4" ht="31.5">
      <c r="A2872" s="182">
        <v>44511</v>
      </c>
      <c r="B2872" s="183" t="s">
        <v>12689</v>
      </c>
      <c r="C2872" s="182" t="s">
        <v>196</v>
      </c>
      <c r="D2872" s="184">
        <v>46.47</v>
      </c>
    </row>
    <row r="2873" spans="1:4" ht="31.5">
      <c r="A2873" s="182">
        <v>44516</v>
      </c>
      <c r="B2873" s="183" t="s">
        <v>12690</v>
      </c>
      <c r="C2873" s="182" t="s">
        <v>196</v>
      </c>
      <c r="D2873" s="184">
        <v>62.8</v>
      </c>
    </row>
    <row r="2874" spans="1:4" ht="31.5">
      <c r="A2874" s="182">
        <v>44517</v>
      </c>
      <c r="B2874" s="183" t="s">
        <v>12691</v>
      </c>
      <c r="C2874" s="182" t="s">
        <v>196</v>
      </c>
      <c r="D2874" s="184">
        <v>78.33</v>
      </c>
    </row>
    <row r="2875" spans="1:4" ht="21">
      <c r="A2875" s="182">
        <v>11479</v>
      </c>
      <c r="B2875" s="183" t="s">
        <v>12692</v>
      </c>
      <c r="C2875" s="182" t="s">
        <v>175</v>
      </c>
      <c r="D2875" s="184">
        <v>42.31</v>
      </c>
    </row>
    <row r="2876" spans="1:4" ht="21">
      <c r="A2876" s="182">
        <v>11481</v>
      </c>
      <c r="B2876" s="183" t="s">
        <v>12693</v>
      </c>
      <c r="C2876" s="182" t="s">
        <v>175</v>
      </c>
      <c r="D2876" s="184">
        <v>38.270000000000003</v>
      </c>
    </row>
    <row r="2877" spans="1:4" ht="21">
      <c r="A2877" s="182">
        <v>43609</v>
      </c>
      <c r="B2877" s="183" t="s">
        <v>12694</v>
      </c>
      <c r="C2877" s="182" t="s">
        <v>175</v>
      </c>
      <c r="D2877" s="184">
        <v>38.270000000000003</v>
      </c>
    </row>
    <row r="2878" spans="1:4" ht="21">
      <c r="A2878" s="182">
        <v>11478</v>
      </c>
      <c r="B2878" s="183" t="s">
        <v>12695</v>
      </c>
      <c r="C2878" s="182" t="s">
        <v>175</v>
      </c>
      <c r="D2878" s="184">
        <v>72.59</v>
      </c>
    </row>
    <row r="2879" spans="1:4" ht="21">
      <c r="A2879" s="182">
        <v>43608</v>
      </c>
      <c r="B2879" s="183" t="s">
        <v>12696</v>
      </c>
      <c r="C2879" s="182" t="s">
        <v>175</v>
      </c>
      <c r="D2879" s="184">
        <v>55.39</v>
      </c>
    </row>
    <row r="2880" spans="1:4" ht="21">
      <c r="A2880" s="182">
        <v>11476</v>
      </c>
      <c r="B2880" s="183" t="s">
        <v>12697</v>
      </c>
      <c r="C2880" s="182" t="s">
        <v>175</v>
      </c>
      <c r="D2880" s="184">
        <v>55.39</v>
      </c>
    </row>
    <row r="2881" spans="1:4" ht="21">
      <c r="A2881" s="182">
        <v>40637</v>
      </c>
      <c r="B2881" s="183" t="s">
        <v>12698</v>
      </c>
      <c r="C2881" s="182" t="s">
        <v>175</v>
      </c>
      <c r="D2881" s="184"/>
    </row>
    <row r="2882" spans="1:4" ht="31.5">
      <c r="A2882" s="182">
        <v>13836</v>
      </c>
      <c r="B2882" s="183" t="s">
        <v>12699</v>
      </c>
      <c r="C2882" s="182" t="s">
        <v>175</v>
      </c>
      <c r="D2882" s="184"/>
    </row>
    <row r="2883" spans="1:4" ht="42">
      <c r="A2883" s="182">
        <v>14534</v>
      </c>
      <c r="B2883" s="183" t="s">
        <v>12700</v>
      </c>
      <c r="C2883" s="182" t="s">
        <v>175</v>
      </c>
      <c r="D2883" s="184"/>
    </row>
    <row r="2884" spans="1:4" ht="31.5">
      <c r="A2884" s="182">
        <v>14619</v>
      </c>
      <c r="B2884" s="183" t="s">
        <v>12701</v>
      </c>
      <c r="C2884" s="182" t="s">
        <v>175</v>
      </c>
      <c r="D2884" s="184">
        <v>17619.689999999999</v>
      </c>
    </row>
    <row r="2885" spans="1:4" ht="52.5">
      <c r="A2885" s="182">
        <v>14535</v>
      </c>
      <c r="B2885" s="183" t="s">
        <v>12702</v>
      </c>
      <c r="C2885" s="182" t="s">
        <v>175</v>
      </c>
      <c r="D2885" s="184"/>
    </row>
    <row r="2886" spans="1:4" ht="63">
      <c r="A2886" s="182">
        <v>39813</v>
      </c>
      <c r="B2886" s="183" t="s">
        <v>12703</v>
      </c>
      <c r="C2886" s="182" t="s">
        <v>175</v>
      </c>
      <c r="D2886" s="184"/>
    </row>
    <row r="2887" spans="1:4">
      <c r="A2887" s="182">
        <v>12868</v>
      </c>
      <c r="B2887" s="183" t="s">
        <v>12704</v>
      </c>
      <c r="C2887" s="182" t="s">
        <v>2073</v>
      </c>
      <c r="D2887" s="184">
        <v>19.96</v>
      </c>
    </row>
    <row r="2888" spans="1:4">
      <c r="A2888" s="182">
        <v>40916</v>
      </c>
      <c r="B2888" s="183" t="s">
        <v>12705</v>
      </c>
      <c r="C2888" s="182" t="s">
        <v>6916</v>
      </c>
      <c r="D2888" s="184">
        <v>3510.21</v>
      </c>
    </row>
    <row r="2889" spans="1:4">
      <c r="A2889" s="182">
        <v>4755</v>
      </c>
      <c r="B2889" s="183" t="s">
        <v>12706</v>
      </c>
      <c r="C2889" s="182" t="s">
        <v>2073</v>
      </c>
      <c r="D2889" s="184">
        <v>21.51</v>
      </c>
    </row>
    <row r="2890" spans="1:4">
      <c r="A2890" s="182">
        <v>41067</v>
      </c>
      <c r="B2890" s="183" t="s">
        <v>12707</v>
      </c>
      <c r="C2890" s="182" t="s">
        <v>6916</v>
      </c>
      <c r="D2890" s="184">
        <v>3782.44</v>
      </c>
    </row>
    <row r="2891" spans="1:4">
      <c r="A2891" s="182">
        <v>38463</v>
      </c>
      <c r="B2891" s="183" t="s">
        <v>12708</v>
      </c>
      <c r="C2891" s="182" t="s">
        <v>175</v>
      </c>
      <c r="D2891" s="184">
        <v>46.6</v>
      </c>
    </row>
    <row r="2892" spans="1:4" ht="42">
      <c r="A2892" s="182">
        <v>40703</v>
      </c>
      <c r="B2892" s="183" t="s">
        <v>12709</v>
      </c>
      <c r="C2892" s="182" t="s">
        <v>175</v>
      </c>
      <c r="D2892" s="184">
        <v>12409.99</v>
      </c>
    </row>
    <row r="2893" spans="1:4" ht="21">
      <c r="A2893" s="182">
        <v>14531</v>
      </c>
      <c r="B2893" s="183" t="s">
        <v>12710</v>
      </c>
      <c r="C2893" s="182" t="s">
        <v>175</v>
      </c>
      <c r="D2893" s="184">
        <v>23136.9</v>
      </c>
    </row>
    <row r="2894" spans="1:4" ht="21">
      <c r="A2894" s="182">
        <v>36533</v>
      </c>
      <c r="B2894" s="183" t="s">
        <v>12711</v>
      </c>
      <c r="C2894" s="182" t="s">
        <v>175</v>
      </c>
      <c r="D2894" s="184">
        <v>26624.65</v>
      </c>
    </row>
    <row r="2895" spans="1:4" ht="21">
      <c r="A2895" s="182">
        <v>11616</v>
      </c>
      <c r="B2895" s="183" t="s">
        <v>12712</v>
      </c>
      <c r="C2895" s="182" t="s">
        <v>175</v>
      </c>
      <c r="D2895" s="184">
        <v>25146.59</v>
      </c>
    </row>
    <row r="2896" spans="1:4" ht="21">
      <c r="A2896" s="182">
        <v>41898</v>
      </c>
      <c r="B2896" s="183" t="s">
        <v>12713</v>
      </c>
      <c r="C2896" s="182" t="s">
        <v>175</v>
      </c>
      <c r="D2896" s="184">
        <v>28293.34</v>
      </c>
    </row>
    <row r="2897" spans="1:4" ht="31.5">
      <c r="A2897" s="182">
        <v>13447</v>
      </c>
      <c r="B2897" s="183" t="s">
        <v>12714</v>
      </c>
      <c r="C2897" s="182" t="s">
        <v>175</v>
      </c>
      <c r="D2897" s="184">
        <v>52061.68</v>
      </c>
    </row>
    <row r="2898" spans="1:4" ht="21">
      <c r="A2898" s="182">
        <v>14529</v>
      </c>
      <c r="B2898" s="183" t="s">
        <v>12715</v>
      </c>
      <c r="C2898" s="182" t="s">
        <v>175</v>
      </c>
      <c r="D2898" s="184">
        <v>29116.77</v>
      </c>
    </row>
    <row r="2899" spans="1:4" ht="21">
      <c r="A2899" s="182">
        <v>10747</v>
      </c>
      <c r="B2899" s="183" t="s">
        <v>12716</v>
      </c>
      <c r="C2899" s="182" t="s">
        <v>175</v>
      </c>
      <c r="D2899" s="184">
        <v>28568</v>
      </c>
    </row>
    <row r="2900" spans="1:4" ht="31.5">
      <c r="A2900" s="182">
        <v>36141</v>
      </c>
      <c r="B2900" s="183" t="s">
        <v>12717</v>
      </c>
      <c r="C2900" s="182" t="s">
        <v>175</v>
      </c>
      <c r="D2900" s="184">
        <v>45.63</v>
      </c>
    </row>
    <row r="2901" spans="1:4" ht="21">
      <c r="A2901" s="182">
        <v>43651</v>
      </c>
      <c r="B2901" s="183" t="s">
        <v>12718</v>
      </c>
      <c r="C2901" s="182" t="s">
        <v>461</v>
      </c>
      <c r="D2901" s="184">
        <v>7.36</v>
      </c>
    </row>
    <row r="2902" spans="1:4" ht="21">
      <c r="A2902" s="182">
        <v>43626</v>
      </c>
      <c r="B2902" s="183" t="s">
        <v>12719</v>
      </c>
      <c r="C2902" s="182" t="s">
        <v>461</v>
      </c>
      <c r="D2902" s="184">
        <v>4.09</v>
      </c>
    </row>
    <row r="2903" spans="1:4" ht="42">
      <c r="A2903" s="182">
        <v>39434</v>
      </c>
      <c r="B2903" s="183" t="s">
        <v>12720</v>
      </c>
      <c r="C2903" s="182" t="s">
        <v>461</v>
      </c>
      <c r="D2903" s="184">
        <v>4.05</v>
      </c>
    </row>
    <row r="2904" spans="1:4" ht="31.5">
      <c r="A2904" s="182">
        <v>39433</v>
      </c>
      <c r="B2904" s="183" t="s">
        <v>12721</v>
      </c>
      <c r="C2904" s="182" t="s">
        <v>461</v>
      </c>
      <c r="D2904" s="184">
        <v>3.22</v>
      </c>
    </row>
    <row r="2905" spans="1:4" ht="21">
      <c r="A2905" s="182">
        <v>4049</v>
      </c>
      <c r="B2905" s="183" t="s">
        <v>12722</v>
      </c>
      <c r="C2905" s="182" t="s">
        <v>23</v>
      </c>
      <c r="D2905" s="184">
        <v>82.09</v>
      </c>
    </row>
    <row r="2906" spans="1:4">
      <c r="A2906" s="182">
        <v>38120</v>
      </c>
      <c r="B2906" s="183" t="s">
        <v>12723</v>
      </c>
      <c r="C2906" s="182" t="s">
        <v>461</v>
      </c>
      <c r="D2906" s="184">
        <v>178.34</v>
      </c>
    </row>
    <row r="2907" spans="1:4">
      <c r="A2907" s="182">
        <v>43652</v>
      </c>
      <c r="B2907" s="183" t="s">
        <v>12724</v>
      </c>
      <c r="C2907" s="182" t="s">
        <v>461</v>
      </c>
      <c r="D2907" s="184">
        <v>16.48</v>
      </c>
    </row>
    <row r="2908" spans="1:4">
      <c r="A2908" s="182">
        <v>10498</v>
      </c>
      <c r="B2908" s="183" t="s">
        <v>12725</v>
      </c>
      <c r="C2908" s="182" t="s">
        <v>461</v>
      </c>
      <c r="D2908" s="184">
        <v>7.05</v>
      </c>
    </row>
    <row r="2909" spans="1:4">
      <c r="A2909" s="182">
        <v>4823</v>
      </c>
      <c r="B2909" s="183" t="s">
        <v>12726</v>
      </c>
      <c r="C2909" s="182" t="s">
        <v>461</v>
      </c>
      <c r="D2909" s="184">
        <v>47.83</v>
      </c>
    </row>
    <row r="2910" spans="1:4" ht="21">
      <c r="A2910" s="182">
        <v>38877</v>
      </c>
      <c r="B2910" s="183" t="s">
        <v>12727</v>
      </c>
      <c r="C2910" s="182" t="s">
        <v>461</v>
      </c>
      <c r="D2910" s="184">
        <v>7.88</v>
      </c>
    </row>
    <row r="2911" spans="1:4" ht="21">
      <c r="A2911" s="182">
        <v>34546</v>
      </c>
      <c r="B2911" s="183" t="s">
        <v>12728</v>
      </c>
      <c r="C2911" s="182" t="s">
        <v>461</v>
      </c>
      <c r="D2911" s="184">
        <v>8.1</v>
      </c>
    </row>
    <row r="2912" spans="1:4" ht="21">
      <c r="A2912" s="182">
        <v>41387</v>
      </c>
      <c r="B2912" s="183" t="s">
        <v>12729</v>
      </c>
      <c r="C2912" s="182" t="s">
        <v>184</v>
      </c>
      <c r="D2912" s="184">
        <v>55</v>
      </c>
    </row>
    <row r="2913" spans="1:4" ht="21">
      <c r="A2913" s="182">
        <v>41388</v>
      </c>
      <c r="B2913" s="183" t="s">
        <v>12730</v>
      </c>
      <c r="C2913" s="182" t="s">
        <v>184</v>
      </c>
      <c r="D2913" s="184">
        <v>65.989999999999995</v>
      </c>
    </row>
    <row r="2914" spans="1:4" ht="21">
      <c r="A2914" s="182">
        <v>41380</v>
      </c>
      <c r="B2914" s="183" t="s">
        <v>12731</v>
      </c>
      <c r="C2914" s="182" t="s">
        <v>175</v>
      </c>
      <c r="D2914" s="184">
        <v>439.05</v>
      </c>
    </row>
    <row r="2915" spans="1:4" ht="21">
      <c r="A2915" s="182">
        <v>41381</v>
      </c>
      <c r="B2915" s="183" t="s">
        <v>12732</v>
      </c>
      <c r="C2915" s="182" t="s">
        <v>175</v>
      </c>
      <c r="D2915" s="184">
        <v>459.96</v>
      </c>
    </row>
    <row r="2916" spans="1:4" ht="21">
      <c r="A2916" s="182">
        <v>41382</v>
      </c>
      <c r="B2916" s="183" t="s">
        <v>12733</v>
      </c>
      <c r="C2916" s="182" t="s">
        <v>175</v>
      </c>
      <c r="D2916" s="184">
        <v>445.22</v>
      </c>
    </row>
    <row r="2917" spans="1:4" ht="21">
      <c r="A2917" s="182">
        <v>41383</v>
      </c>
      <c r="B2917" s="183" t="s">
        <v>12734</v>
      </c>
      <c r="C2917" s="182" t="s">
        <v>175</v>
      </c>
      <c r="D2917" s="184">
        <v>604.29</v>
      </c>
    </row>
    <row r="2918" spans="1:4" ht="21">
      <c r="A2918" s="182">
        <v>41385</v>
      </c>
      <c r="B2918" s="183" t="s">
        <v>12735</v>
      </c>
      <c r="C2918" s="182" t="s">
        <v>175</v>
      </c>
      <c r="D2918" s="184">
        <v>751.96</v>
      </c>
    </row>
    <row r="2919" spans="1:4">
      <c r="A2919" s="182">
        <v>4058</v>
      </c>
      <c r="B2919" s="183" t="s">
        <v>12736</v>
      </c>
      <c r="C2919" s="182" t="s">
        <v>2073</v>
      </c>
      <c r="D2919" s="184">
        <v>44.03</v>
      </c>
    </row>
    <row r="2920" spans="1:4" ht="21">
      <c r="A2920" s="182">
        <v>40974</v>
      </c>
      <c r="B2920" s="183" t="s">
        <v>12737</v>
      </c>
      <c r="C2920" s="182" t="s">
        <v>6916</v>
      </c>
      <c r="D2920" s="184">
        <v>7735.95</v>
      </c>
    </row>
    <row r="2921" spans="1:4">
      <c r="A2921" s="182">
        <v>34794</v>
      </c>
      <c r="B2921" s="183" t="s">
        <v>12738</v>
      </c>
      <c r="C2921" s="182" t="s">
        <v>2073</v>
      </c>
      <c r="D2921" s="184">
        <v>24.19</v>
      </c>
    </row>
    <row r="2922" spans="1:4">
      <c r="A2922" s="182">
        <v>40925</v>
      </c>
      <c r="B2922" s="183" t="s">
        <v>12739</v>
      </c>
      <c r="C2922" s="182" t="s">
        <v>6916</v>
      </c>
      <c r="D2922" s="184">
        <v>4253.21</v>
      </c>
    </row>
    <row r="2923" spans="1:4" ht="21">
      <c r="A2923" s="182">
        <v>13741</v>
      </c>
      <c r="B2923" s="183" t="s">
        <v>12740</v>
      </c>
      <c r="C2923" s="182" t="s">
        <v>175</v>
      </c>
      <c r="D2923" s="184">
        <v>2344.98</v>
      </c>
    </row>
    <row r="2924" spans="1:4" ht="31.5">
      <c r="A2924" s="182">
        <v>3288</v>
      </c>
      <c r="B2924" s="183" t="s">
        <v>12741</v>
      </c>
      <c r="C2924" s="182" t="s">
        <v>184</v>
      </c>
      <c r="D2924" s="184">
        <v>7</v>
      </c>
    </row>
    <row r="2925" spans="1:4" ht="31.5">
      <c r="A2925" s="182">
        <v>13587</v>
      </c>
      <c r="B2925" s="183" t="s">
        <v>12742</v>
      </c>
      <c r="C2925" s="182" t="s">
        <v>184</v>
      </c>
      <c r="D2925" s="184">
        <v>4.2300000000000004</v>
      </c>
    </row>
    <row r="2926" spans="1:4" ht="21">
      <c r="A2926" s="182">
        <v>38598</v>
      </c>
      <c r="B2926" s="183" t="s">
        <v>12743</v>
      </c>
      <c r="C2926" s="182" t="s">
        <v>175</v>
      </c>
      <c r="D2926" s="184">
        <v>4.05</v>
      </c>
    </row>
    <row r="2927" spans="1:4" ht="21">
      <c r="A2927" s="182">
        <v>38595</v>
      </c>
      <c r="B2927" s="183" t="s">
        <v>12744</v>
      </c>
      <c r="C2927" s="182" t="s">
        <v>175</v>
      </c>
      <c r="D2927" s="184">
        <v>3.43</v>
      </c>
    </row>
    <row r="2928" spans="1:4" ht="21">
      <c r="A2928" s="182">
        <v>38592</v>
      </c>
      <c r="B2928" s="183" t="s">
        <v>12745</v>
      </c>
      <c r="C2928" s="182" t="s">
        <v>175</v>
      </c>
      <c r="D2928" s="184">
        <v>3.47</v>
      </c>
    </row>
    <row r="2929" spans="1:4" ht="21">
      <c r="A2929" s="182">
        <v>38588</v>
      </c>
      <c r="B2929" s="183" t="s">
        <v>12746</v>
      </c>
      <c r="C2929" s="182" t="s">
        <v>175</v>
      </c>
      <c r="D2929" s="184">
        <v>2.78</v>
      </c>
    </row>
    <row r="2930" spans="1:4" ht="21">
      <c r="A2930" s="182">
        <v>38593</v>
      </c>
      <c r="B2930" s="183" t="s">
        <v>12747</v>
      </c>
      <c r="C2930" s="182" t="s">
        <v>175</v>
      </c>
      <c r="D2930" s="184">
        <v>3.83</v>
      </c>
    </row>
    <row r="2931" spans="1:4" ht="21">
      <c r="A2931" s="182">
        <v>38589</v>
      </c>
      <c r="B2931" s="183" t="s">
        <v>12748</v>
      </c>
      <c r="C2931" s="182" t="s">
        <v>175</v>
      </c>
      <c r="D2931" s="184">
        <v>2.91</v>
      </c>
    </row>
    <row r="2932" spans="1:4" ht="21">
      <c r="A2932" s="182">
        <v>38594</v>
      </c>
      <c r="B2932" s="183" t="s">
        <v>12749</v>
      </c>
      <c r="C2932" s="182" t="s">
        <v>175</v>
      </c>
      <c r="D2932" s="184">
        <v>6.04</v>
      </c>
    </row>
    <row r="2933" spans="1:4" ht="21">
      <c r="A2933" s="182">
        <v>34774</v>
      </c>
      <c r="B2933" s="183" t="s">
        <v>12750</v>
      </c>
      <c r="C2933" s="182" t="s">
        <v>175</v>
      </c>
      <c r="D2933" s="184">
        <v>2.72</v>
      </c>
    </row>
    <row r="2934" spans="1:4" ht="21">
      <c r="A2934" s="182">
        <v>34771</v>
      </c>
      <c r="B2934" s="183" t="s">
        <v>12751</v>
      </c>
      <c r="C2934" s="182" t="s">
        <v>175</v>
      </c>
      <c r="D2934" s="184">
        <v>3.27</v>
      </c>
    </row>
    <row r="2935" spans="1:4" ht="21">
      <c r="A2935" s="182">
        <v>34764</v>
      </c>
      <c r="B2935" s="183" t="s">
        <v>12752</v>
      </c>
      <c r="C2935" s="182" t="s">
        <v>175</v>
      </c>
      <c r="D2935" s="184">
        <v>2.14</v>
      </c>
    </row>
    <row r="2936" spans="1:4" ht="21">
      <c r="A2936" s="182">
        <v>34773</v>
      </c>
      <c r="B2936" s="183" t="s">
        <v>12753</v>
      </c>
      <c r="C2936" s="182" t="s">
        <v>175</v>
      </c>
      <c r="D2936" s="184">
        <v>2.86</v>
      </c>
    </row>
    <row r="2937" spans="1:4" ht="21">
      <c r="A2937" s="182">
        <v>34769</v>
      </c>
      <c r="B2937" s="183" t="s">
        <v>12754</v>
      </c>
      <c r="C2937" s="182" t="s">
        <v>175</v>
      </c>
      <c r="D2937" s="184">
        <v>3.54</v>
      </c>
    </row>
    <row r="2938" spans="1:4" ht="21">
      <c r="A2938" s="182">
        <v>34763</v>
      </c>
      <c r="B2938" s="183" t="s">
        <v>12755</v>
      </c>
      <c r="C2938" s="182" t="s">
        <v>175</v>
      </c>
      <c r="D2938" s="184">
        <v>2.1800000000000002</v>
      </c>
    </row>
    <row r="2939" spans="1:4" ht="21">
      <c r="A2939" s="182">
        <v>34788</v>
      </c>
      <c r="B2939" s="183" t="s">
        <v>12756</v>
      </c>
      <c r="C2939" s="182" t="s">
        <v>175</v>
      </c>
      <c r="D2939" s="184">
        <v>1.2</v>
      </c>
    </row>
    <row r="2940" spans="1:4" ht="21">
      <c r="A2940" s="182">
        <v>34781</v>
      </c>
      <c r="B2940" s="183" t="s">
        <v>12757</v>
      </c>
      <c r="C2940" s="182" t="s">
        <v>175</v>
      </c>
      <c r="D2940" s="184">
        <v>1.65</v>
      </c>
    </row>
    <row r="2941" spans="1:4" ht="21">
      <c r="A2941" s="182">
        <v>41682</v>
      </c>
      <c r="B2941" s="183" t="s">
        <v>12758</v>
      </c>
      <c r="C2941" s="182" t="s">
        <v>175</v>
      </c>
      <c r="D2941" s="184">
        <v>37.04</v>
      </c>
    </row>
    <row r="2942" spans="1:4" ht="21">
      <c r="A2942" s="182">
        <v>41683</v>
      </c>
      <c r="B2942" s="183" t="s">
        <v>12759</v>
      </c>
      <c r="C2942" s="182" t="s">
        <v>175</v>
      </c>
      <c r="D2942" s="184">
        <v>27.25</v>
      </c>
    </row>
    <row r="2943" spans="1:4" ht="21">
      <c r="A2943" s="182">
        <v>41680</v>
      </c>
      <c r="B2943" s="183" t="s">
        <v>12760</v>
      </c>
      <c r="C2943" s="182" t="s">
        <v>175</v>
      </c>
      <c r="D2943" s="184">
        <v>14.67</v>
      </c>
    </row>
    <row r="2944" spans="1:4" ht="21">
      <c r="A2944" s="182">
        <v>41679</v>
      </c>
      <c r="B2944" s="183" t="s">
        <v>12761</v>
      </c>
      <c r="C2944" s="182" t="s">
        <v>175</v>
      </c>
      <c r="D2944" s="184">
        <v>33.54</v>
      </c>
    </row>
    <row r="2945" spans="1:4" ht="21">
      <c r="A2945" s="182">
        <v>41681</v>
      </c>
      <c r="B2945" s="183" t="s">
        <v>12762</v>
      </c>
      <c r="C2945" s="182" t="s">
        <v>175</v>
      </c>
      <c r="D2945" s="184">
        <v>22.95</v>
      </c>
    </row>
    <row r="2946" spans="1:4" ht="31.5">
      <c r="A2946" s="182">
        <v>43386</v>
      </c>
      <c r="B2946" s="183" t="s">
        <v>12763</v>
      </c>
      <c r="C2946" s="182" t="s">
        <v>175</v>
      </c>
      <c r="D2946" s="184">
        <v>52.4</v>
      </c>
    </row>
    <row r="2947" spans="1:4" ht="21">
      <c r="A2947" s="182">
        <v>4059</v>
      </c>
      <c r="B2947" s="183" t="s">
        <v>12764</v>
      </c>
      <c r="C2947" s="182" t="s">
        <v>184</v>
      </c>
      <c r="D2947" s="184">
        <v>37.04</v>
      </c>
    </row>
    <row r="2948" spans="1:4" ht="21">
      <c r="A2948" s="182">
        <v>4062</v>
      </c>
      <c r="B2948" s="183" t="s">
        <v>12765</v>
      </c>
      <c r="C2948" s="182" t="s">
        <v>175</v>
      </c>
      <c r="D2948" s="184">
        <v>37.04</v>
      </c>
    </row>
    <row r="2949" spans="1:4" ht="21">
      <c r="A2949" s="182">
        <v>4061</v>
      </c>
      <c r="B2949" s="183" t="s">
        <v>12766</v>
      </c>
      <c r="C2949" s="182" t="s">
        <v>175</v>
      </c>
      <c r="D2949" s="184">
        <v>46.12</v>
      </c>
    </row>
    <row r="2950" spans="1:4" ht="21">
      <c r="A2950" s="182">
        <v>41315</v>
      </c>
      <c r="B2950" s="183" t="s">
        <v>12767</v>
      </c>
      <c r="C2950" s="182" t="s">
        <v>461</v>
      </c>
      <c r="D2950" s="184">
        <v>90.92</v>
      </c>
    </row>
    <row r="2951" spans="1:4" ht="21">
      <c r="A2951" s="182">
        <v>43148</v>
      </c>
      <c r="B2951" s="183" t="s">
        <v>12768</v>
      </c>
      <c r="C2951" s="182" t="s">
        <v>461</v>
      </c>
      <c r="D2951" s="184">
        <v>61.72</v>
      </c>
    </row>
    <row r="2952" spans="1:4" ht="21">
      <c r="A2952" s="182">
        <v>43147</v>
      </c>
      <c r="B2952" s="183" t="s">
        <v>12769</v>
      </c>
      <c r="C2952" s="182" t="s">
        <v>461</v>
      </c>
      <c r="D2952" s="184">
        <v>23.9</v>
      </c>
    </row>
    <row r="2953" spans="1:4" ht="31.5">
      <c r="A2953" s="182">
        <v>10608</v>
      </c>
      <c r="B2953" s="183" t="s">
        <v>12770</v>
      </c>
      <c r="C2953" s="182" t="s">
        <v>175</v>
      </c>
      <c r="D2953" s="184"/>
    </row>
    <row r="2954" spans="1:4">
      <c r="A2954" s="182">
        <v>4069</v>
      </c>
      <c r="B2954" s="183" t="s">
        <v>12771</v>
      </c>
      <c r="C2954" s="182" t="s">
        <v>2073</v>
      </c>
      <c r="D2954" s="184">
        <v>115.48</v>
      </c>
    </row>
    <row r="2955" spans="1:4">
      <c r="A2955" s="182">
        <v>40819</v>
      </c>
      <c r="B2955" s="183" t="s">
        <v>12772</v>
      </c>
      <c r="C2955" s="182" t="s">
        <v>6916</v>
      </c>
      <c r="D2955" s="184">
        <v>20289.25</v>
      </c>
    </row>
    <row r="2956" spans="1:4" ht="21">
      <c r="A2956" s="182">
        <v>34361</v>
      </c>
      <c r="B2956" s="183" t="s">
        <v>12773</v>
      </c>
      <c r="C2956" s="182" t="s">
        <v>461</v>
      </c>
      <c r="D2956" s="184">
        <v>17.399999999999999</v>
      </c>
    </row>
    <row r="2957" spans="1:4" ht="31.5">
      <c r="A2957" s="182">
        <v>36512</v>
      </c>
      <c r="B2957" s="183" t="s">
        <v>12774</v>
      </c>
      <c r="C2957" s="182" t="s">
        <v>175</v>
      </c>
      <c r="D2957" s="184">
        <v>23957.45</v>
      </c>
    </row>
    <row r="2958" spans="1:4" ht="21">
      <c r="A2958" s="182">
        <v>44478</v>
      </c>
      <c r="B2958" s="183" t="s">
        <v>12775</v>
      </c>
      <c r="C2958" s="182" t="s">
        <v>461</v>
      </c>
      <c r="D2958" s="184">
        <v>9.23</v>
      </c>
    </row>
    <row r="2959" spans="1:4" ht="31.5">
      <c r="A2959" s="182">
        <v>44477</v>
      </c>
      <c r="B2959" s="183" t="s">
        <v>12776</v>
      </c>
      <c r="C2959" s="182" t="s">
        <v>461</v>
      </c>
      <c r="D2959" s="184">
        <v>9.23</v>
      </c>
    </row>
    <row r="2960" spans="1:4" ht="21">
      <c r="A2960" s="182">
        <v>11697</v>
      </c>
      <c r="B2960" s="183" t="s">
        <v>12777</v>
      </c>
      <c r="C2960" s="182" t="s">
        <v>175</v>
      </c>
      <c r="D2960" s="184">
        <v>833.28</v>
      </c>
    </row>
    <row r="2961" spans="1:4" ht="21">
      <c r="A2961" s="182">
        <v>11698</v>
      </c>
      <c r="B2961" s="183" t="s">
        <v>12778</v>
      </c>
      <c r="C2961" s="182" t="s">
        <v>175</v>
      </c>
      <c r="D2961" s="184">
        <v>994.06</v>
      </c>
    </row>
    <row r="2962" spans="1:4" ht="21">
      <c r="A2962" s="182">
        <v>11699</v>
      </c>
      <c r="B2962" s="183" t="s">
        <v>12779</v>
      </c>
      <c r="C2962" s="182" t="s">
        <v>175</v>
      </c>
      <c r="D2962" s="184">
        <v>1098.6600000000001</v>
      </c>
    </row>
    <row r="2963" spans="1:4" ht="21">
      <c r="A2963" s="182">
        <v>10432</v>
      </c>
      <c r="B2963" s="183" t="s">
        <v>12780</v>
      </c>
      <c r="C2963" s="182" t="s">
        <v>175</v>
      </c>
      <c r="D2963" s="184">
        <v>391.91</v>
      </c>
    </row>
    <row r="2964" spans="1:4" ht="31.5">
      <c r="A2964" s="182">
        <v>44020</v>
      </c>
      <c r="B2964" s="183" t="s">
        <v>12781</v>
      </c>
      <c r="C2964" s="182" t="s">
        <v>175</v>
      </c>
      <c r="D2964" s="184">
        <v>966.9</v>
      </c>
    </row>
    <row r="2965" spans="1:4" ht="31.5">
      <c r="A2965" s="182">
        <v>41419</v>
      </c>
      <c r="B2965" s="183" t="s">
        <v>12782</v>
      </c>
      <c r="C2965" s="182" t="s">
        <v>175</v>
      </c>
      <c r="D2965" s="184">
        <v>8.23</v>
      </c>
    </row>
    <row r="2966" spans="1:4" ht="31.5">
      <c r="A2966" s="182">
        <v>41420</v>
      </c>
      <c r="B2966" s="183" t="s">
        <v>12783</v>
      </c>
      <c r="C2966" s="182" t="s">
        <v>175</v>
      </c>
      <c r="D2966" s="184">
        <v>11.19</v>
      </c>
    </row>
    <row r="2967" spans="1:4" ht="31.5">
      <c r="A2967" s="182">
        <v>41421</v>
      </c>
      <c r="B2967" s="183" t="s">
        <v>12784</v>
      </c>
      <c r="C2967" s="182" t="s">
        <v>175</v>
      </c>
      <c r="D2967" s="184">
        <v>11.16</v>
      </c>
    </row>
    <row r="2968" spans="1:4" ht="31.5">
      <c r="A2968" s="182">
        <v>41422</v>
      </c>
      <c r="B2968" s="183" t="s">
        <v>12785</v>
      </c>
      <c r="C2968" s="182" t="s">
        <v>175</v>
      </c>
      <c r="D2968" s="184">
        <v>15.29</v>
      </c>
    </row>
    <row r="2969" spans="1:4" ht="31.5">
      <c r="A2969" s="182">
        <v>41425</v>
      </c>
      <c r="B2969" s="183" t="s">
        <v>12786</v>
      </c>
      <c r="C2969" s="182" t="s">
        <v>175</v>
      </c>
      <c r="D2969" s="184">
        <v>7.82</v>
      </c>
    </row>
    <row r="2970" spans="1:4" ht="31.5">
      <c r="A2970" s="182">
        <v>41426</v>
      </c>
      <c r="B2970" s="183" t="s">
        <v>12787</v>
      </c>
      <c r="C2970" s="182" t="s">
        <v>175</v>
      </c>
      <c r="D2970" s="184">
        <v>14.1</v>
      </c>
    </row>
    <row r="2971" spans="1:4" ht="21">
      <c r="A2971" s="182">
        <v>41414</v>
      </c>
      <c r="B2971" s="183" t="s">
        <v>12788</v>
      </c>
      <c r="C2971" s="182" t="s">
        <v>175</v>
      </c>
      <c r="D2971" s="184">
        <v>25.89</v>
      </c>
    </row>
    <row r="2972" spans="1:4" ht="21">
      <c r="A2972" s="182">
        <v>41415</v>
      </c>
      <c r="B2972" s="183" t="s">
        <v>12789</v>
      </c>
      <c r="C2972" s="182" t="s">
        <v>175</v>
      </c>
      <c r="D2972" s="184">
        <v>30.15</v>
      </c>
    </row>
    <row r="2973" spans="1:4" ht="31.5">
      <c r="A2973" s="182">
        <v>37514</v>
      </c>
      <c r="B2973" s="183" t="s">
        <v>12790</v>
      </c>
      <c r="C2973" s="182" t="s">
        <v>175</v>
      </c>
      <c r="D2973" s="184"/>
    </row>
    <row r="2974" spans="1:4" ht="31.5">
      <c r="A2974" s="182">
        <v>37519</v>
      </c>
      <c r="B2974" s="183" t="s">
        <v>12791</v>
      </c>
      <c r="C2974" s="182" t="s">
        <v>175</v>
      </c>
      <c r="D2974" s="184"/>
    </row>
    <row r="2975" spans="1:4" ht="31.5">
      <c r="A2975" s="182">
        <v>37520</v>
      </c>
      <c r="B2975" s="183" t="s">
        <v>12792</v>
      </c>
      <c r="C2975" s="182" t="s">
        <v>175</v>
      </c>
      <c r="D2975" s="184"/>
    </row>
    <row r="2976" spans="1:4" ht="31.5">
      <c r="A2976" s="182">
        <v>37521</v>
      </c>
      <c r="B2976" s="183" t="s">
        <v>12793</v>
      </c>
      <c r="C2976" s="182" t="s">
        <v>175</v>
      </c>
      <c r="D2976" s="184"/>
    </row>
    <row r="2977" spans="1:4" ht="31.5">
      <c r="A2977" s="182">
        <v>37522</v>
      </c>
      <c r="B2977" s="183" t="s">
        <v>12794</v>
      </c>
      <c r="C2977" s="182" t="s">
        <v>175</v>
      </c>
      <c r="D2977" s="184"/>
    </row>
    <row r="2978" spans="1:4" ht="31.5">
      <c r="A2978" s="182">
        <v>37546</v>
      </c>
      <c r="B2978" s="183" t="s">
        <v>12795</v>
      </c>
      <c r="C2978" s="182" t="s">
        <v>175</v>
      </c>
      <c r="D2978" s="184">
        <v>11948.59</v>
      </c>
    </row>
    <row r="2979" spans="1:4" ht="31.5">
      <c r="A2979" s="182">
        <v>37544</v>
      </c>
      <c r="B2979" s="183" t="s">
        <v>12796</v>
      </c>
      <c r="C2979" s="182" t="s">
        <v>175</v>
      </c>
      <c r="D2979" s="184">
        <v>12637.64</v>
      </c>
    </row>
    <row r="2980" spans="1:4" ht="31.5">
      <c r="A2980" s="182">
        <v>37545</v>
      </c>
      <c r="B2980" s="183" t="s">
        <v>12797</v>
      </c>
      <c r="C2980" s="182" t="s">
        <v>175</v>
      </c>
      <c r="D2980" s="184">
        <v>15037.1</v>
      </c>
    </row>
    <row r="2981" spans="1:4" ht="21">
      <c r="A2981" s="182">
        <v>36793</v>
      </c>
      <c r="B2981" s="183" t="s">
        <v>12798</v>
      </c>
      <c r="C2981" s="182" t="s">
        <v>175</v>
      </c>
      <c r="D2981" s="184">
        <v>1372.2</v>
      </c>
    </row>
    <row r="2982" spans="1:4" ht="21">
      <c r="A2982" s="182">
        <v>11769</v>
      </c>
      <c r="B2982" s="183" t="s">
        <v>12799</v>
      </c>
      <c r="C2982" s="182" t="s">
        <v>175</v>
      </c>
      <c r="D2982" s="184">
        <v>606.41</v>
      </c>
    </row>
    <row r="2983" spans="1:4" ht="31.5">
      <c r="A2983" s="182">
        <v>11771</v>
      </c>
      <c r="B2983" s="183" t="s">
        <v>12800</v>
      </c>
      <c r="C2983" s="182" t="s">
        <v>175</v>
      </c>
      <c r="D2983" s="184">
        <v>742.77</v>
      </c>
    </row>
    <row r="2984" spans="1:4" ht="42">
      <c r="A2984" s="182">
        <v>39919</v>
      </c>
      <c r="B2984" s="183" t="s">
        <v>12801</v>
      </c>
      <c r="C2984" s="182" t="s">
        <v>175</v>
      </c>
      <c r="D2984" s="184">
        <v>59809.31</v>
      </c>
    </row>
    <row r="2985" spans="1:4" ht="31.5">
      <c r="A2985" s="182">
        <v>38385</v>
      </c>
      <c r="B2985" s="183" t="s">
        <v>12802</v>
      </c>
      <c r="C2985" s="182" t="s">
        <v>175</v>
      </c>
      <c r="D2985" s="184">
        <v>58.61</v>
      </c>
    </row>
    <row r="2986" spans="1:4" ht="31.5">
      <c r="A2986" s="182">
        <v>36800</v>
      </c>
      <c r="B2986" s="183" t="s">
        <v>12803</v>
      </c>
      <c r="C2986" s="182" t="s">
        <v>175</v>
      </c>
      <c r="D2986" s="184">
        <v>364.38</v>
      </c>
    </row>
    <row r="2987" spans="1:4" ht="31.5">
      <c r="A2987" s="182">
        <v>37587</v>
      </c>
      <c r="B2987" s="183" t="s">
        <v>12804</v>
      </c>
      <c r="C2987" s="182" t="s">
        <v>175</v>
      </c>
      <c r="D2987" s="184">
        <v>800.54</v>
      </c>
    </row>
    <row r="2988" spans="1:4" ht="42">
      <c r="A2988" s="182">
        <v>11561</v>
      </c>
      <c r="B2988" s="183" t="s">
        <v>12805</v>
      </c>
      <c r="C2988" s="182" t="s">
        <v>175</v>
      </c>
      <c r="D2988" s="184">
        <v>237.15</v>
      </c>
    </row>
    <row r="2989" spans="1:4" ht="42">
      <c r="A2989" s="182">
        <v>43604</v>
      </c>
      <c r="B2989" s="183" t="s">
        <v>12806</v>
      </c>
      <c r="C2989" s="182" t="s">
        <v>175</v>
      </c>
      <c r="D2989" s="184">
        <v>126.43</v>
      </c>
    </row>
    <row r="2990" spans="1:4" ht="42">
      <c r="A2990" s="182">
        <v>11560</v>
      </c>
      <c r="B2990" s="183" t="s">
        <v>12807</v>
      </c>
      <c r="C2990" s="182" t="s">
        <v>175</v>
      </c>
      <c r="D2990" s="184">
        <v>183.04</v>
      </c>
    </row>
    <row r="2991" spans="1:4" ht="31.5">
      <c r="A2991" s="182">
        <v>11499</v>
      </c>
      <c r="B2991" s="183" t="s">
        <v>12808</v>
      </c>
      <c r="C2991" s="182" t="s">
        <v>175</v>
      </c>
      <c r="D2991" s="184">
        <v>1000.02</v>
      </c>
    </row>
    <row r="2992" spans="1:4">
      <c r="A2992" s="182">
        <v>34761</v>
      </c>
      <c r="B2992" s="183" t="s">
        <v>12809</v>
      </c>
      <c r="C2992" s="182" t="s">
        <v>2073</v>
      </c>
      <c r="D2992" s="184">
        <v>19.53</v>
      </c>
    </row>
    <row r="2993" spans="1:4">
      <c r="A2993" s="182">
        <v>40924</v>
      </c>
      <c r="B2993" s="183" t="s">
        <v>12810</v>
      </c>
      <c r="C2993" s="182" t="s">
        <v>6916</v>
      </c>
      <c r="D2993" s="184">
        <v>3432.46</v>
      </c>
    </row>
    <row r="2994" spans="1:4" ht="21">
      <c r="A2994" s="182">
        <v>40983</v>
      </c>
      <c r="B2994" s="183" t="s">
        <v>12811</v>
      </c>
      <c r="C2994" s="182" t="s">
        <v>6916</v>
      </c>
      <c r="D2994" s="184">
        <v>4750.45</v>
      </c>
    </row>
    <row r="2995" spans="1:4">
      <c r="A2995" s="182">
        <v>44497</v>
      </c>
      <c r="B2995" s="183" t="s">
        <v>12812</v>
      </c>
      <c r="C2995" s="182" t="s">
        <v>2073</v>
      </c>
      <c r="D2995" s="184">
        <v>27.03</v>
      </c>
    </row>
    <row r="2996" spans="1:4">
      <c r="A2996" s="182">
        <v>2437</v>
      </c>
      <c r="B2996" s="183" t="s">
        <v>12813</v>
      </c>
      <c r="C2996" s="182" t="s">
        <v>2073</v>
      </c>
      <c r="D2996" s="184">
        <v>37.24</v>
      </c>
    </row>
    <row r="2997" spans="1:4">
      <c r="A2997" s="182">
        <v>40921</v>
      </c>
      <c r="B2997" s="183" t="s">
        <v>12814</v>
      </c>
      <c r="C2997" s="182" t="s">
        <v>6916</v>
      </c>
      <c r="D2997" s="184">
        <v>6545.08</v>
      </c>
    </row>
    <row r="2998" spans="1:4" ht="31.5">
      <c r="A2998" s="182">
        <v>14252</v>
      </c>
      <c r="B2998" s="183" t="s">
        <v>12815</v>
      </c>
      <c r="C2998" s="182" t="s">
        <v>175</v>
      </c>
      <c r="D2998" s="184">
        <v>2956.55</v>
      </c>
    </row>
    <row r="2999" spans="1:4" ht="42">
      <c r="A2999" s="182">
        <v>730</v>
      </c>
      <c r="B2999" s="183" t="s">
        <v>12816</v>
      </c>
      <c r="C2999" s="182" t="s">
        <v>175</v>
      </c>
      <c r="D2999" s="184">
        <v>7899.35</v>
      </c>
    </row>
    <row r="3000" spans="1:4" ht="42">
      <c r="A3000" s="182">
        <v>723</v>
      </c>
      <c r="B3000" s="183" t="s">
        <v>12817</v>
      </c>
      <c r="C3000" s="182" t="s">
        <v>175</v>
      </c>
      <c r="D3000" s="184">
        <v>3926.25</v>
      </c>
    </row>
    <row r="3001" spans="1:4" ht="42">
      <c r="A3001" s="182">
        <v>36502</v>
      </c>
      <c r="B3001" s="183" t="s">
        <v>12818</v>
      </c>
      <c r="C3001" s="182" t="s">
        <v>175</v>
      </c>
      <c r="D3001" s="184">
        <v>3690.21</v>
      </c>
    </row>
    <row r="3002" spans="1:4" ht="42">
      <c r="A3002" s="182">
        <v>36503</v>
      </c>
      <c r="B3002" s="183" t="s">
        <v>12819</v>
      </c>
      <c r="C3002" s="182" t="s">
        <v>175</v>
      </c>
      <c r="D3002" s="184">
        <v>4550.47</v>
      </c>
    </row>
    <row r="3003" spans="1:4" ht="31.5">
      <c r="A3003" s="182">
        <v>4090</v>
      </c>
      <c r="B3003" s="183" t="s">
        <v>12820</v>
      </c>
      <c r="C3003" s="182" t="s">
        <v>175</v>
      </c>
      <c r="D3003" s="184">
        <v>1132000</v>
      </c>
    </row>
    <row r="3004" spans="1:4" ht="31.5">
      <c r="A3004" s="182">
        <v>13227</v>
      </c>
      <c r="B3004" s="183" t="s">
        <v>12821</v>
      </c>
      <c r="C3004" s="182" t="s">
        <v>175</v>
      </c>
      <c r="D3004" s="184">
        <v>1406651.16</v>
      </c>
    </row>
    <row r="3005" spans="1:4" ht="31.5">
      <c r="A3005" s="182">
        <v>10597</v>
      </c>
      <c r="B3005" s="183" t="s">
        <v>12822</v>
      </c>
      <c r="C3005" s="182" t="s">
        <v>175</v>
      </c>
      <c r="D3005" s="184">
        <v>1480681.8</v>
      </c>
    </row>
    <row r="3006" spans="1:4" ht="21">
      <c r="A3006" s="182">
        <v>39628</v>
      </c>
      <c r="B3006" s="183" t="s">
        <v>12823</v>
      </c>
      <c r="C3006" s="182" t="s">
        <v>175</v>
      </c>
      <c r="D3006" s="184"/>
    </row>
    <row r="3007" spans="1:4" ht="21">
      <c r="A3007" s="182">
        <v>39404</v>
      </c>
      <c r="B3007" s="183" t="s">
        <v>12824</v>
      </c>
      <c r="C3007" s="182" t="s">
        <v>175</v>
      </c>
      <c r="D3007" s="184"/>
    </row>
    <row r="3008" spans="1:4" ht="21">
      <c r="A3008" s="182">
        <v>39402</v>
      </c>
      <c r="B3008" s="183" t="s">
        <v>12825</v>
      </c>
      <c r="C3008" s="182" t="s">
        <v>175</v>
      </c>
      <c r="D3008" s="184"/>
    </row>
    <row r="3009" spans="1:4" ht="21">
      <c r="A3009" s="182">
        <v>39403</v>
      </c>
      <c r="B3009" s="183" t="s">
        <v>12826</v>
      </c>
      <c r="C3009" s="182" t="s">
        <v>175</v>
      </c>
      <c r="D3009" s="184"/>
    </row>
    <row r="3010" spans="1:4">
      <c r="A3010" s="182">
        <v>4093</v>
      </c>
      <c r="B3010" s="183" t="s">
        <v>12827</v>
      </c>
      <c r="C3010" s="182" t="s">
        <v>2073</v>
      </c>
      <c r="D3010" s="184">
        <v>22.45</v>
      </c>
    </row>
    <row r="3011" spans="1:4">
      <c r="A3011" s="182">
        <v>10512</v>
      </c>
      <c r="B3011" s="183" t="s">
        <v>12828</v>
      </c>
      <c r="C3011" s="182" t="s">
        <v>6916</v>
      </c>
      <c r="D3011" s="184">
        <v>3944.53</v>
      </c>
    </row>
    <row r="3012" spans="1:4">
      <c r="A3012" s="182">
        <v>4243</v>
      </c>
      <c r="B3012" s="183" t="s">
        <v>12829</v>
      </c>
      <c r="C3012" s="182" t="s">
        <v>2073</v>
      </c>
      <c r="D3012" s="184">
        <v>35.58</v>
      </c>
    </row>
    <row r="3013" spans="1:4">
      <c r="A3013" s="182">
        <v>20020</v>
      </c>
      <c r="B3013" s="183" t="s">
        <v>12830</v>
      </c>
      <c r="C3013" s="182" t="s">
        <v>2073</v>
      </c>
      <c r="D3013" s="184">
        <v>23.32</v>
      </c>
    </row>
    <row r="3014" spans="1:4" ht="21">
      <c r="A3014" s="182">
        <v>41038</v>
      </c>
      <c r="B3014" s="183" t="s">
        <v>12831</v>
      </c>
      <c r="C3014" s="182" t="s">
        <v>6916</v>
      </c>
      <c r="D3014" s="184">
        <v>4099.17</v>
      </c>
    </row>
    <row r="3015" spans="1:4">
      <c r="A3015" s="182">
        <v>4094</v>
      </c>
      <c r="B3015" s="183" t="s">
        <v>12832</v>
      </c>
      <c r="C3015" s="182" t="s">
        <v>2073</v>
      </c>
      <c r="D3015" s="184">
        <v>27.92</v>
      </c>
    </row>
    <row r="3016" spans="1:4">
      <c r="A3016" s="182">
        <v>40988</v>
      </c>
      <c r="B3016" s="183" t="s">
        <v>12833</v>
      </c>
      <c r="C3016" s="182" t="s">
        <v>6916</v>
      </c>
      <c r="D3016" s="184">
        <v>4906.3</v>
      </c>
    </row>
    <row r="3017" spans="1:4">
      <c r="A3017" s="182">
        <v>4095</v>
      </c>
      <c r="B3017" s="183" t="s">
        <v>12834</v>
      </c>
      <c r="C3017" s="182" t="s">
        <v>2073</v>
      </c>
      <c r="D3017" s="184">
        <v>19.940000000000001</v>
      </c>
    </row>
    <row r="3018" spans="1:4">
      <c r="A3018" s="182">
        <v>40990</v>
      </c>
      <c r="B3018" s="183" t="s">
        <v>12835</v>
      </c>
      <c r="C3018" s="182" t="s">
        <v>6916</v>
      </c>
      <c r="D3018" s="184">
        <v>3503.51</v>
      </c>
    </row>
    <row r="3019" spans="1:4" ht="21">
      <c r="A3019" s="182">
        <v>4096</v>
      </c>
      <c r="B3019" s="183" t="s">
        <v>12836</v>
      </c>
      <c r="C3019" s="182" t="s">
        <v>2073</v>
      </c>
      <c r="D3019" s="184">
        <v>27.09</v>
      </c>
    </row>
    <row r="3020" spans="1:4" ht="21">
      <c r="A3020" s="182">
        <v>40992</v>
      </c>
      <c r="B3020" s="183" t="s">
        <v>12837</v>
      </c>
      <c r="C3020" s="182" t="s">
        <v>6916</v>
      </c>
      <c r="D3020" s="184">
        <v>4760.0600000000004</v>
      </c>
    </row>
    <row r="3021" spans="1:4" ht="21">
      <c r="A3021" s="182">
        <v>4114</v>
      </c>
      <c r="B3021" s="183" t="s">
        <v>12838</v>
      </c>
      <c r="C3021" s="182" t="s">
        <v>175</v>
      </c>
      <c r="D3021" s="184">
        <v>84.9</v>
      </c>
    </row>
    <row r="3022" spans="1:4" ht="21">
      <c r="A3022" s="182">
        <v>36797</v>
      </c>
      <c r="B3022" s="183" t="s">
        <v>12839</v>
      </c>
      <c r="C3022" s="182" t="s">
        <v>175</v>
      </c>
      <c r="D3022" s="184">
        <v>75.59</v>
      </c>
    </row>
    <row r="3023" spans="1:4" ht="21">
      <c r="A3023" s="182">
        <v>4107</v>
      </c>
      <c r="B3023" s="183" t="s">
        <v>12840</v>
      </c>
      <c r="C3023" s="182" t="s">
        <v>175</v>
      </c>
      <c r="D3023" s="184">
        <v>71.27</v>
      </c>
    </row>
    <row r="3024" spans="1:4" ht="21">
      <c r="A3024" s="182">
        <v>4102</v>
      </c>
      <c r="B3024" s="183" t="s">
        <v>12841</v>
      </c>
      <c r="C3024" s="182" t="s">
        <v>175</v>
      </c>
      <c r="D3024" s="184">
        <v>87</v>
      </c>
    </row>
    <row r="3025" spans="1:4" ht="21">
      <c r="A3025" s="182">
        <v>36799</v>
      </c>
      <c r="B3025" s="183" t="s">
        <v>12842</v>
      </c>
      <c r="C3025" s="182" t="s">
        <v>175</v>
      </c>
      <c r="D3025" s="184">
        <v>73.37</v>
      </c>
    </row>
    <row r="3026" spans="1:4" ht="31.5">
      <c r="A3026" s="182">
        <v>2747</v>
      </c>
      <c r="B3026" s="183" t="s">
        <v>12843</v>
      </c>
      <c r="C3026" s="182" t="s">
        <v>184</v>
      </c>
      <c r="D3026" s="184">
        <v>49.97</v>
      </c>
    </row>
    <row r="3027" spans="1:4" ht="31.5">
      <c r="A3027" s="182">
        <v>21138</v>
      </c>
      <c r="B3027" s="183" t="s">
        <v>12844</v>
      </c>
      <c r="C3027" s="182" t="s">
        <v>184</v>
      </c>
      <c r="D3027" s="184">
        <v>15.84</v>
      </c>
    </row>
    <row r="3028" spans="1:4" ht="31.5">
      <c r="A3028" s="182">
        <v>10826</v>
      </c>
      <c r="B3028" s="183" t="s">
        <v>12845</v>
      </c>
      <c r="C3028" s="182" t="s">
        <v>175</v>
      </c>
      <c r="D3028" s="184">
        <v>74.709999999999994</v>
      </c>
    </row>
    <row r="3029" spans="1:4" ht="21">
      <c r="A3029" s="182">
        <v>365</v>
      </c>
      <c r="B3029" s="183" t="s">
        <v>12846</v>
      </c>
      <c r="C3029" s="182" t="s">
        <v>175</v>
      </c>
      <c r="D3029" s="184">
        <v>46.32</v>
      </c>
    </row>
    <row r="3030" spans="1:4">
      <c r="A3030" s="182">
        <v>38639</v>
      </c>
      <c r="B3030" s="183" t="s">
        <v>12847</v>
      </c>
      <c r="C3030" s="182" t="s">
        <v>175</v>
      </c>
      <c r="D3030" s="184">
        <v>179.31</v>
      </c>
    </row>
    <row r="3031" spans="1:4" ht="21">
      <c r="A3031" s="182">
        <v>38640</v>
      </c>
      <c r="B3031" s="183" t="s">
        <v>12848</v>
      </c>
      <c r="C3031" s="182" t="s">
        <v>175</v>
      </c>
      <c r="D3031" s="184">
        <v>2.68</v>
      </c>
    </row>
    <row r="3032" spans="1:4" ht="31.5">
      <c r="A3032" s="182">
        <v>358</v>
      </c>
      <c r="B3032" s="183" t="s">
        <v>12849</v>
      </c>
      <c r="C3032" s="182" t="s">
        <v>175</v>
      </c>
      <c r="D3032" s="184">
        <v>55.28</v>
      </c>
    </row>
    <row r="3033" spans="1:4" ht="31.5">
      <c r="A3033" s="182">
        <v>359</v>
      </c>
      <c r="B3033" s="183" t="s">
        <v>12850</v>
      </c>
      <c r="C3033" s="182" t="s">
        <v>175</v>
      </c>
      <c r="D3033" s="184">
        <v>113.56</v>
      </c>
    </row>
    <row r="3034" spans="1:4">
      <c r="A3034" s="182">
        <v>38641</v>
      </c>
      <c r="B3034" s="183" t="s">
        <v>12851</v>
      </c>
      <c r="C3034" s="182" t="s">
        <v>175</v>
      </c>
      <c r="D3034" s="184">
        <v>112.06</v>
      </c>
    </row>
    <row r="3035" spans="1:4" ht="31.5">
      <c r="A3035" s="182">
        <v>360</v>
      </c>
      <c r="B3035" s="183" t="s">
        <v>12852</v>
      </c>
      <c r="C3035" s="182" t="s">
        <v>175</v>
      </c>
      <c r="D3035" s="184">
        <v>2.6</v>
      </c>
    </row>
    <row r="3036" spans="1:4" ht="52.5">
      <c r="A3036" s="182">
        <v>42430</v>
      </c>
      <c r="B3036" s="183" t="s">
        <v>12853</v>
      </c>
      <c r="C3036" s="182" t="s">
        <v>175</v>
      </c>
      <c r="D3036" s="184"/>
    </row>
    <row r="3037" spans="1:4" ht="21">
      <c r="A3037" s="182">
        <v>4209</v>
      </c>
      <c r="B3037" s="183" t="s">
        <v>12854</v>
      </c>
      <c r="C3037" s="182" t="s">
        <v>175</v>
      </c>
      <c r="D3037" s="184">
        <v>22.84</v>
      </c>
    </row>
    <row r="3038" spans="1:4" ht="21">
      <c r="A3038" s="182">
        <v>4180</v>
      </c>
      <c r="B3038" s="183" t="s">
        <v>12855</v>
      </c>
      <c r="C3038" s="182" t="s">
        <v>175</v>
      </c>
      <c r="D3038" s="184">
        <v>17.190000000000001</v>
      </c>
    </row>
    <row r="3039" spans="1:4" ht="21">
      <c r="A3039" s="182">
        <v>4179</v>
      </c>
      <c r="B3039" s="183" t="s">
        <v>12856</v>
      </c>
      <c r="C3039" s="182" t="s">
        <v>175</v>
      </c>
      <c r="D3039" s="184">
        <v>11.68</v>
      </c>
    </row>
    <row r="3040" spans="1:4" ht="21">
      <c r="A3040" s="182">
        <v>4177</v>
      </c>
      <c r="B3040" s="183" t="s">
        <v>12857</v>
      </c>
      <c r="C3040" s="182" t="s">
        <v>175</v>
      </c>
      <c r="D3040" s="184">
        <v>5.71</v>
      </c>
    </row>
    <row r="3041" spans="1:4" ht="21">
      <c r="A3041" s="182">
        <v>4208</v>
      </c>
      <c r="B3041" s="183" t="s">
        <v>12858</v>
      </c>
      <c r="C3041" s="182" t="s">
        <v>175</v>
      </c>
      <c r="D3041" s="184">
        <v>54.36</v>
      </c>
    </row>
    <row r="3042" spans="1:4" ht="21">
      <c r="A3042" s="182">
        <v>4181</v>
      </c>
      <c r="B3042" s="183" t="s">
        <v>12859</v>
      </c>
      <c r="C3042" s="182" t="s">
        <v>175</v>
      </c>
      <c r="D3042" s="184">
        <v>35.520000000000003</v>
      </c>
    </row>
    <row r="3043" spans="1:4" ht="21">
      <c r="A3043" s="182">
        <v>4182</v>
      </c>
      <c r="B3043" s="183" t="s">
        <v>12860</v>
      </c>
      <c r="C3043" s="182" t="s">
        <v>175</v>
      </c>
      <c r="D3043" s="184">
        <v>88.43</v>
      </c>
    </row>
    <row r="3044" spans="1:4" ht="21">
      <c r="A3044" s="182">
        <v>4178</v>
      </c>
      <c r="B3044" s="183" t="s">
        <v>12861</v>
      </c>
      <c r="C3044" s="182" t="s">
        <v>175</v>
      </c>
      <c r="D3044" s="184">
        <v>7.91</v>
      </c>
    </row>
    <row r="3045" spans="1:4" ht="21">
      <c r="A3045" s="182">
        <v>4183</v>
      </c>
      <c r="B3045" s="183" t="s">
        <v>12862</v>
      </c>
      <c r="C3045" s="182" t="s">
        <v>175</v>
      </c>
      <c r="D3045" s="184">
        <v>142.37</v>
      </c>
    </row>
    <row r="3046" spans="1:4" ht="21">
      <c r="A3046" s="182">
        <v>4184</v>
      </c>
      <c r="B3046" s="183" t="s">
        <v>12863</v>
      </c>
      <c r="C3046" s="182" t="s">
        <v>175</v>
      </c>
      <c r="D3046" s="184">
        <v>314.26</v>
      </c>
    </row>
    <row r="3047" spans="1:4" ht="21">
      <c r="A3047" s="182">
        <v>4185</v>
      </c>
      <c r="B3047" s="183" t="s">
        <v>12864</v>
      </c>
      <c r="C3047" s="182" t="s">
        <v>175</v>
      </c>
      <c r="D3047" s="184">
        <v>522.16</v>
      </c>
    </row>
    <row r="3048" spans="1:4" ht="21">
      <c r="A3048" s="182">
        <v>4205</v>
      </c>
      <c r="B3048" s="183" t="s">
        <v>12865</v>
      </c>
      <c r="C3048" s="182" t="s">
        <v>175</v>
      </c>
      <c r="D3048" s="184">
        <v>30.16</v>
      </c>
    </row>
    <row r="3049" spans="1:4" ht="21">
      <c r="A3049" s="182">
        <v>4192</v>
      </c>
      <c r="B3049" s="183" t="s">
        <v>12866</v>
      </c>
      <c r="C3049" s="182" t="s">
        <v>175</v>
      </c>
      <c r="D3049" s="184">
        <v>30.16</v>
      </c>
    </row>
    <row r="3050" spans="1:4" ht="21">
      <c r="A3050" s="182">
        <v>4191</v>
      </c>
      <c r="B3050" s="183" t="s">
        <v>12867</v>
      </c>
      <c r="C3050" s="182" t="s">
        <v>175</v>
      </c>
      <c r="D3050" s="184">
        <v>30.16</v>
      </c>
    </row>
    <row r="3051" spans="1:4" ht="21">
      <c r="A3051" s="182">
        <v>4206</v>
      </c>
      <c r="B3051" s="183" t="s">
        <v>12868</v>
      </c>
      <c r="C3051" s="182" t="s">
        <v>175</v>
      </c>
      <c r="D3051" s="184">
        <v>23.56</v>
      </c>
    </row>
    <row r="3052" spans="1:4" ht="21">
      <c r="A3052" s="182">
        <v>4207</v>
      </c>
      <c r="B3052" s="183" t="s">
        <v>12869</v>
      </c>
      <c r="C3052" s="182" t="s">
        <v>175</v>
      </c>
      <c r="D3052" s="184">
        <v>24.26</v>
      </c>
    </row>
    <row r="3053" spans="1:4" ht="21">
      <c r="A3053" s="182">
        <v>4190</v>
      </c>
      <c r="B3053" s="183" t="s">
        <v>12870</v>
      </c>
      <c r="C3053" s="182" t="s">
        <v>175</v>
      </c>
      <c r="D3053" s="184">
        <v>23.56</v>
      </c>
    </row>
    <row r="3054" spans="1:4" ht="21">
      <c r="A3054" s="182">
        <v>4188</v>
      </c>
      <c r="B3054" s="183" t="s">
        <v>12871</v>
      </c>
      <c r="C3054" s="182" t="s">
        <v>175</v>
      </c>
      <c r="D3054" s="184">
        <v>14.22</v>
      </c>
    </row>
    <row r="3055" spans="1:4" ht="21">
      <c r="A3055" s="182">
        <v>4189</v>
      </c>
      <c r="B3055" s="183" t="s">
        <v>12872</v>
      </c>
      <c r="C3055" s="182" t="s">
        <v>175</v>
      </c>
      <c r="D3055" s="184">
        <v>14.22</v>
      </c>
    </row>
    <row r="3056" spans="1:4" ht="21">
      <c r="A3056" s="182">
        <v>4186</v>
      </c>
      <c r="B3056" s="183" t="s">
        <v>12873</v>
      </c>
      <c r="C3056" s="182" t="s">
        <v>175</v>
      </c>
      <c r="D3056" s="184">
        <v>6.96</v>
      </c>
    </row>
    <row r="3057" spans="1:4" ht="21">
      <c r="A3057" s="182">
        <v>4197</v>
      </c>
      <c r="B3057" s="183" t="s">
        <v>12874</v>
      </c>
      <c r="C3057" s="182" t="s">
        <v>175</v>
      </c>
      <c r="D3057" s="184">
        <v>75.290000000000006</v>
      </c>
    </row>
    <row r="3058" spans="1:4" ht="21">
      <c r="A3058" s="182">
        <v>4194</v>
      </c>
      <c r="B3058" s="183" t="s">
        <v>12875</v>
      </c>
      <c r="C3058" s="182" t="s">
        <v>175</v>
      </c>
      <c r="D3058" s="184">
        <v>45.5</v>
      </c>
    </row>
    <row r="3059" spans="1:4" ht="21">
      <c r="A3059" s="182">
        <v>4193</v>
      </c>
      <c r="B3059" s="183" t="s">
        <v>12876</v>
      </c>
      <c r="C3059" s="182" t="s">
        <v>175</v>
      </c>
      <c r="D3059" s="184">
        <v>45.5</v>
      </c>
    </row>
    <row r="3060" spans="1:4" ht="21">
      <c r="A3060" s="182">
        <v>4204</v>
      </c>
      <c r="B3060" s="183" t="s">
        <v>12877</v>
      </c>
      <c r="C3060" s="182" t="s">
        <v>175</v>
      </c>
      <c r="D3060" s="184">
        <v>45.5</v>
      </c>
    </row>
    <row r="3061" spans="1:4" ht="21">
      <c r="A3061" s="182">
        <v>4202</v>
      </c>
      <c r="B3061" s="183" t="s">
        <v>12878</v>
      </c>
      <c r="C3061" s="182" t="s">
        <v>175</v>
      </c>
      <c r="D3061" s="184">
        <v>137.51</v>
      </c>
    </row>
    <row r="3062" spans="1:4" ht="21">
      <c r="A3062" s="182">
        <v>4203</v>
      </c>
      <c r="B3062" s="183" t="s">
        <v>12879</v>
      </c>
      <c r="C3062" s="182" t="s">
        <v>175</v>
      </c>
      <c r="D3062" s="184">
        <v>121.44</v>
      </c>
    </row>
    <row r="3063" spans="1:4" ht="21">
      <c r="A3063" s="182">
        <v>4187</v>
      </c>
      <c r="B3063" s="183" t="s">
        <v>12880</v>
      </c>
      <c r="C3063" s="182" t="s">
        <v>175</v>
      </c>
      <c r="D3063" s="184">
        <v>9.07</v>
      </c>
    </row>
    <row r="3064" spans="1:4" ht="21">
      <c r="A3064" s="182">
        <v>40368</v>
      </c>
      <c r="B3064" s="183" t="s">
        <v>12881</v>
      </c>
      <c r="C3064" s="182" t="s">
        <v>175</v>
      </c>
      <c r="D3064" s="184">
        <v>85.23</v>
      </c>
    </row>
    <row r="3065" spans="1:4" ht="21">
      <c r="A3065" s="182">
        <v>40365</v>
      </c>
      <c r="B3065" s="183" t="s">
        <v>12882</v>
      </c>
      <c r="C3065" s="182" t="s">
        <v>175</v>
      </c>
      <c r="D3065" s="184">
        <v>57.5</v>
      </c>
    </row>
    <row r="3066" spans="1:4" ht="21">
      <c r="A3066" s="182">
        <v>40362</v>
      </c>
      <c r="B3066" s="183" t="s">
        <v>12883</v>
      </c>
      <c r="C3066" s="182" t="s">
        <v>175</v>
      </c>
      <c r="D3066" s="184">
        <v>38.090000000000003</v>
      </c>
    </row>
    <row r="3067" spans="1:4" ht="21">
      <c r="A3067" s="182">
        <v>40356</v>
      </c>
      <c r="B3067" s="183" t="s">
        <v>12884</v>
      </c>
      <c r="C3067" s="182" t="s">
        <v>175</v>
      </c>
      <c r="D3067" s="184">
        <v>19.64</v>
      </c>
    </row>
    <row r="3068" spans="1:4" ht="21">
      <c r="A3068" s="182">
        <v>40374</v>
      </c>
      <c r="B3068" s="183" t="s">
        <v>12885</v>
      </c>
      <c r="C3068" s="182" t="s">
        <v>175</v>
      </c>
      <c r="D3068" s="184">
        <v>222.76</v>
      </c>
    </row>
    <row r="3069" spans="1:4" ht="21">
      <c r="A3069" s="182">
        <v>40371</v>
      </c>
      <c r="B3069" s="183" t="s">
        <v>12886</v>
      </c>
      <c r="C3069" s="182" t="s">
        <v>175</v>
      </c>
      <c r="D3069" s="184">
        <v>140.22</v>
      </c>
    </row>
    <row r="3070" spans="1:4" ht="21">
      <c r="A3070" s="182">
        <v>40359</v>
      </c>
      <c r="B3070" s="183" t="s">
        <v>12887</v>
      </c>
      <c r="C3070" s="182" t="s">
        <v>175</v>
      </c>
      <c r="D3070" s="184">
        <v>25.38</v>
      </c>
    </row>
    <row r="3071" spans="1:4">
      <c r="A3071" s="182">
        <v>7595</v>
      </c>
      <c r="B3071" s="183" t="s">
        <v>12888</v>
      </c>
      <c r="C3071" s="182" t="s">
        <v>2073</v>
      </c>
      <c r="D3071" s="184">
        <v>18.21</v>
      </c>
    </row>
    <row r="3072" spans="1:4">
      <c r="A3072" s="182">
        <v>41094</v>
      </c>
      <c r="B3072" s="183" t="s">
        <v>12889</v>
      </c>
      <c r="C3072" s="182" t="s">
        <v>6916</v>
      </c>
      <c r="D3072" s="184">
        <v>3202.04</v>
      </c>
    </row>
    <row r="3073" spans="1:4" ht="31.5">
      <c r="A3073" s="182">
        <v>39609</v>
      </c>
      <c r="B3073" s="183" t="s">
        <v>12890</v>
      </c>
      <c r="C3073" s="182" t="s">
        <v>175</v>
      </c>
      <c r="D3073" s="184">
        <v>65502.04</v>
      </c>
    </row>
    <row r="3074" spans="1:4" ht="31.5">
      <c r="A3074" s="182">
        <v>39610</v>
      </c>
      <c r="B3074" s="183" t="s">
        <v>12891</v>
      </c>
      <c r="C3074" s="182" t="s">
        <v>175</v>
      </c>
      <c r="D3074" s="184">
        <v>95612.54</v>
      </c>
    </row>
    <row r="3075" spans="1:4" ht="31.5">
      <c r="A3075" s="182">
        <v>39611</v>
      </c>
      <c r="B3075" s="183" t="s">
        <v>12892</v>
      </c>
      <c r="C3075" s="182" t="s">
        <v>175</v>
      </c>
      <c r="D3075" s="184">
        <v>115706.82</v>
      </c>
    </row>
    <row r="3076" spans="1:4" ht="31.5">
      <c r="A3076" s="182">
        <v>39612</v>
      </c>
      <c r="B3076" s="183" t="s">
        <v>12893</v>
      </c>
      <c r="C3076" s="182" t="s">
        <v>175</v>
      </c>
      <c r="D3076" s="184">
        <v>181257.34</v>
      </c>
    </row>
    <row r="3077" spans="1:4" ht="31.5">
      <c r="A3077" s="182">
        <v>39608</v>
      </c>
      <c r="B3077" s="183" t="s">
        <v>12894</v>
      </c>
      <c r="C3077" s="182" t="s">
        <v>175</v>
      </c>
      <c r="D3077" s="184">
        <v>52374.74</v>
      </c>
    </row>
    <row r="3078" spans="1:4" ht="31.5">
      <c r="A3078" s="182">
        <v>38175</v>
      </c>
      <c r="B3078" s="183" t="s">
        <v>12895</v>
      </c>
      <c r="C3078" s="182" t="s">
        <v>175</v>
      </c>
      <c r="D3078" s="184">
        <v>4.75</v>
      </c>
    </row>
    <row r="3079" spans="1:4" ht="31.5">
      <c r="A3079" s="182">
        <v>38176</v>
      </c>
      <c r="B3079" s="183" t="s">
        <v>12896</v>
      </c>
      <c r="C3079" s="182" t="s">
        <v>175</v>
      </c>
      <c r="D3079" s="184">
        <v>13.99</v>
      </c>
    </row>
    <row r="3080" spans="1:4" ht="31.5">
      <c r="A3080" s="182">
        <v>36152</v>
      </c>
      <c r="B3080" s="183" t="s">
        <v>12897</v>
      </c>
      <c r="C3080" s="182" t="s">
        <v>175</v>
      </c>
      <c r="D3080" s="184">
        <v>6.59</v>
      </c>
    </row>
    <row r="3081" spans="1:4" ht="21">
      <c r="A3081" s="182">
        <v>4221</v>
      </c>
      <c r="B3081" s="183" t="s">
        <v>12898</v>
      </c>
      <c r="C3081" s="182" t="s">
        <v>23</v>
      </c>
      <c r="D3081" s="184">
        <v>6.42</v>
      </c>
    </row>
    <row r="3082" spans="1:4" ht="31.5">
      <c r="A3082" s="182">
        <v>4227</v>
      </c>
      <c r="B3082" s="183" t="s">
        <v>12899</v>
      </c>
      <c r="C3082" s="182" t="s">
        <v>23</v>
      </c>
      <c r="D3082" s="184">
        <v>29.93</v>
      </c>
    </row>
    <row r="3083" spans="1:4" ht="42">
      <c r="A3083" s="182">
        <v>38170</v>
      </c>
      <c r="B3083" s="183" t="s">
        <v>12900</v>
      </c>
      <c r="C3083" s="182" t="s">
        <v>175</v>
      </c>
      <c r="D3083" s="184">
        <v>20.78</v>
      </c>
    </row>
    <row r="3084" spans="1:4">
      <c r="A3084" s="182">
        <v>4252</v>
      </c>
      <c r="B3084" s="183" t="s">
        <v>12901</v>
      </c>
      <c r="C3084" s="182" t="s">
        <v>2073</v>
      </c>
      <c r="D3084" s="184">
        <v>33.65</v>
      </c>
    </row>
    <row r="3085" spans="1:4">
      <c r="A3085" s="182">
        <v>40980</v>
      </c>
      <c r="B3085" s="183" t="s">
        <v>12902</v>
      </c>
      <c r="C3085" s="182" t="s">
        <v>6916</v>
      </c>
      <c r="D3085" s="184">
        <v>5912.1</v>
      </c>
    </row>
    <row r="3086" spans="1:4" ht="21">
      <c r="A3086" s="182">
        <v>41031</v>
      </c>
      <c r="B3086" s="183" t="s">
        <v>12903</v>
      </c>
      <c r="C3086" s="182" t="s">
        <v>6916</v>
      </c>
      <c r="D3086" s="184">
        <v>6252.83</v>
      </c>
    </row>
    <row r="3087" spans="1:4" ht="21">
      <c r="A3087" s="182">
        <v>37666</v>
      </c>
      <c r="B3087" s="183" t="s">
        <v>12904</v>
      </c>
      <c r="C3087" s="182" t="s">
        <v>2073</v>
      </c>
      <c r="D3087" s="184">
        <v>29.43</v>
      </c>
    </row>
    <row r="3088" spans="1:4" ht="21">
      <c r="A3088" s="182">
        <v>40986</v>
      </c>
      <c r="B3088" s="183" t="s">
        <v>12905</v>
      </c>
      <c r="C3088" s="182" t="s">
        <v>6916</v>
      </c>
      <c r="D3088" s="184">
        <v>5172.7299999999996</v>
      </c>
    </row>
    <row r="3089" spans="1:4" ht="21">
      <c r="A3089" s="182">
        <v>4250</v>
      </c>
      <c r="B3089" s="183" t="s">
        <v>12906</v>
      </c>
      <c r="C3089" s="182" t="s">
        <v>2073</v>
      </c>
      <c r="D3089" s="184">
        <v>22.07</v>
      </c>
    </row>
    <row r="3090" spans="1:4" ht="21">
      <c r="A3090" s="182">
        <v>40978</v>
      </c>
      <c r="B3090" s="183" t="s">
        <v>12907</v>
      </c>
      <c r="C3090" s="182" t="s">
        <v>6916</v>
      </c>
      <c r="D3090" s="184">
        <v>3877.59</v>
      </c>
    </row>
    <row r="3091" spans="1:4" ht="21">
      <c r="A3091" s="182">
        <v>44501</v>
      </c>
      <c r="B3091" s="183" t="s">
        <v>12908</v>
      </c>
      <c r="C3091" s="182" t="s">
        <v>2073</v>
      </c>
      <c r="D3091" s="184">
        <v>35.58</v>
      </c>
    </row>
    <row r="3092" spans="1:4" ht="21">
      <c r="A3092" s="182">
        <v>41043</v>
      </c>
      <c r="B3092" s="183" t="s">
        <v>12909</v>
      </c>
      <c r="C3092" s="182" t="s">
        <v>6916</v>
      </c>
      <c r="D3092" s="184">
        <v>6252.83</v>
      </c>
    </row>
    <row r="3093" spans="1:4">
      <c r="A3093" s="182">
        <v>4234</v>
      </c>
      <c r="B3093" s="183" t="s">
        <v>12910</v>
      </c>
      <c r="C3093" s="182" t="s">
        <v>2073</v>
      </c>
      <c r="D3093" s="184">
        <v>32.159999999999997</v>
      </c>
    </row>
    <row r="3094" spans="1:4">
      <c r="A3094" s="182">
        <v>40987</v>
      </c>
      <c r="B3094" s="183" t="s">
        <v>12911</v>
      </c>
      <c r="C3094" s="182" t="s">
        <v>6916</v>
      </c>
      <c r="D3094" s="184">
        <v>5649.47</v>
      </c>
    </row>
    <row r="3095" spans="1:4">
      <c r="A3095" s="182">
        <v>4253</v>
      </c>
      <c r="B3095" s="183" t="s">
        <v>12912</v>
      </c>
      <c r="C3095" s="182" t="s">
        <v>2073</v>
      </c>
      <c r="D3095" s="184">
        <v>29.43</v>
      </c>
    </row>
    <row r="3096" spans="1:4" ht="21">
      <c r="A3096" s="182">
        <v>40981</v>
      </c>
      <c r="B3096" s="183" t="s">
        <v>12913</v>
      </c>
      <c r="C3096" s="182" t="s">
        <v>6916</v>
      </c>
      <c r="D3096" s="184">
        <v>5172.7299999999996</v>
      </c>
    </row>
    <row r="3097" spans="1:4">
      <c r="A3097" s="182">
        <v>4254</v>
      </c>
      <c r="B3097" s="183" t="s">
        <v>12914</v>
      </c>
      <c r="C3097" s="182" t="s">
        <v>2073</v>
      </c>
      <c r="D3097" s="184">
        <v>47.2</v>
      </c>
    </row>
    <row r="3098" spans="1:4">
      <c r="A3098" s="182">
        <v>41036</v>
      </c>
      <c r="B3098" s="183" t="s">
        <v>12915</v>
      </c>
      <c r="C3098" s="182" t="s">
        <v>6916</v>
      </c>
      <c r="D3098" s="184">
        <v>8293.89</v>
      </c>
    </row>
    <row r="3099" spans="1:4" ht="21">
      <c r="A3099" s="182">
        <v>4251</v>
      </c>
      <c r="B3099" s="183" t="s">
        <v>12916</v>
      </c>
      <c r="C3099" s="182" t="s">
        <v>2073</v>
      </c>
      <c r="D3099" s="184">
        <v>28.9</v>
      </c>
    </row>
    <row r="3100" spans="1:4" ht="21">
      <c r="A3100" s="182">
        <v>40979</v>
      </c>
      <c r="B3100" s="183" t="s">
        <v>12917</v>
      </c>
      <c r="C3100" s="182" t="s">
        <v>6916</v>
      </c>
      <c r="D3100" s="184">
        <v>5077.91</v>
      </c>
    </row>
    <row r="3101" spans="1:4" ht="21">
      <c r="A3101" s="182">
        <v>4230</v>
      </c>
      <c r="B3101" s="183" t="s">
        <v>12918</v>
      </c>
      <c r="C3101" s="182" t="s">
        <v>2073</v>
      </c>
      <c r="D3101" s="184">
        <v>34.56</v>
      </c>
    </row>
    <row r="3102" spans="1:4" ht="21">
      <c r="A3102" s="182">
        <v>40998</v>
      </c>
      <c r="B3102" s="183" t="s">
        <v>12919</v>
      </c>
      <c r="C3102" s="182" t="s">
        <v>6916</v>
      </c>
      <c r="D3102" s="184">
        <v>6072.46</v>
      </c>
    </row>
    <row r="3103" spans="1:4" ht="21">
      <c r="A3103" s="182">
        <v>4257</v>
      </c>
      <c r="B3103" s="183" t="s">
        <v>12920</v>
      </c>
      <c r="C3103" s="182" t="s">
        <v>2073</v>
      </c>
      <c r="D3103" s="184">
        <v>28.52</v>
      </c>
    </row>
    <row r="3104" spans="1:4" ht="21">
      <c r="A3104" s="182">
        <v>40982</v>
      </c>
      <c r="B3104" s="183" t="s">
        <v>12921</v>
      </c>
      <c r="C3104" s="182" t="s">
        <v>6916</v>
      </c>
      <c r="D3104" s="184">
        <v>5011.28</v>
      </c>
    </row>
    <row r="3105" spans="1:4">
      <c r="A3105" s="182">
        <v>4240</v>
      </c>
      <c r="B3105" s="183" t="s">
        <v>12922</v>
      </c>
      <c r="C3105" s="182" t="s">
        <v>2073</v>
      </c>
      <c r="D3105" s="184">
        <v>48.29</v>
      </c>
    </row>
    <row r="3106" spans="1:4">
      <c r="A3106" s="182">
        <v>41026</v>
      </c>
      <c r="B3106" s="183" t="s">
        <v>12923</v>
      </c>
      <c r="C3106" s="182" t="s">
        <v>6916</v>
      </c>
      <c r="D3106" s="184">
        <v>8484.7800000000007</v>
      </c>
    </row>
    <row r="3107" spans="1:4">
      <c r="A3107" s="182">
        <v>4239</v>
      </c>
      <c r="B3107" s="183" t="s">
        <v>12924</v>
      </c>
      <c r="C3107" s="182" t="s">
        <v>2073</v>
      </c>
      <c r="D3107" s="184">
        <v>48.29</v>
      </c>
    </row>
    <row r="3108" spans="1:4">
      <c r="A3108" s="182">
        <v>41024</v>
      </c>
      <c r="B3108" s="183" t="s">
        <v>12925</v>
      </c>
      <c r="C3108" s="182" t="s">
        <v>6916</v>
      </c>
      <c r="D3108" s="184">
        <v>8484.7800000000007</v>
      </c>
    </row>
    <row r="3109" spans="1:4">
      <c r="A3109" s="182">
        <v>4248</v>
      </c>
      <c r="B3109" s="183" t="s">
        <v>12926</v>
      </c>
      <c r="C3109" s="182" t="s">
        <v>2073</v>
      </c>
      <c r="D3109" s="184">
        <v>35.58</v>
      </c>
    </row>
    <row r="3110" spans="1:4">
      <c r="A3110" s="182">
        <v>41033</v>
      </c>
      <c r="B3110" s="183" t="s">
        <v>12927</v>
      </c>
      <c r="C3110" s="182" t="s">
        <v>6916</v>
      </c>
      <c r="D3110" s="184">
        <v>6252.83</v>
      </c>
    </row>
    <row r="3111" spans="1:4" ht="21">
      <c r="A3111" s="182">
        <v>44500</v>
      </c>
      <c r="B3111" s="183" t="s">
        <v>12928</v>
      </c>
      <c r="C3111" s="182" t="s">
        <v>2073</v>
      </c>
      <c r="D3111" s="184">
        <v>35.58</v>
      </c>
    </row>
    <row r="3112" spans="1:4" ht="21">
      <c r="A3112" s="182">
        <v>41040</v>
      </c>
      <c r="B3112" s="183" t="s">
        <v>12929</v>
      </c>
      <c r="C3112" s="182" t="s">
        <v>6916</v>
      </c>
      <c r="D3112" s="184">
        <v>6252.83</v>
      </c>
    </row>
    <row r="3113" spans="1:4">
      <c r="A3113" s="182">
        <v>4238</v>
      </c>
      <c r="B3113" s="183" t="s">
        <v>12930</v>
      </c>
      <c r="C3113" s="182" t="s">
        <v>2073</v>
      </c>
      <c r="D3113" s="184">
        <v>29.05</v>
      </c>
    </row>
    <row r="3114" spans="1:4">
      <c r="A3114" s="182">
        <v>41012</v>
      </c>
      <c r="B3114" s="183" t="s">
        <v>12931</v>
      </c>
      <c r="C3114" s="182" t="s">
        <v>6916</v>
      </c>
      <c r="D3114" s="184">
        <v>5104.95</v>
      </c>
    </row>
    <row r="3115" spans="1:4" ht="21">
      <c r="A3115" s="182">
        <v>4233</v>
      </c>
      <c r="B3115" s="183" t="s">
        <v>12932</v>
      </c>
      <c r="C3115" s="182" t="s">
        <v>2073</v>
      </c>
      <c r="D3115" s="184">
        <v>48.29</v>
      </c>
    </row>
    <row r="3116" spans="1:4" ht="21">
      <c r="A3116" s="182">
        <v>41001</v>
      </c>
      <c r="B3116" s="183" t="s">
        <v>12933</v>
      </c>
      <c r="C3116" s="182" t="s">
        <v>6916</v>
      </c>
      <c r="D3116" s="184">
        <v>8484.7800000000007</v>
      </c>
    </row>
    <row r="3117" spans="1:4" ht="21">
      <c r="A3117" s="182">
        <v>2</v>
      </c>
      <c r="B3117" s="183" t="s">
        <v>12934</v>
      </c>
      <c r="C3117" s="182" t="s">
        <v>282</v>
      </c>
      <c r="D3117" s="184">
        <v>23.53</v>
      </c>
    </row>
    <row r="3118" spans="1:4" ht="31.5">
      <c r="A3118" s="182">
        <v>14221</v>
      </c>
      <c r="B3118" s="183" t="s">
        <v>12935</v>
      </c>
      <c r="C3118" s="182" t="s">
        <v>175</v>
      </c>
      <c r="D3118" s="184">
        <v>737066.64</v>
      </c>
    </row>
    <row r="3119" spans="1:4" ht="31.5">
      <c r="A3119" s="182">
        <v>36517</v>
      </c>
      <c r="B3119" s="183" t="s">
        <v>12936</v>
      </c>
      <c r="C3119" s="182" t="s">
        <v>175</v>
      </c>
      <c r="D3119" s="184">
        <v>710400</v>
      </c>
    </row>
    <row r="3120" spans="1:4" ht="31.5">
      <c r="A3120" s="182">
        <v>4262</v>
      </c>
      <c r="B3120" s="183" t="s">
        <v>12937</v>
      </c>
      <c r="C3120" s="182" t="s">
        <v>175</v>
      </c>
      <c r="D3120" s="184">
        <v>800000</v>
      </c>
    </row>
    <row r="3121" spans="1:4" ht="31.5">
      <c r="A3121" s="182">
        <v>4263</v>
      </c>
      <c r="B3121" s="183" t="s">
        <v>12938</v>
      </c>
      <c r="C3121" s="182" t="s">
        <v>175</v>
      </c>
      <c r="D3121" s="184">
        <v>1109333.28</v>
      </c>
    </row>
    <row r="3122" spans="1:4" ht="31.5">
      <c r="A3122" s="182">
        <v>36518</v>
      </c>
      <c r="B3122" s="183" t="s">
        <v>12939</v>
      </c>
      <c r="C3122" s="182" t="s">
        <v>175</v>
      </c>
      <c r="D3122" s="184">
        <v>1262933.28</v>
      </c>
    </row>
    <row r="3123" spans="1:4">
      <c r="A3123" s="182">
        <v>38402</v>
      </c>
      <c r="B3123" s="183" t="s">
        <v>12940</v>
      </c>
      <c r="C3123" s="182" t="s">
        <v>175</v>
      </c>
      <c r="D3123" s="184">
        <v>12.1</v>
      </c>
    </row>
    <row r="3124" spans="1:4" ht="21">
      <c r="A3124" s="182">
        <v>3412</v>
      </c>
      <c r="B3124" s="183" t="s">
        <v>12941</v>
      </c>
      <c r="C3124" s="182" t="s">
        <v>196</v>
      </c>
      <c r="D3124" s="184">
        <v>35.46</v>
      </c>
    </row>
    <row r="3125" spans="1:4" ht="21">
      <c r="A3125" s="182">
        <v>3413</v>
      </c>
      <c r="B3125" s="183" t="s">
        <v>12942</v>
      </c>
      <c r="C3125" s="182" t="s">
        <v>196</v>
      </c>
      <c r="D3125" s="184">
        <v>79.83</v>
      </c>
    </row>
    <row r="3126" spans="1:4" ht="21">
      <c r="A3126" s="182">
        <v>39744</v>
      </c>
      <c r="B3126" s="183" t="s">
        <v>12943</v>
      </c>
      <c r="C3126" s="182" t="s">
        <v>196</v>
      </c>
      <c r="D3126" s="184">
        <v>61.98</v>
      </c>
    </row>
    <row r="3127" spans="1:4" ht="21">
      <c r="A3127" s="182">
        <v>39745</v>
      </c>
      <c r="B3127" s="183" t="s">
        <v>12944</v>
      </c>
      <c r="C3127" s="182" t="s">
        <v>196</v>
      </c>
      <c r="D3127" s="184">
        <v>130.82</v>
      </c>
    </row>
    <row r="3128" spans="1:4" ht="21">
      <c r="A3128" s="182">
        <v>39637</v>
      </c>
      <c r="B3128" s="183" t="s">
        <v>12945</v>
      </c>
      <c r="C3128" s="182" t="s">
        <v>196</v>
      </c>
      <c r="D3128" s="184">
        <v>91.43</v>
      </c>
    </row>
    <row r="3129" spans="1:4" ht="21">
      <c r="A3129" s="182">
        <v>39638</v>
      </c>
      <c r="B3129" s="183" t="s">
        <v>12946</v>
      </c>
      <c r="C3129" s="182" t="s">
        <v>196</v>
      </c>
      <c r="D3129" s="184">
        <v>103.45</v>
      </c>
    </row>
    <row r="3130" spans="1:4" ht="21">
      <c r="A3130" s="182">
        <v>39639</v>
      </c>
      <c r="B3130" s="183" t="s">
        <v>12947</v>
      </c>
      <c r="C3130" s="182" t="s">
        <v>196</v>
      </c>
      <c r="D3130" s="184">
        <v>156.09</v>
      </c>
    </row>
    <row r="3131" spans="1:4" ht="63">
      <c r="A3131" s="182">
        <v>39517</v>
      </c>
      <c r="B3131" s="183" t="s">
        <v>12948</v>
      </c>
      <c r="C3131" s="182" t="s">
        <v>196</v>
      </c>
      <c r="D3131" s="184">
        <v>203.97</v>
      </c>
    </row>
    <row r="3132" spans="1:4" ht="63">
      <c r="A3132" s="182">
        <v>39518</v>
      </c>
      <c r="B3132" s="183" t="s">
        <v>12949</v>
      </c>
      <c r="C3132" s="182" t="s">
        <v>196</v>
      </c>
      <c r="D3132" s="184">
        <v>241.81</v>
      </c>
    </row>
    <row r="3133" spans="1:4">
      <c r="A3133" s="182">
        <v>38366</v>
      </c>
      <c r="B3133" s="183" t="s">
        <v>12950</v>
      </c>
      <c r="C3133" s="182" t="s">
        <v>196</v>
      </c>
      <c r="D3133" s="184">
        <v>5.95</v>
      </c>
    </row>
    <row r="3134" spans="1:4" ht="21">
      <c r="A3134" s="182">
        <v>11703</v>
      </c>
      <c r="B3134" s="183" t="s">
        <v>12951</v>
      </c>
      <c r="C3134" s="182" t="s">
        <v>175</v>
      </c>
      <c r="D3134" s="184">
        <v>81.96</v>
      </c>
    </row>
    <row r="3135" spans="1:4" ht="21">
      <c r="A3135" s="182">
        <v>37400</v>
      </c>
      <c r="B3135" s="183" t="s">
        <v>12952</v>
      </c>
      <c r="C3135" s="182" t="s">
        <v>175</v>
      </c>
      <c r="D3135" s="184">
        <v>46.74</v>
      </c>
    </row>
    <row r="3136" spans="1:4" ht="42">
      <c r="A3136" s="182">
        <v>25400</v>
      </c>
      <c r="B3136" s="183" t="s">
        <v>12953</v>
      </c>
      <c r="C3136" s="182" t="s">
        <v>175</v>
      </c>
      <c r="D3136" s="184">
        <v>3770.18</v>
      </c>
    </row>
    <row r="3137" spans="1:4" ht="21">
      <c r="A3137" s="182">
        <v>4276</v>
      </c>
      <c r="B3137" s="183" t="s">
        <v>12954</v>
      </c>
      <c r="C3137" s="182" t="s">
        <v>175</v>
      </c>
      <c r="D3137" s="184">
        <v>208.35</v>
      </c>
    </row>
    <row r="3138" spans="1:4" ht="21">
      <c r="A3138" s="182">
        <v>4273</v>
      </c>
      <c r="B3138" s="183" t="s">
        <v>12955</v>
      </c>
      <c r="C3138" s="182" t="s">
        <v>175</v>
      </c>
      <c r="D3138" s="184">
        <v>378.28</v>
      </c>
    </row>
    <row r="3139" spans="1:4" ht="31.5">
      <c r="A3139" s="182">
        <v>4274</v>
      </c>
      <c r="B3139" s="183" t="s">
        <v>12956</v>
      </c>
      <c r="C3139" s="182" t="s">
        <v>175</v>
      </c>
      <c r="D3139" s="184">
        <v>138.38999999999999</v>
      </c>
    </row>
    <row r="3140" spans="1:4" ht="42">
      <c r="A3140" s="182">
        <v>39438</v>
      </c>
      <c r="B3140" s="183" t="s">
        <v>12957</v>
      </c>
      <c r="C3140" s="182" t="s">
        <v>175</v>
      </c>
      <c r="D3140" s="184"/>
    </row>
    <row r="3141" spans="1:4" ht="31.5">
      <c r="A3141" s="182">
        <v>4379</v>
      </c>
      <c r="B3141" s="183" t="s">
        <v>12958</v>
      </c>
      <c r="C3141" s="182" t="s">
        <v>175</v>
      </c>
      <c r="D3141" s="184"/>
    </row>
    <row r="3142" spans="1:4" ht="31.5">
      <c r="A3142" s="182">
        <v>4377</v>
      </c>
      <c r="B3142" s="183" t="s">
        <v>12959</v>
      </c>
      <c r="C3142" s="182" t="s">
        <v>175</v>
      </c>
      <c r="D3142" s="184"/>
    </row>
    <row r="3143" spans="1:4" ht="31.5">
      <c r="A3143" s="182">
        <v>4356</v>
      </c>
      <c r="B3143" s="183" t="s">
        <v>12960</v>
      </c>
      <c r="C3143" s="182" t="s">
        <v>175</v>
      </c>
      <c r="D3143" s="184"/>
    </row>
    <row r="3144" spans="1:4" ht="31.5">
      <c r="A3144" s="182">
        <v>13246</v>
      </c>
      <c r="B3144" s="183" t="s">
        <v>12961</v>
      </c>
      <c r="C3144" s="182" t="s">
        <v>175</v>
      </c>
      <c r="D3144" s="184"/>
    </row>
    <row r="3145" spans="1:4" ht="31.5">
      <c r="A3145" s="182">
        <v>13294</v>
      </c>
      <c r="B3145" s="183" t="s">
        <v>12962</v>
      </c>
      <c r="C3145" s="182" t="s">
        <v>175</v>
      </c>
      <c r="D3145" s="184"/>
    </row>
    <row r="3146" spans="1:4" ht="21">
      <c r="A3146" s="182">
        <v>11963</v>
      </c>
      <c r="B3146" s="183" t="s">
        <v>12963</v>
      </c>
      <c r="C3146" s="182" t="s">
        <v>175</v>
      </c>
      <c r="D3146" s="184"/>
    </row>
    <row r="3147" spans="1:4" ht="21">
      <c r="A3147" s="182">
        <v>11964</v>
      </c>
      <c r="B3147" s="183" t="s">
        <v>12964</v>
      </c>
      <c r="C3147" s="182" t="s">
        <v>175</v>
      </c>
      <c r="D3147" s="184"/>
    </row>
    <row r="3148" spans="1:4" ht="31.5">
      <c r="A3148" s="182">
        <v>4346</v>
      </c>
      <c r="B3148" s="183" t="s">
        <v>12965</v>
      </c>
      <c r="C3148" s="182" t="s">
        <v>175</v>
      </c>
      <c r="D3148" s="184"/>
    </row>
    <row r="3149" spans="1:4" ht="31.5">
      <c r="A3149" s="182">
        <v>11955</v>
      </c>
      <c r="B3149" s="183" t="s">
        <v>12966</v>
      </c>
      <c r="C3149" s="182" t="s">
        <v>175</v>
      </c>
      <c r="D3149" s="184"/>
    </row>
    <row r="3150" spans="1:4" ht="31.5">
      <c r="A3150" s="182">
        <v>11960</v>
      </c>
      <c r="B3150" s="183" t="s">
        <v>12967</v>
      </c>
      <c r="C3150" s="182" t="s">
        <v>175</v>
      </c>
      <c r="D3150" s="184"/>
    </row>
    <row r="3151" spans="1:4" ht="31.5">
      <c r="A3151" s="182">
        <v>4333</v>
      </c>
      <c r="B3151" s="183" t="s">
        <v>12968</v>
      </c>
      <c r="C3151" s="182" t="s">
        <v>175</v>
      </c>
      <c r="D3151" s="184"/>
    </row>
    <row r="3152" spans="1:4" ht="31.5">
      <c r="A3152" s="182">
        <v>4358</v>
      </c>
      <c r="B3152" s="183" t="s">
        <v>12969</v>
      </c>
      <c r="C3152" s="182" t="s">
        <v>175</v>
      </c>
      <c r="D3152" s="184"/>
    </row>
    <row r="3153" spans="1:4" ht="31.5">
      <c r="A3153" s="182">
        <v>39435</v>
      </c>
      <c r="B3153" s="183" t="s">
        <v>12970</v>
      </c>
      <c r="C3153" s="182" t="s">
        <v>175</v>
      </c>
      <c r="D3153" s="184"/>
    </row>
    <row r="3154" spans="1:4" ht="31.5">
      <c r="A3154" s="182">
        <v>39436</v>
      </c>
      <c r="B3154" s="183" t="s">
        <v>12971</v>
      </c>
      <c r="C3154" s="182" t="s">
        <v>175</v>
      </c>
      <c r="D3154" s="184"/>
    </row>
    <row r="3155" spans="1:4" ht="31.5">
      <c r="A3155" s="182">
        <v>39437</v>
      </c>
      <c r="B3155" s="183" t="s">
        <v>12972</v>
      </c>
      <c r="C3155" s="182" t="s">
        <v>175</v>
      </c>
      <c r="D3155" s="184"/>
    </row>
    <row r="3156" spans="1:4" ht="31.5">
      <c r="A3156" s="182">
        <v>39439</v>
      </c>
      <c r="B3156" s="183" t="s">
        <v>12973</v>
      </c>
      <c r="C3156" s="182" t="s">
        <v>175</v>
      </c>
      <c r="D3156" s="184"/>
    </row>
    <row r="3157" spans="1:4" ht="31.5">
      <c r="A3157" s="182">
        <v>39440</v>
      </c>
      <c r="B3157" s="183" t="s">
        <v>12974</v>
      </c>
      <c r="C3157" s="182" t="s">
        <v>175</v>
      </c>
      <c r="D3157" s="184"/>
    </row>
    <row r="3158" spans="1:4" ht="31.5">
      <c r="A3158" s="182">
        <v>39441</v>
      </c>
      <c r="B3158" s="183" t="s">
        <v>12975</v>
      </c>
      <c r="C3158" s="182" t="s">
        <v>175</v>
      </c>
      <c r="D3158" s="184"/>
    </row>
    <row r="3159" spans="1:4" ht="31.5">
      <c r="A3159" s="182">
        <v>39442</v>
      </c>
      <c r="B3159" s="183" t="s">
        <v>12976</v>
      </c>
      <c r="C3159" s="182" t="s">
        <v>175</v>
      </c>
      <c r="D3159" s="184"/>
    </row>
    <row r="3160" spans="1:4" ht="31.5">
      <c r="A3160" s="182">
        <v>39443</v>
      </c>
      <c r="B3160" s="183" t="s">
        <v>12977</v>
      </c>
      <c r="C3160" s="182" t="s">
        <v>175</v>
      </c>
      <c r="D3160" s="184"/>
    </row>
    <row r="3161" spans="1:4" ht="31.5">
      <c r="A3161" s="182">
        <v>4329</v>
      </c>
      <c r="B3161" s="183" t="s">
        <v>12978</v>
      </c>
      <c r="C3161" s="182" t="s">
        <v>175</v>
      </c>
      <c r="D3161" s="184"/>
    </row>
    <row r="3162" spans="1:4" ht="31.5">
      <c r="A3162" s="182">
        <v>436</v>
      </c>
      <c r="B3162" s="183" t="s">
        <v>12979</v>
      </c>
      <c r="C3162" s="182" t="s">
        <v>175</v>
      </c>
      <c r="D3162" s="184"/>
    </row>
    <row r="3163" spans="1:4" ht="31.5">
      <c r="A3163" s="182">
        <v>442</v>
      </c>
      <c r="B3163" s="183" t="s">
        <v>12980</v>
      </c>
      <c r="C3163" s="182" t="s">
        <v>175</v>
      </c>
      <c r="D3163" s="184"/>
    </row>
    <row r="3164" spans="1:4" ht="31.5">
      <c r="A3164" s="182">
        <v>4383</v>
      </c>
      <c r="B3164" s="183" t="s">
        <v>12981</v>
      </c>
      <c r="C3164" s="182" t="s">
        <v>175</v>
      </c>
      <c r="D3164" s="184"/>
    </row>
    <row r="3165" spans="1:4" ht="31.5">
      <c r="A3165" s="182">
        <v>4344</v>
      </c>
      <c r="B3165" s="183" t="s">
        <v>12982</v>
      </c>
      <c r="C3165" s="182" t="s">
        <v>175</v>
      </c>
      <c r="D3165" s="184"/>
    </row>
    <row r="3166" spans="1:4" ht="31.5">
      <c r="A3166" s="182">
        <v>4335</v>
      </c>
      <c r="B3166" s="183" t="s">
        <v>12983</v>
      </c>
      <c r="C3166" s="182" t="s">
        <v>175</v>
      </c>
      <c r="D3166" s="184"/>
    </row>
    <row r="3167" spans="1:4" ht="31.5">
      <c r="A3167" s="182">
        <v>4334</v>
      </c>
      <c r="B3167" s="183" t="s">
        <v>12984</v>
      </c>
      <c r="C3167" s="182" t="s">
        <v>175</v>
      </c>
      <c r="D3167" s="184"/>
    </row>
    <row r="3168" spans="1:4" ht="21">
      <c r="A3168" s="182">
        <v>11953</v>
      </c>
      <c r="B3168" s="183" t="s">
        <v>12985</v>
      </c>
      <c r="C3168" s="182" t="s">
        <v>175</v>
      </c>
      <c r="D3168" s="184"/>
    </row>
    <row r="3169" spans="1:4" ht="21">
      <c r="A3169" s="182">
        <v>4343</v>
      </c>
      <c r="B3169" s="183" t="s">
        <v>12986</v>
      </c>
      <c r="C3169" s="182" t="s">
        <v>175</v>
      </c>
      <c r="D3169" s="184"/>
    </row>
    <row r="3170" spans="1:4" ht="31.5">
      <c r="A3170" s="182">
        <v>430</v>
      </c>
      <c r="B3170" s="183" t="s">
        <v>12987</v>
      </c>
      <c r="C3170" s="182" t="s">
        <v>175</v>
      </c>
      <c r="D3170" s="184"/>
    </row>
    <row r="3171" spans="1:4" ht="31.5">
      <c r="A3171" s="182">
        <v>441</v>
      </c>
      <c r="B3171" s="183" t="s">
        <v>12988</v>
      </c>
      <c r="C3171" s="182" t="s">
        <v>175</v>
      </c>
      <c r="D3171" s="184"/>
    </row>
    <row r="3172" spans="1:4" ht="31.5">
      <c r="A3172" s="182">
        <v>431</v>
      </c>
      <c r="B3172" s="183" t="s">
        <v>12989</v>
      </c>
      <c r="C3172" s="182" t="s">
        <v>175</v>
      </c>
      <c r="D3172" s="184"/>
    </row>
    <row r="3173" spans="1:4" ht="31.5">
      <c r="A3173" s="182">
        <v>432</v>
      </c>
      <c r="B3173" s="183" t="s">
        <v>12990</v>
      </c>
      <c r="C3173" s="182" t="s">
        <v>175</v>
      </c>
      <c r="D3173" s="184"/>
    </row>
    <row r="3174" spans="1:4" ht="31.5">
      <c r="A3174" s="182">
        <v>429</v>
      </c>
      <c r="B3174" s="183" t="s">
        <v>12991</v>
      </c>
      <c r="C3174" s="182" t="s">
        <v>175</v>
      </c>
      <c r="D3174" s="184"/>
    </row>
    <row r="3175" spans="1:4" ht="31.5">
      <c r="A3175" s="182">
        <v>439</v>
      </c>
      <c r="B3175" s="183" t="s">
        <v>12992</v>
      </c>
      <c r="C3175" s="182" t="s">
        <v>175</v>
      </c>
      <c r="D3175" s="184"/>
    </row>
    <row r="3176" spans="1:4" ht="31.5">
      <c r="A3176" s="182">
        <v>433</v>
      </c>
      <c r="B3176" s="183" t="s">
        <v>12993</v>
      </c>
      <c r="C3176" s="182" t="s">
        <v>175</v>
      </c>
      <c r="D3176" s="184"/>
    </row>
    <row r="3177" spans="1:4" ht="31.5">
      <c r="A3177" s="182">
        <v>437</v>
      </c>
      <c r="B3177" s="183" t="s">
        <v>12994</v>
      </c>
      <c r="C3177" s="182" t="s">
        <v>175</v>
      </c>
      <c r="D3177" s="184"/>
    </row>
    <row r="3178" spans="1:4" ht="31.5">
      <c r="A3178" s="182">
        <v>11790</v>
      </c>
      <c r="B3178" s="183" t="s">
        <v>12995</v>
      </c>
      <c r="C3178" s="182" t="s">
        <v>175</v>
      </c>
      <c r="D3178" s="184"/>
    </row>
    <row r="3179" spans="1:4" ht="42">
      <c r="A3179" s="182">
        <v>428</v>
      </c>
      <c r="B3179" s="183" t="s">
        <v>12996</v>
      </c>
      <c r="C3179" s="182" t="s">
        <v>175</v>
      </c>
      <c r="D3179" s="184"/>
    </row>
    <row r="3180" spans="1:4" ht="42">
      <c r="A3180" s="182">
        <v>4351</v>
      </c>
      <c r="B3180" s="183" t="s">
        <v>12997</v>
      </c>
      <c r="C3180" s="182" t="s">
        <v>175</v>
      </c>
      <c r="D3180" s="184"/>
    </row>
    <row r="3181" spans="1:4" ht="42">
      <c r="A3181" s="182">
        <v>4384</v>
      </c>
      <c r="B3181" s="183" t="s">
        <v>12998</v>
      </c>
      <c r="C3181" s="182" t="s">
        <v>175</v>
      </c>
      <c r="D3181" s="184"/>
    </row>
    <row r="3182" spans="1:4" ht="21">
      <c r="A3182" s="182">
        <v>11054</v>
      </c>
      <c r="B3182" s="183" t="s">
        <v>12999</v>
      </c>
      <c r="C3182" s="182" t="s">
        <v>175</v>
      </c>
      <c r="D3182" s="184">
        <v>0.04</v>
      </c>
    </row>
    <row r="3183" spans="1:4" ht="21">
      <c r="A3183" s="182">
        <v>11055</v>
      </c>
      <c r="B3183" s="183" t="s">
        <v>13000</v>
      </c>
      <c r="C3183" s="182" t="s">
        <v>175</v>
      </c>
      <c r="D3183" s="184">
        <v>7.0000000000000007E-2</v>
      </c>
    </row>
    <row r="3184" spans="1:4" ht="21">
      <c r="A3184" s="182">
        <v>11056</v>
      </c>
      <c r="B3184" s="183" t="s">
        <v>13001</v>
      </c>
      <c r="C3184" s="182" t="s">
        <v>175</v>
      </c>
      <c r="D3184" s="184">
        <v>0.08</v>
      </c>
    </row>
    <row r="3185" spans="1:4" ht="21">
      <c r="A3185" s="182">
        <v>11057</v>
      </c>
      <c r="B3185" s="183" t="s">
        <v>13002</v>
      </c>
      <c r="C3185" s="182" t="s">
        <v>175</v>
      </c>
      <c r="D3185" s="184">
        <v>0.16</v>
      </c>
    </row>
    <row r="3186" spans="1:4" ht="21">
      <c r="A3186" s="182">
        <v>11059</v>
      </c>
      <c r="B3186" s="183" t="s">
        <v>13003</v>
      </c>
      <c r="C3186" s="182" t="s">
        <v>175</v>
      </c>
      <c r="D3186" s="184">
        <v>0.31</v>
      </c>
    </row>
    <row r="3187" spans="1:4" ht="21">
      <c r="A3187" s="182">
        <v>11058</v>
      </c>
      <c r="B3187" s="183" t="s">
        <v>13004</v>
      </c>
      <c r="C3187" s="182" t="s">
        <v>175</v>
      </c>
      <c r="D3187" s="184">
        <v>0.4</v>
      </c>
    </row>
    <row r="3188" spans="1:4" ht="31.5">
      <c r="A3188" s="182">
        <v>4320</v>
      </c>
      <c r="B3188" s="183" t="s">
        <v>13005</v>
      </c>
      <c r="C3188" s="182" t="s">
        <v>175</v>
      </c>
      <c r="D3188" s="184">
        <v>3.23</v>
      </c>
    </row>
    <row r="3189" spans="1:4" ht="31.5">
      <c r="A3189" s="182">
        <v>4318</v>
      </c>
      <c r="B3189" s="183" t="s">
        <v>13006</v>
      </c>
      <c r="C3189" s="182" t="s">
        <v>175</v>
      </c>
      <c r="D3189" s="184">
        <v>1.57</v>
      </c>
    </row>
    <row r="3190" spans="1:4" ht="21">
      <c r="A3190" s="182">
        <v>4380</v>
      </c>
      <c r="B3190" s="183" t="s">
        <v>13007</v>
      </c>
      <c r="C3190" s="182" t="s">
        <v>175</v>
      </c>
      <c r="D3190" s="184">
        <v>1.36</v>
      </c>
    </row>
    <row r="3191" spans="1:4" ht="31.5">
      <c r="A3191" s="182">
        <v>4299</v>
      </c>
      <c r="B3191" s="183" t="s">
        <v>13008</v>
      </c>
      <c r="C3191" s="182" t="s">
        <v>175</v>
      </c>
      <c r="D3191" s="184">
        <v>1.28</v>
      </c>
    </row>
    <row r="3192" spans="1:4" ht="31.5">
      <c r="A3192" s="182">
        <v>4304</v>
      </c>
      <c r="B3192" s="183" t="s">
        <v>13009</v>
      </c>
      <c r="C3192" s="182" t="s">
        <v>175</v>
      </c>
      <c r="D3192" s="184">
        <v>1.74</v>
      </c>
    </row>
    <row r="3193" spans="1:4" ht="31.5">
      <c r="A3193" s="182">
        <v>4305</v>
      </c>
      <c r="B3193" s="183" t="s">
        <v>13010</v>
      </c>
      <c r="C3193" s="182" t="s">
        <v>175</v>
      </c>
      <c r="D3193" s="184">
        <v>2.0299999999999998</v>
      </c>
    </row>
    <row r="3194" spans="1:4" ht="31.5">
      <c r="A3194" s="182">
        <v>4306</v>
      </c>
      <c r="B3194" s="183" t="s">
        <v>13011</v>
      </c>
      <c r="C3194" s="182" t="s">
        <v>175</v>
      </c>
      <c r="D3194" s="184">
        <v>2.35</v>
      </c>
    </row>
    <row r="3195" spans="1:4" ht="31.5">
      <c r="A3195" s="182">
        <v>4308</v>
      </c>
      <c r="B3195" s="183" t="s">
        <v>13012</v>
      </c>
      <c r="C3195" s="182" t="s">
        <v>175</v>
      </c>
      <c r="D3195" s="184">
        <v>4.87</v>
      </c>
    </row>
    <row r="3196" spans="1:4" ht="31.5">
      <c r="A3196" s="182">
        <v>4302</v>
      </c>
      <c r="B3196" s="183" t="s">
        <v>13013</v>
      </c>
      <c r="C3196" s="182" t="s">
        <v>175</v>
      </c>
      <c r="D3196" s="184">
        <v>3.65</v>
      </c>
    </row>
    <row r="3197" spans="1:4" ht="31.5">
      <c r="A3197" s="182">
        <v>4300</v>
      </c>
      <c r="B3197" s="183" t="s">
        <v>13014</v>
      </c>
      <c r="C3197" s="182" t="s">
        <v>175</v>
      </c>
      <c r="D3197" s="184">
        <v>0.87</v>
      </c>
    </row>
    <row r="3198" spans="1:4" ht="31.5">
      <c r="A3198" s="182">
        <v>4301</v>
      </c>
      <c r="B3198" s="183" t="s">
        <v>13015</v>
      </c>
      <c r="C3198" s="182" t="s">
        <v>175</v>
      </c>
      <c r="D3198" s="184">
        <v>1.06</v>
      </c>
    </row>
    <row r="3199" spans="1:4" ht="21">
      <c r="A3199" s="182">
        <v>40547</v>
      </c>
      <c r="B3199" s="183" t="s">
        <v>13016</v>
      </c>
      <c r="C3199" s="182" t="s">
        <v>11861</v>
      </c>
      <c r="D3199" s="184"/>
    </row>
    <row r="3200" spans="1:4" ht="21">
      <c r="A3200" s="182">
        <v>11962</v>
      </c>
      <c r="B3200" s="183" t="s">
        <v>13017</v>
      </c>
      <c r="C3200" s="182" t="s">
        <v>175</v>
      </c>
      <c r="D3200" s="184"/>
    </row>
    <row r="3201" spans="1:4" ht="21">
      <c r="A3201" s="182">
        <v>4332</v>
      </c>
      <c r="B3201" s="183" t="s">
        <v>13018</v>
      </c>
      <c r="C3201" s="182" t="s">
        <v>175</v>
      </c>
      <c r="D3201" s="184"/>
    </row>
    <row r="3202" spans="1:4" ht="21">
      <c r="A3202" s="182">
        <v>4331</v>
      </c>
      <c r="B3202" s="183" t="s">
        <v>13019</v>
      </c>
      <c r="C3202" s="182" t="s">
        <v>175</v>
      </c>
      <c r="D3202" s="184"/>
    </row>
    <row r="3203" spans="1:4" ht="31.5">
      <c r="A3203" s="182">
        <v>4336</v>
      </c>
      <c r="B3203" s="183" t="s">
        <v>13020</v>
      </c>
      <c r="C3203" s="182" t="s">
        <v>175</v>
      </c>
      <c r="D3203" s="184"/>
    </row>
    <row r="3204" spans="1:4" ht="21">
      <c r="A3204" s="182">
        <v>11948</v>
      </c>
      <c r="B3204" s="183" t="s">
        <v>13021</v>
      </c>
      <c r="C3204" s="182" t="s">
        <v>175</v>
      </c>
      <c r="D3204" s="184"/>
    </row>
    <row r="3205" spans="1:4" ht="21">
      <c r="A3205" s="182">
        <v>4382</v>
      </c>
      <c r="B3205" s="183" t="s">
        <v>13022</v>
      </c>
      <c r="C3205" s="182" t="s">
        <v>175</v>
      </c>
      <c r="D3205" s="184"/>
    </row>
    <row r="3206" spans="1:4" ht="21">
      <c r="A3206" s="182">
        <v>4354</v>
      </c>
      <c r="B3206" s="183" t="s">
        <v>13023</v>
      </c>
      <c r="C3206" s="182" t="s">
        <v>175</v>
      </c>
      <c r="D3206" s="184"/>
    </row>
    <row r="3207" spans="1:4" ht="31.5">
      <c r="A3207" s="182">
        <v>40839</v>
      </c>
      <c r="B3207" s="183" t="s">
        <v>13024</v>
      </c>
      <c r="C3207" s="182" t="s">
        <v>11861</v>
      </c>
      <c r="D3207" s="184"/>
    </row>
    <row r="3208" spans="1:4" ht="31.5">
      <c r="A3208" s="182">
        <v>40552</v>
      </c>
      <c r="B3208" s="183" t="s">
        <v>13025</v>
      </c>
      <c r="C3208" s="182" t="s">
        <v>11861</v>
      </c>
      <c r="D3208" s="184"/>
    </row>
    <row r="3209" spans="1:4" ht="31.5">
      <c r="A3209" s="182">
        <v>40549</v>
      </c>
      <c r="B3209" s="183" t="s">
        <v>13026</v>
      </c>
      <c r="C3209" s="182" t="s">
        <v>11861</v>
      </c>
      <c r="D3209" s="184"/>
    </row>
    <row r="3210" spans="1:4" ht="31.5">
      <c r="A3210" s="182">
        <v>4385</v>
      </c>
      <c r="B3210" s="183" t="s">
        <v>13027</v>
      </c>
      <c r="C3210" s="182" t="s">
        <v>13028</v>
      </c>
      <c r="D3210" s="184">
        <v>2545.19</v>
      </c>
    </row>
    <row r="3211" spans="1:4" ht="31.5">
      <c r="A3211" s="182">
        <v>20078</v>
      </c>
      <c r="B3211" s="183" t="s">
        <v>13029</v>
      </c>
      <c r="C3211" s="182" t="s">
        <v>175</v>
      </c>
      <c r="D3211" s="184">
        <v>30.17</v>
      </c>
    </row>
    <row r="3212" spans="1:4" ht="21">
      <c r="A3212" s="182">
        <v>39897</v>
      </c>
      <c r="B3212" s="183" t="s">
        <v>13030</v>
      </c>
      <c r="C3212" s="182" t="s">
        <v>175</v>
      </c>
      <c r="D3212" s="184"/>
    </row>
    <row r="3213" spans="1:4" ht="21">
      <c r="A3213" s="182">
        <v>118</v>
      </c>
      <c r="B3213" s="183" t="s">
        <v>13031</v>
      </c>
      <c r="C3213" s="182" t="s">
        <v>175</v>
      </c>
      <c r="D3213" s="184">
        <v>63.78</v>
      </c>
    </row>
    <row r="3214" spans="1:4" ht="42">
      <c r="A3214" s="182">
        <v>4396</v>
      </c>
      <c r="B3214" s="183" t="s">
        <v>13032</v>
      </c>
      <c r="C3214" s="182" t="s">
        <v>196</v>
      </c>
      <c r="D3214" s="184">
        <v>315.94</v>
      </c>
    </row>
    <row r="3215" spans="1:4" ht="42">
      <c r="A3215" s="182">
        <v>36881</v>
      </c>
      <c r="B3215" s="183" t="s">
        <v>13033</v>
      </c>
      <c r="C3215" s="182" t="s">
        <v>196</v>
      </c>
      <c r="D3215" s="184">
        <v>230.65</v>
      </c>
    </row>
    <row r="3216" spans="1:4" ht="31.5">
      <c r="A3216" s="182">
        <v>4397</v>
      </c>
      <c r="B3216" s="183" t="s">
        <v>13034</v>
      </c>
      <c r="C3216" s="182" t="s">
        <v>196</v>
      </c>
      <c r="D3216" s="184">
        <v>321.20999999999998</v>
      </c>
    </row>
    <row r="3217" spans="1:4" ht="31.5">
      <c r="A3217" s="182">
        <v>36882</v>
      </c>
      <c r="B3217" s="183" t="s">
        <v>13035</v>
      </c>
      <c r="C3217" s="182" t="s">
        <v>196</v>
      </c>
      <c r="D3217" s="184">
        <v>235.19</v>
      </c>
    </row>
    <row r="3218" spans="1:4">
      <c r="A3218" s="182">
        <v>4751</v>
      </c>
      <c r="B3218" s="183" t="s">
        <v>13036</v>
      </c>
      <c r="C3218" s="182" t="s">
        <v>2073</v>
      </c>
      <c r="D3218" s="184">
        <v>21.56</v>
      </c>
    </row>
    <row r="3219" spans="1:4">
      <c r="A3219" s="182">
        <v>41066</v>
      </c>
      <c r="B3219" s="183" t="s">
        <v>13037</v>
      </c>
      <c r="C3219" s="182" t="s">
        <v>6916</v>
      </c>
      <c r="D3219" s="184">
        <v>3787.5</v>
      </c>
    </row>
    <row r="3220" spans="1:4" ht="21">
      <c r="A3220" s="182">
        <v>39604</v>
      </c>
      <c r="B3220" s="183" t="s">
        <v>13038</v>
      </c>
      <c r="C3220" s="182" t="s">
        <v>175</v>
      </c>
      <c r="D3220" s="184">
        <v>13.91</v>
      </c>
    </row>
    <row r="3221" spans="1:4" ht="21">
      <c r="A3221" s="182">
        <v>39605</v>
      </c>
      <c r="B3221" s="183" t="s">
        <v>13039</v>
      </c>
      <c r="C3221" s="182" t="s">
        <v>175</v>
      </c>
      <c r="D3221" s="184">
        <v>15.12</v>
      </c>
    </row>
    <row r="3222" spans="1:4" ht="21">
      <c r="A3222" s="182">
        <v>39606</v>
      </c>
      <c r="B3222" s="183" t="s">
        <v>13040</v>
      </c>
      <c r="C3222" s="182" t="s">
        <v>175</v>
      </c>
      <c r="D3222" s="184">
        <v>26.47</v>
      </c>
    </row>
    <row r="3223" spans="1:4" ht="21">
      <c r="A3223" s="182">
        <v>39607</v>
      </c>
      <c r="B3223" s="183" t="s">
        <v>13041</v>
      </c>
      <c r="C3223" s="182" t="s">
        <v>175</v>
      </c>
      <c r="D3223" s="184">
        <v>35.81</v>
      </c>
    </row>
    <row r="3224" spans="1:4" ht="21">
      <c r="A3224" s="182">
        <v>39594</v>
      </c>
      <c r="B3224" s="183" t="s">
        <v>13042</v>
      </c>
      <c r="C3224" s="182" t="s">
        <v>175</v>
      </c>
      <c r="D3224" s="184">
        <v>342.92</v>
      </c>
    </row>
    <row r="3225" spans="1:4" ht="21">
      <c r="A3225" s="182">
        <v>39596</v>
      </c>
      <c r="B3225" s="183" t="s">
        <v>13043</v>
      </c>
      <c r="C3225" s="182" t="s">
        <v>175</v>
      </c>
      <c r="D3225" s="184">
        <v>918.37</v>
      </c>
    </row>
    <row r="3226" spans="1:4" ht="21">
      <c r="A3226" s="182">
        <v>39595</v>
      </c>
      <c r="B3226" s="183" t="s">
        <v>13044</v>
      </c>
      <c r="C3226" s="182" t="s">
        <v>175</v>
      </c>
      <c r="D3226" s="184">
        <v>2063.44</v>
      </c>
    </row>
    <row r="3227" spans="1:4" ht="21">
      <c r="A3227" s="182">
        <v>39597</v>
      </c>
      <c r="B3227" s="183" t="s">
        <v>13045</v>
      </c>
      <c r="C3227" s="182" t="s">
        <v>175</v>
      </c>
      <c r="D3227" s="184">
        <v>3236.79</v>
      </c>
    </row>
    <row r="3228" spans="1:4">
      <c r="A3228" s="182">
        <v>10731</v>
      </c>
      <c r="B3228" s="183" t="s">
        <v>13046</v>
      </c>
      <c r="C3228" s="182" t="s">
        <v>196</v>
      </c>
      <c r="D3228" s="184"/>
    </row>
    <row r="3229" spans="1:4">
      <c r="A3229" s="182">
        <v>4704</v>
      </c>
      <c r="B3229" s="183" t="s">
        <v>13047</v>
      </c>
      <c r="C3229" s="182" t="s">
        <v>196</v>
      </c>
      <c r="D3229" s="184"/>
    </row>
    <row r="3230" spans="1:4">
      <c r="A3230" s="182">
        <v>10730</v>
      </c>
      <c r="B3230" s="183" t="s">
        <v>13048</v>
      </c>
      <c r="C3230" s="182" t="s">
        <v>196</v>
      </c>
      <c r="D3230" s="184"/>
    </row>
    <row r="3231" spans="1:4" ht="21">
      <c r="A3231" s="182">
        <v>4720</v>
      </c>
      <c r="B3231" s="183" t="s">
        <v>13049</v>
      </c>
      <c r="C3231" s="182" t="s">
        <v>282</v>
      </c>
      <c r="D3231" s="184">
        <v>107.22</v>
      </c>
    </row>
    <row r="3232" spans="1:4" ht="21">
      <c r="A3232" s="182">
        <v>4721</v>
      </c>
      <c r="B3232" s="183" t="s">
        <v>13050</v>
      </c>
      <c r="C3232" s="182" t="s">
        <v>282</v>
      </c>
      <c r="D3232" s="184">
        <v>92.87</v>
      </c>
    </row>
    <row r="3233" spans="1:4" ht="21">
      <c r="A3233" s="182">
        <v>4718</v>
      </c>
      <c r="B3233" s="183" t="s">
        <v>13051</v>
      </c>
      <c r="C3233" s="182" t="s">
        <v>282</v>
      </c>
      <c r="D3233" s="184">
        <v>93.36</v>
      </c>
    </row>
    <row r="3234" spans="1:4" ht="21">
      <c r="A3234" s="182">
        <v>4722</v>
      </c>
      <c r="B3234" s="183" t="s">
        <v>13052</v>
      </c>
      <c r="C3234" s="182" t="s">
        <v>282</v>
      </c>
      <c r="D3234" s="184">
        <v>87.72</v>
      </c>
    </row>
    <row r="3235" spans="1:4" ht="31.5">
      <c r="A3235" s="182">
        <v>4730</v>
      </c>
      <c r="B3235" s="183" t="s">
        <v>13053</v>
      </c>
      <c r="C3235" s="182" t="s">
        <v>282</v>
      </c>
      <c r="D3235" s="184">
        <v>87.29</v>
      </c>
    </row>
    <row r="3236" spans="1:4" ht="42">
      <c r="A3236" s="182">
        <v>13186</v>
      </c>
      <c r="B3236" s="183" t="s">
        <v>13054</v>
      </c>
      <c r="C3236" s="182" t="s">
        <v>282</v>
      </c>
      <c r="D3236" s="184">
        <v>100.72</v>
      </c>
    </row>
    <row r="3237" spans="1:4" ht="42">
      <c r="A3237" s="182">
        <v>10737</v>
      </c>
      <c r="B3237" s="183" t="s">
        <v>13055</v>
      </c>
      <c r="C3237" s="182" t="s">
        <v>196</v>
      </c>
      <c r="D3237" s="184"/>
    </row>
    <row r="3238" spans="1:4" ht="42">
      <c r="A3238" s="182">
        <v>10734</v>
      </c>
      <c r="B3238" s="183" t="s">
        <v>13056</v>
      </c>
      <c r="C3238" s="182" t="s">
        <v>196</v>
      </c>
      <c r="D3238" s="184"/>
    </row>
    <row r="3239" spans="1:4" ht="21">
      <c r="A3239" s="182">
        <v>4708</v>
      </c>
      <c r="B3239" s="183" t="s">
        <v>13057</v>
      </c>
      <c r="C3239" s="182" t="s">
        <v>196</v>
      </c>
      <c r="D3239" s="184"/>
    </row>
    <row r="3240" spans="1:4" ht="42">
      <c r="A3240" s="182">
        <v>4712</v>
      </c>
      <c r="B3240" s="183" t="s">
        <v>13058</v>
      </c>
      <c r="C3240" s="182" t="s">
        <v>196</v>
      </c>
      <c r="D3240" s="184"/>
    </row>
    <row r="3241" spans="1:4" ht="52.5">
      <c r="A3241" s="182">
        <v>4710</v>
      </c>
      <c r="B3241" s="183" t="s">
        <v>13059</v>
      </c>
      <c r="C3241" s="182" t="s">
        <v>196</v>
      </c>
      <c r="D3241" s="184"/>
    </row>
    <row r="3242" spans="1:4">
      <c r="A3242" s="182">
        <v>4750</v>
      </c>
      <c r="B3242" s="183" t="s">
        <v>13060</v>
      </c>
      <c r="C3242" s="182" t="s">
        <v>2073</v>
      </c>
      <c r="D3242" s="184">
        <v>21.56</v>
      </c>
    </row>
    <row r="3243" spans="1:4">
      <c r="A3243" s="182">
        <v>41065</v>
      </c>
      <c r="B3243" s="183" t="s">
        <v>13061</v>
      </c>
      <c r="C3243" s="182" t="s">
        <v>6916</v>
      </c>
      <c r="D3243" s="184">
        <v>3787.5</v>
      </c>
    </row>
    <row r="3244" spans="1:4" ht="21">
      <c r="A3244" s="182">
        <v>34747</v>
      </c>
      <c r="B3244" s="183" t="s">
        <v>13062</v>
      </c>
      <c r="C3244" s="182" t="s">
        <v>184</v>
      </c>
      <c r="D3244" s="184">
        <v>106.27</v>
      </c>
    </row>
    <row r="3245" spans="1:4" ht="21">
      <c r="A3245" s="182">
        <v>4826</v>
      </c>
      <c r="B3245" s="183" t="s">
        <v>13063</v>
      </c>
      <c r="C3245" s="182" t="s">
        <v>184</v>
      </c>
      <c r="D3245" s="184">
        <v>114.26</v>
      </c>
    </row>
    <row r="3246" spans="1:4" ht="21">
      <c r="A3246" s="182">
        <v>41975</v>
      </c>
      <c r="B3246" s="183" t="s">
        <v>13064</v>
      </c>
      <c r="C3246" s="182" t="s">
        <v>196</v>
      </c>
      <c r="D3246" s="184"/>
    </row>
    <row r="3247" spans="1:4" ht="21">
      <c r="A3247" s="182">
        <v>4825</v>
      </c>
      <c r="B3247" s="183" t="s">
        <v>13065</v>
      </c>
      <c r="C3247" s="182" t="s">
        <v>184</v>
      </c>
      <c r="D3247" s="184">
        <v>158.16</v>
      </c>
    </row>
    <row r="3248" spans="1:4" ht="21">
      <c r="A3248" s="182">
        <v>34744</v>
      </c>
      <c r="B3248" s="183" t="s">
        <v>13066</v>
      </c>
      <c r="C3248" s="182" t="s">
        <v>196</v>
      </c>
      <c r="D3248" s="184"/>
    </row>
    <row r="3249" spans="1:4" ht="42">
      <c r="A3249" s="182">
        <v>39430</v>
      </c>
      <c r="B3249" s="183" t="s">
        <v>13067</v>
      </c>
      <c r="C3249" s="182" t="s">
        <v>175</v>
      </c>
      <c r="D3249" s="184">
        <v>2.34</v>
      </c>
    </row>
    <row r="3250" spans="1:4" ht="31.5">
      <c r="A3250" s="182">
        <v>39573</v>
      </c>
      <c r="B3250" s="183" t="s">
        <v>13068</v>
      </c>
      <c r="C3250" s="182" t="s">
        <v>175</v>
      </c>
      <c r="D3250" s="184">
        <v>2.31</v>
      </c>
    </row>
    <row r="3251" spans="1:4" ht="31.5">
      <c r="A3251" s="182">
        <v>38410</v>
      </c>
      <c r="B3251" s="183" t="s">
        <v>13069</v>
      </c>
      <c r="C3251" s="182" t="s">
        <v>175</v>
      </c>
      <c r="D3251" s="184">
        <v>13991.63</v>
      </c>
    </row>
    <row r="3252" spans="1:4" ht="21">
      <c r="A3252" s="182">
        <v>43082</v>
      </c>
      <c r="B3252" s="183" t="s">
        <v>13070</v>
      </c>
      <c r="C3252" s="182" t="s">
        <v>461</v>
      </c>
      <c r="D3252" s="184">
        <v>11.5</v>
      </c>
    </row>
    <row r="3253" spans="1:4" ht="31.5">
      <c r="A3253" s="182">
        <v>43083</v>
      </c>
      <c r="B3253" s="183" t="s">
        <v>13071</v>
      </c>
      <c r="C3253" s="182" t="s">
        <v>461</v>
      </c>
      <c r="D3253" s="184">
        <v>9.9600000000000009</v>
      </c>
    </row>
    <row r="3254" spans="1:4" ht="31.5">
      <c r="A3254" s="182">
        <v>40535</v>
      </c>
      <c r="B3254" s="183" t="s">
        <v>13072</v>
      </c>
      <c r="C3254" s="182" t="s">
        <v>461</v>
      </c>
      <c r="D3254" s="184">
        <v>9.9600000000000009</v>
      </c>
    </row>
    <row r="3255" spans="1:4" ht="31.5">
      <c r="A3255" s="182">
        <v>40598</v>
      </c>
      <c r="B3255" s="183" t="s">
        <v>13073</v>
      </c>
      <c r="C3255" s="182" t="s">
        <v>461</v>
      </c>
      <c r="D3255" s="184">
        <v>9.7200000000000006</v>
      </c>
    </row>
    <row r="3256" spans="1:4" ht="31.5">
      <c r="A3256" s="182">
        <v>43692</v>
      </c>
      <c r="B3256" s="183" t="s">
        <v>13074</v>
      </c>
      <c r="C3256" s="182" t="s">
        <v>461</v>
      </c>
      <c r="D3256" s="184">
        <v>10.49</v>
      </c>
    </row>
    <row r="3257" spans="1:4" ht="31.5">
      <c r="A3257" s="182">
        <v>43665</v>
      </c>
      <c r="B3257" s="183" t="s">
        <v>13075</v>
      </c>
      <c r="C3257" s="182" t="s">
        <v>461</v>
      </c>
      <c r="D3257" s="184">
        <v>9.8800000000000008</v>
      </c>
    </row>
    <row r="3258" spans="1:4" ht="31.5">
      <c r="A3258" s="182">
        <v>10966</v>
      </c>
      <c r="B3258" s="183" t="s">
        <v>13076</v>
      </c>
      <c r="C3258" s="182" t="s">
        <v>461</v>
      </c>
      <c r="D3258" s="184">
        <v>10.49</v>
      </c>
    </row>
    <row r="3259" spans="1:4" ht="31.5">
      <c r="A3259" s="182">
        <v>39427</v>
      </c>
      <c r="B3259" s="183" t="s">
        <v>13077</v>
      </c>
      <c r="C3259" s="182" t="s">
        <v>184</v>
      </c>
      <c r="D3259" s="184">
        <v>6.22</v>
      </c>
    </row>
    <row r="3260" spans="1:4" ht="21">
      <c r="A3260" s="182">
        <v>39424</v>
      </c>
      <c r="B3260" s="183" t="s">
        <v>13078</v>
      </c>
      <c r="C3260" s="182" t="s">
        <v>184</v>
      </c>
      <c r="D3260" s="184">
        <v>3.7</v>
      </c>
    </row>
    <row r="3261" spans="1:4" ht="21">
      <c r="A3261" s="182">
        <v>39425</v>
      </c>
      <c r="B3261" s="183" t="s">
        <v>13079</v>
      </c>
      <c r="C3261" s="182" t="s">
        <v>184</v>
      </c>
      <c r="D3261" s="184">
        <v>3.65</v>
      </c>
    </row>
    <row r="3262" spans="1:4" ht="21">
      <c r="A3262" s="182">
        <v>40664</v>
      </c>
      <c r="B3262" s="183" t="s">
        <v>13080</v>
      </c>
      <c r="C3262" s="182" t="s">
        <v>461</v>
      </c>
      <c r="D3262" s="184">
        <v>20.440000000000001</v>
      </c>
    </row>
    <row r="3263" spans="1:4">
      <c r="A3263" s="182">
        <v>34360</v>
      </c>
      <c r="B3263" s="183" t="s">
        <v>13081</v>
      </c>
      <c r="C3263" s="182" t="s">
        <v>461</v>
      </c>
      <c r="D3263" s="184">
        <v>59.52</v>
      </c>
    </row>
    <row r="3264" spans="1:4" ht="21">
      <c r="A3264" s="182">
        <v>20259</v>
      </c>
      <c r="B3264" s="183" t="s">
        <v>13082</v>
      </c>
      <c r="C3264" s="182" t="s">
        <v>184</v>
      </c>
      <c r="D3264" s="184"/>
    </row>
    <row r="3265" spans="1:4" ht="42">
      <c r="A3265" s="182">
        <v>14077</v>
      </c>
      <c r="B3265" s="183" t="s">
        <v>13083</v>
      </c>
      <c r="C3265" s="182" t="s">
        <v>184</v>
      </c>
      <c r="D3265" s="184"/>
    </row>
    <row r="3266" spans="1:4" ht="42">
      <c r="A3266" s="182">
        <v>3678</v>
      </c>
      <c r="B3266" s="183" t="s">
        <v>13084</v>
      </c>
      <c r="C3266" s="182" t="s">
        <v>184</v>
      </c>
      <c r="D3266" s="184"/>
    </row>
    <row r="3267" spans="1:4" ht="42">
      <c r="A3267" s="182">
        <v>11552</v>
      </c>
      <c r="B3267" s="183" t="s">
        <v>13085</v>
      </c>
      <c r="C3267" s="182" t="s">
        <v>184</v>
      </c>
      <c r="D3267" s="184">
        <v>7.33</v>
      </c>
    </row>
    <row r="3268" spans="1:4" ht="42">
      <c r="A3268" s="182">
        <v>585</v>
      </c>
      <c r="B3268" s="183" t="s">
        <v>13086</v>
      </c>
      <c r="C3268" s="182" t="s">
        <v>461</v>
      </c>
      <c r="D3268" s="184">
        <v>47.61</v>
      </c>
    </row>
    <row r="3269" spans="1:4" ht="31.5">
      <c r="A3269" s="182">
        <v>39418</v>
      </c>
      <c r="B3269" s="183" t="s">
        <v>13087</v>
      </c>
      <c r="C3269" s="182" t="s">
        <v>184</v>
      </c>
      <c r="D3269" s="184">
        <v>6.94</v>
      </c>
    </row>
    <row r="3270" spans="1:4" ht="31.5">
      <c r="A3270" s="182">
        <v>39419</v>
      </c>
      <c r="B3270" s="183" t="s">
        <v>13088</v>
      </c>
      <c r="C3270" s="182" t="s">
        <v>184</v>
      </c>
      <c r="D3270" s="184">
        <v>8.4600000000000009</v>
      </c>
    </row>
    <row r="3271" spans="1:4" ht="31.5">
      <c r="A3271" s="182">
        <v>39420</v>
      </c>
      <c r="B3271" s="183" t="s">
        <v>13089</v>
      </c>
      <c r="C3271" s="182" t="s">
        <v>184</v>
      </c>
      <c r="D3271" s="184">
        <v>9.34</v>
      </c>
    </row>
    <row r="3272" spans="1:4" ht="31.5">
      <c r="A3272" s="182">
        <v>39571</v>
      </c>
      <c r="B3272" s="183" t="s">
        <v>13090</v>
      </c>
      <c r="C3272" s="182" t="s">
        <v>184</v>
      </c>
      <c r="D3272" s="184">
        <v>5.64</v>
      </c>
    </row>
    <row r="3273" spans="1:4" ht="31.5">
      <c r="A3273" s="182">
        <v>39421</v>
      </c>
      <c r="B3273" s="183" t="s">
        <v>13091</v>
      </c>
      <c r="C3273" s="182" t="s">
        <v>184</v>
      </c>
      <c r="D3273" s="184">
        <v>8.2200000000000006</v>
      </c>
    </row>
    <row r="3274" spans="1:4" ht="31.5">
      <c r="A3274" s="182">
        <v>39422</v>
      </c>
      <c r="B3274" s="183" t="s">
        <v>13092</v>
      </c>
      <c r="C3274" s="182" t="s">
        <v>184</v>
      </c>
      <c r="D3274" s="184">
        <v>9.6</v>
      </c>
    </row>
    <row r="3275" spans="1:4" ht="31.5">
      <c r="A3275" s="182">
        <v>39423</v>
      </c>
      <c r="B3275" s="183" t="s">
        <v>13093</v>
      </c>
      <c r="C3275" s="182" t="s">
        <v>184</v>
      </c>
      <c r="D3275" s="184">
        <v>11.14</v>
      </c>
    </row>
    <row r="3276" spans="1:4" ht="31.5">
      <c r="A3276" s="182">
        <v>39426</v>
      </c>
      <c r="B3276" s="183" t="s">
        <v>13094</v>
      </c>
      <c r="C3276" s="182" t="s">
        <v>184</v>
      </c>
      <c r="D3276" s="184">
        <v>25.06</v>
      </c>
    </row>
    <row r="3277" spans="1:4" ht="42">
      <c r="A3277" s="182">
        <v>39429</v>
      </c>
      <c r="B3277" s="183" t="s">
        <v>13095</v>
      </c>
      <c r="C3277" s="182" t="s">
        <v>184</v>
      </c>
      <c r="D3277" s="184">
        <v>7.9</v>
      </c>
    </row>
    <row r="3278" spans="1:4" ht="42">
      <c r="A3278" s="182">
        <v>39428</v>
      </c>
      <c r="B3278" s="183" t="s">
        <v>13096</v>
      </c>
      <c r="C3278" s="182" t="s">
        <v>184</v>
      </c>
      <c r="D3278" s="184">
        <v>6.04</v>
      </c>
    </row>
    <row r="3279" spans="1:4" ht="31.5">
      <c r="A3279" s="182">
        <v>39572</v>
      </c>
      <c r="B3279" s="183" t="s">
        <v>13097</v>
      </c>
      <c r="C3279" s="182" t="s">
        <v>184</v>
      </c>
      <c r="D3279" s="184">
        <v>5.23</v>
      </c>
    </row>
    <row r="3280" spans="1:4" ht="31.5">
      <c r="A3280" s="182">
        <v>39570</v>
      </c>
      <c r="B3280" s="183" t="s">
        <v>13098</v>
      </c>
      <c r="C3280" s="182" t="s">
        <v>184</v>
      </c>
      <c r="D3280" s="184">
        <v>5.54</v>
      </c>
    </row>
    <row r="3281" spans="1:4" ht="31.5">
      <c r="A3281" s="182">
        <v>39569</v>
      </c>
      <c r="B3281" s="183" t="s">
        <v>13099</v>
      </c>
      <c r="C3281" s="182" t="s">
        <v>184</v>
      </c>
      <c r="D3281" s="184">
        <v>5.48</v>
      </c>
    </row>
    <row r="3282" spans="1:4">
      <c r="A3282" s="182">
        <v>39328</v>
      </c>
      <c r="B3282" s="183" t="s">
        <v>13100</v>
      </c>
      <c r="C3282" s="182" t="s">
        <v>184</v>
      </c>
      <c r="D3282" s="184">
        <v>5.66</v>
      </c>
    </row>
    <row r="3283" spans="1:4" ht="21">
      <c r="A3283" s="182">
        <v>39029</v>
      </c>
      <c r="B3283" s="183" t="s">
        <v>13101</v>
      </c>
      <c r="C3283" s="182" t="s">
        <v>184</v>
      </c>
      <c r="D3283" s="184">
        <v>17.690000000000001</v>
      </c>
    </row>
    <row r="3284" spans="1:4" ht="21">
      <c r="A3284" s="182">
        <v>39028</v>
      </c>
      <c r="B3284" s="183" t="s">
        <v>13102</v>
      </c>
      <c r="C3284" s="182" t="s">
        <v>184</v>
      </c>
      <c r="D3284" s="184">
        <v>10.3</v>
      </c>
    </row>
    <row r="3285" spans="1:4" ht="63">
      <c r="A3285" s="182">
        <v>38541</v>
      </c>
      <c r="B3285" s="183" t="s">
        <v>13103</v>
      </c>
      <c r="C3285" s="182" t="s">
        <v>175</v>
      </c>
      <c r="D3285" s="184">
        <v>5459459.4500000002</v>
      </c>
    </row>
    <row r="3286" spans="1:4" ht="63">
      <c r="A3286" s="182">
        <v>38542</v>
      </c>
      <c r="B3286" s="183" t="s">
        <v>13104</v>
      </c>
      <c r="C3286" s="182" t="s">
        <v>175</v>
      </c>
      <c r="D3286" s="184">
        <v>8371171.1799999997</v>
      </c>
    </row>
    <row r="3287" spans="1:4" ht="31.5">
      <c r="A3287" s="182">
        <v>45080</v>
      </c>
      <c r="B3287" s="183" t="s">
        <v>13105</v>
      </c>
      <c r="C3287" s="182" t="s">
        <v>175</v>
      </c>
      <c r="D3287" s="184">
        <v>18129.29</v>
      </c>
    </row>
    <row r="3288" spans="1:4" ht="63">
      <c r="A3288" s="182">
        <v>38543</v>
      </c>
      <c r="B3288" s="183" t="s">
        <v>13106</v>
      </c>
      <c r="C3288" s="182" t="s">
        <v>175</v>
      </c>
      <c r="D3288" s="184">
        <v>1704571.54</v>
      </c>
    </row>
    <row r="3289" spans="1:4" ht="42">
      <c r="A3289" s="182">
        <v>44002</v>
      </c>
      <c r="B3289" s="183" t="s">
        <v>13107</v>
      </c>
      <c r="C3289" s="182" t="s">
        <v>175</v>
      </c>
      <c r="D3289" s="184">
        <v>7961954.3300000001</v>
      </c>
    </row>
    <row r="3290" spans="1:4" ht="42">
      <c r="A3290" s="182">
        <v>43886</v>
      </c>
      <c r="B3290" s="183" t="s">
        <v>13108</v>
      </c>
      <c r="C3290" s="182" t="s">
        <v>175</v>
      </c>
      <c r="D3290" s="184">
        <v>3864087.69</v>
      </c>
    </row>
    <row r="3291" spans="1:4" ht="31.5">
      <c r="A3291" s="182">
        <v>40406</v>
      </c>
      <c r="B3291" s="183" t="s">
        <v>13109</v>
      </c>
      <c r="C3291" s="182" t="s">
        <v>175</v>
      </c>
      <c r="D3291" s="184">
        <v>83571.77</v>
      </c>
    </row>
    <row r="3292" spans="1:4" ht="31.5">
      <c r="A3292" s="182">
        <v>40789</v>
      </c>
      <c r="B3292" s="183" t="s">
        <v>13110</v>
      </c>
      <c r="C3292" s="182" t="s">
        <v>175</v>
      </c>
      <c r="D3292" s="184">
        <v>12043.55</v>
      </c>
    </row>
    <row r="3293" spans="1:4" ht="42">
      <c r="A3293" s="182">
        <v>40791</v>
      </c>
      <c r="B3293" s="183" t="s">
        <v>13111</v>
      </c>
      <c r="C3293" s="182" t="s">
        <v>175</v>
      </c>
      <c r="D3293" s="184">
        <v>37701.550000000003</v>
      </c>
    </row>
    <row r="3294" spans="1:4" ht="31.5">
      <c r="A3294" s="182">
        <v>44003</v>
      </c>
      <c r="B3294" s="183" t="s">
        <v>13112</v>
      </c>
      <c r="C3294" s="182" t="s">
        <v>175</v>
      </c>
      <c r="D3294" s="184">
        <v>11064504.550000001</v>
      </c>
    </row>
    <row r="3295" spans="1:4" ht="42">
      <c r="A3295" s="182">
        <v>44548</v>
      </c>
      <c r="B3295" s="183" t="s">
        <v>13113</v>
      </c>
      <c r="C3295" s="182" t="s">
        <v>175</v>
      </c>
      <c r="D3295" s="184">
        <v>3383785.12</v>
      </c>
    </row>
    <row r="3296" spans="1:4" ht="42">
      <c r="A3296" s="182">
        <v>44550</v>
      </c>
      <c r="B3296" s="183" t="s">
        <v>13114</v>
      </c>
      <c r="C3296" s="182" t="s">
        <v>175</v>
      </c>
      <c r="D3296" s="184">
        <v>10616100.91</v>
      </c>
    </row>
    <row r="3297" spans="1:4" ht="42">
      <c r="A3297" s="182">
        <v>44549</v>
      </c>
      <c r="B3297" s="183" t="s">
        <v>13115</v>
      </c>
      <c r="C3297" s="182" t="s">
        <v>175</v>
      </c>
      <c r="D3297" s="184">
        <v>7763023.8200000003</v>
      </c>
    </row>
    <row r="3298" spans="1:4" ht="31.5">
      <c r="A3298" s="182">
        <v>11651</v>
      </c>
      <c r="B3298" s="183" t="s">
        <v>13116</v>
      </c>
      <c r="C3298" s="182" t="s">
        <v>175</v>
      </c>
      <c r="D3298" s="184">
        <v>20619.509999999998</v>
      </c>
    </row>
    <row r="3299" spans="1:4" ht="31.5">
      <c r="A3299" s="182">
        <v>41982</v>
      </c>
      <c r="B3299" s="183" t="s">
        <v>13117</v>
      </c>
      <c r="C3299" s="182" t="s">
        <v>175</v>
      </c>
      <c r="D3299" s="184">
        <v>2062462.42</v>
      </c>
    </row>
    <row r="3300" spans="1:4" ht="31.5">
      <c r="A3300" s="182">
        <v>39012</v>
      </c>
      <c r="B3300" s="183" t="s">
        <v>13118</v>
      </c>
      <c r="C3300" s="182" t="s">
        <v>175</v>
      </c>
      <c r="D3300" s="184">
        <v>1210180.18</v>
      </c>
    </row>
    <row r="3301" spans="1:4" ht="31.5">
      <c r="A3301" s="182">
        <v>40435</v>
      </c>
      <c r="B3301" s="183" t="s">
        <v>13119</v>
      </c>
      <c r="C3301" s="182" t="s">
        <v>175</v>
      </c>
      <c r="D3301" s="184">
        <v>1222016.27</v>
      </c>
    </row>
    <row r="3302" spans="1:4" ht="21">
      <c r="A3302" s="182">
        <v>13617</v>
      </c>
      <c r="B3302" s="183" t="s">
        <v>13120</v>
      </c>
      <c r="C3302" s="182" t="s">
        <v>175</v>
      </c>
      <c r="D3302" s="184">
        <v>97258.93</v>
      </c>
    </row>
    <row r="3303" spans="1:4" ht="31.5">
      <c r="A3303" s="182">
        <v>35274</v>
      </c>
      <c r="B3303" s="183" t="s">
        <v>13121</v>
      </c>
      <c r="C3303" s="182" t="s">
        <v>184</v>
      </c>
      <c r="D3303" s="184">
        <v>38.78</v>
      </c>
    </row>
    <row r="3304" spans="1:4" ht="31.5">
      <c r="A3304" s="182">
        <v>35275</v>
      </c>
      <c r="B3304" s="183" t="s">
        <v>13122</v>
      </c>
      <c r="C3304" s="182" t="s">
        <v>184</v>
      </c>
      <c r="D3304" s="184">
        <v>82.32</v>
      </c>
    </row>
    <row r="3305" spans="1:4" ht="31.5">
      <c r="A3305" s="182">
        <v>35276</v>
      </c>
      <c r="B3305" s="183" t="s">
        <v>13123</v>
      </c>
      <c r="C3305" s="182" t="s">
        <v>184</v>
      </c>
      <c r="D3305" s="184">
        <v>143.22999999999999</v>
      </c>
    </row>
    <row r="3306" spans="1:4" ht="31.5">
      <c r="A3306" s="182">
        <v>11091</v>
      </c>
      <c r="B3306" s="183" t="s">
        <v>13124</v>
      </c>
      <c r="C3306" s="182" t="s">
        <v>175</v>
      </c>
      <c r="D3306" s="184">
        <v>1.56</v>
      </c>
    </row>
    <row r="3307" spans="1:4" ht="31.5">
      <c r="A3307" s="182">
        <v>37586</v>
      </c>
      <c r="B3307" s="183" t="s">
        <v>13125</v>
      </c>
      <c r="C3307" s="182" t="s">
        <v>11861</v>
      </c>
      <c r="D3307" s="184"/>
    </row>
    <row r="3308" spans="1:4" ht="21">
      <c r="A3308" s="182">
        <v>37395</v>
      </c>
      <c r="B3308" s="183" t="s">
        <v>13126</v>
      </c>
      <c r="C3308" s="182" t="s">
        <v>11861</v>
      </c>
      <c r="D3308" s="184"/>
    </row>
    <row r="3309" spans="1:4" ht="21">
      <c r="A3309" s="182">
        <v>14147</v>
      </c>
      <c r="B3309" s="183" t="s">
        <v>13127</v>
      </c>
      <c r="C3309" s="182" t="s">
        <v>11861</v>
      </c>
      <c r="D3309" s="184"/>
    </row>
    <row r="3310" spans="1:4" ht="21">
      <c r="A3310" s="182">
        <v>37396</v>
      </c>
      <c r="B3310" s="183" t="s">
        <v>13128</v>
      </c>
      <c r="C3310" s="182" t="s">
        <v>11861</v>
      </c>
      <c r="D3310" s="184"/>
    </row>
    <row r="3311" spans="1:4" ht="21">
      <c r="A3311" s="182">
        <v>37397</v>
      </c>
      <c r="B3311" s="183" t="s">
        <v>13129</v>
      </c>
      <c r="C3311" s="182" t="s">
        <v>11861</v>
      </c>
      <c r="D3311" s="184"/>
    </row>
    <row r="3312" spans="1:4" ht="21">
      <c r="A3312" s="182">
        <v>43606</v>
      </c>
      <c r="B3312" s="183" t="s">
        <v>13130</v>
      </c>
      <c r="C3312" s="182" t="s">
        <v>175</v>
      </c>
      <c r="D3312" s="184">
        <v>8.7899999999999991</v>
      </c>
    </row>
    <row r="3313" spans="1:4" ht="31.5">
      <c r="A3313" s="182">
        <v>444</v>
      </c>
      <c r="B3313" s="183" t="s">
        <v>13131</v>
      </c>
      <c r="C3313" s="182" t="s">
        <v>175</v>
      </c>
      <c r="D3313" s="184"/>
    </row>
    <row r="3314" spans="1:4" ht="31.5">
      <c r="A3314" s="182">
        <v>445</v>
      </c>
      <c r="B3314" s="183" t="s">
        <v>13132</v>
      </c>
      <c r="C3314" s="182" t="s">
        <v>175</v>
      </c>
      <c r="D3314" s="184"/>
    </row>
    <row r="3315" spans="1:4">
      <c r="A3315" s="182">
        <v>4783</v>
      </c>
      <c r="B3315" s="183" t="s">
        <v>13133</v>
      </c>
      <c r="C3315" s="182" t="s">
        <v>2073</v>
      </c>
      <c r="D3315" s="184">
        <v>21.56</v>
      </c>
    </row>
    <row r="3316" spans="1:4">
      <c r="A3316" s="182">
        <v>41079</v>
      </c>
      <c r="B3316" s="183" t="s">
        <v>13134</v>
      </c>
      <c r="C3316" s="182" t="s">
        <v>6916</v>
      </c>
      <c r="D3316" s="184">
        <v>3787.5</v>
      </c>
    </row>
    <row r="3317" spans="1:4">
      <c r="A3317" s="182">
        <v>12874</v>
      </c>
      <c r="B3317" s="183" t="s">
        <v>13135</v>
      </c>
      <c r="C3317" s="182" t="s">
        <v>2073</v>
      </c>
      <c r="D3317" s="184">
        <v>20.92</v>
      </c>
    </row>
    <row r="3318" spans="1:4">
      <c r="A3318" s="182">
        <v>41082</v>
      </c>
      <c r="B3318" s="183" t="s">
        <v>13136</v>
      </c>
      <c r="C3318" s="182" t="s">
        <v>6916</v>
      </c>
      <c r="D3318" s="184">
        <v>3677.92</v>
      </c>
    </row>
    <row r="3319" spans="1:4">
      <c r="A3319" s="182">
        <v>4785</v>
      </c>
      <c r="B3319" s="183" t="s">
        <v>13137</v>
      </c>
      <c r="C3319" s="182" t="s">
        <v>2073</v>
      </c>
      <c r="D3319" s="184">
        <v>21.56</v>
      </c>
    </row>
    <row r="3320" spans="1:4">
      <c r="A3320" s="182">
        <v>41081</v>
      </c>
      <c r="B3320" s="183" t="s">
        <v>13138</v>
      </c>
      <c r="C3320" s="182" t="s">
        <v>6916</v>
      </c>
      <c r="D3320" s="184">
        <v>3787.5</v>
      </c>
    </row>
    <row r="3321" spans="1:4" ht="21">
      <c r="A3321" s="182">
        <v>4801</v>
      </c>
      <c r="B3321" s="183" t="s">
        <v>13139</v>
      </c>
      <c r="C3321" s="182" t="s">
        <v>196</v>
      </c>
      <c r="D3321" s="184">
        <v>73.510000000000005</v>
      </c>
    </row>
    <row r="3322" spans="1:4" ht="21">
      <c r="A3322" s="182">
        <v>4794</v>
      </c>
      <c r="B3322" s="183" t="s">
        <v>13140</v>
      </c>
      <c r="C3322" s="182" t="s">
        <v>196</v>
      </c>
      <c r="D3322" s="184">
        <v>334.81</v>
      </c>
    </row>
    <row r="3323" spans="1:4" ht="31.5">
      <c r="A3323" s="182">
        <v>4796</v>
      </c>
      <c r="B3323" s="183" t="s">
        <v>13141</v>
      </c>
      <c r="C3323" s="182" t="s">
        <v>196</v>
      </c>
      <c r="D3323" s="184">
        <v>203.36</v>
      </c>
    </row>
    <row r="3324" spans="1:4" ht="21">
      <c r="A3324" s="182">
        <v>4800</v>
      </c>
      <c r="B3324" s="183" t="s">
        <v>13142</v>
      </c>
      <c r="C3324" s="182" t="s">
        <v>196</v>
      </c>
      <c r="D3324" s="184">
        <v>55.92</v>
      </c>
    </row>
    <row r="3325" spans="1:4" ht="21">
      <c r="A3325" s="182">
        <v>4795</v>
      </c>
      <c r="B3325" s="183" t="s">
        <v>13143</v>
      </c>
      <c r="C3325" s="182" t="s">
        <v>196</v>
      </c>
      <c r="D3325" s="184">
        <v>325.92</v>
      </c>
    </row>
    <row r="3326" spans="1:4" ht="52.5">
      <c r="A3326" s="182">
        <v>39694</v>
      </c>
      <c r="B3326" s="183" t="s">
        <v>13144</v>
      </c>
      <c r="C3326" s="182" t="s">
        <v>196</v>
      </c>
      <c r="D3326" s="184">
        <v>504.18</v>
      </c>
    </row>
    <row r="3327" spans="1:4" ht="31.5">
      <c r="A3327" s="182">
        <v>1292</v>
      </c>
      <c r="B3327" s="183" t="s">
        <v>13145</v>
      </c>
      <c r="C3327" s="182" t="s">
        <v>196</v>
      </c>
      <c r="D3327" s="184">
        <v>46.62</v>
      </c>
    </row>
    <row r="3328" spans="1:4" ht="31.5">
      <c r="A3328" s="182">
        <v>1287</v>
      </c>
      <c r="B3328" s="183" t="s">
        <v>13146</v>
      </c>
      <c r="C3328" s="182" t="s">
        <v>196</v>
      </c>
      <c r="D3328" s="184">
        <v>37.32</v>
      </c>
    </row>
    <row r="3329" spans="1:4" ht="31.5">
      <c r="A3329" s="182">
        <v>4786</v>
      </c>
      <c r="B3329" s="183" t="s">
        <v>13147</v>
      </c>
      <c r="C3329" s="182" t="s">
        <v>196</v>
      </c>
      <c r="D3329" s="184"/>
    </row>
    <row r="3330" spans="1:4" ht="42">
      <c r="A3330" s="182">
        <v>10840</v>
      </c>
      <c r="B3330" s="183" t="s">
        <v>13148</v>
      </c>
      <c r="C3330" s="182" t="s">
        <v>196</v>
      </c>
      <c r="D3330" s="184">
        <v>520</v>
      </c>
    </row>
    <row r="3331" spans="1:4" ht="42">
      <c r="A3331" s="182">
        <v>10841</v>
      </c>
      <c r="B3331" s="183" t="s">
        <v>13149</v>
      </c>
      <c r="C3331" s="182" t="s">
        <v>196</v>
      </c>
      <c r="D3331" s="184">
        <v>392.45</v>
      </c>
    </row>
    <row r="3332" spans="1:4" ht="31.5">
      <c r="A3332" s="182">
        <v>44540</v>
      </c>
      <c r="B3332" s="183" t="s">
        <v>13150</v>
      </c>
      <c r="C3332" s="182" t="s">
        <v>196</v>
      </c>
      <c r="D3332" s="184">
        <v>501.46</v>
      </c>
    </row>
    <row r="3333" spans="1:4" ht="42">
      <c r="A3333" s="182">
        <v>10842</v>
      </c>
      <c r="B3333" s="183" t="s">
        <v>13151</v>
      </c>
      <c r="C3333" s="182" t="s">
        <v>196</v>
      </c>
      <c r="D3333" s="184">
        <v>566.87</v>
      </c>
    </row>
    <row r="3334" spans="1:4" ht="31.5">
      <c r="A3334" s="182">
        <v>45190</v>
      </c>
      <c r="B3334" s="183" t="s">
        <v>13152</v>
      </c>
      <c r="C3334" s="182" t="s">
        <v>196</v>
      </c>
      <c r="D3334" s="184">
        <v>76.98</v>
      </c>
    </row>
    <row r="3335" spans="1:4" ht="31.5">
      <c r="A3335" s="182">
        <v>45191</v>
      </c>
      <c r="B3335" s="183" t="s">
        <v>13153</v>
      </c>
      <c r="C3335" s="182" t="s">
        <v>196</v>
      </c>
      <c r="D3335" s="184">
        <v>130.6</v>
      </c>
    </row>
    <row r="3336" spans="1:4" ht="21">
      <c r="A3336" s="182">
        <v>38180</v>
      </c>
      <c r="B3336" s="183" t="s">
        <v>13154</v>
      </c>
      <c r="C3336" s="182" t="s">
        <v>196</v>
      </c>
      <c r="D3336" s="184">
        <v>163.72999999999999</v>
      </c>
    </row>
    <row r="3337" spans="1:4" ht="21">
      <c r="A3337" s="182">
        <v>40648</v>
      </c>
      <c r="B3337" s="183" t="s">
        <v>13155</v>
      </c>
      <c r="C3337" s="182" t="s">
        <v>196</v>
      </c>
      <c r="D3337" s="184"/>
    </row>
    <row r="3338" spans="1:4" ht="21">
      <c r="A3338" s="182">
        <v>40649</v>
      </c>
      <c r="B3338" s="183" t="s">
        <v>13156</v>
      </c>
      <c r="C3338" s="182" t="s">
        <v>196</v>
      </c>
      <c r="D3338" s="184"/>
    </row>
    <row r="3339" spans="1:4" ht="21">
      <c r="A3339" s="182">
        <v>40650</v>
      </c>
      <c r="B3339" s="183" t="s">
        <v>13157</v>
      </c>
      <c r="C3339" s="182" t="s">
        <v>196</v>
      </c>
      <c r="D3339" s="184"/>
    </row>
    <row r="3340" spans="1:4" ht="21">
      <c r="A3340" s="182">
        <v>40651</v>
      </c>
      <c r="B3340" s="183" t="s">
        <v>13158</v>
      </c>
      <c r="C3340" s="182" t="s">
        <v>196</v>
      </c>
      <c r="D3340" s="184"/>
    </row>
    <row r="3341" spans="1:4" ht="21">
      <c r="A3341" s="182">
        <v>40652</v>
      </c>
      <c r="B3341" s="183" t="s">
        <v>13159</v>
      </c>
      <c r="C3341" s="182" t="s">
        <v>196</v>
      </c>
      <c r="D3341" s="184"/>
    </row>
    <row r="3342" spans="1:4" ht="31.5">
      <c r="A3342" s="182">
        <v>40647</v>
      </c>
      <c r="B3342" s="183" t="s">
        <v>13160</v>
      </c>
      <c r="C3342" s="182" t="s">
        <v>196</v>
      </c>
      <c r="D3342" s="184"/>
    </row>
    <row r="3343" spans="1:4">
      <c r="A3343" s="182">
        <v>40653</v>
      </c>
      <c r="B3343" s="183" t="s">
        <v>13161</v>
      </c>
      <c r="C3343" s="182" t="s">
        <v>196</v>
      </c>
      <c r="D3343" s="184"/>
    </row>
    <row r="3344" spans="1:4" ht="31.5">
      <c r="A3344" s="182">
        <v>38135</v>
      </c>
      <c r="B3344" s="183" t="s">
        <v>13162</v>
      </c>
      <c r="C3344" s="182" t="s">
        <v>196</v>
      </c>
      <c r="D3344" s="184">
        <v>119.86</v>
      </c>
    </row>
    <row r="3345" spans="1:4" ht="42">
      <c r="A3345" s="182">
        <v>36178</v>
      </c>
      <c r="B3345" s="183" t="s">
        <v>13163</v>
      </c>
      <c r="C3345" s="182" t="s">
        <v>175</v>
      </c>
      <c r="D3345" s="184">
        <v>13.41</v>
      </c>
    </row>
    <row r="3346" spans="1:4" ht="21">
      <c r="A3346" s="182">
        <v>38181</v>
      </c>
      <c r="B3346" s="183" t="s">
        <v>13164</v>
      </c>
      <c r="C3346" s="182" t="s">
        <v>196</v>
      </c>
      <c r="D3346" s="184">
        <v>223.52</v>
      </c>
    </row>
    <row r="3347" spans="1:4" ht="31.5">
      <c r="A3347" s="182">
        <v>38182</v>
      </c>
      <c r="B3347" s="183" t="s">
        <v>13165</v>
      </c>
      <c r="C3347" s="182" t="s">
        <v>196</v>
      </c>
      <c r="D3347" s="184">
        <v>212.91</v>
      </c>
    </row>
    <row r="3348" spans="1:4" ht="31.5">
      <c r="A3348" s="182">
        <v>38186</v>
      </c>
      <c r="B3348" s="183" t="s">
        <v>13166</v>
      </c>
      <c r="C3348" s="182" t="s">
        <v>196</v>
      </c>
      <c r="D3348" s="184">
        <v>553.42999999999995</v>
      </c>
    </row>
    <row r="3349" spans="1:4" ht="31.5">
      <c r="A3349" s="182">
        <v>38185</v>
      </c>
      <c r="B3349" s="183" t="s">
        <v>13167</v>
      </c>
      <c r="C3349" s="182" t="s">
        <v>196</v>
      </c>
      <c r="D3349" s="184">
        <v>492.74</v>
      </c>
    </row>
    <row r="3350" spans="1:4" ht="31.5">
      <c r="A3350" s="182">
        <v>40654</v>
      </c>
      <c r="B3350" s="183" t="s">
        <v>13168</v>
      </c>
      <c r="C3350" s="182" t="s">
        <v>196</v>
      </c>
      <c r="D3350" s="184"/>
    </row>
    <row r="3351" spans="1:4" ht="42">
      <c r="A3351" s="182">
        <v>44541</v>
      </c>
      <c r="B3351" s="183" t="s">
        <v>13169</v>
      </c>
      <c r="C3351" s="182" t="s">
        <v>196</v>
      </c>
      <c r="D3351" s="184">
        <v>414.25</v>
      </c>
    </row>
    <row r="3352" spans="1:4" ht="31.5">
      <c r="A3352" s="182">
        <v>4822</v>
      </c>
      <c r="B3352" s="183" t="s">
        <v>13170</v>
      </c>
      <c r="C3352" s="182" t="s">
        <v>196</v>
      </c>
      <c r="D3352" s="184">
        <v>437.8</v>
      </c>
    </row>
    <row r="3353" spans="1:4" ht="31.5">
      <c r="A3353" s="182">
        <v>4818</v>
      </c>
      <c r="B3353" s="183" t="s">
        <v>13171</v>
      </c>
      <c r="C3353" s="182" t="s">
        <v>196</v>
      </c>
      <c r="D3353" s="184">
        <v>450</v>
      </c>
    </row>
    <row r="3354" spans="1:4" ht="42">
      <c r="A3354" s="182">
        <v>39567</v>
      </c>
      <c r="B3354" s="183" t="s">
        <v>13172</v>
      </c>
      <c r="C3354" s="182" t="s">
        <v>196</v>
      </c>
      <c r="D3354" s="184">
        <v>49.02</v>
      </c>
    </row>
    <row r="3355" spans="1:4" ht="42">
      <c r="A3355" s="182">
        <v>39566</v>
      </c>
      <c r="B3355" s="183" t="s">
        <v>13173</v>
      </c>
      <c r="C3355" s="182" t="s">
        <v>196</v>
      </c>
      <c r="D3355" s="184">
        <v>51.88</v>
      </c>
    </row>
    <row r="3356" spans="1:4" ht="31.5">
      <c r="A3356" s="182">
        <v>39416</v>
      </c>
      <c r="B3356" s="183" t="s">
        <v>13174</v>
      </c>
      <c r="C3356" s="182" t="s">
        <v>196</v>
      </c>
      <c r="D3356" s="184">
        <v>31.62</v>
      </c>
    </row>
    <row r="3357" spans="1:4" ht="31.5">
      <c r="A3357" s="182">
        <v>39417</v>
      </c>
      <c r="B3357" s="183" t="s">
        <v>13175</v>
      </c>
      <c r="C3357" s="182" t="s">
        <v>196</v>
      </c>
      <c r="D3357" s="184">
        <v>30.84</v>
      </c>
    </row>
    <row r="3358" spans="1:4" ht="31.5">
      <c r="A3358" s="182">
        <v>43742</v>
      </c>
      <c r="B3358" s="183" t="s">
        <v>13176</v>
      </c>
      <c r="C3358" s="182" t="s">
        <v>196</v>
      </c>
      <c r="D3358" s="184">
        <v>33.270000000000003</v>
      </c>
    </row>
    <row r="3359" spans="1:4" ht="31.5">
      <c r="A3359" s="182">
        <v>39414</v>
      </c>
      <c r="B3359" s="183" t="s">
        <v>13177</v>
      </c>
      <c r="C3359" s="182" t="s">
        <v>196</v>
      </c>
      <c r="D3359" s="184">
        <v>29.95</v>
      </c>
    </row>
    <row r="3360" spans="1:4" ht="31.5">
      <c r="A3360" s="182">
        <v>39415</v>
      </c>
      <c r="B3360" s="183" t="s">
        <v>13178</v>
      </c>
      <c r="C3360" s="182" t="s">
        <v>196</v>
      </c>
      <c r="D3360" s="184">
        <v>25.81</v>
      </c>
    </row>
    <row r="3361" spans="1:4" ht="31.5">
      <c r="A3361" s="182">
        <v>43740</v>
      </c>
      <c r="B3361" s="183" t="s">
        <v>13179</v>
      </c>
      <c r="C3361" s="182" t="s">
        <v>196</v>
      </c>
      <c r="D3361" s="184">
        <v>31.52</v>
      </c>
    </row>
    <row r="3362" spans="1:4" ht="31.5">
      <c r="A3362" s="182">
        <v>39412</v>
      </c>
      <c r="B3362" s="183" t="s">
        <v>13180</v>
      </c>
      <c r="C3362" s="182" t="s">
        <v>196</v>
      </c>
      <c r="D3362" s="184">
        <v>21.62</v>
      </c>
    </row>
    <row r="3363" spans="1:4" ht="31.5">
      <c r="A3363" s="182">
        <v>39413</v>
      </c>
      <c r="B3363" s="183" t="s">
        <v>13181</v>
      </c>
      <c r="C3363" s="182" t="s">
        <v>196</v>
      </c>
      <c r="D3363" s="184">
        <v>23.38</v>
      </c>
    </row>
    <row r="3364" spans="1:4" ht="31.5">
      <c r="A3364" s="182">
        <v>43741</v>
      </c>
      <c r="B3364" s="183" t="s">
        <v>13182</v>
      </c>
      <c r="C3364" s="182" t="s">
        <v>196</v>
      </c>
      <c r="D3364" s="184">
        <v>24.92</v>
      </c>
    </row>
    <row r="3365" spans="1:4" ht="21">
      <c r="A3365" s="182">
        <v>11062</v>
      </c>
      <c r="B3365" s="183" t="s">
        <v>13183</v>
      </c>
      <c r="C3365" s="182" t="s">
        <v>196</v>
      </c>
      <c r="D3365" s="184">
        <v>47.58</v>
      </c>
    </row>
    <row r="3366" spans="1:4" ht="21">
      <c r="A3366" s="182">
        <v>11063</v>
      </c>
      <c r="B3366" s="183" t="s">
        <v>13184</v>
      </c>
      <c r="C3366" s="182" t="s">
        <v>196</v>
      </c>
      <c r="D3366" s="184">
        <v>29.12</v>
      </c>
    </row>
    <row r="3367" spans="1:4" ht="21">
      <c r="A3367" s="182">
        <v>13521</v>
      </c>
      <c r="B3367" s="183" t="s">
        <v>13185</v>
      </c>
      <c r="C3367" s="182" t="s">
        <v>175</v>
      </c>
      <c r="D3367" s="184"/>
    </row>
    <row r="3368" spans="1:4" ht="42">
      <c r="A3368" s="182">
        <v>10851</v>
      </c>
      <c r="B3368" s="183" t="s">
        <v>13186</v>
      </c>
      <c r="C3368" s="182" t="s">
        <v>175</v>
      </c>
      <c r="D3368" s="184">
        <v>74.569999999999993</v>
      </c>
    </row>
    <row r="3369" spans="1:4" ht="31.5">
      <c r="A3369" s="182">
        <v>39515</v>
      </c>
      <c r="B3369" s="183" t="s">
        <v>13187</v>
      </c>
      <c r="C3369" s="182" t="s">
        <v>175</v>
      </c>
      <c r="D3369" s="184">
        <v>40.130000000000003</v>
      </c>
    </row>
    <row r="3370" spans="1:4" ht="31.5">
      <c r="A3370" s="182">
        <v>39516</v>
      </c>
      <c r="B3370" s="183" t="s">
        <v>13188</v>
      </c>
      <c r="C3370" s="182" t="s">
        <v>175</v>
      </c>
      <c r="D3370" s="184">
        <v>33.83</v>
      </c>
    </row>
    <row r="3371" spans="1:4" ht="31.5">
      <c r="A3371" s="182">
        <v>39514</v>
      </c>
      <c r="B3371" s="183" t="s">
        <v>13189</v>
      </c>
      <c r="C3371" s="182" t="s">
        <v>175</v>
      </c>
      <c r="D3371" s="184">
        <v>21.05</v>
      </c>
    </row>
    <row r="3372" spans="1:4" ht="21">
      <c r="A3372" s="182">
        <v>4812</v>
      </c>
      <c r="B3372" s="183" t="s">
        <v>13190</v>
      </c>
      <c r="C3372" s="182" t="s">
        <v>196</v>
      </c>
      <c r="D3372" s="184">
        <v>12.97</v>
      </c>
    </row>
    <row r="3373" spans="1:4">
      <c r="A3373" s="182">
        <v>10849</v>
      </c>
      <c r="B3373" s="183" t="s">
        <v>13191</v>
      </c>
      <c r="C3373" s="182" t="s">
        <v>175</v>
      </c>
      <c r="D3373" s="184"/>
    </row>
    <row r="3374" spans="1:4" ht="21">
      <c r="A3374" s="182">
        <v>10848</v>
      </c>
      <c r="B3374" s="183" t="s">
        <v>13192</v>
      </c>
      <c r="C3374" s="182" t="s">
        <v>175</v>
      </c>
      <c r="D3374" s="184"/>
    </row>
    <row r="3375" spans="1:4" ht="31.5">
      <c r="A3375" s="182">
        <v>4813</v>
      </c>
      <c r="B3375" s="183" t="s">
        <v>13193</v>
      </c>
      <c r="C3375" s="182" t="s">
        <v>196</v>
      </c>
      <c r="D3375" s="184"/>
    </row>
    <row r="3376" spans="1:4" ht="42">
      <c r="A3376" s="182">
        <v>37560</v>
      </c>
      <c r="B3376" s="183" t="s">
        <v>13194</v>
      </c>
      <c r="C3376" s="182" t="s">
        <v>175</v>
      </c>
      <c r="D3376" s="184">
        <v>29.53</v>
      </c>
    </row>
    <row r="3377" spans="1:4" ht="42">
      <c r="A3377" s="182">
        <v>37557</v>
      </c>
      <c r="B3377" s="183" t="s">
        <v>13195</v>
      </c>
      <c r="C3377" s="182" t="s">
        <v>175</v>
      </c>
      <c r="D3377" s="184">
        <v>8.9600000000000009</v>
      </c>
    </row>
    <row r="3378" spans="1:4" ht="42">
      <c r="A3378" s="182">
        <v>37556</v>
      </c>
      <c r="B3378" s="183" t="s">
        <v>13196</v>
      </c>
      <c r="C3378" s="182" t="s">
        <v>175</v>
      </c>
      <c r="D3378" s="184">
        <v>17.350000000000001</v>
      </c>
    </row>
    <row r="3379" spans="1:4" ht="42">
      <c r="A3379" s="182">
        <v>37559</v>
      </c>
      <c r="B3379" s="183" t="s">
        <v>13197</v>
      </c>
      <c r="C3379" s="182" t="s">
        <v>175</v>
      </c>
      <c r="D3379" s="184">
        <v>21.28</v>
      </c>
    </row>
    <row r="3380" spans="1:4" ht="42">
      <c r="A3380" s="182">
        <v>37539</v>
      </c>
      <c r="B3380" s="183" t="s">
        <v>13198</v>
      </c>
      <c r="C3380" s="182" t="s">
        <v>175</v>
      </c>
      <c r="D3380" s="184">
        <v>15</v>
      </c>
    </row>
    <row r="3381" spans="1:4" ht="42">
      <c r="A3381" s="182">
        <v>37558</v>
      </c>
      <c r="B3381" s="183" t="s">
        <v>13199</v>
      </c>
      <c r="C3381" s="182" t="s">
        <v>175</v>
      </c>
      <c r="D3381" s="184">
        <v>27.96</v>
      </c>
    </row>
    <row r="3382" spans="1:4" ht="21">
      <c r="A3382" s="182">
        <v>34723</v>
      </c>
      <c r="B3382" s="183" t="s">
        <v>13200</v>
      </c>
      <c r="C3382" s="182" t="s">
        <v>196</v>
      </c>
      <c r="D3382" s="184"/>
    </row>
    <row r="3383" spans="1:4" ht="21">
      <c r="A3383" s="182">
        <v>34721</v>
      </c>
      <c r="B3383" s="183" t="s">
        <v>13201</v>
      </c>
      <c r="C3383" s="182" t="s">
        <v>196</v>
      </c>
      <c r="D3383" s="184"/>
    </row>
    <row r="3384" spans="1:4" ht="21">
      <c r="A3384" s="182">
        <v>4309</v>
      </c>
      <c r="B3384" s="183" t="s">
        <v>13202</v>
      </c>
      <c r="C3384" s="182" t="s">
        <v>175</v>
      </c>
      <c r="D3384" s="184">
        <v>7</v>
      </c>
    </row>
    <row r="3385" spans="1:4" ht="21">
      <c r="A3385" s="182">
        <v>4307</v>
      </c>
      <c r="B3385" s="183" t="s">
        <v>13203</v>
      </c>
      <c r="C3385" s="182" t="s">
        <v>175</v>
      </c>
      <c r="D3385" s="184">
        <v>11.98</v>
      </c>
    </row>
    <row r="3386" spans="1:4" ht="21">
      <c r="A3386" s="182">
        <v>10850</v>
      </c>
      <c r="B3386" s="183" t="s">
        <v>13204</v>
      </c>
      <c r="C3386" s="182" t="s">
        <v>175</v>
      </c>
      <c r="D3386" s="184"/>
    </row>
    <row r="3387" spans="1:4" ht="63">
      <c r="A3387" s="182">
        <v>42438</v>
      </c>
      <c r="B3387" s="183" t="s">
        <v>13205</v>
      </c>
      <c r="C3387" s="182" t="s">
        <v>175</v>
      </c>
      <c r="D3387" s="184"/>
    </row>
    <row r="3388" spans="1:4" ht="21">
      <c r="A3388" s="182">
        <v>4792</v>
      </c>
      <c r="B3388" s="183" t="s">
        <v>13206</v>
      </c>
      <c r="C3388" s="182" t="s">
        <v>196</v>
      </c>
      <c r="D3388" s="184">
        <v>157.16999999999999</v>
      </c>
    </row>
    <row r="3389" spans="1:4" ht="21">
      <c r="A3389" s="182">
        <v>4790</v>
      </c>
      <c r="B3389" s="183" t="s">
        <v>13207</v>
      </c>
      <c r="C3389" s="182" t="s">
        <v>196</v>
      </c>
      <c r="D3389" s="184">
        <v>94.5</v>
      </c>
    </row>
    <row r="3390" spans="1:4" ht="31.5">
      <c r="A3390" s="182">
        <v>40671</v>
      </c>
      <c r="B3390" s="183" t="s">
        <v>13208</v>
      </c>
      <c r="C3390" s="182" t="s">
        <v>196</v>
      </c>
      <c r="D3390" s="184">
        <v>88.03</v>
      </c>
    </row>
    <row r="3391" spans="1:4" ht="21">
      <c r="A3391" s="182">
        <v>7552</v>
      </c>
      <c r="B3391" s="183" t="s">
        <v>13209</v>
      </c>
      <c r="C3391" s="182" t="s">
        <v>175</v>
      </c>
      <c r="D3391" s="184">
        <v>30.42</v>
      </c>
    </row>
    <row r="3392" spans="1:4">
      <c r="A3392" s="182">
        <v>4893</v>
      </c>
      <c r="B3392" s="183" t="s">
        <v>13210</v>
      </c>
      <c r="C3392" s="182" t="s">
        <v>175</v>
      </c>
      <c r="D3392" s="184">
        <v>14.25</v>
      </c>
    </row>
    <row r="3393" spans="1:4">
      <c r="A3393" s="182">
        <v>4894</v>
      </c>
      <c r="B3393" s="183" t="s">
        <v>13211</v>
      </c>
      <c r="C3393" s="182" t="s">
        <v>175</v>
      </c>
      <c r="D3393" s="184">
        <v>12.22</v>
      </c>
    </row>
    <row r="3394" spans="1:4">
      <c r="A3394" s="182">
        <v>4890</v>
      </c>
      <c r="B3394" s="183" t="s">
        <v>13212</v>
      </c>
      <c r="C3394" s="182" t="s">
        <v>175</v>
      </c>
      <c r="D3394" s="184">
        <v>7.82</v>
      </c>
    </row>
    <row r="3395" spans="1:4">
      <c r="A3395" s="182">
        <v>4888</v>
      </c>
      <c r="B3395" s="183" t="s">
        <v>13213</v>
      </c>
      <c r="C3395" s="182" t="s">
        <v>175</v>
      </c>
      <c r="D3395" s="184">
        <v>4.16</v>
      </c>
    </row>
    <row r="3396" spans="1:4">
      <c r="A3396" s="182">
        <v>12411</v>
      </c>
      <c r="B3396" s="183" t="s">
        <v>13214</v>
      </c>
      <c r="C3396" s="182" t="s">
        <v>175</v>
      </c>
      <c r="D3396" s="184">
        <v>42.12</v>
      </c>
    </row>
    <row r="3397" spans="1:4">
      <c r="A3397" s="182">
        <v>4891</v>
      </c>
      <c r="B3397" s="183" t="s">
        <v>13215</v>
      </c>
      <c r="C3397" s="182" t="s">
        <v>175</v>
      </c>
      <c r="D3397" s="184">
        <v>21.06</v>
      </c>
    </row>
    <row r="3398" spans="1:4">
      <c r="A3398" s="182">
        <v>4892</v>
      </c>
      <c r="B3398" s="183" t="s">
        <v>13216</v>
      </c>
      <c r="C3398" s="182" t="s">
        <v>175</v>
      </c>
      <c r="D3398" s="184">
        <v>58.98</v>
      </c>
    </row>
    <row r="3399" spans="1:4">
      <c r="A3399" s="182">
        <v>4889</v>
      </c>
      <c r="B3399" s="183" t="s">
        <v>13217</v>
      </c>
      <c r="C3399" s="182" t="s">
        <v>175</v>
      </c>
      <c r="D3399" s="184">
        <v>5.63</v>
      </c>
    </row>
    <row r="3400" spans="1:4">
      <c r="A3400" s="182">
        <v>12412</v>
      </c>
      <c r="B3400" s="183" t="s">
        <v>13218</v>
      </c>
      <c r="C3400" s="182" t="s">
        <v>175</v>
      </c>
      <c r="D3400" s="184">
        <v>109.62</v>
      </c>
    </row>
    <row r="3401" spans="1:4" ht="21">
      <c r="A3401" s="182">
        <v>4907</v>
      </c>
      <c r="B3401" s="183" t="s">
        <v>13219</v>
      </c>
      <c r="C3401" s="182" t="s">
        <v>175</v>
      </c>
      <c r="D3401" s="184">
        <v>22.5</v>
      </c>
    </row>
    <row r="3402" spans="1:4" ht="21">
      <c r="A3402" s="182">
        <v>4902</v>
      </c>
      <c r="B3402" s="183" t="s">
        <v>13220</v>
      </c>
      <c r="C3402" s="182" t="s">
        <v>175</v>
      </c>
      <c r="D3402" s="184">
        <v>58.37</v>
      </c>
    </row>
    <row r="3403" spans="1:4" ht="21">
      <c r="A3403" s="182">
        <v>4741</v>
      </c>
      <c r="B3403" s="183" t="s">
        <v>13221</v>
      </c>
      <c r="C3403" s="182" t="s">
        <v>282</v>
      </c>
      <c r="D3403" s="184">
        <v>87.72</v>
      </c>
    </row>
    <row r="3404" spans="1:4" ht="21">
      <c r="A3404" s="182">
        <v>4752</v>
      </c>
      <c r="B3404" s="183" t="s">
        <v>13222</v>
      </c>
      <c r="C3404" s="182" t="s">
        <v>2073</v>
      </c>
      <c r="D3404" s="184">
        <v>23.96</v>
      </c>
    </row>
    <row r="3405" spans="1:4" ht="21">
      <c r="A3405" s="182">
        <v>41091</v>
      </c>
      <c r="B3405" s="183" t="s">
        <v>13223</v>
      </c>
      <c r="C3405" s="182" t="s">
        <v>6916</v>
      </c>
      <c r="D3405" s="184">
        <v>4210.66</v>
      </c>
    </row>
    <row r="3406" spans="1:4" ht="31.5">
      <c r="A3406" s="182">
        <v>13954</v>
      </c>
      <c r="B3406" s="183" t="s">
        <v>13224</v>
      </c>
      <c r="C3406" s="182" t="s">
        <v>175</v>
      </c>
      <c r="D3406" s="184"/>
    </row>
    <row r="3407" spans="1:4" ht="21">
      <c r="A3407" s="182">
        <v>3411</v>
      </c>
      <c r="B3407" s="183" t="s">
        <v>13225</v>
      </c>
      <c r="C3407" s="182" t="s">
        <v>461</v>
      </c>
      <c r="D3407" s="184">
        <v>99.54</v>
      </c>
    </row>
    <row r="3408" spans="1:4" ht="21">
      <c r="A3408" s="182">
        <v>39995</v>
      </c>
      <c r="B3408" s="183" t="s">
        <v>13226</v>
      </c>
      <c r="C3408" s="182" t="s">
        <v>282</v>
      </c>
      <c r="D3408" s="184">
        <v>765.76</v>
      </c>
    </row>
    <row r="3409" spans="1:4" ht="31.5">
      <c r="A3409" s="182">
        <v>11615</v>
      </c>
      <c r="B3409" s="183" t="s">
        <v>13227</v>
      </c>
      <c r="C3409" s="182" t="s">
        <v>196</v>
      </c>
      <c r="D3409" s="184">
        <v>6.49</v>
      </c>
    </row>
    <row r="3410" spans="1:4" ht="31.5">
      <c r="A3410" s="182">
        <v>3408</v>
      </c>
      <c r="B3410" s="183" t="s">
        <v>13228</v>
      </c>
      <c r="C3410" s="182" t="s">
        <v>196</v>
      </c>
      <c r="D3410" s="184">
        <v>17.25</v>
      </c>
    </row>
    <row r="3411" spans="1:4" ht="31.5">
      <c r="A3411" s="182">
        <v>3409</v>
      </c>
      <c r="B3411" s="183" t="s">
        <v>13229</v>
      </c>
      <c r="C3411" s="182" t="s">
        <v>196</v>
      </c>
      <c r="D3411" s="184">
        <v>43.12</v>
      </c>
    </row>
    <row r="3412" spans="1:4">
      <c r="A3412" s="182">
        <v>11427</v>
      </c>
      <c r="B3412" s="183" t="s">
        <v>13230</v>
      </c>
      <c r="C3412" s="182" t="s">
        <v>461</v>
      </c>
      <c r="D3412" s="184"/>
    </row>
    <row r="3413" spans="1:4" ht="21">
      <c r="A3413" s="182">
        <v>4491</v>
      </c>
      <c r="B3413" s="183" t="s">
        <v>13231</v>
      </c>
      <c r="C3413" s="182" t="s">
        <v>184</v>
      </c>
      <c r="D3413" s="184">
        <v>6.99</v>
      </c>
    </row>
    <row r="3414" spans="1:4" ht="31.5">
      <c r="A3414" s="182">
        <v>2745</v>
      </c>
      <c r="B3414" s="183" t="s">
        <v>13232</v>
      </c>
      <c r="C3414" s="182" t="s">
        <v>184</v>
      </c>
      <c r="D3414" s="184">
        <v>5.83</v>
      </c>
    </row>
    <row r="3415" spans="1:4" ht="31.5">
      <c r="A3415" s="182">
        <v>14439</v>
      </c>
      <c r="B3415" s="183" t="s">
        <v>13233</v>
      </c>
      <c r="C3415" s="182" t="s">
        <v>184</v>
      </c>
      <c r="D3415" s="184">
        <v>7.23</v>
      </c>
    </row>
    <row r="3416" spans="1:4" ht="31.5">
      <c r="A3416" s="182">
        <v>44496</v>
      </c>
      <c r="B3416" s="183" t="s">
        <v>13234</v>
      </c>
      <c r="C3416" s="182" t="s">
        <v>175</v>
      </c>
      <c r="D3416" s="184">
        <v>127.88</v>
      </c>
    </row>
    <row r="3417" spans="1:4" ht="21">
      <c r="A3417" s="182">
        <v>12362</v>
      </c>
      <c r="B3417" s="183" t="s">
        <v>13235</v>
      </c>
      <c r="C3417" s="182" t="s">
        <v>175</v>
      </c>
      <c r="D3417" s="184"/>
    </row>
    <row r="3418" spans="1:4" ht="21">
      <c r="A3418" s="182">
        <v>421</v>
      </c>
      <c r="B3418" s="183" t="s">
        <v>13236</v>
      </c>
      <c r="C3418" s="182" t="s">
        <v>175</v>
      </c>
      <c r="D3418" s="184"/>
    </row>
    <row r="3419" spans="1:4" ht="21">
      <c r="A3419" s="182">
        <v>14148</v>
      </c>
      <c r="B3419" s="183" t="s">
        <v>13237</v>
      </c>
      <c r="C3419" s="182" t="s">
        <v>175</v>
      </c>
      <c r="D3419" s="184"/>
    </row>
    <row r="3420" spans="1:4">
      <c r="A3420" s="182">
        <v>4341</v>
      </c>
      <c r="B3420" s="183" t="s">
        <v>13238</v>
      </c>
      <c r="C3420" s="182" t="s">
        <v>175</v>
      </c>
      <c r="D3420" s="184"/>
    </row>
    <row r="3421" spans="1:4">
      <c r="A3421" s="182">
        <v>4337</v>
      </c>
      <c r="B3421" s="183" t="s">
        <v>13239</v>
      </c>
      <c r="C3421" s="182" t="s">
        <v>175</v>
      </c>
      <c r="D3421" s="184"/>
    </row>
    <row r="3422" spans="1:4">
      <c r="A3422" s="182">
        <v>11971</v>
      </c>
      <c r="B3422" s="183" t="s">
        <v>13240</v>
      </c>
      <c r="C3422" s="182" t="s">
        <v>175</v>
      </c>
      <c r="D3422" s="184"/>
    </row>
    <row r="3423" spans="1:4">
      <c r="A3423" s="182">
        <v>4339</v>
      </c>
      <c r="B3423" s="183" t="s">
        <v>13241</v>
      </c>
      <c r="C3423" s="182" t="s">
        <v>175</v>
      </c>
      <c r="D3423" s="184"/>
    </row>
    <row r="3424" spans="1:4">
      <c r="A3424" s="182">
        <v>39997</v>
      </c>
      <c r="B3424" s="183" t="s">
        <v>13242</v>
      </c>
      <c r="C3424" s="182" t="s">
        <v>175</v>
      </c>
      <c r="D3424" s="184"/>
    </row>
    <row r="3425" spans="1:4">
      <c r="A3425" s="182">
        <v>4342</v>
      </c>
      <c r="B3425" s="183" t="s">
        <v>13243</v>
      </c>
      <c r="C3425" s="182" t="s">
        <v>175</v>
      </c>
      <c r="D3425" s="184"/>
    </row>
    <row r="3426" spans="1:4">
      <c r="A3426" s="182">
        <v>4330</v>
      </c>
      <c r="B3426" s="183" t="s">
        <v>13244</v>
      </c>
      <c r="C3426" s="182" t="s">
        <v>175</v>
      </c>
      <c r="D3426" s="184"/>
    </row>
    <row r="3427" spans="1:4">
      <c r="A3427" s="182">
        <v>4340</v>
      </c>
      <c r="B3427" s="183" t="s">
        <v>13245</v>
      </c>
      <c r="C3427" s="182" t="s">
        <v>175</v>
      </c>
      <c r="D3427" s="184"/>
    </row>
    <row r="3428" spans="1:4" ht="21">
      <c r="A3428" s="182">
        <v>5088</v>
      </c>
      <c r="B3428" s="183" t="s">
        <v>13246</v>
      </c>
      <c r="C3428" s="182" t="s">
        <v>175</v>
      </c>
      <c r="D3428" s="184">
        <v>6.86</v>
      </c>
    </row>
    <row r="3429" spans="1:4" ht="52.5">
      <c r="A3429" s="182">
        <v>11154</v>
      </c>
      <c r="B3429" s="183" t="s">
        <v>13247</v>
      </c>
      <c r="C3429" s="182" t="s">
        <v>175</v>
      </c>
      <c r="D3429" s="184">
        <v>1412.75</v>
      </c>
    </row>
    <row r="3430" spans="1:4" ht="52.5">
      <c r="A3430" s="182">
        <v>4989</v>
      </c>
      <c r="B3430" s="183" t="s">
        <v>13248</v>
      </c>
      <c r="C3430" s="182" t="s">
        <v>175</v>
      </c>
      <c r="D3430" s="184">
        <v>372.05</v>
      </c>
    </row>
    <row r="3431" spans="1:4" ht="52.5">
      <c r="A3431" s="182">
        <v>4982</v>
      </c>
      <c r="B3431" s="183" t="s">
        <v>13249</v>
      </c>
      <c r="C3431" s="182" t="s">
        <v>175</v>
      </c>
      <c r="D3431" s="184">
        <v>348.96</v>
      </c>
    </row>
    <row r="3432" spans="1:4" ht="52.5">
      <c r="A3432" s="182">
        <v>4962</v>
      </c>
      <c r="B3432" s="183" t="s">
        <v>13250</v>
      </c>
      <c r="C3432" s="182" t="s">
        <v>175</v>
      </c>
      <c r="D3432" s="184">
        <v>275.2</v>
      </c>
    </row>
    <row r="3433" spans="1:4" ht="52.5">
      <c r="A3433" s="182">
        <v>4981</v>
      </c>
      <c r="B3433" s="183" t="s">
        <v>13251</v>
      </c>
      <c r="C3433" s="182" t="s">
        <v>175</v>
      </c>
      <c r="D3433" s="184">
        <v>245</v>
      </c>
    </row>
    <row r="3434" spans="1:4" ht="52.5">
      <c r="A3434" s="182">
        <v>4964</v>
      </c>
      <c r="B3434" s="183" t="s">
        <v>13252</v>
      </c>
      <c r="C3434" s="182" t="s">
        <v>175</v>
      </c>
      <c r="D3434" s="184">
        <v>310.81</v>
      </c>
    </row>
    <row r="3435" spans="1:4" ht="52.5">
      <c r="A3435" s="182">
        <v>4992</v>
      </c>
      <c r="B3435" s="183" t="s">
        <v>13253</v>
      </c>
      <c r="C3435" s="182" t="s">
        <v>175</v>
      </c>
      <c r="D3435" s="184">
        <v>303.61</v>
      </c>
    </row>
    <row r="3436" spans="1:4" ht="52.5">
      <c r="A3436" s="182">
        <v>4987</v>
      </c>
      <c r="B3436" s="183" t="s">
        <v>13254</v>
      </c>
      <c r="C3436" s="182" t="s">
        <v>175</v>
      </c>
      <c r="D3436" s="184">
        <v>347.35</v>
      </c>
    </row>
    <row r="3437" spans="1:4" ht="31.5">
      <c r="A3437" s="182">
        <v>4930</v>
      </c>
      <c r="B3437" s="183" t="s">
        <v>13255</v>
      </c>
      <c r="C3437" s="182" t="s">
        <v>196</v>
      </c>
      <c r="D3437" s="184">
        <v>598.39</v>
      </c>
    </row>
    <row r="3438" spans="1:4" ht="52.5">
      <c r="A3438" s="182">
        <v>4998</v>
      </c>
      <c r="B3438" s="183" t="s">
        <v>13256</v>
      </c>
      <c r="C3438" s="182" t="s">
        <v>196</v>
      </c>
      <c r="D3438" s="184"/>
    </row>
    <row r="3439" spans="1:4" ht="52.5">
      <c r="A3439" s="182">
        <v>39021</v>
      </c>
      <c r="B3439" s="183" t="s">
        <v>13257</v>
      </c>
      <c r="C3439" s="182" t="s">
        <v>175</v>
      </c>
      <c r="D3439" s="184">
        <v>636.24</v>
      </c>
    </row>
    <row r="3440" spans="1:4" ht="42">
      <c r="A3440" s="182">
        <v>39022</v>
      </c>
      <c r="B3440" s="183" t="s">
        <v>13258</v>
      </c>
      <c r="C3440" s="182" t="s">
        <v>175</v>
      </c>
      <c r="D3440" s="184">
        <v>569.9</v>
      </c>
    </row>
    <row r="3441" spans="1:4" ht="42">
      <c r="A3441" s="182">
        <v>39024</v>
      </c>
      <c r="B3441" s="183" t="s">
        <v>13259</v>
      </c>
      <c r="C3441" s="182" t="s">
        <v>175</v>
      </c>
      <c r="D3441" s="184">
        <v>1024.3900000000001</v>
      </c>
    </row>
    <row r="3442" spans="1:4" ht="31.5">
      <c r="A3442" s="182">
        <v>4914</v>
      </c>
      <c r="B3442" s="183" t="s">
        <v>13260</v>
      </c>
      <c r="C3442" s="182" t="s">
        <v>196</v>
      </c>
      <c r="D3442" s="184">
        <v>830.6</v>
      </c>
    </row>
    <row r="3443" spans="1:4" ht="31.5">
      <c r="A3443" s="182">
        <v>4917</v>
      </c>
      <c r="B3443" s="183" t="s">
        <v>13261</v>
      </c>
      <c r="C3443" s="182" t="s">
        <v>196</v>
      </c>
      <c r="D3443" s="184">
        <v>573.62</v>
      </c>
    </row>
    <row r="3444" spans="1:4" ht="42">
      <c r="A3444" s="182">
        <v>39025</v>
      </c>
      <c r="B3444" s="183" t="s">
        <v>13262</v>
      </c>
      <c r="C3444" s="182" t="s">
        <v>175</v>
      </c>
      <c r="D3444" s="184">
        <v>1050.4000000000001</v>
      </c>
    </row>
    <row r="3445" spans="1:4" ht="42">
      <c r="A3445" s="182">
        <v>4922</v>
      </c>
      <c r="B3445" s="183" t="s">
        <v>13263</v>
      </c>
      <c r="C3445" s="182" t="s">
        <v>196</v>
      </c>
      <c r="D3445" s="184">
        <v>532.08000000000004</v>
      </c>
    </row>
    <row r="3446" spans="1:4" ht="31.5">
      <c r="A3446" s="182">
        <v>4911</v>
      </c>
      <c r="B3446" s="183" t="s">
        <v>13264</v>
      </c>
      <c r="C3446" s="182" t="s">
        <v>196</v>
      </c>
      <c r="D3446" s="184">
        <v>372.96</v>
      </c>
    </row>
    <row r="3447" spans="1:4" ht="42">
      <c r="A3447" s="182">
        <v>37518</v>
      </c>
      <c r="B3447" s="183" t="s">
        <v>13265</v>
      </c>
      <c r="C3447" s="182" t="s">
        <v>196</v>
      </c>
      <c r="D3447" s="184">
        <v>606.05999999999995</v>
      </c>
    </row>
    <row r="3448" spans="1:4" ht="31.5">
      <c r="A3448" s="182">
        <v>4910</v>
      </c>
      <c r="B3448" s="183" t="s">
        <v>13266</v>
      </c>
      <c r="C3448" s="182" t="s">
        <v>196</v>
      </c>
      <c r="D3448" s="184">
        <v>510.91</v>
      </c>
    </row>
    <row r="3449" spans="1:4" ht="42">
      <c r="A3449" s="182">
        <v>4943</v>
      </c>
      <c r="B3449" s="183" t="s">
        <v>13267</v>
      </c>
      <c r="C3449" s="182" t="s">
        <v>196</v>
      </c>
      <c r="D3449" s="184">
        <v>761.14</v>
      </c>
    </row>
    <row r="3450" spans="1:4" ht="31.5">
      <c r="A3450" s="182">
        <v>5002</v>
      </c>
      <c r="B3450" s="183" t="s">
        <v>13268</v>
      </c>
      <c r="C3450" s="182" t="s">
        <v>196</v>
      </c>
      <c r="D3450" s="184"/>
    </row>
    <row r="3451" spans="1:4" ht="21">
      <c r="A3451" s="182">
        <v>4977</v>
      </c>
      <c r="B3451" s="183" t="s">
        <v>13269</v>
      </c>
      <c r="C3451" s="182" t="s">
        <v>196</v>
      </c>
      <c r="D3451" s="184"/>
    </row>
    <row r="3452" spans="1:4" ht="42">
      <c r="A3452" s="182">
        <v>11364</v>
      </c>
      <c r="B3452" s="183" t="s">
        <v>13270</v>
      </c>
      <c r="C3452" s="182" t="s">
        <v>175</v>
      </c>
      <c r="D3452" s="184">
        <v>210.48</v>
      </c>
    </row>
    <row r="3453" spans="1:4" ht="42">
      <c r="A3453" s="182">
        <v>11365</v>
      </c>
      <c r="B3453" s="183" t="s">
        <v>13271</v>
      </c>
      <c r="C3453" s="182" t="s">
        <v>175</v>
      </c>
      <c r="D3453" s="184">
        <v>218.42</v>
      </c>
    </row>
    <row r="3454" spans="1:4" ht="42">
      <c r="A3454" s="182">
        <v>11366</v>
      </c>
      <c r="B3454" s="183" t="s">
        <v>13272</v>
      </c>
      <c r="C3454" s="182" t="s">
        <v>175</v>
      </c>
      <c r="D3454" s="184">
        <v>232.18</v>
      </c>
    </row>
    <row r="3455" spans="1:4" ht="42">
      <c r="A3455" s="182">
        <v>43777</v>
      </c>
      <c r="B3455" s="183" t="s">
        <v>13273</v>
      </c>
      <c r="C3455" s="182" t="s">
        <v>175</v>
      </c>
      <c r="D3455" s="184">
        <v>272.73</v>
      </c>
    </row>
    <row r="3456" spans="1:4" ht="52.5">
      <c r="A3456" s="182">
        <v>20322</v>
      </c>
      <c r="B3456" s="183" t="s">
        <v>13274</v>
      </c>
      <c r="C3456" s="182" t="s">
        <v>175</v>
      </c>
      <c r="D3456" s="184">
        <v>253.18</v>
      </c>
    </row>
    <row r="3457" spans="1:4" ht="42">
      <c r="A3457" s="182">
        <v>10553</v>
      </c>
      <c r="B3457" s="183" t="s">
        <v>13275</v>
      </c>
      <c r="C3457" s="182" t="s">
        <v>175</v>
      </c>
      <c r="D3457" s="184">
        <v>229.89</v>
      </c>
    </row>
    <row r="3458" spans="1:4" ht="52.5">
      <c r="A3458" s="182">
        <v>5020</v>
      </c>
      <c r="B3458" s="183" t="s">
        <v>13276</v>
      </c>
      <c r="C3458" s="182" t="s">
        <v>175</v>
      </c>
      <c r="D3458" s="184">
        <v>242.37</v>
      </c>
    </row>
    <row r="3459" spans="1:4" ht="42">
      <c r="A3459" s="182">
        <v>10554</v>
      </c>
      <c r="B3459" s="183" t="s">
        <v>13277</v>
      </c>
      <c r="C3459" s="182" t="s">
        <v>175</v>
      </c>
      <c r="D3459" s="184">
        <v>231.92</v>
      </c>
    </row>
    <row r="3460" spans="1:4" ht="42">
      <c r="A3460" s="182">
        <v>10555</v>
      </c>
      <c r="B3460" s="183" t="s">
        <v>13278</v>
      </c>
      <c r="C3460" s="182" t="s">
        <v>175</v>
      </c>
      <c r="D3460" s="184">
        <v>252.92</v>
      </c>
    </row>
    <row r="3461" spans="1:4" ht="42">
      <c r="A3461" s="182">
        <v>10556</v>
      </c>
      <c r="B3461" s="183" t="s">
        <v>13279</v>
      </c>
      <c r="C3461" s="182" t="s">
        <v>175</v>
      </c>
      <c r="D3461" s="184">
        <v>336.28</v>
      </c>
    </row>
    <row r="3462" spans="1:4" ht="42">
      <c r="A3462" s="182">
        <v>39502</v>
      </c>
      <c r="B3462" s="183" t="s">
        <v>13280</v>
      </c>
      <c r="C3462" s="182" t="s">
        <v>175</v>
      </c>
      <c r="D3462" s="184">
        <v>472.22</v>
      </c>
    </row>
    <row r="3463" spans="1:4" ht="42">
      <c r="A3463" s="182">
        <v>39504</v>
      </c>
      <c r="B3463" s="183" t="s">
        <v>13281</v>
      </c>
      <c r="C3463" s="182" t="s">
        <v>175</v>
      </c>
      <c r="D3463" s="184">
        <v>522.19000000000005</v>
      </c>
    </row>
    <row r="3464" spans="1:4" ht="42">
      <c r="A3464" s="182">
        <v>39503</v>
      </c>
      <c r="B3464" s="183" t="s">
        <v>13282</v>
      </c>
      <c r="C3464" s="182" t="s">
        <v>175</v>
      </c>
      <c r="D3464" s="184">
        <v>549.59</v>
      </c>
    </row>
    <row r="3465" spans="1:4" ht="42">
      <c r="A3465" s="182">
        <v>39505</v>
      </c>
      <c r="B3465" s="183" t="s">
        <v>13283</v>
      </c>
      <c r="C3465" s="182" t="s">
        <v>175</v>
      </c>
      <c r="D3465" s="184">
        <v>592.26</v>
      </c>
    </row>
    <row r="3466" spans="1:4" ht="31.5">
      <c r="A3466" s="182">
        <v>5028</v>
      </c>
      <c r="B3466" s="183" t="s">
        <v>13284</v>
      </c>
      <c r="C3466" s="182" t="s">
        <v>196</v>
      </c>
      <c r="D3466" s="184"/>
    </row>
    <row r="3467" spans="1:4" ht="31.5">
      <c r="A3467" s="182">
        <v>4969</v>
      </c>
      <c r="B3467" s="183" t="s">
        <v>13285</v>
      </c>
      <c r="C3467" s="182" t="s">
        <v>196</v>
      </c>
      <c r="D3467" s="184"/>
    </row>
    <row r="3468" spans="1:4">
      <c r="A3468" s="182">
        <v>44471</v>
      </c>
      <c r="B3468" s="183" t="s">
        <v>13286</v>
      </c>
      <c r="C3468" s="182" t="s">
        <v>175</v>
      </c>
      <c r="D3468" s="184"/>
    </row>
    <row r="3469" spans="1:4" ht="31.5">
      <c r="A3469" s="182">
        <v>4944</v>
      </c>
      <c r="B3469" s="183" t="s">
        <v>13287</v>
      </c>
      <c r="C3469" s="182" t="s">
        <v>196</v>
      </c>
      <c r="D3469" s="184">
        <v>1137.9000000000001</v>
      </c>
    </row>
    <row r="3470" spans="1:4" ht="21">
      <c r="A3470" s="182">
        <v>21102</v>
      </c>
      <c r="B3470" s="183" t="s">
        <v>13288</v>
      </c>
      <c r="C3470" s="182" t="s">
        <v>175</v>
      </c>
      <c r="D3470" s="184">
        <v>97.51</v>
      </c>
    </row>
    <row r="3471" spans="1:4" ht="21">
      <c r="A3471" s="182">
        <v>21101</v>
      </c>
      <c r="B3471" s="183" t="s">
        <v>13289</v>
      </c>
      <c r="C3471" s="182" t="s">
        <v>175</v>
      </c>
      <c r="D3471" s="184">
        <v>62.61</v>
      </c>
    </row>
    <row r="3472" spans="1:4" ht="31.5">
      <c r="A3472" s="182">
        <v>34713</v>
      </c>
      <c r="B3472" s="183" t="s">
        <v>13290</v>
      </c>
      <c r="C3472" s="182" t="s">
        <v>196</v>
      </c>
      <c r="D3472" s="184">
        <v>283.44</v>
      </c>
    </row>
    <row r="3473" spans="1:4" ht="31.5">
      <c r="A3473" s="182">
        <v>37563</v>
      </c>
      <c r="B3473" s="183" t="s">
        <v>13291</v>
      </c>
      <c r="C3473" s="182" t="s">
        <v>196</v>
      </c>
      <c r="D3473" s="184">
        <v>658.45</v>
      </c>
    </row>
    <row r="3474" spans="1:4" ht="31.5">
      <c r="A3474" s="182">
        <v>4948</v>
      </c>
      <c r="B3474" s="183" t="s">
        <v>13292</v>
      </c>
      <c r="C3474" s="182" t="s">
        <v>196</v>
      </c>
      <c r="D3474" s="184">
        <v>572.86</v>
      </c>
    </row>
    <row r="3475" spans="1:4" ht="42">
      <c r="A3475" s="182">
        <v>37561</v>
      </c>
      <c r="B3475" s="183" t="s">
        <v>13293</v>
      </c>
      <c r="C3475" s="182" t="s">
        <v>196</v>
      </c>
      <c r="D3475" s="184">
        <v>534.28</v>
      </c>
    </row>
    <row r="3476" spans="1:4" ht="42">
      <c r="A3476" s="182">
        <v>37562</v>
      </c>
      <c r="B3476" s="183" t="s">
        <v>13294</v>
      </c>
      <c r="C3476" s="182" t="s">
        <v>196</v>
      </c>
      <c r="D3476" s="184">
        <v>700.5</v>
      </c>
    </row>
    <row r="3477" spans="1:4" ht="31.5">
      <c r="A3477" s="182">
        <v>14164</v>
      </c>
      <c r="B3477" s="183" t="s">
        <v>13295</v>
      </c>
      <c r="C3477" s="182" t="s">
        <v>175</v>
      </c>
      <c r="D3477" s="184">
        <v>2318.81</v>
      </c>
    </row>
    <row r="3478" spans="1:4" ht="31.5">
      <c r="A3478" s="182">
        <v>14163</v>
      </c>
      <c r="B3478" s="183" t="s">
        <v>13296</v>
      </c>
      <c r="C3478" s="182" t="s">
        <v>175</v>
      </c>
      <c r="D3478" s="184">
        <v>2635.48</v>
      </c>
    </row>
    <row r="3479" spans="1:4" ht="31.5">
      <c r="A3479" s="182">
        <v>5051</v>
      </c>
      <c r="B3479" s="183" t="s">
        <v>13297</v>
      </c>
      <c r="C3479" s="182" t="s">
        <v>175</v>
      </c>
      <c r="D3479" s="184">
        <v>2241.44</v>
      </c>
    </row>
    <row r="3480" spans="1:4" ht="31.5">
      <c r="A3480" s="182">
        <v>5052</v>
      </c>
      <c r="B3480" s="183" t="s">
        <v>13298</v>
      </c>
      <c r="C3480" s="182" t="s">
        <v>175</v>
      </c>
      <c r="D3480" s="184">
        <v>1670</v>
      </c>
    </row>
    <row r="3481" spans="1:4" ht="31.5">
      <c r="A3481" s="182">
        <v>14162</v>
      </c>
      <c r="B3481" s="183" t="s">
        <v>13299</v>
      </c>
      <c r="C3481" s="182" t="s">
        <v>175</v>
      </c>
      <c r="D3481" s="184">
        <v>2238.1799999999998</v>
      </c>
    </row>
    <row r="3482" spans="1:4" ht="31.5">
      <c r="A3482" s="182">
        <v>14166</v>
      </c>
      <c r="B3482" s="183" t="s">
        <v>13300</v>
      </c>
      <c r="C3482" s="182" t="s">
        <v>175</v>
      </c>
      <c r="D3482" s="184">
        <v>1691.2</v>
      </c>
    </row>
    <row r="3483" spans="1:4" ht="31.5">
      <c r="A3483" s="182">
        <v>14165</v>
      </c>
      <c r="B3483" s="183" t="s">
        <v>13301</v>
      </c>
      <c r="C3483" s="182" t="s">
        <v>175</v>
      </c>
      <c r="D3483" s="184">
        <v>2342.9299999999998</v>
      </c>
    </row>
    <row r="3484" spans="1:4" ht="31.5">
      <c r="A3484" s="182">
        <v>5050</v>
      </c>
      <c r="B3484" s="183" t="s">
        <v>13302</v>
      </c>
      <c r="C3484" s="182" t="s">
        <v>175</v>
      </c>
      <c r="D3484" s="184">
        <v>576.65</v>
      </c>
    </row>
    <row r="3485" spans="1:4" ht="31.5">
      <c r="A3485" s="182">
        <v>12366</v>
      </c>
      <c r="B3485" s="183" t="s">
        <v>13303</v>
      </c>
      <c r="C3485" s="182" t="s">
        <v>175</v>
      </c>
      <c r="D3485" s="184">
        <v>1236.28</v>
      </c>
    </row>
    <row r="3486" spans="1:4" ht="31.5">
      <c r="A3486" s="182">
        <v>5045</v>
      </c>
      <c r="B3486" s="183" t="s">
        <v>13304</v>
      </c>
      <c r="C3486" s="182" t="s">
        <v>175</v>
      </c>
      <c r="D3486" s="184">
        <v>1707.85</v>
      </c>
    </row>
    <row r="3487" spans="1:4" ht="31.5">
      <c r="A3487" s="182">
        <v>5035</v>
      </c>
      <c r="B3487" s="183" t="s">
        <v>13305</v>
      </c>
      <c r="C3487" s="182" t="s">
        <v>175</v>
      </c>
      <c r="D3487" s="184">
        <v>1963.62</v>
      </c>
    </row>
    <row r="3488" spans="1:4" ht="31.5">
      <c r="A3488" s="182">
        <v>41180</v>
      </c>
      <c r="B3488" s="183" t="s">
        <v>13306</v>
      </c>
      <c r="C3488" s="182" t="s">
        <v>175</v>
      </c>
      <c r="D3488" s="184">
        <v>4414.18</v>
      </c>
    </row>
    <row r="3489" spans="1:4" ht="31.5">
      <c r="A3489" s="182">
        <v>41181</v>
      </c>
      <c r="B3489" s="183" t="s">
        <v>13307</v>
      </c>
      <c r="C3489" s="182" t="s">
        <v>175</v>
      </c>
      <c r="D3489" s="184">
        <v>5844.23</v>
      </c>
    </row>
    <row r="3490" spans="1:4" ht="31.5">
      <c r="A3490" s="182">
        <v>41182</v>
      </c>
      <c r="B3490" s="183" t="s">
        <v>13308</v>
      </c>
      <c r="C3490" s="182" t="s">
        <v>175</v>
      </c>
      <c r="D3490" s="184">
        <v>8384.0400000000009</v>
      </c>
    </row>
    <row r="3491" spans="1:4" ht="31.5">
      <c r="A3491" s="182">
        <v>41183</v>
      </c>
      <c r="B3491" s="183" t="s">
        <v>13309</v>
      </c>
      <c r="C3491" s="182" t="s">
        <v>175</v>
      </c>
      <c r="D3491" s="184">
        <v>10467.64</v>
      </c>
    </row>
    <row r="3492" spans="1:4" ht="31.5">
      <c r="A3492" s="182">
        <v>41184</v>
      </c>
      <c r="B3492" s="183" t="s">
        <v>13310</v>
      </c>
      <c r="C3492" s="182" t="s">
        <v>175</v>
      </c>
      <c r="D3492" s="184">
        <v>15937.62</v>
      </c>
    </row>
    <row r="3493" spans="1:4" ht="31.5">
      <c r="A3493" s="182">
        <v>41185</v>
      </c>
      <c r="B3493" s="183" t="s">
        <v>13311</v>
      </c>
      <c r="C3493" s="182" t="s">
        <v>175</v>
      </c>
      <c r="D3493" s="184">
        <v>5910.39</v>
      </c>
    </row>
    <row r="3494" spans="1:4" ht="31.5">
      <c r="A3494" s="182">
        <v>41186</v>
      </c>
      <c r="B3494" s="183" t="s">
        <v>13312</v>
      </c>
      <c r="C3494" s="182" t="s">
        <v>175</v>
      </c>
      <c r="D3494" s="184">
        <v>8282.7199999999993</v>
      </c>
    </row>
    <row r="3495" spans="1:4" ht="31.5">
      <c r="A3495" s="182">
        <v>41187</v>
      </c>
      <c r="B3495" s="183" t="s">
        <v>13313</v>
      </c>
      <c r="C3495" s="182" t="s">
        <v>175</v>
      </c>
      <c r="D3495" s="184">
        <v>11107.82</v>
      </c>
    </row>
    <row r="3496" spans="1:4" ht="31.5">
      <c r="A3496" s="182">
        <v>41188</v>
      </c>
      <c r="B3496" s="183" t="s">
        <v>13314</v>
      </c>
      <c r="C3496" s="182" t="s">
        <v>175</v>
      </c>
      <c r="D3496" s="184">
        <v>14204.43</v>
      </c>
    </row>
    <row r="3497" spans="1:4" ht="31.5">
      <c r="A3497" s="182">
        <v>5036</v>
      </c>
      <c r="B3497" s="183" t="s">
        <v>13315</v>
      </c>
      <c r="C3497" s="182" t="s">
        <v>175</v>
      </c>
      <c r="D3497" s="184">
        <v>3012.54</v>
      </c>
    </row>
    <row r="3498" spans="1:4" ht="31.5">
      <c r="A3498" s="182">
        <v>41189</v>
      </c>
      <c r="B3498" s="183" t="s">
        <v>13316</v>
      </c>
      <c r="C3498" s="182" t="s">
        <v>175</v>
      </c>
      <c r="D3498" s="184">
        <v>18261.28</v>
      </c>
    </row>
    <row r="3499" spans="1:4" ht="31.5">
      <c r="A3499" s="182">
        <v>41190</v>
      </c>
      <c r="B3499" s="183" t="s">
        <v>13317</v>
      </c>
      <c r="C3499" s="182" t="s">
        <v>175</v>
      </c>
      <c r="D3499" s="184">
        <v>6350.63</v>
      </c>
    </row>
    <row r="3500" spans="1:4" ht="31.5">
      <c r="A3500" s="182">
        <v>41191</v>
      </c>
      <c r="B3500" s="183" t="s">
        <v>13318</v>
      </c>
      <c r="C3500" s="182" t="s">
        <v>175</v>
      </c>
      <c r="D3500" s="184">
        <v>9738.4500000000007</v>
      </c>
    </row>
    <row r="3501" spans="1:4" ht="31.5">
      <c r="A3501" s="182">
        <v>41192</v>
      </c>
      <c r="B3501" s="183" t="s">
        <v>13319</v>
      </c>
      <c r="C3501" s="182" t="s">
        <v>175</v>
      </c>
      <c r="D3501" s="184">
        <v>10152.27</v>
      </c>
    </row>
    <row r="3502" spans="1:4" ht="31.5">
      <c r="A3502" s="182">
        <v>41193</v>
      </c>
      <c r="B3502" s="183" t="s">
        <v>13320</v>
      </c>
      <c r="C3502" s="182" t="s">
        <v>175</v>
      </c>
      <c r="D3502" s="184">
        <v>16588.47</v>
      </c>
    </row>
    <row r="3503" spans="1:4" ht="31.5">
      <c r="A3503" s="182">
        <v>41194</v>
      </c>
      <c r="B3503" s="183" t="s">
        <v>13321</v>
      </c>
      <c r="C3503" s="182" t="s">
        <v>175</v>
      </c>
      <c r="D3503" s="184">
        <v>19793.8</v>
      </c>
    </row>
    <row r="3504" spans="1:4" ht="31.5">
      <c r="A3504" s="182">
        <v>5044</v>
      </c>
      <c r="B3504" s="183" t="s">
        <v>13322</v>
      </c>
      <c r="C3504" s="182" t="s">
        <v>175</v>
      </c>
      <c r="D3504" s="184">
        <v>1065.1099999999999</v>
      </c>
    </row>
    <row r="3505" spans="1:4" ht="31.5">
      <c r="A3505" s="182">
        <v>5059</v>
      </c>
      <c r="B3505" s="183" t="s">
        <v>13323</v>
      </c>
      <c r="C3505" s="182" t="s">
        <v>175</v>
      </c>
      <c r="D3505" s="184">
        <v>1273.74</v>
      </c>
    </row>
    <row r="3506" spans="1:4" ht="31.5">
      <c r="A3506" s="182">
        <v>41201</v>
      </c>
      <c r="B3506" s="183" t="s">
        <v>13324</v>
      </c>
      <c r="C3506" s="182" t="s">
        <v>175</v>
      </c>
      <c r="D3506" s="184">
        <v>2584.9499999999998</v>
      </c>
    </row>
    <row r="3507" spans="1:4" ht="31.5">
      <c r="A3507" s="182">
        <v>41199</v>
      </c>
      <c r="B3507" s="183" t="s">
        <v>13325</v>
      </c>
      <c r="C3507" s="182" t="s">
        <v>175</v>
      </c>
      <c r="D3507" s="184">
        <v>830.64</v>
      </c>
    </row>
    <row r="3508" spans="1:4" ht="31.5">
      <c r="A3508" s="182">
        <v>5057</v>
      </c>
      <c r="B3508" s="183" t="s">
        <v>13326</v>
      </c>
      <c r="C3508" s="182" t="s">
        <v>175</v>
      </c>
      <c r="D3508" s="184">
        <v>1124.53</v>
      </c>
    </row>
    <row r="3509" spans="1:4" ht="31.5">
      <c r="A3509" s="182">
        <v>41200</v>
      </c>
      <c r="B3509" s="183" t="s">
        <v>13327</v>
      </c>
      <c r="C3509" s="182" t="s">
        <v>175</v>
      </c>
      <c r="D3509" s="184">
        <v>1616.72</v>
      </c>
    </row>
    <row r="3510" spans="1:4" ht="31.5">
      <c r="A3510" s="182">
        <v>41205</v>
      </c>
      <c r="B3510" s="183" t="s">
        <v>13328</v>
      </c>
      <c r="C3510" s="182" t="s">
        <v>175</v>
      </c>
      <c r="D3510" s="184">
        <v>2995.75</v>
      </c>
    </row>
    <row r="3511" spans="1:4" ht="31.5">
      <c r="A3511" s="182">
        <v>41202</v>
      </c>
      <c r="B3511" s="183" t="s">
        <v>13329</v>
      </c>
      <c r="C3511" s="182" t="s">
        <v>175</v>
      </c>
      <c r="D3511" s="184">
        <v>874.18</v>
      </c>
    </row>
    <row r="3512" spans="1:4" ht="31.5">
      <c r="A3512" s="182">
        <v>41206</v>
      </c>
      <c r="B3512" s="183" t="s">
        <v>13330</v>
      </c>
      <c r="C3512" s="182" t="s">
        <v>175</v>
      </c>
      <c r="D3512" s="184">
        <v>3949.76</v>
      </c>
    </row>
    <row r="3513" spans="1:4" ht="31.5">
      <c r="A3513" s="182">
        <v>12372</v>
      </c>
      <c r="B3513" s="183" t="s">
        <v>13331</v>
      </c>
      <c r="C3513" s="182" t="s">
        <v>175</v>
      </c>
      <c r="D3513" s="184">
        <v>917.89</v>
      </c>
    </row>
    <row r="3514" spans="1:4" ht="31.5">
      <c r="A3514" s="182">
        <v>41207</v>
      </c>
      <c r="B3514" s="183" t="s">
        <v>13332</v>
      </c>
      <c r="C3514" s="182" t="s">
        <v>175</v>
      </c>
      <c r="D3514" s="184">
        <v>5317.17</v>
      </c>
    </row>
    <row r="3515" spans="1:4" ht="31.5">
      <c r="A3515" s="182">
        <v>41203</v>
      </c>
      <c r="B3515" s="183" t="s">
        <v>13333</v>
      </c>
      <c r="C3515" s="182" t="s">
        <v>175</v>
      </c>
      <c r="D3515" s="184">
        <v>1400.34</v>
      </c>
    </row>
    <row r="3516" spans="1:4" ht="31.5">
      <c r="A3516" s="182">
        <v>41204</v>
      </c>
      <c r="B3516" s="183" t="s">
        <v>13334</v>
      </c>
      <c r="C3516" s="182" t="s">
        <v>175</v>
      </c>
      <c r="D3516" s="184">
        <v>1979.72</v>
      </c>
    </row>
    <row r="3517" spans="1:4" ht="31.5">
      <c r="A3517" s="182">
        <v>41210</v>
      </c>
      <c r="B3517" s="183" t="s">
        <v>13335</v>
      </c>
      <c r="C3517" s="182" t="s">
        <v>175</v>
      </c>
      <c r="D3517" s="184">
        <v>3307.08</v>
      </c>
    </row>
    <row r="3518" spans="1:4" ht="31.5">
      <c r="A3518" s="182">
        <v>41208</v>
      </c>
      <c r="B3518" s="183" t="s">
        <v>13336</v>
      </c>
      <c r="C3518" s="182" t="s">
        <v>175</v>
      </c>
      <c r="D3518" s="184">
        <v>1157.67</v>
      </c>
    </row>
    <row r="3519" spans="1:4" ht="31.5">
      <c r="A3519" s="182">
        <v>41211</v>
      </c>
      <c r="B3519" s="183" t="s">
        <v>13337</v>
      </c>
      <c r="C3519" s="182" t="s">
        <v>175</v>
      </c>
      <c r="D3519" s="184">
        <v>4659.63</v>
      </c>
    </row>
    <row r="3520" spans="1:4" ht="31.5">
      <c r="A3520" s="182">
        <v>13339</v>
      </c>
      <c r="B3520" s="183" t="s">
        <v>13338</v>
      </c>
      <c r="C3520" s="182" t="s">
        <v>175</v>
      </c>
      <c r="D3520" s="184">
        <v>1568.92</v>
      </c>
    </row>
    <row r="3521" spans="1:4" ht="31.5">
      <c r="A3521" s="182">
        <v>41213</v>
      </c>
      <c r="B3521" s="183" t="s">
        <v>13339</v>
      </c>
      <c r="C3521" s="182" t="s">
        <v>175</v>
      </c>
      <c r="D3521" s="184">
        <v>9658.26</v>
      </c>
    </row>
    <row r="3522" spans="1:4" ht="31.5">
      <c r="A3522" s="182">
        <v>41209</v>
      </c>
      <c r="B3522" s="183" t="s">
        <v>13340</v>
      </c>
      <c r="C3522" s="182" t="s">
        <v>175</v>
      </c>
      <c r="D3522" s="184">
        <v>2158.64</v>
      </c>
    </row>
    <row r="3523" spans="1:4" ht="31.5">
      <c r="A3523" s="182">
        <v>41216</v>
      </c>
      <c r="B3523" s="183" t="s">
        <v>13341</v>
      </c>
      <c r="C3523" s="182" t="s">
        <v>175</v>
      </c>
      <c r="D3523" s="184">
        <v>4043.42</v>
      </c>
    </row>
    <row r="3524" spans="1:4" ht="31.5">
      <c r="A3524" s="182">
        <v>41217</v>
      </c>
      <c r="B3524" s="183" t="s">
        <v>13342</v>
      </c>
      <c r="C3524" s="182" t="s">
        <v>175</v>
      </c>
      <c r="D3524" s="184">
        <v>6483.04</v>
      </c>
    </row>
    <row r="3525" spans="1:4" ht="31.5">
      <c r="A3525" s="182">
        <v>41218</v>
      </c>
      <c r="B3525" s="183" t="s">
        <v>13343</v>
      </c>
      <c r="C3525" s="182" t="s">
        <v>175</v>
      </c>
      <c r="D3525" s="184">
        <v>8693.9599999999991</v>
      </c>
    </row>
    <row r="3526" spans="1:4" ht="31.5">
      <c r="A3526" s="182">
        <v>41214</v>
      </c>
      <c r="B3526" s="183" t="s">
        <v>13344</v>
      </c>
      <c r="C3526" s="182" t="s">
        <v>175</v>
      </c>
      <c r="D3526" s="184">
        <v>1833.1</v>
      </c>
    </row>
    <row r="3527" spans="1:4" ht="31.5">
      <c r="A3527" s="182">
        <v>41215</v>
      </c>
      <c r="B3527" s="183" t="s">
        <v>13345</v>
      </c>
      <c r="C3527" s="182" t="s">
        <v>175</v>
      </c>
      <c r="D3527" s="184">
        <v>2759.99</v>
      </c>
    </row>
    <row r="3528" spans="1:4" ht="31.5">
      <c r="A3528" s="182">
        <v>41221</v>
      </c>
      <c r="B3528" s="183" t="s">
        <v>13346</v>
      </c>
      <c r="C3528" s="182" t="s">
        <v>175</v>
      </c>
      <c r="D3528" s="184">
        <v>7991.59</v>
      </c>
    </row>
    <row r="3529" spans="1:4" ht="31.5">
      <c r="A3529" s="182">
        <v>41222</v>
      </c>
      <c r="B3529" s="183" t="s">
        <v>13347</v>
      </c>
      <c r="C3529" s="182" t="s">
        <v>175</v>
      </c>
      <c r="D3529" s="184">
        <v>11436.06</v>
      </c>
    </row>
    <row r="3530" spans="1:4" ht="31.5">
      <c r="A3530" s="182">
        <v>41195</v>
      </c>
      <c r="B3530" s="183" t="s">
        <v>13348</v>
      </c>
      <c r="C3530" s="182" t="s">
        <v>175</v>
      </c>
      <c r="D3530" s="184">
        <v>587.78</v>
      </c>
    </row>
    <row r="3531" spans="1:4" ht="31.5">
      <c r="A3531" s="182">
        <v>41198</v>
      </c>
      <c r="B3531" s="183" t="s">
        <v>13349</v>
      </c>
      <c r="C3531" s="182" t="s">
        <v>175</v>
      </c>
      <c r="D3531" s="184">
        <v>2296.91</v>
      </c>
    </row>
    <row r="3532" spans="1:4" ht="31.5">
      <c r="A3532" s="182">
        <v>41196</v>
      </c>
      <c r="B3532" s="183" t="s">
        <v>13350</v>
      </c>
      <c r="C3532" s="182" t="s">
        <v>175</v>
      </c>
      <c r="D3532" s="184">
        <v>728.59</v>
      </c>
    </row>
    <row r="3533" spans="1:4" ht="31.5">
      <c r="A3533" s="182">
        <v>5033</v>
      </c>
      <c r="B3533" s="183" t="s">
        <v>13351</v>
      </c>
      <c r="C3533" s="182" t="s">
        <v>175</v>
      </c>
      <c r="D3533" s="184">
        <v>956.6</v>
      </c>
    </row>
    <row r="3534" spans="1:4" ht="31.5">
      <c r="A3534" s="182">
        <v>41197</v>
      </c>
      <c r="B3534" s="183" t="s">
        <v>13352</v>
      </c>
      <c r="C3534" s="182" t="s">
        <v>175</v>
      </c>
      <c r="D3534" s="184">
        <v>1420.9</v>
      </c>
    </row>
    <row r="3535" spans="1:4" ht="21">
      <c r="A3535" s="182">
        <v>12388</v>
      </c>
      <c r="B3535" s="183" t="s">
        <v>13353</v>
      </c>
      <c r="C3535" s="182" t="s">
        <v>175</v>
      </c>
      <c r="D3535" s="184">
        <v>341.33</v>
      </c>
    </row>
    <row r="3536" spans="1:4" ht="31.5">
      <c r="A3536" s="182">
        <v>2731</v>
      </c>
      <c r="B3536" s="183" t="s">
        <v>13354</v>
      </c>
      <c r="C3536" s="182" t="s">
        <v>184</v>
      </c>
      <c r="D3536" s="184">
        <v>166.45</v>
      </c>
    </row>
    <row r="3537" spans="1:4" ht="31.5">
      <c r="A3537" s="182">
        <v>41457</v>
      </c>
      <c r="B3537" s="183" t="s">
        <v>13355</v>
      </c>
      <c r="C3537" s="182" t="s">
        <v>175</v>
      </c>
      <c r="D3537" s="184">
        <v>1631.77</v>
      </c>
    </row>
    <row r="3538" spans="1:4" ht="31.5">
      <c r="A3538" s="182">
        <v>41458</v>
      </c>
      <c r="B3538" s="183" t="s">
        <v>13356</v>
      </c>
      <c r="C3538" s="182" t="s">
        <v>175</v>
      </c>
      <c r="D3538" s="184">
        <v>2278.0300000000002</v>
      </c>
    </row>
    <row r="3539" spans="1:4" ht="31.5">
      <c r="A3539" s="182">
        <v>41459</v>
      </c>
      <c r="B3539" s="183" t="s">
        <v>13357</v>
      </c>
      <c r="C3539" s="182" t="s">
        <v>175</v>
      </c>
      <c r="D3539" s="184">
        <v>3177.68</v>
      </c>
    </row>
    <row r="3540" spans="1:4" ht="31.5">
      <c r="A3540" s="182">
        <v>41461</v>
      </c>
      <c r="B3540" s="183" t="s">
        <v>13358</v>
      </c>
      <c r="C3540" s="182" t="s">
        <v>175</v>
      </c>
      <c r="D3540" s="184">
        <v>4332.6099999999997</v>
      </c>
    </row>
    <row r="3541" spans="1:4">
      <c r="A3541" s="182">
        <v>44537</v>
      </c>
      <c r="B3541" s="183" t="s">
        <v>13359</v>
      </c>
      <c r="C3541" s="182" t="s">
        <v>9118</v>
      </c>
      <c r="D3541" s="184">
        <v>361.36</v>
      </c>
    </row>
    <row r="3542" spans="1:4" ht="31.5">
      <c r="A3542" s="182">
        <v>11844</v>
      </c>
      <c r="B3542" s="183" t="s">
        <v>13360</v>
      </c>
      <c r="C3542" s="182" t="s">
        <v>184</v>
      </c>
      <c r="D3542" s="184">
        <v>40.61</v>
      </c>
    </row>
    <row r="3543" spans="1:4" ht="31.5">
      <c r="A3543" s="182">
        <v>4465</v>
      </c>
      <c r="B3543" s="183" t="s">
        <v>13361</v>
      </c>
      <c r="C3543" s="182" t="s">
        <v>184</v>
      </c>
      <c r="D3543" s="184">
        <v>33.75</v>
      </c>
    </row>
    <row r="3544" spans="1:4" ht="31.5">
      <c r="A3544" s="182">
        <v>35273</v>
      </c>
      <c r="B3544" s="183" t="s">
        <v>13362</v>
      </c>
      <c r="C3544" s="182" t="s">
        <v>184</v>
      </c>
      <c r="D3544" s="184">
        <v>40.47</v>
      </c>
    </row>
    <row r="3545" spans="1:4" ht="31.5">
      <c r="A3545" s="182">
        <v>4470</v>
      </c>
      <c r="B3545" s="183" t="s">
        <v>13363</v>
      </c>
      <c r="C3545" s="182" t="s">
        <v>184</v>
      </c>
      <c r="D3545" s="184">
        <v>93.41</v>
      </c>
    </row>
    <row r="3546" spans="1:4" ht="31.5">
      <c r="A3546" s="182">
        <v>20204</v>
      </c>
      <c r="B3546" s="183" t="s">
        <v>13364</v>
      </c>
      <c r="C3546" s="182" t="s">
        <v>184</v>
      </c>
      <c r="D3546" s="184">
        <v>62.27</v>
      </c>
    </row>
    <row r="3547" spans="1:4" ht="31.5">
      <c r="A3547" s="182">
        <v>20208</v>
      </c>
      <c r="B3547" s="183" t="s">
        <v>13365</v>
      </c>
      <c r="C3547" s="182" t="s">
        <v>184</v>
      </c>
      <c r="D3547" s="184">
        <v>84.07</v>
      </c>
    </row>
    <row r="3548" spans="1:4" ht="31.5">
      <c r="A3548" s="182">
        <v>4437</v>
      </c>
      <c r="B3548" s="183" t="s">
        <v>13366</v>
      </c>
      <c r="C3548" s="182" t="s">
        <v>184</v>
      </c>
      <c r="D3548" s="184">
        <v>70.06</v>
      </c>
    </row>
    <row r="3549" spans="1:4" ht="31.5">
      <c r="A3549" s="182">
        <v>14580</v>
      </c>
      <c r="B3549" s="183" t="s">
        <v>13367</v>
      </c>
      <c r="C3549" s="182" t="s">
        <v>184</v>
      </c>
      <c r="D3549" s="184">
        <v>70.06</v>
      </c>
    </row>
    <row r="3550" spans="1:4" ht="21">
      <c r="A3550" s="182">
        <v>5065</v>
      </c>
      <c r="B3550" s="183" t="s">
        <v>13368</v>
      </c>
      <c r="C3550" s="182" t="s">
        <v>461</v>
      </c>
      <c r="D3550" s="184">
        <v>28.83</v>
      </c>
    </row>
    <row r="3551" spans="1:4" ht="21">
      <c r="A3551" s="182">
        <v>5072</v>
      </c>
      <c r="B3551" s="183" t="s">
        <v>13369</v>
      </c>
      <c r="C3551" s="182" t="s">
        <v>461</v>
      </c>
      <c r="D3551" s="184">
        <v>26.67</v>
      </c>
    </row>
    <row r="3552" spans="1:4">
      <c r="A3552" s="182">
        <v>5066</v>
      </c>
      <c r="B3552" s="183" t="s">
        <v>13370</v>
      </c>
      <c r="C3552" s="182" t="s">
        <v>461</v>
      </c>
      <c r="D3552" s="184">
        <v>19.97</v>
      </c>
    </row>
    <row r="3553" spans="1:4" ht="21">
      <c r="A3553" s="182">
        <v>5063</v>
      </c>
      <c r="B3553" s="183" t="s">
        <v>13371</v>
      </c>
      <c r="C3553" s="182" t="s">
        <v>461</v>
      </c>
      <c r="D3553" s="184">
        <v>18.079999999999998</v>
      </c>
    </row>
    <row r="3554" spans="1:4" ht="21">
      <c r="A3554" s="182">
        <v>20247</v>
      </c>
      <c r="B3554" s="183" t="s">
        <v>13372</v>
      </c>
      <c r="C3554" s="182" t="s">
        <v>461</v>
      </c>
      <c r="D3554" s="184">
        <v>16.78</v>
      </c>
    </row>
    <row r="3555" spans="1:4" ht="21">
      <c r="A3555" s="182">
        <v>5074</v>
      </c>
      <c r="B3555" s="183" t="s">
        <v>13373</v>
      </c>
      <c r="C3555" s="182" t="s">
        <v>461</v>
      </c>
      <c r="D3555" s="184">
        <v>16.98</v>
      </c>
    </row>
    <row r="3556" spans="1:4" ht="21">
      <c r="A3556" s="182">
        <v>5067</v>
      </c>
      <c r="B3556" s="183" t="s">
        <v>13374</v>
      </c>
      <c r="C3556" s="182" t="s">
        <v>461</v>
      </c>
      <c r="D3556" s="184">
        <v>16.149999999999999</v>
      </c>
    </row>
    <row r="3557" spans="1:4" ht="21">
      <c r="A3557" s="182">
        <v>5078</v>
      </c>
      <c r="B3557" s="183" t="s">
        <v>13375</v>
      </c>
      <c r="C3557" s="182" t="s">
        <v>461</v>
      </c>
      <c r="D3557" s="184">
        <v>15.97</v>
      </c>
    </row>
    <row r="3558" spans="1:4" ht="21">
      <c r="A3558" s="182">
        <v>5068</v>
      </c>
      <c r="B3558" s="183" t="s">
        <v>13376</v>
      </c>
      <c r="C3558" s="182" t="s">
        <v>461</v>
      </c>
      <c r="D3558" s="184">
        <v>15.16</v>
      </c>
    </row>
    <row r="3559" spans="1:4" ht="21">
      <c r="A3559" s="182">
        <v>5073</v>
      </c>
      <c r="B3559" s="183" t="s">
        <v>13377</v>
      </c>
      <c r="C3559" s="182" t="s">
        <v>461</v>
      </c>
      <c r="D3559" s="184">
        <v>15.45</v>
      </c>
    </row>
    <row r="3560" spans="1:4" ht="21">
      <c r="A3560" s="182">
        <v>5069</v>
      </c>
      <c r="B3560" s="183" t="s">
        <v>13378</v>
      </c>
      <c r="C3560" s="182" t="s">
        <v>461</v>
      </c>
      <c r="D3560" s="184">
        <v>15.45</v>
      </c>
    </row>
    <row r="3561" spans="1:4" ht="21">
      <c r="A3561" s="182">
        <v>5070</v>
      </c>
      <c r="B3561" s="183" t="s">
        <v>13379</v>
      </c>
      <c r="C3561" s="182" t="s">
        <v>461</v>
      </c>
      <c r="D3561" s="184">
        <v>15.62</v>
      </c>
    </row>
    <row r="3562" spans="1:4" ht="21">
      <c r="A3562" s="182">
        <v>5071</v>
      </c>
      <c r="B3562" s="183" t="s">
        <v>13380</v>
      </c>
      <c r="C3562" s="182" t="s">
        <v>461</v>
      </c>
      <c r="D3562" s="184">
        <v>15.16</v>
      </c>
    </row>
    <row r="3563" spans="1:4" ht="21">
      <c r="A3563" s="182">
        <v>5061</v>
      </c>
      <c r="B3563" s="183" t="s">
        <v>13381</v>
      </c>
      <c r="C3563" s="182" t="s">
        <v>461</v>
      </c>
      <c r="D3563" s="184">
        <v>14.9</v>
      </c>
    </row>
    <row r="3564" spans="1:4" ht="21">
      <c r="A3564" s="182">
        <v>5075</v>
      </c>
      <c r="B3564" s="183" t="s">
        <v>13382</v>
      </c>
      <c r="C3564" s="182" t="s">
        <v>461</v>
      </c>
      <c r="D3564" s="184">
        <v>15.16</v>
      </c>
    </row>
    <row r="3565" spans="1:4" ht="21">
      <c r="A3565" s="182">
        <v>39027</v>
      </c>
      <c r="B3565" s="183" t="s">
        <v>13383</v>
      </c>
      <c r="C3565" s="182" t="s">
        <v>461</v>
      </c>
      <c r="D3565" s="184">
        <v>15.14</v>
      </c>
    </row>
    <row r="3566" spans="1:4">
      <c r="A3566" s="182">
        <v>5062</v>
      </c>
      <c r="B3566" s="183" t="s">
        <v>13384</v>
      </c>
      <c r="C3566" s="182" t="s">
        <v>461</v>
      </c>
      <c r="D3566" s="184">
        <v>15.35</v>
      </c>
    </row>
    <row r="3567" spans="1:4" ht="21">
      <c r="A3567" s="182">
        <v>40568</v>
      </c>
      <c r="B3567" s="183" t="s">
        <v>13385</v>
      </c>
      <c r="C3567" s="182" t="s">
        <v>461</v>
      </c>
      <c r="D3567" s="184">
        <v>15.27</v>
      </c>
    </row>
    <row r="3568" spans="1:4" ht="21">
      <c r="A3568" s="182">
        <v>40304</v>
      </c>
      <c r="B3568" s="183" t="s">
        <v>13386</v>
      </c>
      <c r="C3568" s="182" t="s">
        <v>461</v>
      </c>
      <c r="D3568" s="184">
        <v>18.71</v>
      </c>
    </row>
    <row r="3569" spans="1:4" ht="21">
      <c r="A3569" s="182">
        <v>39026</v>
      </c>
      <c r="B3569" s="183" t="s">
        <v>13387</v>
      </c>
      <c r="C3569" s="182" t="s">
        <v>461</v>
      </c>
      <c r="D3569" s="184">
        <v>17.04</v>
      </c>
    </row>
    <row r="3570" spans="1:4" ht="42">
      <c r="A3570" s="182">
        <v>42431</v>
      </c>
      <c r="B3570" s="183" t="s">
        <v>13388</v>
      </c>
      <c r="C3570" s="182" t="s">
        <v>175</v>
      </c>
      <c r="D3570" s="184"/>
    </row>
    <row r="3571" spans="1:4">
      <c r="A3571" s="182">
        <v>44074</v>
      </c>
      <c r="B3571" s="183" t="s">
        <v>13389</v>
      </c>
      <c r="C3571" s="182" t="s">
        <v>23</v>
      </c>
      <c r="D3571" s="184">
        <v>577.20000000000005</v>
      </c>
    </row>
    <row r="3572" spans="1:4">
      <c r="A3572" s="182">
        <v>44072</v>
      </c>
      <c r="B3572" s="183" t="s">
        <v>13390</v>
      </c>
      <c r="C3572" s="182" t="s">
        <v>23</v>
      </c>
      <c r="D3572" s="184">
        <v>136.34</v>
      </c>
    </row>
    <row r="3573" spans="1:4" ht="31.5">
      <c r="A3573" s="182">
        <v>511</v>
      </c>
      <c r="B3573" s="183" t="s">
        <v>13391</v>
      </c>
      <c r="C3573" s="182" t="s">
        <v>23</v>
      </c>
      <c r="D3573" s="184">
        <v>22.34</v>
      </c>
    </row>
    <row r="3574" spans="1:4" ht="31.5">
      <c r="A3574" s="182">
        <v>37540</v>
      </c>
      <c r="B3574" s="183" t="s">
        <v>13392</v>
      </c>
      <c r="C3574" s="182" t="s">
        <v>175</v>
      </c>
      <c r="D3574" s="184">
        <v>77744.67</v>
      </c>
    </row>
    <row r="3575" spans="1:4" ht="31.5">
      <c r="A3575" s="182">
        <v>37548</v>
      </c>
      <c r="B3575" s="183" t="s">
        <v>13393</v>
      </c>
      <c r="C3575" s="182" t="s">
        <v>175</v>
      </c>
      <c r="D3575" s="184">
        <v>103050.17</v>
      </c>
    </row>
    <row r="3576" spans="1:4" ht="42">
      <c r="A3576" s="182">
        <v>39828</v>
      </c>
      <c r="B3576" s="183" t="s">
        <v>13394</v>
      </c>
      <c r="C3576" s="182" t="s">
        <v>175</v>
      </c>
      <c r="D3576" s="184">
        <v>618.20000000000005</v>
      </c>
    </row>
    <row r="3577" spans="1:4" ht="31.5">
      <c r="A3577" s="182">
        <v>38392</v>
      </c>
      <c r="B3577" s="183" t="s">
        <v>13395</v>
      </c>
      <c r="C3577" s="182" t="s">
        <v>175</v>
      </c>
      <c r="D3577" s="184">
        <v>69.37</v>
      </c>
    </row>
    <row r="3578" spans="1:4" ht="21">
      <c r="A3578" s="182">
        <v>11735</v>
      </c>
      <c r="B3578" s="183" t="s">
        <v>13396</v>
      </c>
      <c r="C3578" s="182" t="s">
        <v>175</v>
      </c>
      <c r="D3578" s="184">
        <v>8.85</v>
      </c>
    </row>
    <row r="3579" spans="1:4" ht="21">
      <c r="A3579" s="182">
        <v>11737</v>
      </c>
      <c r="B3579" s="183" t="s">
        <v>13397</v>
      </c>
      <c r="C3579" s="182" t="s">
        <v>175</v>
      </c>
      <c r="D3579" s="184">
        <v>12.56</v>
      </c>
    </row>
    <row r="3580" spans="1:4" ht="21">
      <c r="A3580" s="182">
        <v>11738</v>
      </c>
      <c r="B3580" s="183" t="s">
        <v>13398</v>
      </c>
      <c r="C3580" s="182" t="s">
        <v>175</v>
      </c>
      <c r="D3580" s="184">
        <v>15.83</v>
      </c>
    </row>
    <row r="3581" spans="1:4" ht="21">
      <c r="A3581" s="182">
        <v>36143</v>
      </c>
      <c r="B3581" s="183" t="s">
        <v>13399</v>
      </c>
      <c r="C3581" s="182" t="s">
        <v>175</v>
      </c>
      <c r="D3581" s="184">
        <v>34.64</v>
      </c>
    </row>
    <row r="3582" spans="1:4" ht="21">
      <c r="A3582" s="182">
        <v>36142</v>
      </c>
      <c r="B3582" s="183" t="s">
        <v>13400</v>
      </c>
      <c r="C3582" s="182" t="s">
        <v>175</v>
      </c>
      <c r="D3582" s="184">
        <v>2.5299999999999998</v>
      </c>
    </row>
    <row r="3583" spans="1:4">
      <c r="A3583" s="182">
        <v>36146</v>
      </c>
      <c r="B3583" s="183" t="s">
        <v>13401</v>
      </c>
      <c r="C3583" s="182" t="s">
        <v>175</v>
      </c>
      <c r="D3583" s="184">
        <v>287.3</v>
      </c>
    </row>
    <row r="3584" spans="1:4" ht="21">
      <c r="A3584" s="182">
        <v>39015</v>
      </c>
      <c r="B3584" s="183" t="s">
        <v>13402</v>
      </c>
      <c r="C3584" s="182" t="s">
        <v>175</v>
      </c>
      <c r="D3584" s="184">
        <v>0.62</v>
      </c>
    </row>
    <row r="3585" spans="1:4" ht="21">
      <c r="A3585" s="182">
        <v>38377</v>
      </c>
      <c r="B3585" s="183" t="s">
        <v>13403</v>
      </c>
      <c r="C3585" s="182" t="s">
        <v>175</v>
      </c>
      <c r="D3585" s="184">
        <v>48.23</v>
      </c>
    </row>
    <row r="3586" spans="1:4" ht="21">
      <c r="A3586" s="182">
        <v>38376</v>
      </c>
      <c r="B3586" s="183" t="s">
        <v>13404</v>
      </c>
      <c r="C3586" s="182" t="s">
        <v>175</v>
      </c>
      <c r="D3586" s="184">
        <v>54.99</v>
      </c>
    </row>
    <row r="3587" spans="1:4" ht="21">
      <c r="A3587" s="182">
        <v>38116</v>
      </c>
      <c r="B3587" s="183" t="s">
        <v>13405</v>
      </c>
      <c r="C3587" s="182" t="s">
        <v>175</v>
      </c>
      <c r="D3587" s="184">
        <v>6.9</v>
      </c>
    </row>
    <row r="3588" spans="1:4" ht="31.5">
      <c r="A3588" s="182">
        <v>38066</v>
      </c>
      <c r="B3588" s="183" t="s">
        <v>13406</v>
      </c>
      <c r="C3588" s="182" t="s">
        <v>175</v>
      </c>
      <c r="D3588" s="184">
        <v>11.39</v>
      </c>
    </row>
    <row r="3589" spans="1:4">
      <c r="A3589" s="182">
        <v>38117</v>
      </c>
      <c r="B3589" s="183" t="s">
        <v>13407</v>
      </c>
      <c r="C3589" s="182" t="s">
        <v>175</v>
      </c>
      <c r="D3589" s="184">
        <v>11.75</v>
      </c>
    </row>
    <row r="3590" spans="1:4" ht="31.5">
      <c r="A3590" s="182">
        <v>38067</v>
      </c>
      <c r="B3590" s="183" t="s">
        <v>13408</v>
      </c>
      <c r="C3590" s="182" t="s">
        <v>175</v>
      </c>
      <c r="D3590" s="184">
        <v>16.03</v>
      </c>
    </row>
    <row r="3591" spans="1:4" ht="21">
      <c r="A3591" s="182">
        <v>44313</v>
      </c>
      <c r="B3591" s="183" t="s">
        <v>13409</v>
      </c>
      <c r="C3591" s="182" t="s">
        <v>175</v>
      </c>
      <c r="D3591" s="184">
        <v>1160.18</v>
      </c>
    </row>
    <row r="3592" spans="1:4" ht="42">
      <c r="A3592" s="182">
        <v>11522</v>
      </c>
      <c r="B3592" s="183" t="s">
        <v>13410</v>
      </c>
      <c r="C3592" s="182" t="s">
        <v>175</v>
      </c>
      <c r="D3592" s="184">
        <v>13.29</v>
      </c>
    </row>
    <row r="3593" spans="1:4" ht="31.5">
      <c r="A3593" s="182">
        <v>43600</v>
      </c>
      <c r="B3593" s="183" t="s">
        <v>13411</v>
      </c>
      <c r="C3593" s="182" t="s">
        <v>175</v>
      </c>
      <c r="D3593" s="184">
        <v>53.27</v>
      </c>
    </row>
    <row r="3594" spans="1:4" ht="42">
      <c r="A3594" s="182">
        <v>5080</v>
      </c>
      <c r="B3594" s="183" t="s">
        <v>13412</v>
      </c>
      <c r="C3594" s="182" t="s">
        <v>175</v>
      </c>
      <c r="D3594" s="184">
        <v>20.77</v>
      </c>
    </row>
    <row r="3595" spans="1:4" ht="31.5">
      <c r="A3595" s="182">
        <v>38168</v>
      </c>
      <c r="B3595" s="183" t="s">
        <v>13413</v>
      </c>
      <c r="C3595" s="182" t="s">
        <v>175</v>
      </c>
      <c r="D3595" s="184">
        <v>145.02000000000001</v>
      </c>
    </row>
    <row r="3596" spans="1:4" ht="31.5">
      <c r="A3596" s="182">
        <v>43601</v>
      </c>
      <c r="B3596" s="183" t="s">
        <v>13414</v>
      </c>
      <c r="C3596" s="182" t="s">
        <v>175</v>
      </c>
      <c r="D3596" s="184">
        <v>72.510000000000005</v>
      </c>
    </row>
    <row r="3597" spans="1:4" ht="31.5">
      <c r="A3597" s="182">
        <v>13393</v>
      </c>
      <c r="B3597" s="183" t="s">
        <v>13415</v>
      </c>
      <c r="C3597" s="182" t="s">
        <v>175</v>
      </c>
      <c r="D3597" s="184">
        <v>386.98</v>
      </c>
    </row>
    <row r="3598" spans="1:4" ht="31.5">
      <c r="A3598" s="182">
        <v>13395</v>
      </c>
      <c r="B3598" s="183" t="s">
        <v>13416</v>
      </c>
      <c r="C3598" s="182" t="s">
        <v>175</v>
      </c>
      <c r="D3598" s="184">
        <v>542.30999999999995</v>
      </c>
    </row>
    <row r="3599" spans="1:4" ht="31.5">
      <c r="A3599" s="182">
        <v>12039</v>
      </c>
      <c r="B3599" s="183" t="s">
        <v>13417</v>
      </c>
      <c r="C3599" s="182" t="s">
        <v>175</v>
      </c>
      <c r="D3599" s="184">
        <v>569.91</v>
      </c>
    </row>
    <row r="3600" spans="1:4" ht="31.5">
      <c r="A3600" s="182">
        <v>13396</v>
      </c>
      <c r="B3600" s="183" t="s">
        <v>13418</v>
      </c>
      <c r="C3600" s="182" t="s">
        <v>175</v>
      </c>
      <c r="D3600" s="184">
        <v>800.4</v>
      </c>
    </row>
    <row r="3601" spans="1:4" ht="31.5">
      <c r="A3601" s="182">
        <v>12041</v>
      </c>
      <c r="B3601" s="183" t="s">
        <v>13419</v>
      </c>
      <c r="C3601" s="182" t="s">
        <v>175</v>
      </c>
      <c r="D3601" s="184">
        <v>653.58000000000004</v>
      </c>
    </row>
    <row r="3602" spans="1:4" ht="31.5">
      <c r="A3602" s="182">
        <v>12043</v>
      </c>
      <c r="B3602" s="183" t="s">
        <v>13420</v>
      </c>
      <c r="C3602" s="182" t="s">
        <v>175</v>
      </c>
      <c r="D3602" s="184">
        <v>1379.93</v>
      </c>
    </row>
    <row r="3603" spans="1:4" ht="31.5">
      <c r="A3603" s="182">
        <v>39762</v>
      </c>
      <c r="B3603" s="183" t="s">
        <v>13421</v>
      </c>
      <c r="C3603" s="182" t="s">
        <v>175</v>
      </c>
      <c r="D3603" s="184">
        <v>656.88</v>
      </c>
    </row>
    <row r="3604" spans="1:4" ht="31.5">
      <c r="A3604" s="182">
        <v>12042</v>
      </c>
      <c r="B3604" s="183" t="s">
        <v>13422</v>
      </c>
      <c r="C3604" s="182" t="s">
        <v>175</v>
      </c>
      <c r="D3604" s="184">
        <v>959.03</v>
      </c>
    </row>
    <row r="3605" spans="1:4" ht="31.5">
      <c r="A3605" s="182">
        <v>39763</v>
      </c>
      <c r="B3605" s="183" t="s">
        <v>13423</v>
      </c>
      <c r="C3605" s="182" t="s">
        <v>175</v>
      </c>
      <c r="D3605" s="184">
        <v>1122.4100000000001</v>
      </c>
    </row>
    <row r="3606" spans="1:4" ht="31.5">
      <c r="A3606" s="182">
        <v>39760</v>
      </c>
      <c r="B3606" s="183" t="s">
        <v>13424</v>
      </c>
      <c r="C3606" s="182" t="s">
        <v>175</v>
      </c>
      <c r="D3606" s="184">
        <v>1118.72</v>
      </c>
    </row>
    <row r="3607" spans="1:4" ht="31.5">
      <c r="A3607" s="182">
        <v>39756</v>
      </c>
      <c r="B3607" s="183" t="s">
        <v>13425</v>
      </c>
      <c r="C3607" s="182" t="s">
        <v>175</v>
      </c>
      <c r="D3607" s="184">
        <v>401.69</v>
      </c>
    </row>
    <row r="3608" spans="1:4" ht="31.5">
      <c r="A3608" s="182">
        <v>12038</v>
      </c>
      <c r="B3608" s="183" t="s">
        <v>13426</v>
      </c>
      <c r="C3608" s="182" t="s">
        <v>175</v>
      </c>
      <c r="D3608" s="184">
        <v>501.92</v>
      </c>
    </row>
    <row r="3609" spans="1:4" ht="31.5">
      <c r="A3609" s="182">
        <v>39757</v>
      </c>
      <c r="B3609" s="183" t="s">
        <v>13427</v>
      </c>
      <c r="C3609" s="182" t="s">
        <v>175</v>
      </c>
      <c r="D3609" s="184">
        <v>464.12</v>
      </c>
    </row>
    <row r="3610" spans="1:4" ht="31.5">
      <c r="A3610" s="182">
        <v>39758</v>
      </c>
      <c r="B3610" s="183" t="s">
        <v>13428</v>
      </c>
      <c r="C3610" s="182" t="s">
        <v>175</v>
      </c>
      <c r="D3610" s="184">
        <v>676.39</v>
      </c>
    </row>
    <row r="3611" spans="1:4" ht="31.5">
      <c r="A3611" s="182">
        <v>39759</v>
      </c>
      <c r="B3611" s="183" t="s">
        <v>13429</v>
      </c>
      <c r="C3611" s="182" t="s">
        <v>175</v>
      </c>
      <c r="D3611" s="184">
        <v>835.35</v>
      </c>
    </row>
    <row r="3612" spans="1:4" ht="31.5">
      <c r="A3612" s="182">
        <v>39761</v>
      </c>
      <c r="B3612" s="183" t="s">
        <v>13430</v>
      </c>
      <c r="C3612" s="182" t="s">
        <v>175</v>
      </c>
      <c r="D3612" s="184">
        <v>1004.11</v>
      </c>
    </row>
    <row r="3613" spans="1:4" ht="31.5">
      <c r="A3613" s="182">
        <v>39805</v>
      </c>
      <c r="B3613" s="183" t="s">
        <v>13431</v>
      </c>
      <c r="C3613" s="182" t="s">
        <v>175</v>
      </c>
      <c r="D3613" s="184">
        <v>130.82</v>
      </c>
    </row>
    <row r="3614" spans="1:4" ht="31.5">
      <c r="A3614" s="182">
        <v>39806</v>
      </c>
      <c r="B3614" s="183" t="s">
        <v>13432</v>
      </c>
      <c r="C3614" s="182" t="s">
        <v>175</v>
      </c>
      <c r="D3614" s="184">
        <v>242.38</v>
      </c>
    </row>
    <row r="3615" spans="1:4" ht="31.5">
      <c r="A3615" s="182">
        <v>39807</v>
      </c>
      <c r="B3615" s="183" t="s">
        <v>13433</v>
      </c>
      <c r="C3615" s="182" t="s">
        <v>175</v>
      </c>
      <c r="D3615" s="184">
        <v>525.29</v>
      </c>
    </row>
    <row r="3616" spans="1:4" ht="31.5">
      <c r="A3616" s="182">
        <v>43100</v>
      </c>
      <c r="B3616" s="183" t="s">
        <v>13434</v>
      </c>
      <c r="C3616" s="182" t="s">
        <v>175</v>
      </c>
      <c r="D3616" s="184">
        <v>410.66</v>
      </c>
    </row>
    <row r="3617" spans="1:4" ht="31.5">
      <c r="A3617" s="182">
        <v>39804</v>
      </c>
      <c r="B3617" s="183" t="s">
        <v>13435</v>
      </c>
      <c r="C3617" s="182" t="s">
        <v>175</v>
      </c>
      <c r="D3617" s="184">
        <v>76.819999999999993</v>
      </c>
    </row>
    <row r="3618" spans="1:4" ht="31.5">
      <c r="A3618" s="182">
        <v>39796</v>
      </c>
      <c r="B3618" s="183" t="s">
        <v>13436</v>
      </c>
      <c r="C3618" s="182" t="s">
        <v>175</v>
      </c>
      <c r="D3618" s="184">
        <v>79.56</v>
      </c>
    </row>
    <row r="3619" spans="1:4" ht="31.5">
      <c r="A3619" s="182">
        <v>39797</v>
      </c>
      <c r="B3619" s="183" t="s">
        <v>13437</v>
      </c>
      <c r="C3619" s="182" t="s">
        <v>175</v>
      </c>
      <c r="D3619" s="184">
        <v>124.9</v>
      </c>
    </row>
    <row r="3620" spans="1:4" ht="31.5">
      <c r="A3620" s="182">
        <v>39798</v>
      </c>
      <c r="B3620" s="183" t="s">
        <v>13438</v>
      </c>
      <c r="C3620" s="182" t="s">
        <v>175</v>
      </c>
      <c r="D3620" s="184">
        <v>214.24</v>
      </c>
    </row>
    <row r="3621" spans="1:4" ht="31.5">
      <c r="A3621" s="182">
        <v>39794</v>
      </c>
      <c r="B3621" s="183" t="s">
        <v>13439</v>
      </c>
      <c r="C3621" s="182" t="s">
        <v>175</v>
      </c>
      <c r="D3621" s="184">
        <v>33.770000000000003</v>
      </c>
    </row>
    <row r="3622" spans="1:4" ht="31.5">
      <c r="A3622" s="182">
        <v>39795</v>
      </c>
      <c r="B3622" s="183" t="s">
        <v>13440</v>
      </c>
      <c r="C3622" s="182" t="s">
        <v>175</v>
      </c>
      <c r="D3622" s="184">
        <v>53.35</v>
      </c>
    </row>
    <row r="3623" spans="1:4" ht="31.5">
      <c r="A3623" s="182">
        <v>39801</v>
      </c>
      <c r="B3623" s="183" t="s">
        <v>13441</v>
      </c>
      <c r="C3623" s="182" t="s">
        <v>175</v>
      </c>
      <c r="D3623" s="184">
        <v>112.67</v>
      </c>
    </row>
    <row r="3624" spans="1:4" ht="31.5">
      <c r="A3624" s="182">
        <v>39802</v>
      </c>
      <c r="B3624" s="183" t="s">
        <v>13442</v>
      </c>
      <c r="C3624" s="182" t="s">
        <v>175</v>
      </c>
      <c r="D3624" s="184">
        <v>165.15</v>
      </c>
    </row>
    <row r="3625" spans="1:4" ht="31.5">
      <c r="A3625" s="182">
        <v>39803</v>
      </c>
      <c r="B3625" s="183" t="s">
        <v>13443</v>
      </c>
      <c r="C3625" s="182" t="s">
        <v>175</v>
      </c>
      <c r="D3625" s="184">
        <v>230.39</v>
      </c>
    </row>
    <row r="3626" spans="1:4" ht="31.5">
      <c r="A3626" s="182">
        <v>39799</v>
      </c>
      <c r="B3626" s="183" t="s">
        <v>13444</v>
      </c>
      <c r="C3626" s="182" t="s">
        <v>175</v>
      </c>
      <c r="D3626" s="184">
        <v>39.36</v>
      </c>
    </row>
    <row r="3627" spans="1:4" ht="31.5">
      <c r="A3627" s="182">
        <v>39800</v>
      </c>
      <c r="B3627" s="183" t="s">
        <v>13445</v>
      </c>
      <c r="C3627" s="182" t="s">
        <v>175</v>
      </c>
      <c r="D3627" s="184">
        <v>67.06</v>
      </c>
    </row>
    <row r="3628" spans="1:4" ht="21">
      <c r="A3628" s="182">
        <v>43837</v>
      </c>
      <c r="B3628" s="183" t="s">
        <v>13446</v>
      </c>
      <c r="C3628" s="182" t="s">
        <v>175</v>
      </c>
      <c r="D3628" s="184">
        <v>1371.43</v>
      </c>
    </row>
    <row r="3629" spans="1:4" ht="21">
      <c r="A3629" s="182">
        <v>43836</v>
      </c>
      <c r="B3629" s="183" t="s">
        <v>13447</v>
      </c>
      <c r="C3629" s="182" t="s">
        <v>175</v>
      </c>
      <c r="D3629" s="184">
        <v>2790.62</v>
      </c>
    </row>
    <row r="3630" spans="1:4" ht="21">
      <c r="A3630" s="182">
        <v>21059</v>
      </c>
      <c r="B3630" s="183" t="s">
        <v>13448</v>
      </c>
      <c r="C3630" s="182" t="s">
        <v>175</v>
      </c>
      <c r="D3630" s="184"/>
    </row>
    <row r="3631" spans="1:4" ht="21">
      <c r="A3631" s="182">
        <v>11234</v>
      </c>
      <c r="B3631" s="183" t="s">
        <v>13449</v>
      </c>
      <c r="C3631" s="182" t="s">
        <v>175</v>
      </c>
      <c r="D3631" s="184"/>
    </row>
    <row r="3632" spans="1:4" ht="21">
      <c r="A3632" s="182">
        <v>21060</v>
      </c>
      <c r="B3632" s="183" t="s">
        <v>13450</v>
      </c>
      <c r="C3632" s="182" t="s">
        <v>175</v>
      </c>
      <c r="D3632" s="184"/>
    </row>
    <row r="3633" spans="1:4" ht="21">
      <c r="A3633" s="182">
        <v>21061</v>
      </c>
      <c r="B3633" s="183" t="s">
        <v>13451</v>
      </c>
      <c r="C3633" s="182" t="s">
        <v>175</v>
      </c>
      <c r="D3633" s="184"/>
    </row>
    <row r="3634" spans="1:4" ht="21">
      <c r="A3634" s="182">
        <v>21062</v>
      </c>
      <c r="B3634" s="183" t="s">
        <v>13452</v>
      </c>
      <c r="C3634" s="182" t="s">
        <v>175</v>
      </c>
      <c r="D3634" s="184"/>
    </row>
    <row r="3635" spans="1:4" ht="21">
      <c r="A3635" s="182">
        <v>11708</v>
      </c>
      <c r="B3635" s="183" t="s">
        <v>13453</v>
      </c>
      <c r="C3635" s="182" t="s">
        <v>175</v>
      </c>
      <c r="D3635" s="184"/>
    </row>
    <row r="3636" spans="1:4" ht="21">
      <c r="A3636" s="182">
        <v>11709</v>
      </c>
      <c r="B3636" s="183" t="s">
        <v>13454</v>
      </c>
      <c r="C3636" s="182" t="s">
        <v>175</v>
      </c>
      <c r="D3636" s="184"/>
    </row>
    <row r="3637" spans="1:4" ht="21">
      <c r="A3637" s="182">
        <v>11710</v>
      </c>
      <c r="B3637" s="183" t="s">
        <v>13455</v>
      </c>
      <c r="C3637" s="182" t="s">
        <v>175</v>
      </c>
      <c r="D3637" s="184"/>
    </row>
    <row r="3638" spans="1:4" ht="21">
      <c r="A3638" s="182">
        <v>11707</v>
      </c>
      <c r="B3638" s="183" t="s">
        <v>13456</v>
      </c>
      <c r="C3638" s="182" t="s">
        <v>175</v>
      </c>
      <c r="D3638" s="184"/>
    </row>
    <row r="3639" spans="1:4" ht="31.5">
      <c r="A3639" s="182">
        <v>5102</v>
      </c>
      <c r="B3639" s="183" t="s">
        <v>13457</v>
      </c>
      <c r="C3639" s="182" t="s">
        <v>175</v>
      </c>
      <c r="D3639" s="184">
        <v>12.44</v>
      </c>
    </row>
    <row r="3640" spans="1:4" ht="21">
      <c r="A3640" s="182">
        <v>11711</v>
      </c>
      <c r="B3640" s="183" t="s">
        <v>13458</v>
      </c>
      <c r="C3640" s="182" t="s">
        <v>175</v>
      </c>
      <c r="D3640" s="184">
        <v>10.36</v>
      </c>
    </row>
    <row r="3641" spans="1:4" ht="21">
      <c r="A3641" s="182">
        <v>11739</v>
      </c>
      <c r="B3641" s="183" t="s">
        <v>13459</v>
      </c>
      <c r="C3641" s="182" t="s">
        <v>175</v>
      </c>
      <c r="D3641" s="184">
        <v>8.86</v>
      </c>
    </row>
    <row r="3642" spans="1:4" ht="21">
      <c r="A3642" s="182">
        <v>11741</v>
      </c>
      <c r="B3642" s="183" t="s">
        <v>13460</v>
      </c>
      <c r="C3642" s="182" t="s">
        <v>175</v>
      </c>
      <c r="D3642" s="184">
        <v>11.29</v>
      </c>
    </row>
    <row r="3643" spans="1:4" ht="21">
      <c r="A3643" s="182">
        <v>11745</v>
      </c>
      <c r="B3643" s="183" t="s">
        <v>13461</v>
      </c>
      <c r="C3643" s="182" t="s">
        <v>175</v>
      </c>
      <c r="D3643" s="184">
        <v>14.87</v>
      </c>
    </row>
    <row r="3644" spans="1:4" ht="21">
      <c r="A3644" s="182">
        <v>11743</v>
      </c>
      <c r="B3644" s="183" t="s">
        <v>13462</v>
      </c>
      <c r="C3644" s="182" t="s">
        <v>175</v>
      </c>
      <c r="D3644" s="184">
        <v>9.48</v>
      </c>
    </row>
    <row r="3645" spans="1:4" ht="31.5">
      <c r="A3645" s="182">
        <v>5104</v>
      </c>
      <c r="B3645" s="183" t="s">
        <v>13463</v>
      </c>
      <c r="C3645" s="182" t="s">
        <v>461</v>
      </c>
      <c r="D3645" s="184">
        <v>97.04</v>
      </c>
    </row>
    <row r="3646" spans="1:4" ht="21">
      <c r="A3646" s="182">
        <v>44530</v>
      </c>
      <c r="B3646" s="183" t="s">
        <v>13464</v>
      </c>
      <c r="C3646" s="182" t="s">
        <v>175</v>
      </c>
      <c r="D3646" s="184">
        <v>45.42</v>
      </c>
    </row>
    <row r="3647" spans="1:4" ht="21">
      <c r="A3647" s="182">
        <v>2710</v>
      </c>
      <c r="B3647" s="183" t="s">
        <v>13465</v>
      </c>
      <c r="C3647" s="182" t="s">
        <v>175</v>
      </c>
      <c r="D3647" s="184">
        <v>36.28</v>
      </c>
    </row>
    <row r="3648" spans="1:4" ht="21">
      <c r="A3648" s="182">
        <v>14575</v>
      </c>
      <c r="B3648" s="183" t="s">
        <v>13466</v>
      </c>
      <c r="C3648" s="182" t="s">
        <v>175</v>
      </c>
      <c r="D3648" s="184"/>
    </row>
    <row r="3649" spans="1:4" ht="21">
      <c r="A3649" s="182">
        <v>20043</v>
      </c>
      <c r="B3649" s="183" t="s">
        <v>13467</v>
      </c>
      <c r="C3649" s="182" t="s">
        <v>175</v>
      </c>
      <c r="D3649" s="184">
        <v>9.48</v>
      </c>
    </row>
    <row r="3650" spans="1:4" ht="21">
      <c r="A3650" s="182">
        <v>20044</v>
      </c>
      <c r="B3650" s="183" t="s">
        <v>13468</v>
      </c>
      <c r="C3650" s="182" t="s">
        <v>175</v>
      </c>
      <c r="D3650" s="184">
        <v>10.99</v>
      </c>
    </row>
    <row r="3651" spans="1:4" ht="21">
      <c r="A3651" s="182">
        <v>20042</v>
      </c>
      <c r="B3651" s="183" t="s">
        <v>13469</v>
      </c>
      <c r="C3651" s="182" t="s">
        <v>175</v>
      </c>
      <c r="D3651" s="184">
        <v>8.2200000000000006</v>
      </c>
    </row>
    <row r="3652" spans="1:4" ht="21">
      <c r="A3652" s="182">
        <v>20046</v>
      </c>
      <c r="B3652" s="183" t="s">
        <v>13470</v>
      </c>
      <c r="C3652" s="182" t="s">
        <v>175</v>
      </c>
      <c r="D3652" s="184">
        <v>19.46</v>
      </c>
    </row>
    <row r="3653" spans="1:4" ht="21">
      <c r="A3653" s="182">
        <v>20047</v>
      </c>
      <c r="B3653" s="183" t="s">
        <v>13471</v>
      </c>
      <c r="C3653" s="182" t="s">
        <v>175</v>
      </c>
      <c r="D3653" s="184">
        <v>58.35</v>
      </c>
    </row>
    <row r="3654" spans="1:4" ht="21">
      <c r="A3654" s="182">
        <v>20045</v>
      </c>
      <c r="B3654" s="183" t="s">
        <v>13472</v>
      </c>
      <c r="C3654" s="182" t="s">
        <v>175</v>
      </c>
      <c r="D3654" s="184">
        <v>9.84</v>
      </c>
    </row>
    <row r="3655" spans="1:4" ht="31.5">
      <c r="A3655" s="182">
        <v>20972</v>
      </c>
      <c r="B3655" s="183" t="s">
        <v>13473</v>
      </c>
      <c r="C3655" s="182" t="s">
        <v>175</v>
      </c>
      <c r="D3655" s="184">
        <v>117.85</v>
      </c>
    </row>
    <row r="3656" spans="1:4" ht="21">
      <c r="A3656" s="182">
        <v>11321</v>
      </c>
      <c r="B3656" s="183" t="s">
        <v>13474</v>
      </c>
      <c r="C3656" s="182" t="s">
        <v>175</v>
      </c>
      <c r="D3656" s="184"/>
    </row>
    <row r="3657" spans="1:4" ht="21">
      <c r="A3657" s="182">
        <v>11323</v>
      </c>
      <c r="B3657" s="183" t="s">
        <v>13475</v>
      </c>
      <c r="C3657" s="182" t="s">
        <v>175</v>
      </c>
      <c r="D3657" s="184"/>
    </row>
    <row r="3658" spans="1:4" ht="21">
      <c r="A3658" s="182">
        <v>20327</v>
      </c>
      <c r="B3658" s="183" t="s">
        <v>13476</v>
      </c>
      <c r="C3658" s="182" t="s">
        <v>175</v>
      </c>
      <c r="D3658" s="184"/>
    </row>
    <row r="3659" spans="1:4" ht="21">
      <c r="A3659" s="182">
        <v>6034</v>
      </c>
      <c r="B3659" s="183" t="s">
        <v>13477</v>
      </c>
      <c r="C3659" s="182" t="s">
        <v>175</v>
      </c>
      <c r="D3659" s="184">
        <v>15.98</v>
      </c>
    </row>
    <row r="3660" spans="1:4" ht="21">
      <c r="A3660" s="182">
        <v>6036</v>
      </c>
      <c r="B3660" s="183" t="s">
        <v>13478</v>
      </c>
      <c r="C3660" s="182" t="s">
        <v>175</v>
      </c>
      <c r="D3660" s="184">
        <v>21.77</v>
      </c>
    </row>
    <row r="3661" spans="1:4" ht="21">
      <c r="A3661" s="182">
        <v>6031</v>
      </c>
      <c r="B3661" s="183" t="s">
        <v>13479</v>
      </c>
      <c r="C3661" s="182" t="s">
        <v>175</v>
      </c>
      <c r="D3661" s="184">
        <v>25.58</v>
      </c>
    </row>
    <row r="3662" spans="1:4" ht="21">
      <c r="A3662" s="182">
        <v>6029</v>
      </c>
      <c r="B3662" s="183" t="s">
        <v>13480</v>
      </c>
      <c r="C3662" s="182" t="s">
        <v>175</v>
      </c>
      <c r="D3662" s="184">
        <v>25.85</v>
      </c>
    </row>
    <row r="3663" spans="1:4" ht="21">
      <c r="A3663" s="182">
        <v>6033</v>
      </c>
      <c r="B3663" s="183" t="s">
        <v>13481</v>
      </c>
      <c r="C3663" s="182" t="s">
        <v>175</v>
      </c>
      <c r="D3663" s="184">
        <v>34.07</v>
      </c>
    </row>
    <row r="3664" spans="1:4" ht="21">
      <c r="A3664" s="182">
        <v>11672</v>
      </c>
      <c r="B3664" s="183" t="s">
        <v>13482</v>
      </c>
      <c r="C3664" s="182" t="s">
        <v>175</v>
      </c>
      <c r="D3664" s="184">
        <v>74.12</v>
      </c>
    </row>
    <row r="3665" spans="1:4" ht="21">
      <c r="A3665" s="182">
        <v>11669</v>
      </c>
      <c r="B3665" s="183" t="s">
        <v>13483</v>
      </c>
      <c r="C3665" s="182" t="s">
        <v>175</v>
      </c>
      <c r="D3665" s="184">
        <v>70.58</v>
      </c>
    </row>
    <row r="3666" spans="1:4" ht="21">
      <c r="A3666" s="182">
        <v>20055</v>
      </c>
      <c r="B3666" s="183" t="s">
        <v>13484</v>
      </c>
      <c r="C3666" s="182" t="s">
        <v>175</v>
      </c>
      <c r="D3666" s="184">
        <v>52.86</v>
      </c>
    </row>
    <row r="3667" spans="1:4" ht="21">
      <c r="A3667" s="182">
        <v>11670</v>
      </c>
      <c r="B3667" s="183" t="s">
        <v>13485</v>
      </c>
      <c r="C3667" s="182" t="s">
        <v>175</v>
      </c>
      <c r="D3667" s="184">
        <v>27.04</v>
      </c>
    </row>
    <row r="3668" spans="1:4" ht="21">
      <c r="A3668" s="182">
        <v>11671</v>
      </c>
      <c r="B3668" s="183" t="s">
        <v>13486</v>
      </c>
      <c r="C3668" s="182" t="s">
        <v>175</v>
      </c>
      <c r="D3668" s="184">
        <v>113.43</v>
      </c>
    </row>
    <row r="3669" spans="1:4" ht="21">
      <c r="A3669" s="182">
        <v>6032</v>
      </c>
      <c r="B3669" s="183" t="s">
        <v>13487</v>
      </c>
      <c r="C3669" s="182" t="s">
        <v>175</v>
      </c>
      <c r="D3669" s="184">
        <v>32.4</v>
      </c>
    </row>
    <row r="3670" spans="1:4" ht="21">
      <c r="A3670" s="182">
        <v>11673</v>
      </c>
      <c r="B3670" s="183" t="s">
        <v>13488</v>
      </c>
      <c r="C3670" s="182" t="s">
        <v>175</v>
      </c>
      <c r="D3670" s="184">
        <v>25.51</v>
      </c>
    </row>
    <row r="3671" spans="1:4" ht="21">
      <c r="A3671" s="182">
        <v>11674</v>
      </c>
      <c r="B3671" s="183" t="s">
        <v>13489</v>
      </c>
      <c r="C3671" s="182" t="s">
        <v>175</v>
      </c>
      <c r="D3671" s="184">
        <v>32.85</v>
      </c>
    </row>
    <row r="3672" spans="1:4" ht="21">
      <c r="A3672" s="182">
        <v>11675</v>
      </c>
      <c r="B3672" s="183" t="s">
        <v>13490</v>
      </c>
      <c r="C3672" s="182" t="s">
        <v>175</v>
      </c>
      <c r="D3672" s="184">
        <v>52.16</v>
      </c>
    </row>
    <row r="3673" spans="1:4" ht="21">
      <c r="A3673" s="182">
        <v>11676</v>
      </c>
      <c r="B3673" s="183" t="s">
        <v>13491</v>
      </c>
      <c r="C3673" s="182" t="s">
        <v>175</v>
      </c>
      <c r="D3673" s="184">
        <v>69.760000000000005</v>
      </c>
    </row>
    <row r="3674" spans="1:4" ht="21">
      <c r="A3674" s="182">
        <v>11677</v>
      </c>
      <c r="B3674" s="183" t="s">
        <v>13492</v>
      </c>
      <c r="C3674" s="182" t="s">
        <v>175</v>
      </c>
      <c r="D3674" s="184">
        <v>72.05</v>
      </c>
    </row>
    <row r="3675" spans="1:4" ht="21">
      <c r="A3675" s="182">
        <v>11678</v>
      </c>
      <c r="B3675" s="183" t="s">
        <v>13493</v>
      </c>
      <c r="C3675" s="182" t="s">
        <v>175</v>
      </c>
      <c r="D3675" s="184">
        <v>131.94999999999999</v>
      </c>
    </row>
    <row r="3676" spans="1:4" ht="21">
      <c r="A3676" s="182">
        <v>6038</v>
      </c>
      <c r="B3676" s="183" t="s">
        <v>13494</v>
      </c>
      <c r="C3676" s="182" t="s">
        <v>175</v>
      </c>
      <c r="D3676" s="184">
        <v>8.3699999999999992</v>
      </c>
    </row>
    <row r="3677" spans="1:4" ht="21">
      <c r="A3677" s="182">
        <v>11718</v>
      </c>
      <c r="B3677" s="183" t="s">
        <v>13495</v>
      </c>
      <c r="C3677" s="182" t="s">
        <v>175</v>
      </c>
      <c r="D3677" s="184">
        <v>23.87</v>
      </c>
    </row>
    <row r="3678" spans="1:4" ht="21">
      <c r="A3678" s="182">
        <v>6037</v>
      </c>
      <c r="B3678" s="183" t="s">
        <v>13496</v>
      </c>
      <c r="C3678" s="182" t="s">
        <v>175</v>
      </c>
      <c r="D3678" s="184">
        <v>17.41</v>
      </c>
    </row>
    <row r="3679" spans="1:4" ht="21">
      <c r="A3679" s="182">
        <v>11719</v>
      </c>
      <c r="B3679" s="183" t="s">
        <v>13497</v>
      </c>
      <c r="C3679" s="182" t="s">
        <v>175</v>
      </c>
      <c r="D3679" s="184">
        <v>19.36</v>
      </c>
    </row>
    <row r="3680" spans="1:4" ht="21">
      <c r="A3680" s="182">
        <v>6010</v>
      </c>
      <c r="B3680" s="183" t="s">
        <v>13498</v>
      </c>
      <c r="C3680" s="182" t="s">
        <v>175</v>
      </c>
      <c r="D3680" s="184">
        <v>119.11</v>
      </c>
    </row>
    <row r="3681" spans="1:4" ht="21">
      <c r="A3681" s="182">
        <v>6017</v>
      </c>
      <c r="B3681" s="183" t="s">
        <v>13499</v>
      </c>
      <c r="C3681" s="182" t="s">
        <v>175</v>
      </c>
      <c r="D3681" s="184">
        <v>94.34</v>
      </c>
    </row>
    <row r="3682" spans="1:4" ht="21">
      <c r="A3682" s="182">
        <v>6019</v>
      </c>
      <c r="B3682" s="183" t="s">
        <v>13500</v>
      </c>
      <c r="C3682" s="182" t="s">
        <v>175</v>
      </c>
      <c r="D3682" s="184">
        <v>69.22</v>
      </c>
    </row>
    <row r="3683" spans="1:4" ht="21">
      <c r="A3683" s="182">
        <v>6020</v>
      </c>
      <c r="B3683" s="183" t="s">
        <v>13501</v>
      </c>
      <c r="C3683" s="182" t="s">
        <v>175</v>
      </c>
      <c r="D3683" s="184">
        <v>41.58</v>
      </c>
    </row>
    <row r="3684" spans="1:4" ht="21">
      <c r="A3684" s="182">
        <v>6011</v>
      </c>
      <c r="B3684" s="183" t="s">
        <v>13502</v>
      </c>
      <c r="C3684" s="182" t="s">
        <v>175</v>
      </c>
      <c r="D3684" s="184">
        <v>344.07</v>
      </c>
    </row>
    <row r="3685" spans="1:4" ht="21">
      <c r="A3685" s="182">
        <v>6028</v>
      </c>
      <c r="B3685" s="183" t="s">
        <v>13503</v>
      </c>
      <c r="C3685" s="182" t="s">
        <v>175</v>
      </c>
      <c r="D3685" s="184">
        <v>165.9</v>
      </c>
    </row>
    <row r="3686" spans="1:4" ht="21">
      <c r="A3686" s="182">
        <v>6012</v>
      </c>
      <c r="B3686" s="183" t="s">
        <v>13504</v>
      </c>
      <c r="C3686" s="182" t="s">
        <v>175</v>
      </c>
      <c r="D3686" s="184">
        <v>416.55</v>
      </c>
    </row>
    <row r="3687" spans="1:4" ht="21">
      <c r="A3687" s="182">
        <v>6016</v>
      </c>
      <c r="B3687" s="183" t="s">
        <v>13505</v>
      </c>
      <c r="C3687" s="182" t="s">
        <v>175</v>
      </c>
      <c r="D3687" s="184">
        <v>43.85</v>
      </c>
    </row>
    <row r="3688" spans="1:4" ht="21">
      <c r="A3688" s="182">
        <v>6027</v>
      </c>
      <c r="B3688" s="183" t="s">
        <v>13506</v>
      </c>
      <c r="C3688" s="182" t="s">
        <v>175</v>
      </c>
      <c r="D3688" s="184">
        <v>867.94</v>
      </c>
    </row>
    <row r="3689" spans="1:4" ht="21">
      <c r="A3689" s="182">
        <v>6015</v>
      </c>
      <c r="B3689" s="183" t="s">
        <v>13507</v>
      </c>
      <c r="C3689" s="182" t="s">
        <v>175</v>
      </c>
      <c r="D3689" s="184">
        <v>190.46</v>
      </c>
    </row>
    <row r="3690" spans="1:4" ht="21">
      <c r="A3690" s="182">
        <v>6014</v>
      </c>
      <c r="B3690" s="183" t="s">
        <v>13508</v>
      </c>
      <c r="C3690" s="182" t="s">
        <v>175</v>
      </c>
      <c r="D3690" s="184">
        <v>182.09</v>
      </c>
    </row>
    <row r="3691" spans="1:4" ht="21">
      <c r="A3691" s="182">
        <v>6013</v>
      </c>
      <c r="B3691" s="183" t="s">
        <v>13509</v>
      </c>
      <c r="C3691" s="182" t="s">
        <v>175</v>
      </c>
      <c r="D3691" s="184">
        <v>130.97</v>
      </c>
    </row>
    <row r="3692" spans="1:4" ht="21">
      <c r="A3692" s="182">
        <v>6006</v>
      </c>
      <c r="B3692" s="183" t="s">
        <v>13510</v>
      </c>
      <c r="C3692" s="182" t="s">
        <v>175</v>
      </c>
      <c r="D3692" s="184">
        <v>94.84</v>
      </c>
    </row>
    <row r="3693" spans="1:4" ht="21">
      <c r="A3693" s="182">
        <v>6005</v>
      </c>
      <c r="B3693" s="183" t="s">
        <v>13511</v>
      </c>
      <c r="C3693" s="182" t="s">
        <v>175</v>
      </c>
      <c r="D3693" s="184">
        <v>106.99</v>
      </c>
    </row>
    <row r="3694" spans="1:4" ht="21">
      <c r="A3694" s="182">
        <v>11756</v>
      </c>
      <c r="B3694" s="183" t="s">
        <v>13512</v>
      </c>
      <c r="C3694" s="182" t="s">
        <v>175</v>
      </c>
      <c r="D3694" s="184">
        <v>51.1</v>
      </c>
    </row>
    <row r="3695" spans="1:4" ht="42">
      <c r="A3695" s="182">
        <v>10904</v>
      </c>
      <c r="B3695" s="183" t="s">
        <v>13513</v>
      </c>
      <c r="C3695" s="182" t="s">
        <v>175</v>
      </c>
      <c r="D3695" s="184">
        <v>165</v>
      </c>
    </row>
    <row r="3696" spans="1:4" ht="21">
      <c r="A3696" s="182">
        <v>11752</v>
      </c>
      <c r="B3696" s="183" t="s">
        <v>13514</v>
      </c>
      <c r="C3696" s="182" t="s">
        <v>175</v>
      </c>
      <c r="D3696" s="184">
        <v>29.46</v>
      </c>
    </row>
    <row r="3697" spans="1:4" ht="21">
      <c r="A3697" s="182">
        <v>11753</v>
      </c>
      <c r="B3697" s="183" t="s">
        <v>13515</v>
      </c>
      <c r="C3697" s="182" t="s">
        <v>175</v>
      </c>
      <c r="D3697" s="184">
        <v>35.18</v>
      </c>
    </row>
    <row r="3698" spans="1:4" ht="21">
      <c r="A3698" s="182">
        <v>6021</v>
      </c>
      <c r="B3698" s="183" t="s">
        <v>13516</v>
      </c>
      <c r="C3698" s="182" t="s">
        <v>175</v>
      </c>
      <c r="D3698" s="184">
        <v>97.62</v>
      </c>
    </row>
    <row r="3699" spans="1:4" ht="21">
      <c r="A3699" s="182">
        <v>6024</v>
      </c>
      <c r="B3699" s="183" t="s">
        <v>13517</v>
      </c>
      <c r="C3699" s="182" t="s">
        <v>175</v>
      </c>
      <c r="D3699" s="184">
        <v>100.91</v>
      </c>
    </row>
    <row r="3700" spans="1:4" ht="21">
      <c r="A3700" s="182">
        <v>38379</v>
      </c>
      <c r="B3700" s="183" t="s">
        <v>13518</v>
      </c>
      <c r="C3700" s="182" t="s">
        <v>184</v>
      </c>
      <c r="D3700" s="184">
        <v>64.52</v>
      </c>
    </row>
    <row r="3701" spans="1:4" ht="31.5">
      <c r="A3701" s="182">
        <v>13897</v>
      </c>
      <c r="B3701" s="183" t="s">
        <v>13519</v>
      </c>
      <c r="C3701" s="182" t="s">
        <v>175</v>
      </c>
      <c r="D3701" s="184"/>
    </row>
    <row r="3702" spans="1:4" ht="21">
      <c r="A3702" s="182">
        <v>10640</v>
      </c>
      <c r="B3702" s="183" t="s">
        <v>13520</v>
      </c>
      <c r="C3702" s="182" t="s">
        <v>175</v>
      </c>
      <c r="D3702" s="184"/>
    </row>
    <row r="3703" spans="1:4">
      <c r="A3703" s="182">
        <v>34357</v>
      </c>
      <c r="B3703" s="183" t="s">
        <v>13521</v>
      </c>
      <c r="C3703" s="182" t="s">
        <v>461</v>
      </c>
      <c r="D3703" s="184">
        <v>4.6900000000000004</v>
      </c>
    </row>
    <row r="3704" spans="1:4">
      <c r="A3704" s="182">
        <v>37329</v>
      </c>
      <c r="B3704" s="183" t="s">
        <v>13522</v>
      </c>
      <c r="C3704" s="182" t="s">
        <v>461</v>
      </c>
      <c r="D3704" s="184">
        <v>98.93</v>
      </c>
    </row>
    <row r="3705" spans="1:4" ht="21">
      <c r="A3705" s="182">
        <v>2510</v>
      </c>
      <c r="B3705" s="183" t="s">
        <v>13523</v>
      </c>
      <c r="C3705" s="182" t="s">
        <v>175</v>
      </c>
      <c r="D3705" s="184"/>
    </row>
    <row r="3706" spans="1:4" ht="31.5">
      <c r="A3706" s="182">
        <v>12359</v>
      </c>
      <c r="B3706" s="183" t="s">
        <v>13524</v>
      </c>
      <c r="C3706" s="182" t="s">
        <v>175</v>
      </c>
      <c r="D3706" s="184">
        <v>182.68</v>
      </c>
    </row>
    <row r="3707" spans="1:4" ht="21">
      <c r="A3707" s="182">
        <v>7353</v>
      </c>
      <c r="B3707" s="183" t="s">
        <v>13525</v>
      </c>
      <c r="C3707" s="182" t="s">
        <v>23</v>
      </c>
      <c r="D3707" s="184">
        <v>36.6</v>
      </c>
    </row>
    <row r="3708" spans="1:4" ht="21">
      <c r="A3708" s="182">
        <v>36144</v>
      </c>
      <c r="B3708" s="183" t="s">
        <v>13526</v>
      </c>
      <c r="C3708" s="182" t="s">
        <v>175</v>
      </c>
      <c r="D3708" s="184">
        <v>1.89</v>
      </c>
    </row>
    <row r="3709" spans="1:4">
      <c r="A3709" s="182">
        <v>10518</v>
      </c>
      <c r="B3709" s="183" t="s">
        <v>13527</v>
      </c>
      <c r="C3709" s="182" t="s">
        <v>175</v>
      </c>
      <c r="D3709" s="184"/>
    </row>
    <row r="3710" spans="1:4" ht="63">
      <c r="A3710" s="182">
        <v>36530</v>
      </c>
      <c r="B3710" s="183" t="s">
        <v>13528</v>
      </c>
      <c r="C3710" s="182" t="s">
        <v>175</v>
      </c>
      <c r="D3710" s="184"/>
    </row>
    <row r="3711" spans="1:4" ht="63">
      <c r="A3711" s="182">
        <v>6046</v>
      </c>
      <c r="B3711" s="183" t="s">
        <v>13529</v>
      </c>
      <c r="C3711" s="182" t="s">
        <v>175</v>
      </c>
      <c r="D3711" s="184"/>
    </row>
    <row r="3712" spans="1:4" ht="63">
      <c r="A3712" s="182">
        <v>36531</v>
      </c>
      <c r="B3712" s="183" t="s">
        <v>13530</v>
      </c>
      <c r="C3712" s="182" t="s">
        <v>175</v>
      </c>
      <c r="D3712" s="184"/>
    </row>
    <row r="3713" spans="1:4" ht="31.5">
      <c r="A3713" s="182">
        <v>34684</v>
      </c>
      <c r="B3713" s="183" t="s">
        <v>13531</v>
      </c>
      <c r="C3713" s="182" t="s">
        <v>196</v>
      </c>
      <c r="D3713" s="184"/>
    </row>
    <row r="3714" spans="1:4" ht="31.5">
      <c r="A3714" s="182">
        <v>34683</v>
      </c>
      <c r="B3714" s="183" t="s">
        <v>13532</v>
      </c>
      <c r="C3714" s="182" t="s">
        <v>196</v>
      </c>
      <c r="D3714" s="184"/>
    </row>
    <row r="3715" spans="1:4" ht="42">
      <c r="A3715" s="182">
        <v>44954</v>
      </c>
      <c r="B3715" s="183" t="s">
        <v>13533</v>
      </c>
      <c r="C3715" s="182" t="s">
        <v>196</v>
      </c>
      <c r="D3715" s="184">
        <v>124.16</v>
      </c>
    </row>
    <row r="3716" spans="1:4" ht="42">
      <c r="A3716" s="182">
        <v>44955</v>
      </c>
      <c r="B3716" s="183" t="s">
        <v>13534</v>
      </c>
      <c r="C3716" s="182" t="s">
        <v>196</v>
      </c>
      <c r="D3716" s="184">
        <v>181.44</v>
      </c>
    </row>
    <row r="3717" spans="1:4" ht="21">
      <c r="A3717" s="182">
        <v>10515</v>
      </c>
      <c r="B3717" s="183" t="s">
        <v>13535</v>
      </c>
      <c r="C3717" s="182" t="s">
        <v>196</v>
      </c>
      <c r="D3717" s="184">
        <v>61.63</v>
      </c>
    </row>
    <row r="3718" spans="1:4" ht="21">
      <c r="A3718" s="182">
        <v>153</v>
      </c>
      <c r="B3718" s="183" t="s">
        <v>13536</v>
      </c>
      <c r="C3718" s="182" t="s">
        <v>23</v>
      </c>
      <c r="D3718" s="184">
        <v>100.08</v>
      </c>
    </row>
    <row r="3719" spans="1:4" ht="31.5">
      <c r="A3719" s="182">
        <v>34682</v>
      </c>
      <c r="B3719" s="183" t="s">
        <v>13537</v>
      </c>
      <c r="C3719" s="182" t="s">
        <v>196</v>
      </c>
      <c r="D3719" s="184"/>
    </row>
    <row r="3720" spans="1:4" ht="31.5">
      <c r="A3720" s="182">
        <v>536</v>
      </c>
      <c r="B3720" s="183" t="s">
        <v>13538</v>
      </c>
      <c r="C3720" s="182" t="s">
        <v>196</v>
      </c>
      <c r="D3720" s="184">
        <v>34.72</v>
      </c>
    </row>
    <row r="3721" spans="1:4" ht="31.5">
      <c r="A3721" s="182">
        <v>20205</v>
      </c>
      <c r="B3721" s="183" t="s">
        <v>13539</v>
      </c>
      <c r="C3721" s="182" t="s">
        <v>184</v>
      </c>
      <c r="D3721" s="184">
        <v>2.59</v>
      </c>
    </row>
    <row r="3722" spans="1:4" ht="31.5">
      <c r="A3722" s="182">
        <v>4412</v>
      </c>
      <c r="B3722" s="183" t="s">
        <v>13540</v>
      </c>
      <c r="C3722" s="182" t="s">
        <v>184</v>
      </c>
      <c r="D3722" s="184">
        <v>1.55</v>
      </c>
    </row>
    <row r="3723" spans="1:4" ht="31.5">
      <c r="A3723" s="182">
        <v>4408</v>
      </c>
      <c r="B3723" s="183" t="s">
        <v>13541</v>
      </c>
      <c r="C3723" s="182" t="s">
        <v>184</v>
      </c>
      <c r="D3723" s="184">
        <v>1.94</v>
      </c>
    </row>
    <row r="3724" spans="1:4" ht="21">
      <c r="A3724" s="182">
        <v>36250</v>
      </c>
      <c r="B3724" s="183" t="s">
        <v>13542</v>
      </c>
      <c r="C3724" s="182" t="s">
        <v>184</v>
      </c>
      <c r="D3724" s="184">
        <v>5.97</v>
      </c>
    </row>
    <row r="3725" spans="1:4">
      <c r="A3725" s="182">
        <v>10857</v>
      </c>
      <c r="B3725" s="183" t="s">
        <v>13543</v>
      </c>
      <c r="C3725" s="182" t="s">
        <v>184</v>
      </c>
      <c r="D3725" s="184"/>
    </row>
    <row r="3726" spans="1:4" ht="21">
      <c r="A3726" s="182">
        <v>4803</v>
      </c>
      <c r="B3726" s="183" t="s">
        <v>13544</v>
      </c>
      <c r="C3726" s="182" t="s">
        <v>184</v>
      </c>
      <c r="D3726" s="184">
        <v>29.89</v>
      </c>
    </row>
    <row r="3727" spans="1:4" ht="31.5">
      <c r="A3727" s="182">
        <v>6186</v>
      </c>
      <c r="B3727" s="183" t="s">
        <v>13545</v>
      </c>
      <c r="C3727" s="182" t="s">
        <v>184</v>
      </c>
      <c r="D3727" s="184">
        <v>15.8</v>
      </c>
    </row>
    <row r="3728" spans="1:4" ht="21">
      <c r="A3728" s="182">
        <v>4829</v>
      </c>
      <c r="B3728" s="183" t="s">
        <v>13546</v>
      </c>
      <c r="C3728" s="182" t="s">
        <v>184</v>
      </c>
      <c r="D3728" s="184">
        <v>53.57</v>
      </c>
    </row>
    <row r="3729" spans="1:4" ht="21">
      <c r="A3729" s="182">
        <v>39829</v>
      </c>
      <c r="B3729" s="183" t="s">
        <v>13547</v>
      </c>
      <c r="C3729" s="182" t="s">
        <v>184</v>
      </c>
      <c r="D3729" s="184">
        <v>31.23</v>
      </c>
    </row>
    <row r="3730" spans="1:4" ht="42">
      <c r="A3730" s="182">
        <v>20231</v>
      </c>
      <c r="B3730" s="183" t="s">
        <v>13548</v>
      </c>
      <c r="C3730" s="182" t="s">
        <v>184</v>
      </c>
      <c r="D3730" s="184">
        <v>77.400000000000006</v>
      </c>
    </row>
    <row r="3731" spans="1:4">
      <c r="A3731" s="182">
        <v>4804</v>
      </c>
      <c r="B3731" s="183" t="s">
        <v>13549</v>
      </c>
      <c r="C3731" s="182" t="s">
        <v>184</v>
      </c>
      <c r="D3731" s="184">
        <v>22.94</v>
      </c>
    </row>
    <row r="3732" spans="1:4" ht="21">
      <c r="A3732" s="182">
        <v>34680</v>
      </c>
      <c r="B3732" s="183" t="s">
        <v>13550</v>
      </c>
      <c r="C3732" s="182" t="s">
        <v>184</v>
      </c>
      <c r="D3732" s="184"/>
    </row>
    <row r="3733" spans="1:4" ht="31.5">
      <c r="A3733" s="182">
        <v>11573</v>
      </c>
      <c r="B3733" s="183" t="s">
        <v>13551</v>
      </c>
      <c r="C3733" s="182" t="s">
        <v>175</v>
      </c>
      <c r="D3733" s="184">
        <v>5.95</v>
      </c>
    </row>
    <row r="3734" spans="1:4" ht="21">
      <c r="A3734" s="182">
        <v>38401</v>
      </c>
      <c r="B3734" s="183" t="s">
        <v>13552</v>
      </c>
      <c r="C3734" s="182" t="s">
        <v>175</v>
      </c>
      <c r="D3734" s="184">
        <v>14.4</v>
      </c>
    </row>
    <row r="3735" spans="1:4" ht="31.5">
      <c r="A3735" s="182">
        <v>11575</v>
      </c>
      <c r="B3735" s="183" t="s">
        <v>13553</v>
      </c>
      <c r="C3735" s="182" t="s">
        <v>175</v>
      </c>
      <c r="D3735" s="184">
        <v>57.36</v>
      </c>
    </row>
    <row r="3736" spans="1:4" ht="42">
      <c r="A3736" s="182">
        <v>38179</v>
      </c>
      <c r="B3736" s="183" t="s">
        <v>13554</v>
      </c>
      <c r="C3736" s="182" t="s">
        <v>175</v>
      </c>
      <c r="D3736" s="184">
        <v>47.43</v>
      </c>
    </row>
    <row r="3737" spans="1:4" ht="21">
      <c r="A3737" s="182">
        <v>20256</v>
      </c>
      <c r="B3737" s="183" t="s">
        <v>13555</v>
      </c>
      <c r="C3737" s="182" t="s">
        <v>175</v>
      </c>
      <c r="D3737" s="184">
        <v>0.56999999999999995</v>
      </c>
    </row>
    <row r="3738" spans="1:4" ht="42">
      <c r="A3738" s="182">
        <v>14511</v>
      </c>
      <c r="B3738" s="183" t="s">
        <v>13556</v>
      </c>
      <c r="C3738" s="182" t="s">
        <v>175</v>
      </c>
      <c r="D3738" s="184"/>
    </row>
    <row r="3739" spans="1:4" ht="42">
      <c r="A3739" s="182">
        <v>10642</v>
      </c>
      <c r="B3739" s="183" t="s">
        <v>13557</v>
      </c>
      <c r="C3739" s="182" t="s">
        <v>175</v>
      </c>
      <c r="D3739" s="184"/>
    </row>
    <row r="3740" spans="1:4" ht="42">
      <c r="A3740" s="182">
        <v>14489</v>
      </c>
      <c r="B3740" s="183" t="s">
        <v>13558</v>
      </c>
      <c r="C3740" s="182" t="s">
        <v>175</v>
      </c>
      <c r="D3740" s="184"/>
    </row>
    <row r="3741" spans="1:4" ht="31.5">
      <c r="A3741" s="182">
        <v>14513</v>
      </c>
      <c r="B3741" s="183" t="s">
        <v>13559</v>
      </c>
      <c r="C3741" s="182" t="s">
        <v>175</v>
      </c>
      <c r="D3741" s="184"/>
    </row>
    <row r="3742" spans="1:4" ht="42">
      <c r="A3742" s="182">
        <v>13600</v>
      </c>
      <c r="B3742" s="183" t="s">
        <v>13560</v>
      </c>
      <c r="C3742" s="182" t="s">
        <v>175</v>
      </c>
      <c r="D3742" s="184"/>
    </row>
    <row r="3743" spans="1:4" ht="42">
      <c r="A3743" s="182">
        <v>10646</v>
      </c>
      <c r="B3743" s="183" t="s">
        <v>13561</v>
      </c>
      <c r="C3743" s="182" t="s">
        <v>175</v>
      </c>
      <c r="D3743" s="184"/>
    </row>
    <row r="3744" spans="1:4" ht="42">
      <c r="A3744" s="182">
        <v>6070</v>
      </c>
      <c r="B3744" s="183" t="s">
        <v>13562</v>
      </c>
      <c r="C3744" s="182" t="s">
        <v>175</v>
      </c>
      <c r="D3744" s="184"/>
    </row>
    <row r="3745" spans="1:4" ht="42">
      <c r="A3745" s="182">
        <v>6069</v>
      </c>
      <c r="B3745" s="183" t="s">
        <v>13563</v>
      </c>
      <c r="C3745" s="182" t="s">
        <v>175</v>
      </c>
      <c r="D3745" s="184"/>
    </row>
    <row r="3746" spans="1:4" ht="31.5">
      <c r="A3746" s="182">
        <v>14626</v>
      </c>
      <c r="B3746" s="183" t="s">
        <v>13564</v>
      </c>
      <c r="C3746" s="182" t="s">
        <v>175</v>
      </c>
      <c r="D3746" s="184"/>
    </row>
    <row r="3747" spans="1:4" ht="31.5">
      <c r="A3747" s="182">
        <v>6067</v>
      </c>
      <c r="B3747" s="183" t="s">
        <v>13565</v>
      </c>
      <c r="C3747" s="182" t="s">
        <v>175</v>
      </c>
      <c r="D3747" s="184"/>
    </row>
    <row r="3748" spans="1:4" ht="21">
      <c r="A3748" s="182">
        <v>38393</v>
      </c>
      <c r="B3748" s="183" t="s">
        <v>13566</v>
      </c>
      <c r="C3748" s="182" t="s">
        <v>175</v>
      </c>
      <c r="D3748" s="184">
        <v>19.43</v>
      </c>
    </row>
    <row r="3749" spans="1:4" ht="21">
      <c r="A3749" s="182">
        <v>38390</v>
      </c>
      <c r="B3749" s="183" t="s">
        <v>13567</v>
      </c>
      <c r="C3749" s="182" t="s">
        <v>175</v>
      </c>
      <c r="D3749" s="184">
        <v>43.09</v>
      </c>
    </row>
    <row r="3750" spans="1:4" ht="31.5">
      <c r="A3750" s="182">
        <v>11578</v>
      </c>
      <c r="B3750" s="183" t="s">
        <v>13568</v>
      </c>
      <c r="C3750" s="182" t="s">
        <v>175</v>
      </c>
      <c r="D3750" s="184">
        <v>12.38</v>
      </c>
    </row>
    <row r="3751" spans="1:4" ht="42">
      <c r="A3751" s="182">
        <v>11577</v>
      </c>
      <c r="B3751" s="183" t="s">
        <v>13569</v>
      </c>
      <c r="C3751" s="182" t="s">
        <v>175</v>
      </c>
      <c r="D3751" s="184">
        <v>11.82</v>
      </c>
    </row>
    <row r="3752" spans="1:4" ht="52.5">
      <c r="A3752" s="182">
        <v>42432</v>
      </c>
      <c r="B3752" s="183" t="s">
        <v>13570</v>
      </c>
      <c r="C3752" s="182" t="s">
        <v>175</v>
      </c>
      <c r="D3752" s="184"/>
    </row>
    <row r="3753" spans="1:4" ht="42">
      <c r="A3753" s="182">
        <v>42437</v>
      </c>
      <c r="B3753" s="183" t="s">
        <v>13571</v>
      </c>
      <c r="C3753" s="182" t="s">
        <v>175</v>
      </c>
      <c r="D3753" s="184"/>
    </row>
    <row r="3754" spans="1:4" ht="21">
      <c r="A3754" s="182">
        <v>1116</v>
      </c>
      <c r="B3754" s="183" t="s">
        <v>13572</v>
      </c>
      <c r="C3754" s="182" t="s">
        <v>184</v>
      </c>
      <c r="D3754" s="184">
        <v>22.23</v>
      </c>
    </row>
    <row r="3755" spans="1:4" ht="21">
      <c r="A3755" s="182">
        <v>1115</v>
      </c>
      <c r="B3755" s="183" t="s">
        <v>13573</v>
      </c>
      <c r="C3755" s="182" t="s">
        <v>184</v>
      </c>
      <c r="D3755" s="184">
        <v>26.64</v>
      </c>
    </row>
    <row r="3756" spans="1:4" ht="21">
      <c r="A3756" s="182">
        <v>1113</v>
      </c>
      <c r="B3756" s="183" t="s">
        <v>13574</v>
      </c>
      <c r="C3756" s="182" t="s">
        <v>184</v>
      </c>
      <c r="D3756" s="184">
        <v>31.15</v>
      </c>
    </row>
    <row r="3757" spans="1:4" ht="21">
      <c r="A3757" s="182">
        <v>1114</v>
      </c>
      <c r="B3757" s="183" t="s">
        <v>13575</v>
      </c>
      <c r="C3757" s="182" t="s">
        <v>184</v>
      </c>
      <c r="D3757" s="184">
        <v>37.1</v>
      </c>
    </row>
    <row r="3758" spans="1:4" ht="21">
      <c r="A3758" s="182">
        <v>40873</v>
      </c>
      <c r="B3758" s="183" t="s">
        <v>13576</v>
      </c>
      <c r="C3758" s="182" t="s">
        <v>184</v>
      </c>
      <c r="D3758" s="184">
        <v>29.03</v>
      </c>
    </row>
    <row r="3759" spans="1:4" ht="21">
      <c r="A3759" s="182">
        <v>20214</v>
      </c>
      <c r="B3759" s="183" t="s">
        <v>13577</v>
      </c>
      <c r="C3759" s="182" t="s">
        <v>175</v>
      </c>
      <c r="D3759" s="184">
        <v>53.37</v>
      </c>
    </row>
    <row r="3760" spans="1:4" ht="31.5">
      <c r="A3760" s="182">
        <v>7237</v>
      </c>
      <c r="B3760" s="183" t="s">
        <v>13578</v>
      </c>
      <c r="C3760" s="182" t="s">
        <v>175</v>
      </c>
      <c r="D3760" s="184">
        <v>52.25</v>
      </c>
    </row>
    <row r="3761" spans="1:4">
      <c r="A3761" s="182">
        <v>11757</v>
      </c>
      <c r="B3761" s="183" t="s">
        <v>13579</v>
      </c>
      <c r="C3761" s="182" t="s">
        <v>175</v>
      </c>
      <c r="D3761" s="184">
        <v>79.900000000000006</v>
      </c>
    </row>
    <row r="3762" spans="1:4" ht="31.5">
      <c r="A3762" s="182">
        <v>11758</v>
      </c>
      <c r="B3762" s="183" t="s">
        <v>13580</v>
      </c>
      <c r="C3762" s="182" t="s">
        <v>175</v>
      </c>
      <c r="D3762" s="184">
        <v>44.9</v>
      </c>
    </row>
    <row r="3763" spans="1:4" ht="21">
      <c r="A3763" s="182">
        <v>37526</v>
      </c>
      <c r="B3763" s="183" t="s">
        <v>13581</v>
      </c>
      <c r="C3763" s="182" t="s">
        <v>175</v>
      </c>
      <c r="D3763" s="184">
        <v>3.97</v>
      </c>
    </row>
    <row r="3764" spans="1:4" ht="21">
      <c r="A3764" s="182">
        <v>6076</v>
      </c>
      <c r="B3764" s="183" t="s">
        <v>13582</v>
      </c>
      <c r="C3764" s="182" t="s">
        <v>282</v>
      </c>
      <c r="D3764" s="184"/>
    </row>
    <row r="3765" spans="1:4" ht="21">
      <c r="A3765" s="182">
        <v>13109</v>
      </c>
      <c r="B3765" s="183" t="s">
        <v>13583</v>
      </c>
      <c r="C3765" s="182" t="s">
        <v>175</v>
      </c>
      <c r="D3765" s="184"/>
    </row>
    <row r="3766" spans="1:4" ht="21">
      <c r="A3766" s="182">
        <v>13110</v>
      </c>
      <c r="B3766" s="183" t="s">
        <v>13584</v>
      </c>
      <c r="C3766" s="182" t="s">
        <v>175</v>
      </c>
      <c r="D3766" s="184"/>
    </row>
    <row r="3767" spans="1:4" ht="21">
      <c r="A3767" s="182">
        <v>7581</v>
      </c>
      <c r="B3767" s="183" t="s">
        <v>13585</v>
      </c>
      <c r="C3767" s="182" t="s">
        <v>175</v>
      </c>
      <c r="D3767" s="184"/>
    </row>
    <row r="3768" spans="1:4" ht="21">
      <c r="A3768" s="182">
        <v>4509</v>
      </c>
      <c r="B3768" s="183" t="s">
        <v>13586</v>
      </c>
      <c r="C3768" s="182" t="s">
        <v>184</v>
      </c>
      <c r="D3768" s="184">
        <v>3.55</v>
      </c>
    </row>
    <row r="3769" spans="1:4" ht="21">
      <c r="A3769" s="182">
        <v>4512</v>
      </c>
      <c r="B3769" s="183" t="s">
        <v>13587</v>
      </c>
      <c r="C3769" s="182" t="s">
        <v>184</v>
      </c>
      <c r="D3769" s="184">
        <v>1.69</v>
      </c>
    </row>
    <row r="3770" spans="1:4" ht="21">
      <c r="A3770" s="182">
        <v>4517</v>
      </c>
      <c r="B3770" s="183" t="s">
        <v>13588</v>
      </c>
      <c r="C3770" s="182" t="s">
        <v>184</v>
      </c>
      <c r="D3770" s="184">
        <v>2.44</v>
      </c>
    </row>
    <row r="3771" spans="1:4" ht="31.5">
      <c r="A3771" s="182">
        <v>20206</v>
      </c>
      <c r="B3771" s="183" t="s">
        <v>13589</v>
      </c>
      <c r="C3771" s="182" t="s">
        <v>184</v>
      </c>
      <c r="D3771" s="184">
        <v>7</v>
      </c>
    </row>
    <row r="3772" spans="1:4" ht="31.5">
      <c r="A3772" s="182">
        <v>4460</v>
      </c>
      <c r="B3772" s="183" t="s">
        <v>13590</v>
      </c>
      <c r="C3772" s="182" t="s">
        <v>184</v>
      </c>
      <c r="D3772" s="184">
        <v>7.19</v>
      </c>
    </row>
    <row r="3773" spans="1:4" ht="31.5">
      <c r="A3773" s="182">
        <v>4415</v>
      </c>
      <c r="B3773" s="183" t="s">
        <v>13591</v>
      </c>
      <c r="C3773" s="182" t="s">
        <v>184</v>
      </c>
      <c r="D3773" s="184">
        <v>3.85</v>
      </c>
    </row>
    <row r="3774" spans="1:4" ht="31.5">
      <c r="A3774" s="182">
        <v>4417</v>
      </c>
      <c r="B3774" s="183" t="s">
        <v>13592</v>
      </c>
      <c r="C3774" s="182" t="s">
        <v>184</v>
      </c>
      <c r="D3774" s="184">
        <v>5.54</v>
      </c>
    </row>
    <row r="3775" spans="1:4" ht="21">
      <c r="A3775" s="182">
        <v>37373</v>
      </c>
      <c r="B3775" s="183" t="s">
        <v>13593</v>
      </c>
      <c r="C3775" s="182" t="s">
        <v>2073</v>
      </c>
      <c r="D3775" s="184">
        <v>0.08</v>
      </c>
    </row>
    <row r="3776" spans="1:4" ht="21">
      <c r="A3776" s="182">
        <v>40864</v>
      </c>
      <c r="B3776" s="183" t="s">
        <v>13594</v>
      </c>
      <c r="C3776" s="182" t="s">
        <v>6916</v>
      </c>
      <c r="D3776" s="184">
        <v>15.46</v>
      </c>
    </row>
    <row r="3777" spans="1:4" ht="21">
      <c r="A3777" s="182">
        <v>4734</v>
      </c>
      <c r="B3777" s="183" t="s">
        <v>13595</v>
      </c>
      <c r="C3777" s="182" t="s">
        <v>282</v>
      </c>
      <c r="D3777" s="184">
        <v>305.29000000000002</v>
      </c>
    </row>
    <row r="3778" spans="1:4" ht="21">
      <c r="A3778" s="182">
        <v>6085</v>
      </c>
      <c r="B3778" s="183" t="s">
        <v>13596</v>
      </c>
      <c r="C3778" s="182" t="s">
        <v>23</v>
      </c>
      <c r="D3778" s="184">
        <v>8.44</v>
      </c>
    </row>
    <row r="3779" spans="1:4" ht="21">
      <c r="A3779" s="182">
        <v>38396</v>
      </c>
      <c r="B3779" s="183" t="s">
        <v>13597</v>
      </c>
      <c r="C3779" s="182" t="s">
        <v>175</v>
      </c>
      <c r="D3779" s="184">
        <v>786.83</v>
      </c>
    </row>
    <row r="3780" spans="1:4" ht="21">
      <c r="A3780" s="182">
        <v>11622</v>
      </c>
      <c r="B3780" s="183" t="s">
        <v>13598</v>
      </c>
      <c r="C3780" s="182" t="s">
        <v>461</v>
      </c>
      <c r="D3780" s="184">
        <v>75.41</v>
      </c>
    </row>
    <row r="3781" spans="1:4" ht="31.5">
      <c r="A3781" s="182">
        <v>43143</v>
      </c>
      <c r="B3781" s="183" t="s">
        <v>13599</v>
      </c>
      <c r="C3781" s="182" t="s">
        <v>23</v>
      </c>
      <c r="D3781" s="184">
        <v>28.48</v>
      </c>
    </row>
    <row r="3782" spans="1:4">
      <c r="A3782" s="182">
        <v>7317</v>
      </c>
      <c r="B3782" s="183" t="s">
        <v>13600</v>
      </c>
      <c r="C3782" s="182" t="s">
        <v>461</v>
      </c>
      <c r="D3782" s="184">
        <v>52.82</v>
      </c>
    </row>
    <row r="3783" spans="1:4" ht="21">
      <c r="A3783" s="182">
        <v>142</v>
      </c>
      <c r="B3783" s="183" t="s">
        <v>13601</v>
      </c>
      <c r="C3783" s="182" t="s">
        <v>13602</v>
      </c>
      <c r="D3783" s="184">
        <v>35.58</v>
      </c>
    </row>
    <row r="3784" spans="1:4" ht="31.5">
      <c r="A3784" s="182">
        <v>43142</v>
      </c>
      <c r="B3784" s="183" t="s">
        <v>13603</v>
      </c>
      <c r="C3784" s="182" t="s">
        <v>23</v>
      </c>
      <c r="D3784" s="184">
        <v>161.63999999999999</v>
      </c>
    </row>
    <row r="3785" spans="1:4" ht="21">
      <c r="A3785" s="182">
        <v>38123</v>
      </c>
      <c r="B3785" s="183" t="s">
        <v>13604</v>
      </c>
      <c r="C3785" s="182" t="s">
        <v>461</v>
      </c>
      <c r="D3785" s="184">
        <v>53.35</v>
      </c>
    </row>
    <row r="3786" spans="1:4" ht="31.5">
      <c r="A3786" s="182">
        <v>42699</v>
      </c>
      <c r="B3786" s="183" t="s">
        <v>13605</v>
      </c>
      <c r="C3786" s="182" t="s">
        <v>175</v>
      </c>
      <c r="D3786" s="184">
        <v>34.090000000000003</v>
      </c>
    </row>
    <row r="3787" spans="1:4" ht="42">
      <c r="A3787" s="182">
        <v>37743</v>
      </c>
      <c r="B3787" s="183" t="s">
        <v>13606</v>
      </c>
      <c r="C3787" s="182" t="s">
        <v>175</v>
      </c>
      <c r="D3787" s="184">
        <v>284760.83</v>
      </c>
    </row>
    <row r="3788" spans="1:4" ht="42">
      <c r="A3788" s="182">
        <v>37744</v>
      </c>
      <c r="B3788" s="183" t="s">
        <v>13607</v>
      </c>
      <c r="C3788" s="182" t="s">
        <v>175</v>
      </c>
      <c r="D3788" s="184">
        <v>334825.17</v>
      </c>
    </row>
    <row r="3789" spans="1:4" ht="42">
      <c r="A3789" s="182">
        <v>37741</v>
      </c>
      <c r="B3789" s="183" t="s">
        <v>13608</v>
      </c>
      <c r="C3789" s="182" t="s">
        <v>175</v>
      </c>
      <c r="D3789" s="184">
        <v>258931.46</v>
      </c>
    </row>
    <row r="3790" spans="1:4" ht="31.5">
      <c r="A3790" s="182">
        <v>39396</v>
      </c>
      <c r="B3790" s="183" t="s">
        <v>13609</v>
      </c>
      <c r="C3790" s="182" t="s">
        <v>175</v>
      </c>
      <c r="D3790" s="184"/>
    </row>
    <row r="3791" spans="1:4" ht="31.5">
      <c r="A3791" s="182">
        <v>39392</v>
      </c>
      <c r="B3791" s="183" t="s">
        <v>13610</v>
      </c>
      <c r="C3791" s="182" t="s">
        <v>175</v>
      </c>
      <c r="D3791" s="184"/>
    </row>
    <row r="3792" spans="1:4" ht="31.5">
      <c r="A3792" s="182">
        <v>39393</v>
      </c>
      <c r="B3792" s="183" t="s">
        <v>13611</v>
      </c>
      <c r="C3792" s="182" t="s">
        <v>175</v>
      </c>
      <c r="D3792" s="184"/>
    </row>
    <row r="3793" spans="1:4" ht="31.5">
      <c r="A3793" s="182">
        <v>39394</v>
      </c>
      <c r="B3793" s="183" t="s">
        <v>13612</v>
      </c>
      <c r="C3793" s="182" t="s">
        <v>175</v>
      </c>
      <c r="D3793" s="184"/>
    </row>
    <row r="3794" spans="1:4" ht="31.5">
      <c r="A3794" s="182">
        <v>39395</v>
      </c>
      <c r="B3794" s="183" t="s">
        <v>13613</v>
      </c>
      <c r="C3794" s="182" t="s">
        <v>175</v>
      </c>
      <c r="D3794" s="184"/>
    </row>
    <row r="3795" spans="1:4" ht="31.5">
      <c r="A3795" s="182">
        <v>14618</v>
      </c>
      <c r="B3795" s="183" t="s">
        <v>13614</v>
      </c>
      <c r="C3795" s="182" t="s">
        <v>175</v>
      </c>
      <c r="D3795" s="184">
        <v>1504.57</v>
      </c>
    </row>
    <row r="3796" spans="1:4" ht="42">
      <c r="A3796" s="182">
        <v>40269</v>
      </c>
      <c r="B3796" s="183" t="s">
        <v>13615</v>
      </c>
      <c r="C3796" s="182" t="s">
        <v>175</v>
      </c>
      <c r="D3796" s="184">
        <v>6061.83</v>
      </c>
    </row>
    <row r="3797" spans="1:4">
      <c r="A3797" s="182">
        <v>6110</v>
      </c>
      <c r="B3797" s="183" t="s">
        <v>13616</v>
      </c>
      <c r="C3797" s="182" t="s">
        <v>2073</v>
      </c>
      <c r="D3797" s="184">
        <v>21.56</v>
      </c>
    </row>
    <row r="3798" spans="1:4">
      <c r="A3798" s="182">
        <v>40910</v>
      </c>
      <c r="B3798" s="183" t="s">
        <v>13617</v>
      </c>
      <c r="C3798" s="182" t="s">
        <v>6916</v>
      </c>
      <c r="D3798" s="184">
        <v>3787.5</v>
      </c>
    </row>
    <row r="3799" spans="1:4">
      <c r="A3799" s="182">
        <v>6111</v>
      </c>
      <c r="B3799" s="183" t="s">
        <v>13618</v>
      </c>
      <c r="C3799" s="182" t="s">
        <v>2073</v>
      </c>
      <c r="D3799" s="184">
        <v>16.940000000000001</v>
      </c>
    </row>
    <row r="3800" spans="1:4">
      <c r="A3800" s="182">
        <v>41084</v>
      </c>
      <c r="B3800" s="183" t="s">
        <v>13619</v>
      </c>
      <c r="C3800" s="182" t="s">
        <v>6916</v>
      </c>
      <c r="D3800" s="184">
        <v>2976.16</v>
      </c>
    </row>
    <row r="3801" spans="1:4" ht="31.5">
      <c r="A3801" s="182">
        <v>44535</v>
      </c>
      <c r="B3801" s="183" t="s">
        <v>13620</v>
      </c>
      <c r="C3801" s="182" t="s">
        <v>282</v>
      </c>
      <c r="D3801" s="184">
        <v>54.49</v>
      </c>
    </row>
    <row r="3802" spans="1:4" ht="31.5">
      <c r="A3802" s="182">
        <v>44945</v>
      </c>
      <c r="B3802" s="183" t="s">
        <v>13621</v>
      </c>
      <c r="C3802" s="182" t="s">
        <v>175</v>
      </c>
      <c r="D3802" s="184">
        <v>9.9</v>
      </c>
    </row>
    <row r="3803" spans="1:4" ht="21">
      <c r="A3803" s="182">
        <v>38637</v>
      </c>
      <c r="B3803" s="183" t="s">
        <v>13622</v>
      </c>
      <c r="C3803" s="182" t="s">
        <v>175</v>
      </c>
      <c r="D3803" s="184">
        <v>314.08</v>
      </c>
    </row>
    <row r="3804" spans="1:4" ht="21">
      <c r="A3804" s="182">
        <v>6150</v>
      </c>
      <c r="B3804" s="183" t="s">
        <v>13623</v>
      </c>
      <c r="C3804" s="182" t="s">
        <v>175</v>
      </c>
      <c r="D3804" s="184">
        <v>317.92</v>
      </c>
    </row>
    <row r="3805" spans="1:4" ht="21">
      <c r="A3805" s="182">
        <v>6136</v>
      </c>
      <c r="B3805" s="183" t="s">
        <v>13624</v>
      </c>
      <c r="C3805" s="182" t="s">
        <v>175</v>
      </c>
      <c r="D3805" s="184">
        <v>249.9</v>
      </c>
    </row>
    <row r="3806" spans="1:4" ht="21">
      <c r="A3806" s="182">
        <v>38638</v>
      </c>
      <c r="B3806" s="183" t="s">
        <v>13625</v>
      </c>
      <c r="C3806" s="182" t="s">
        <v>175</v>
      </c>
      <c r="D3806" s="184">
        <v>264.66000000000003</v>
      </c>
    </row>
    <row r="3807" spans="1:4">
      <c r="A3807" s="182">
        <v>20262</v>
      </c>
      <c r="B3807" s="183" t="s">
        <v>13626</v>
      </c>
      <c r="C3807" s="182" t="s">
        <v>175</v>
      </c>
      <c r="D3807" s="184">
        <v>18.13</v>
      </c>
    </row>
    <row r="3808" spans="1:4" ht="21">
      <c r="A3808" s="182">
        <v>6145</v>
      </c>
      <c r="B3808" s="183" t="s">
        <v>13627</v>
      </c>
      <c r="C3808" s="182" t="s">
        <v>175</v>
      </c>
      <c r="D3808" s="184">
        <v>20.03</v>
      </c>
    </row>
    <row r="3809" spans="1:4" ht="21">
      <c r="A3809" s="182">
        <v>6149</v>
      </c>
      <c r="B3809" s="183" t="s">
        <v>13628</v>
      </c>
      <c r="C3809" s="182" t="s">
        <v>175</v>
      </c>
      <c r="D3809" s="184">
        <v>13.24</v>
      </c>
    </row>
    <row r="3810" spans="1:4" ht="21">
      <c r="A3810" s="182">
        <v>6146</v>
      </c>
      <c r="B3810" s="183" t="s">
        <v>13629</v>
      </c>
      <c r="C3810" s="182" t="s">
        <v>175</v>
      </c>
      <c r="D3810" s="184">
        <v>19.03</v>
      </c>
    </row>
    <row r="3811" spans="1:4" ht="21">
      <c r="A3811" s="182">
        <v>44536</v>
      </c>
      <c r="B3811" s="183" t="s">
        <v>13630</v>
      </c>
      <c r="C3811" s="182" t="s">
        <v>461</v>
      </c>
      <c r="D3811" s="184">
        <v>2.99</v>
      </c>
    </row>
    <row r="3812" spans="1:4">
      <c r="A3812" s="182">
        <v>39961</v>
      </c>
      <c r="B3812" s="183" t="s">
        <v>13631</v>
      </c>
      <c r="C3812" s="182" t="s">
        <v>175</v>
      </c>
      <c r="D3812" s="184">
        <v>23.51</v>
      </c>
    </row>
    <row r="3813" spans="1:4" ht="52.5">
      <c r="A3813" s="182">
        <v>42433</v>
      </c>
      <c r="B3813" s="183" t="s">
        <v>13632</v>
      </c>
      <c r="C3813" s="182" t="s">
        <v>175</v>
      </c>
      <c r="D3813" s="184"/>
    </row>
    <row r="3814" spans="1:4" ht="52.5">
      <c r="A3814" s="182">
        <v>42434</v>
      </c>
      <c r="B3814" s="183" t="s">
        <v>13633</v>
      </c>
      <c r="C3814" s="182" t="s">
        <v>175</v>
      </c>
      <c r="D3814" s="184"/>
    </row>
    <row r="3815" spans="1:4" ht="42">
      <c r="A3815" s="182">
        <v>42435</v>
      </c>
      <c r="B3815" s="183" t="s">
        <v>13634</v>
      </c>
      <c r="C3815" s="182" t="s">
        <v>175</v>
      </c>
      <c r="D3815" s="184"/>
    </row>
    <row r="3816" spans="1:4" ht="21">
      <c r="A3816" s="182">
        <v>38061</v>
      </c>
      <c r="B3816" s="183" t="s">
        <v>13635</v>
      </c>
      <c r="C3816" s="182" t="s">
        <v>175</v>
      </c>
      <c r="D3816" s="184">
        <v>49.34</v>
      </c>
    </row>
    <row r="3817" spans="1:4">
      <c r="A3817" s="182">
        <v>20250</v>
      </c>
      <c r="B3817" s="183" t="s">
        <v>13636</v>
      </c>
      <c r="C3817" s="182" t="s">
        <v>461</v>
      </c>
      <c r="D3817" s="184">
        <v>17.899999999999999</v>
      </c>
    </row>
    <row r="3818" spans="1:4">
      <c r="A3818" s="182">
        <v>13388</v>
      </c>
      <c r="B3818" s="183" t="s">
        <v>13637</v>
      </c>
      <c r="C3818" s="182" t="s">
        <v>461</v>
      </c>
      <c r="D3818" s="184">
        <v>264.44</v>
      </c>
    </row>
    <row r="3819" spans="1:4" ht="21">
      <c r="A3819" s="182">
        <v>39914</v>
      </c>
      <c r="B3819" s="183" t="s">
        <v>13638</v>
      </c>
      <c r="C3819" s="182" t="s">
        <v>461</v>
      </c>
      <c r="D3819" s="184"/>
    </row>
    <row r="3820" spans="1:4" ht="21">
      <c r="A3820" s="182">
        <v>12732</v>
      </c>
      <c r="B3820" s="183" t="s">
        <v>13639</v>
      </c>
      <c r="C3820" s="182" t="s">
        <v>175</v>
      </c>
      <c r="D3820" s="184"/>
    </row>
    <row r="3821" spans="1:4">
      <c r="A3821" s="182">
        <v>6160</v>
      </c>
      <c r="B3821" s="183" t="s">
        <v>13640</v>
      </c>
      <c r="C3821" s="182" t="s">
        <v>2073</v>
      </c>
      <c r="D3821" s="184">
        <v>25.2</v>
      </c>
    </row>
    <row r="3822" spans="1:4">
      <c r="A3822" s="182">
        <v>41087</v>
      </c>
      <c r="B3822" s="183" t="s">
        <v>13641</v>
      </c>
      <c r="C3822" s="182" t="s">
        <v>6916</v>
      </c>
      <c r="D3822" s="184">
        <v>4426.8500000000004</v>
      </c>
    </row>
    <row r="3823" spans="1:4" ht="21">
      <c r="A3823" s="182">
        <v>6166</v>
      </c>
      <c r="B3823" s="183" t="s">
        <v>13642</v>
      </c>
      <c r="C3823" s="182" t="s">
        <v>2073</v>
      </c>
      <c r="D3823" s="184">
        <v>27.86</v>
      </c>
    </row>
    <row r="3824" spans="1:4" ht="21">
      <c r="A3824" s="182">
        <v>41088</v>
      </c>
      <c r="B3824" s="183" t="s">
        <v>13643</v>
      </c>
      <c r="C3824" s="182" t="s">
        <v>6916</v>
      </c>
      <c r="D3824" s="184">
        <v>4897.43</v>
      </c>
    </row>
    <row r="3825" spans="1:4" ht="31.5">
      <c r="A3825" s="182">
        <v>20232</v>
      </c>
      <c r="B3825" s="183" t="s">
        <v>13644</v>
      </c>
      <c r="C3825" s="182" t="s">
        <v>184</v>
      </c>
      <c r="D3825" s="184">
        <v>109.55</v>
      </c>
    </row>
    <row r="3826" spans="1:4" ht="21">
      <c r="A3826" s="182">
        <v>10856</v>
      </c>
      <c r="B3826" s="183" t="s">
        <v>13645</v>
      </c>
      <c r="C3826" s="182" t="s">
        <v>184</v>
      </c>
      <c r="D3826" s="184"/>
    </row>
    <row r="3827" spans="1:4" ht="21">
      <c r="A3827" s="182">
        <v>4828</v>
      </c>
      <c r="B3827" s="183" t="s">
        <v>13646</v>
      </c>
      <c r="C3827" s="182" t="s">
        <v>184</v>
      </c>
      <c r="D3827" s="184">
        <v>79.959999999999994</v>
      </c>
    </row>
    <row r="3828" spans="1:4" ht="21">
      <c r="A3828" s="182">
        <v>20249</v>
      </c>
      <c r="B3828" s="183" t="s">
        <v>13647</v>
      </c>
      <c r="C3828" s="182" t="s">
        <v>184</v>
      </c>
      <c r="D3828" s="184">
        <v>43.78</v>
      </c>
    </row>
    <row r="3829" spans="1:4" ht="21">
      <c r="A3829" s="182">
        <v>11609</v>
      </c>
      <c r="B3829" s="183" t="s">
        <v>13648</v>
      </c>
      <c r="C3829" s="182" t="s">
        <v>23</v>
      </c>
      <c r="D3829" s="184">
        <v>12.53</v>
      </c>
    </row>
    <row r="3830" spans="1:4" ht="21">
      <c r="A3830" s="182">
        <v>20083</v>
      </c>
      <c r="B3830" s="183" t="s">
        <v>13649</v>
      </c>
      <c r="C3830" s="182" t="s">
        <v>175</v>
      </c>
      <c r="D3830" s="184">
        <v>82.81</v>
      </c>
    </row>
    <row r="3831" spans="1:4" ht="31.5">
      <c r="A3831" s="182">
        <v>10691</v>
      </c>
      <c r="B3831" s="183" t="s">
        <v>13650</v>
      </c>
      <c r="C3831" s="182" t="s">
        <v>23</v>
      </c>
      <c r="D3831" s="184"/>
    </row>
    <row r="3832" spans="1:4">
      <c r="A3832" s="182">
        <v>12295</v>
      </c>
      <c r="B3832" s="183" t="s">
        <v>13651</v>
      </c>
      <c r="C3832" s="182" t="s">
        <v>175</v>
      </c>
      <c r="D3832" s="184">
        <v>4.8499999999999996</v>
      </c>
    </row>
    <row r="3833" spans="1:4" ht="21">
      <c r="A3833" s="182">
        <v>12296</v>
      </c>
      <c r="B3833" s="183" t="s">
        <v>13652</v>
      </c>
      <c r="C3833" s="182" t="s">
        <v>175</v>
      </c>
      <c r="D3833" s="184">
        <v>6.27</v>
      </c>
    </row>
    <row r="3834" spans="1:4" ht="21">
      <c r="A3834" s="182">
        <v>12294</v>
      </c>
      <c r="B3834" s="183" t="s">
        <v>13653</v>
      </c>
      <c r="C3834" s="182" t="s">
        <v>175</v>
      </c>
      <c r="D3834" s="184">
        <v>15.06</v>
      </c>
    </row>
    <row r="3835" spans="1:4" ht="21">
      <c r="A3835" s="182">
        <v>14543</v>
      </c>
      <c r="B3835" s="183" t="s">
        <v>13654</v>
      </c>
      <c r="C3835" s="182" t="s">
        <v>175</v>
      </c>
      <c r="D3835" s="184">
        <v>10.75</v>
      </c>
    </row>
    <row r="3836" spans="1:4" ht="21">
      <c r="A3836" s="182">
        <v>13329</v>
      </c>
      <c r="B3836" s="183" t="s">
        <v>13655</v>
      </c>
      <c r="C3836" s="182" t="s">
        <v>175</v>
      </c>
      <c r="D3836" s="184">
        <v>6.31</v>
      </c>
    </row>
    <row r="3837" spans="1:4" ht="31.5">
      <c r="A3837" s="182">
        <v>21047</v>
      </c>
      <c r="B3837" s="183" t="s">
        <v>13656</v>
      </c>
      <c r="C3837" s="182" t="s">
        <v>175</v>
      </c>
      <c r="D3837" s="184">
        <v>37.659999999999997</v>
      </c>
    </row>
    <row r="3838" spans="1:4" ht="31.5">
      <c r="A3838" s="182">
        <v>21042</v>
      </c>
      <c r="B3838" s="183" t="s">
        <v>13657</v>
      </c>
      <c r="C3838" s="182" t="s">
        <v>175</v>
      </c>
      <c r="D3838" s="184">
        <v>29.03</v>
      </c>
    </row>
    <row r="3839" spans="1:4" ht="31.5">
      <c r="A3839" s="182">
        <v>21043</v>
      </c>
      <c r="B3839" s="183" t="s">
        <v>13658</v>
      </c>
      <c r="C3839" s="182" t="s">
        <v>175</v>
      </c>
      <c r="D3839" s="184">
        <v>36.67</v>
      </c>
    </row>
    <row r="3840" spans="1:4" ht="31.5">
      <c r="A3840" s="182">
        <v>21044</v>
      </c>
      <c r="B3840" s="183" t="s">
        <v>13659</v>
      </c>
      <c r="C3840" s="182" t="s">
        <v>175</v>
      </c>
      <c r="D3840" s="184">
        <v>25.55</v>
      </c>
    </row>
    <row r="3841" spans="1:4" ht="31.5">
      <c r="A3841" s="182">
        <v>21045</v>
      </c>
      <c r="B3841" s="183" t="s">
        <v>13660</v>
      </c>
      <c r="C3841" s="182" t="s">
        <v>175</v>
      </c>
      <c r="D3841" s="184">
        <v>34.99</v>
      </c>
    </row>
    <row r="3842" spans="1:4" ht="31.5">
      <c r="A3842" s="182">
        <v>21041</v>
      </c>
      <c r="B3842" s="183" t="s">
        <v>13661</v>
      </c>
      <c r="C3842" s="182" t="s">
        <v>175</v>
      </c>
      <c r="D3842" s="184">
        <v>30.18</v>
      </c>
    </row>
    <row r="3843" spans="1:4" ht="31.5">
      <c r="A3843" s="182">
        <v>21040</v>
      </c>
      <c r="B3843" s="183" t="s">
        <v>13662</v>
      </c>
      <c r="C3843" s="182" t="s">
        <v>175</v>
      </c>
      <c r="D3843" s="184">
        <v>25</v>
      </c>
    </row>
    <row r="3844" spans="1:4">
      <c r="A3844" s="182">
        <v>14149</v>
      </c>
      <c r="B3844" s="183" t="s">
        <v>13663</v>
      </c>
      <c r="C3844" s="182" t="s">
        <v>11861</v>
      </c>
      <c r="D3844" s="184"/>
    </row>
    <row r="3845" spans="1:4" ht="31.5">
      <c r="A3845" s="182">
        <v>38099</v>
      </c>
      <c r="B3845" s="183" t="s">
        <v>13664</v>
      </c>
      <c r="C3845" s="182" t="s">
        <v>175</v>
      </c>
      <c r="D3845" s="184">
        <v>1.81</v>
      </c>
    </row>
    <row r="3846" spans="1:4" ht="31.5">
      <c r="A3846" s="182">
        <v>38100</v>
      </c>
      <c r="B3846" s="183" t="s">
        <v>13665</v>
      </c>
      <c r="C3846" s="182" t="s">
        <v>175</v>
      </c>
      <c r="D3846" s="184">
        <v>2.96</v>
      </c>
    </row>
    <row r="3847" spans="1:4" ht="31.5">
      <c r="A3847" s="182">
        <v>7576</v>
      </c>
      <c r="B3847" s="183" t="s">
        <v>13666</v>
      </c>
      <c r="C3847" s="182" t="s">
        <v>175</v>
      </c>
      <c r="D3847" s="184"/>
    </row>
    <row r="3848" spans="1:4" ht="21">
      <c r="A3848" s="182">
        <v>3384</v>
      </c>
      <c r="B3848" s="183" t="s">
        <v>13667</v>
      </c>
      <c r="C3848" s="182" t="s">
        <v>175</v>
      </c>
      <c r="D3848" s="184">
        <v>11.17</v>
      </c>
    </row>
    <row r="3849" spans="1:4" ht="21">
      <c r="A3849" s="182">
        <v>7572</v>
      </c>
      <c r="B3849" s="183" t="s">
        <v>13668</v>
      </c>
      <c r="C3849" s="182" t="s">
        <v>175</v>
      </c>
      <c r="D3849" s="184">
        <v>8.06</v>
      </c>
    </row>
    <row r="3850" spans="1:4" ht="21">
      <c r="A3850" s="182">
        <v>3396</v>
      </c>
      <c r="B3850" s="183" t="s">
        <v>13669</v>
      </c>
      <c r="C3850" s="182" t="s">
        <v>175</v>
      </c>
      <c r="D3850" s="184">
        <v>5.45</v>
      </c>
    </row>
    <row r="3851" spans="1:4" ht="21">
      <c r="A3851" s="182">
        <v>37590</v>
      </c>
      <c r="B3851" s="183" t="s">
        <v>13670</v>
      </c>
      <c r="C3851" s="182" t="s">
        <v>175</v>
      </c>
      <c r="D3851" s="184">
        <v>19.39</v>
      </c>
    </row>
    <row r="3852" spans="1:4" ht="21">
      <c r="A3852" s="182">
        <v>37591</v>
      </c>
      <c r="B3852" s="183" t="s">
        <v>13671</v>
      </c>
      <c r="C3852" s="182" t="s">
        <v>175</v>
      </c>
      <c r="D3852" s="184">
        <v>23.31</v>
      </c>
    </row>
    <row r="3853" spans="1:4" ht="31.5">
      <c r="A3853" s="182">
        <v>12626</v>
      </c>
      <c r="B3853" s="183" t="s">
        <v>13672</v>
      </c>
      <c r="C3853" s="182" t="s">
        <v>175</v>
      </c>
      <c r="D3853" s="184">
        <v>43.13</v>
      </c>
    </row>
    <row r="3854" spans="1:4" ht="21">
      <c r="A3854" s="182">
        <v>11033</v>
      </c>
      <c r="B3854" s="183" t="s">
        <v>13673</v>
      </c>
      <c r="C3854" s="182" t="s">
        <v>175</v>
      </c>
      <c r="D3854" s="184">
        <v>6.7</v>
      </c>
    </row>
    <row r="3855" spans="1:4" ht="21">
      <c r="A3855" s="182">
        <v>390</v>
      </c>
      <c r="B3855" s="183" t="s">
        <v>13674</v>
      </c>
      <c r="C3855" s="182" t="s">
        <v>175</v>
      </c>
      <c r="D3855" s="184">
        <v>9.86</v>
      </c>
    </row>
    <row r="3856" spans="1:4" ht="42">
      <c r="A3856" s="182">
        <v>42436</v>
      </c>
      <c r="B3856" s="183" t="s">
        <v>13675</v>
      </c>
      <c r="C3856" s="182" t="s">
        <v>175</v>
      </c>
      <c r="D3856" s="184"/>
    </row>
    <row r="3857" spans="1:4" ht="21">
      <c r="A3857" s="182">
        <v>6194</v>
      </c>
      <c r="B3857" s="183" t="s">
        <v>13676</v>
      </c>
      <c r="C3857" s="182" t="s">
        <v>184</v>
      </c>
      <c r="D3857" s="184">
        <v>4.99</v>
      </c>
    </row>
    <row r="3858" spans="1:4" ht="21">
      <c r="A3858" s="182">
        <v>10567</v>
      </c>
      <c r="B3858" s="183" t="s">
        <v>13677</v>
      </c>
      <c r="C3858" s="182" t="s">
        <v>184</v>
      </c>
      <c r="D3858" s="184">
        <v>7.9</v>
      </c>
    </row>
    <row r="3859" spans="1:4" ht="21">
      <c r="A3859" s="182">
        <v>6212</v>
      </c>
      <c r="B3859" s="183" t="s">
        <v>13678</v>
      </c>
      <c r="C3859" s="182" t="s">
        <v>184</v>
      </c>
      <c r="D3859" s="184">
        <v>11.6</v>
      </c>
    </row>
    <row r="3860" spans="1:4" ht="31.5">
      <c r="A3860" s="182">
        <v>3993</v>
      </c>
      <c r="B3860" s="183" t="s">
        <v>13679</v>
      </c>
      <c r="C3860" s="182" t="s">
        <v>196</v>
      </c>
      <c r="D3860" s="184">
        <v>93.07</v>
      </c>
    </row>
    <row r="3861" spans="1:4" ht="31.5">
      <c r="A3861" s="182">
        <v>3990</v>
      </c>
      <c r="B3861" s="183" t="s">
        <v>13680</v>
      </c>
      <c r="C3861" s="182" t="s">
        <v>184</v>
      </c>
      <c r="D3861" s="184">
        <v>17.510000000000002</v>
      </c>
    </row>
    <row r="3862" spans="1:4" ht="31.5">
      <c r="A3862" s="182">
        <v>3992</v>
      </c>
      <c r="B3862" s="183" t="s">
        <v>13681</v>
      </c>
      <c r="C3862" s="182" t="s">
        <v>184</v>
      </c>
      <c r="D3862" s="184">
        <v>23.64</v>
      </c>
    </row>
    <row r="3863" spans="1:4" ht="31.5">
      <c r="A3863" s="182">
        <v>6178</v>
      </c>
      <c r="B3863" s="183" t="s">
        <v>13682</v>
      </c>
      <c r="C3863" s="182" t="s">
        <v>196</v>
      </c>
      <c r="D3863" s="184">
        <v>263.61</v>
      </c>
    </row>
    <row r="3864" spans="1:4" ht="31.5">
      <c r="A3864" s="182">
        <v>6180</v>
      </c>
      <c r="B3864" s="183" t="s">
        <v>13683</v>
      </c>
      <c r="C3864" s="182" t="s">
        <v>196</v>
      </c>
      <c r="D3864" s="184">
        <v>284.5</v>
      </c>
    </row>
    <row r="3865" spans="1:4" ht="31.5">
      <c r="A3865" s="182">
        <v>6182</v>
      </c>
      <c r="B3865" s="183" t="s">
        <v>13684</v>
      </c>
      <c r="C3865" s="182" t="s">
        <v>196</v>
      </c>
      <c r="D3865" s="184">
        <v>353.13</v>
      </c>
    </row>
    <row r="3866" spans="1:4" ht="31.5">
      <c r="A3866" s="182">
        <v>43614</v>
      </c>
      <c r="B3866" s="183" t="s">
        <v>13685</v>
      </c>
      <c r="C3866" s="182" t="s">
        <v>184</v>
      </c>
      <c r="D3866" s="184">
        <v>11.83</v>
      </c>
    </row>
    <row r="3867" spans="1:4" ht="31.5">
      <c r="A3867" s="182">
        <v>6193</v>
      </c>
      <c r="B3867" s="183" t="s">
        <v>13686</v>
      </c>
      <c r="C3867" s="182" t="s">
        <v>184</v>
      </c>
      <c r="D3867" s="184">
        <v>14.4</v>
      </c>
    </row>
    <row r="3868" spans="1:4" ht="31.5">
      <c r="A3868" s="182">
        <v>6189</v>
      </c>
      <c r="B3868" s="183" t="s">
        <v>13687</v>
      </c>
      <c r="C3868" s="182" t="s">
        <v>184</v>
      </c>
      <c r="D3868" s="184">
        <v>21.01</v>
      </c>
    </row>
    <row r="3869" spans="1:4" ht="21">
      <c r="A3869" s="182">
        <v>6214</v>
      </c>
      <c r="B3869" s="183" t="s">
        <v>13688</v>
      </c>
      <c r="C3869" s="182" t="s">
        <v>196</v>
      </c>
      <c r="D3869" s="184">
        <v>165.12</v>
      </c>
    </row>
    <row r="3870" spans="1:4" ht="31.5">
      <c r="A3870" s="182">
        <v>36153</v>
      </c>
      <c r="B3870" s="183" t="s">
        <v>13689</v>
      </c>
      <c r="C3870" s="182" t="s">
        <v>175</v>
      </c>
      <c r="D3870" s="184">
        <v>226.03</v>
      </c>
    </row>
    <row r="3871" spans="1:4" ht="21">
      <c r="A3871" s="182">
        <v>10740</v>
      </c>
      <c r="B3871" s="183" t="s">
        <v>13690</v>
      </c>
      <c r="C3871" s="182" t="s">
        <v>175</v>
      </c>
      <c r="D3871" s="184">
        <v>9097.0300000000007</v>
      </c>
    </row>
    <row r="3872" spans="1:4" ht="21">
      <c r="A3872" s="182">
        <v>13914</v>
      </c>
      <c r="B3872" s="183" t="s">
        <v>13691</v>
      </c>
      <c r="C3872" s="182" t="s">
        <v>175</v>
      </c>
      <c r="D3872" s="184">
        <v>658.2</v>
      </c>
    </row>
    <row r="3873" spans="1:4" ht="21">
      <c r="A3873" s="182">
        <v>10742</v>
      </c>
      <c r="B3873" s="183" t="s">
        <v>13692</v>
      </c>
      <c r="C3873" s="182" t="s">
        <v>175</v>
      </c>
      <c r="D3873" s="184">
        <v>960</v>
      </c>
    </row>
    <row r="3874" spans="1:4" ht="21">
      <c r="A3874" s="182">
        <v>38465</v>
      </c>
      <c r="B3874" s="183" t="s">
        <v>13693</v>
      </c>
      <c r="C3874" s="182" t="s">
        <v>175</v>
      </c>
      <c r="D3874" s="184">
        <v>47.51</v>
      </c>
    </row>
    <row r="3875" spans="1:4">
      <c r="A3875" s="182">
        <v>7543</v>
      </c>
      <c r="B3875" s="183" t="s">
        <v>13694</v>
      </c>
      <c r="C3875" s="182" t="s">
        <v>175</v>
      </c>
      <c r="D3875" s="184">
        <v>5.89</v>
      </c>
    </row>
    <row r="3876" spans="1:4" ht="31.5">
      <c r="A3876" s="182">
        <v>43427</v>
      </c>
      <c r="B3876" s="183" t="s">
        <v>13695</v>
      </c>
      <c r="C3876" s="182" t="s">
        <v>175</v>
      </c>
      <c r="D3876" s="184">
        <v>1904.68</v>
      </c>
    </row>
    <row r="3877" spans="1:4" ht="21">
      <c r="A3877" s="182">
        <v>41613</v>
      </c>
      <c r="B3877" s="183" t="s">
        <v>13696</v>
      </c>
      <c r="C3877" s="182" t="s">
        <v>175</v>
      </c>
      <c r="D3877" s="184">
        <v>122.43</v>
      </c>
    </row>
    <row r="3878" spans="1:4" ht="21">
      <c r="A3878" s="182">
        <v>41614</v>
      </c>
      <c r="B3878" s="183" t="s">
        <v>13697</v>
      </c>
      <c r="C3878" s="182" t="s">
        <v>175</v>
      </c>
      <c r="D3878" s="184">
        <v>156</v>
      </c>
    </row>
    <row r="3879" spans="1:4" ht="21">
      <c r="A3879" s="182">
        <v>41615</v>
      </c>
      <c r="B3879" s="183" t="s">
        <v>13698</v>
      </c>
      <c r="C3879" s="182" t="s">
        <v>175</v>
      </c>
      <c r="D3879" s="184">
        <v>241.12</v>
      </c>
    </row>
    <row r="3880" spans="1:4" ht="21">
      <c r="A3880" s="182">
        <v>41616</v>
      </c>
      <c r="B3880" s="183" t="s">
        <v>13699</v>
      </c>
      <c r="C3880" s="182" t="s">
        <v>175</v>
      </c>
      <c r="D3880" s="184">
        <v>360.27</v>
      </c>
    </row>
    <row r="3881" spans="1:4" ht="21">
      <c r="A3881" s="182">
        <v>41617</v>
      </c>
      <c r="B3881" s="183" t="s">
        <v>13700</v>
      </c>
      <c r="C3881" s="182" t="s">
        <v>175</v>
      </c>
      <c r="D3881" s="184">
        <v>716.35</v>
      </c>
    </row>
    <row r="3882" spans="1:4" ht="21">
      <c r="A3882" s="182">
        <v>41618</v>
      </c>
      <c r="B3882" s="183" t="s">
        <v>13701</v>
      </c>
      <c r="C3882" s="182" t="s">
        <v>175</v>
      </c>
      <c r="D3882" s="184">
        <v>1318.76</v>
      </c>
    </row>
    <row r="3883" spans="1:4" ht="42">
      <c r="A3883" s="182">
        <v>43428</v>
      </c>
      <c r="B3883" s="183" t="s">
        <v>13702</v>
      </c>
      <c r="C3883" s="182" t="s">
        <v>175</v>
      </c>
      <c r="D3883" s="184">
        <v>2316.42</v>
      </c>
    </row>
    <row r="3884" spans="1:4" ht="21">
      <c r="A3884" s="182">
        <v>41619</v>
      </c>
      <c r="B3884" s="183" t="s">
        <v>13703</v>
      </c>
      <c r="C3884" s="182" t="s">
        <v>175</v>
      </c>
      <c r="D3884" s="184">
        <v>150.08000000000001</v>
      </c>
    </row>
    <row r="3885" spans="1:4" ht="21">
      <c r="A3885" s="182">
        <v>41620</v>
      </c>
      <c r="B3885" s="183" t="s">
        <v>13704</v>
      </c>
      <c r="C3885" s="182" t="s">
        <v>175</v>
      </c>
      <c r="D3885" s="184">
        <v>189.57</v>
      </c>
    </row>
    <row r="3886" spans="1:4" ht="21">
      <c r="A3886" s="182">
        <v>41622</v>
      </c>
      <c r="B3886" s="183" t="s">
        <v>13705</v>
      </c>
      <c r="C3886" s="182" t="s">
        <v>175</v>
      </c>
      <c r="D3886" s="184">
        <v>328.8</v>
      </c>
    </row>
    <row r="3887" spans="1:4" ht="21">
      <c r="A3887" s="182">
        <v>41623</v>
      </c>
      <c r="B3887" s="183" t="s">
        <v>13706</v>
      </c>
      <c r="C3887" s="182" t="s">
        <v>175</v>
      </c>
      <c r="D3887" s="184">
        <v>505.54</v>
      </c>
    </row>
    <row r="3888" spans="1:4" ht="21">
      <c r="A3888" s="182">
        <v>41624</v>
      </c>
      <c r="B3888" s="183" t="s">
        <v>13707</v>
      </c>
      <c r="C3888" s="182" t="s">
        <v>175</v>
      </c>
      <c r="D3888" s="184">
        <v>947.89</v>
      </c>
    </row>
    <row r="3889" spans="1:4" ht="21">
      <c r="A3889" s="182">
        <v>41625</v>
      </c>
      <c r="B3889" s="183" t="s">
        <v>13708</v>
      </c>
      <c r="C3889" s="182" t="s">
        <v>175</v>
      </c>
      <c r="D3889" s="184">
        <v>1458.38</v>
      </c>
    </row>
    <row r="3890" spans="1:4" ht="21">
      <c r="A3890" s="182">
        <v>39346</v>
      </c>
      <c r="B3890" s="183" t="s">
        <v>13709</v>
      </c>
      <c r="C3890" s="182" t="s">
        <v>175</v>
      </c>
      <c r="D3890" s="184">
        <v>3.63</v>
      </c>
    </row>
    <row r="3891" spans="1:4" ht="21">
      <c r="A3891" s="182">
        <v>39350</v>
      </c>
      <c r="B3891" s="183" t="s">
        <v>13710</v>
      </c>
      <c r="C3891" s="182" t="s">
        <v>175</v>
      </c>
      <c r="D3891" s="184">
        <v>3.91</v>
      </c>
    </row>
    <row r="3892" spans="1:4" ht="21">
      <c r="A3892" s="182">
        <v>39351</v>
      </c>
      <c r="B3892" s="183" t="s">
        <v>13711</v>
      </c>
      <c r="C3892" s="182" t="s">
        <v>175</v>
      </c>
      <c r="D3892" s="184">
        <v>4.53</v>
      </c>
    </row>
    <row r="3893" spans="1:4" ht="21">
      <c r="A3893" s="182">
        <v>39352</v>
      </c>
      <c r="B3893" s="183" t="s">
        <v>13712</v>
      </c>
      <c r="C3893" s="182" t="s">
        <v>175</v>
      </c>
      <c r="D3893" s="184">
        <v>3.63</v>
      </c>
    </row>
    <row r="3894" spans="1:4" ht="21">
      <c r="A3894" s="182">
        <v>38837</v>
      </c>
      <c r="B3894" s="183" t="s">
        <v>13713</v>
      </c>
      <c r="C3894" s="182" t="s">
        <v>175</v>
      </c>
      <c r="D3894" s="184">
        <v>14.09</v>
      </c>
    </row>
    <row r="3895" spans="1:4" ht="21">
      <c r="A3895" s="182">
        <v>38836</v>
      </c>
      <c r="B3895" s="183" t="s">
        <v>13714</v>
      </c>
      <c r="C3895" s="182" t="s">
        <v>175</v>
      </c>
      <c r="D3895" s="184">
        <v>9.84</v>
      </c>
    </row>
    <row r="3896" spans="1:4" ht="21">
      <c r="A3896" s="182">
        <v>2666</v>
      </c>
      <c r="B3896" s="183" t="s">
        <v>13715</v>
      </c>
      <c r="C3896" s="182" t="s">
        <v>175</v>
      </c>
      <c r="D3896" s="184">
        <v>9.76</v>
      </c>
    </row>
    <row r="3897" spans="1:4" ht="21">
      <c r="A3897" s="182">
        <v>2668</v>
      </c>
      <c r="B3897" s="183" t="s">
        <v>13716</v>
      </c>
      <c r="C3897" s="182" t="s">
        <v>175</v>
      </c>
      <c r="D3897" s="184">
        <v>11.14</v>
      </c>
    </row>
    <row r="3898" spans="1:4" ht="21">
      <c r="A3898" s="182">
        <v>2664</v>
      </c>
      <c r="B3898" s="183" t="s">
        <v>13717</v>
      </c>
      <c r="C3898" s="182" t="s">
        <v>175</v>
      </c>
      <c r="D3898" s="184">
        <v>16.440000000000001</v>
      </c>
    </row>
    <row r="3899" spans="1:4" ht="21">
      <c r="A3899" s="182">
        <v>2662</v>
      </c>
      <c r="B3899" s="183" t="s">
        <v>13718</v>
      </c>
      <c r="C3899" s="182" t="s">
        <v>175</v>
      </c>
      <c r="D3899" s="184">
        <v>20.16</v>
      </c>
    </row>
    <row r="3900" spans="1:4" ht="31.5">
      <c r="A3900" s="182">
        <v>20964</v>
      </c>
      <c r="B3900" s="183" t="s">
        <v>13719</v>
      </c>
      <c r="C3900" s="182" t="s">
        <v>175</v>
      </c>
      <c r="D3900" s="184">
        <v>64.42</v>
      </c>
    </row>
    <row r="3901" spans="1:4" ht="31.5">
      <c r="A3901" s="182">
        <v>10905</v>
      </c>
      <c r="B3901" s="183" t="s">
        <v>13720</v>
      </c>
      <c r="C3901" s="182" t="s">
        <v>175</v>
      </c>
      <c r="D3901" s="184">
        <v>86.42</v>
      </c>
    </row>
    <row r="3902" spans="1:4" ht="42">
      <c r="A3902" s="182">
        <v>11289</v>
      </c>
      <c r="B3902" s="183" t="s">
        <v>13721</v>
      </c>
      <c r="C3902" s="182" t="s">
        <v>175</v>
      </c>
      <c r="D3902" s="184"/>
    </row>
    <row r="3903" spans="1:4" ht="42">
      <c r="A3903" s="182">
        <v>11241</v>
      </c>
      <c r="B3903" s="183" t="s">
        <v>13722</v>
      </c>
      <c r="C3903" s="182" t="s">
        <v>175</v>
      </c>
      <c r="D3903" s="184"/>
    </row>
    <row r="3904" spans="1:4" ht="42">
      <c r="A3904" s="182">
        <v>11301</v>
      </c>
      <c r="B3904" s="183" t="s">
        <v>13723</v>
      </c>
      <c r="C3904" s="182" t="s">
        <v>175</v>
      </c>
      <c r="D3904" s="184"/>
    </row>
    <row r="3905" spans="1:4" ht="42">
      <c r="A3905" s="182">
        <v>21090</v>
      </c>
      <c r="B3905" s="183" t="s">
        <v>13724</v>
      </c>
      <c r="C3905" s="182" t="s">
        <v>175</v>
      </c>
      <c r="D3905" s="184"/>
    </row>
    <row r="3906" spans="1:4" ht="31.5">
      <c r="A3906" s="182">
        <v>11315</v>
      </c>
      <c r="B3906" s="183" t="s">
        <v>13725</v>
      </c>
      <c r="C3906" s="182" t="s">
        <v>175</v>
      </c>
      <c r="D3906" s="184"/>
    </row>
    <row r="3907" spans="1:4" ht="31.5">
      <c r="A3907" s="182">
        <v>21071</v>
      </c>
      <c r="B3907" s="183" t="s">
        <v>13726</v>
      </c>
      <c r="C3907" s="182" t="s">
        <v>175</v>
      </c>
      <c r="D3907" s="184"/>
    </row>
    <row r="3908" spans="1:4" ht="31.5">
      <c r="A3908" s="182">
        <v>14112</v>
      </c>
      <c r="B3908" s="183" t="s">
        <v>13727</v>
      </c>
      <c r="C3908" s="182" t="s">
        <v>175</v>
      </c>
      <c r="D3908" s="184"/>
    </row>
    <row r="3909" spans="1:4" ht="42">
      <c r="A3909" s="182">
        <v>11316</v>
      </c>
      <c r="B3909" s="183" t="s">
        <v>13728</v>
      </c>
      <c r="C3909" s="182" t="s">
        <v>175</v>
      </c>
      <c r="D3909" s="184"/>
    </row>
    <row r="3910" spans="1:4" ht="42">
      <c r="A3910" s="182">
        <v>6243</v>
      </c>
      <c r="B3910" s="183" t="s">
        <v>13729</v>
      </c>
      <c r="C3910" s="182" t="s">
        <v>175</v>
      </c>
      <c r="D3910" s="184"/>
    </row>
    <row r="3911" spans="1:4" ht="42">
      <c r="A3911" s="182">
        <v>6240</v>
      </c>
      <c r="B3911" s="183" t="s">
        <v>13730</v>
      </c>
      <c r="C3911" s="182" t="s">
        <v>175</v>
      </c>
      <c r="D3911" s="184"/>
    </row>
    <row r="3912" spans="1:4" ht="42">
      <c r="A3912" s="182">
        <v>11296</v>
      </c>
      <c r="B3912" s="183" t="s">
        <v>13731</v>
      </c>
      <c r="C3912" s="182" t="s">
        <v>175</v>
      </c>
      <c r="D3912" s="184"/>
    </row>
    <row r="3913" spans="1:4" ht="31.5">
      <c r="A3913" s="182">
        <v>11299</v>
      </c>
      <c r="B3913" s="183" t="s">
        <v>13732</v>
      </c>
      <c r="C3913" s="182" t="s">
        <v>175</v>
      </c>
      <c r="D3913" s="184"/>
    </row>
    <row r="3914" spans="1:4" ht="21">
      <c r="A3914" s="182">
        <v>11688</v>
      </c>
      <c r="B3914" s="183" t="s">
        <v>13733</v>
      </c>
      <c r="C3914" s="182" t="s">
        <v>175</v>
      </c>
      <c r="D3914" s="184">
        <v>596.62</v>
      </c>
    </row>
    <row r="3915" spans="1:4" ht="52.5">
      <c r="A3915" s="182">
        <v>37736</v>
      </c>
      <c r="B3915" s="183" t="s">
        <v>13734</v>
      </c>
      <c r="C3915" s="182" t="s">
        <v>175</v>
      </c>
      <c r="D3915" s="184"/>
    </row>
    <row r="3916" spans="1:4" ht="31.5">
      <c r="A3916" s="182">
        <v>37739</v>
      </c>
      <c r="B3916" s="183" t="s">
        <v>13735</v>
      </c>
      <c r="C3916" s="182" t="s">
        <v>175</v>
      </c>
      <c r="D3916" s="184"/>
    </row>
    <row r="3917" spans="1:4" ht="31.5">
      <c r="A3917" s="182">
        <v>37740</v>
      </c>
      <c r="B3917" s="183" t="s">
        <v>13736</v>
      </c>
      <c r="C3917" s="182" t="s">
        <v>175</v>
      </c>
      <c r="D3917" s="184"/>
    </row>
    <row r="3918" spans="1:4" ht="31.5">
      <c r="A3918" s="182">
        <v>37738</v>
      </c>
      <c r="B3918" s="183" t="s">
        <v>13737</v>
      </c>
      <c r="C3918" s="182" t="s">
        <v>175</v>
      </c>
      <c r="D3918" s="184"/>
    </row>
    <row r="3919" spans="1:4" ht="31.5">
      <c r="A3919" s="182">
        <v>37737</v>
      </c>
      <c r="B3919" s="183" t="s">
        <v>13738</v>
      </c>
      <c r="C3919" s="182" t="s">
        <v>175</v>
      </c>
      <c r="D3919" s="184"/>
    </row>
    <row r="3920" spans="1:4" ht="21">
      <c r="A3920" s="182">
        <v>25014</v>
      </c>
      <c r="B3920" s="183" t="s">
        <v>13739</v>
      </c>
      <c r="C3920" s="182" t="s">
        <v>175</v>
      </c>
      <c r="D3920" s="184"/>
    </row>
    <row r="3921" spans="1:4" ht="21">
      <c r="A3921" s="182">
        <v>25013</v>
      </c>
      <c r="B3921" s="183" t="s">
        <v>13740</v>
      </c>
      <c r="C3921" s="182" t="s">
        <v>175</v>
      </c>
      <c r="D3921" s="184"/>
    </row>
    <row r="3922" spans="1:4" ht="21">
      <c r="A3922" s="182">
        <v>14405</v>
      </c>
      <c r="B3922" s="183" t="s">
        <v>13741</v>
      </c>
      <c r="C3922" s="182" t="s">
        <v>175</v>
      </c>
      <c r="D3922" s="184"/>
    </row>
    <row r="3923" spans="1:4">
      <c r="A3923" s="182">
        <v>20271</v>
      </c>
      <c r="B3923" s="183" t="s">
        <v>13742</v>
      </c>
      <c r="C3923" s="182" t="s">
        <v>175</v>
      </c>
      <c r="D3923" s="184">
        <v>587.20000000000005</v>
      </c>
    </row>
    <row r="3924" spans="1:4">
      <c r="A3924" s="182">
        <v>10423</v>
      </c>
      <c r="B3924" s="183" t="s">
        <v>13743</v>
      </c>
      <c r="C3924" s="182" t="s">
        <v>175</v>
      </c>
      <c r="D3924" s="184">
        <v>431.14</v>
      </c>
    </row>
    <row r="3925" spans="1:4" ht="21">
      <c r="A3925" s="182">
        <v>36790</v>
      </c>
      <c r="B3925" s="183" t="s">
        <v>13744</v>
      </c>
      <c r="C3925" s="182" t="s">
        <v>175</v>
      </c>
      <c r="D3925" s="184">
        <v>409.45</v>
      </c>
    </row>
    <row r="3926" spans="1:4" ht="21">
      <c r="A3926" s="182">
        <v>37589</v>
      </c>
      <c r="B3926" s="183" t="s">
        <v>13745</v>
      </c>
      <c r="C3926" s="182" t="s">
        <v>175</v>
      </c>
      <c r="D3926" s="184">
        <v>501.69</v>
      </c>
    </row>
    <row r="3927" spans="1:4" ht="21">
      <c r="A3927" s="182">
        <v>11690</v>
      </c>
      <c r="B3927" s="183" t="s">
        <v>13746</v>
      </c>
      <c r="C3927" s="182" t="s">
        <v>175</v>
      </c>
      <c r="D3927" s="184">
        <v>266.51</v>
      </c>
    </row>
    <row r="3928" spans="1:4" ht="21">
      <c r="A3928" s="182">
        <v>20234</v>
      </c>
      <c r="B3928" s="183" t="s">
        <v>13747</v>
      </c>
      <c r="C3928" s="182" t="s">
        <v>175</v>
      </c>
      <c r="D3928" s="184">
        <v>337.27</v>
      </c>
    </row>
    <row r="3929" spans="1:4">
      <c r="A3929" s="182">
        <v>44480</v>
      </c>
      <c r="B3929" s="183" t="s">
        <v>13748</v>
      </c>
      <c r="C3929" s="182" t="s">
        <v>282</v>
      </c>
      <c r="D3929" s="184">
        <v>16.84</v>
      </c>
    </row>
    <row r="3930" spans="1:4" ht="21">
      <c r="A3930" s="182">
        <v>11457</v>
      </c>
      <c r="B3930" s="183" t="s">
        <v>13749</v>
      </c>
      <c r="C3930" s="182" t="s">
        <v>175</v>
      </c>
      <c r="D3930" s="184">
        <v>46.89</v>
      </c>
    </row>
    <row r="3931" spans="1:4" ht="31.5">
      <c r="A3931" s="182">
        <v>44073</v>
      </c>
      <c r="B3931" s="183" t="s">
        <v>13750</v>
      </c>
      <c r="C3931" s="182" t="s">
        <v>184</v>
      </c>
      <c r="D3931" s="184">
        <v>0.88</v>
      </c>
    </row>
    <row r="3932" spans="1:4" ht="21">
      <c r="A3932" s="182">
        <v>3593</v>
      </c>
      <c r="B3932" s="183" t="s">
        <v>13751</v>
      </c>
      <c r="C3932" s="182" t="s">
        <v>175</v>
      </c>
      <c r="D3932" s="184">
        <v>91.84</v>
      </c>
    </row>
    <row r="3933" spans="1:4" ht="21">
      <c r="A3933" s="182">
        <v>3588</v>
      </c>
      <c r="B3933" s="183" t="s">
        <v>13752</v>
      </c>
      <c r="C3933" s="182" t="s">
        <v>175</v>
      </c>
      <c r="D3933" s="184">
        <v>70.790000000000006</v>
      </c>
    </row>
    <row r="3934" spans="1:4" ht="21">
      <c r="A3934" s="182">
        <v>3587</v>
      </c>
      <c r="B3934" s="183" t="s">
        <v>13753</v>
      </c>
      <c r="C3934" s="182" t="s">
        <v>175</v>
      </c>
      <c r="D3934" s="184">
        <v>43.93</v>
      </c>
    </row>
    <row r="3935" spans="1:4" ht="21">
      <c r="A3935" s="182">
        <v>3585</v>
      </c>
      <c r="B3935" s="183" t="s">
        <v>13754</v>
      </c>
      <c r="C3935" s="182" t="s">
        <v>175</v>
      </c>
      <c r="D3935" s="184">
        <v>21.86</v>
      </c>
    </row>
    <row r="3936" spans="1:4" ht="21">
      <c r="A3936" s="182">
        <v>3590</v>
      </c>
      <c r="B3936" s="183" t="s">
        <v>13755</v>
      </c>
      <c r="C3936" s="182" t="s">
        <v>175</v>
      </c>
      <c r="D3936" s="184">
        <v>260.77</v>
      </c>
    </row>
    <row r="3937" spans="1:4" ht="21">
      <c r="A3937" s="182">
        <v>3589</v>
      </c>
      <c r="B3937" s="183" t="s">
        <v>13756</v>
      </c>
      <c r="C3937" s="182" t="s">
        <v>175</v>
      </c>
      <c r="D3937" s="184">
        <v>139.96</v>
      </c>
    </row>
    <row r="3938" spans="1:4" ht="21">
      <c r="A3938" s="182">
        <v>3592</v>
      </c>
      <c r="B3938" s="183" t="s">
        <v>13757</v>
      </c>
      <c r="C3938" s="182" t="s">
        <v>175</v>
      </c>
      <c r="D3938" s="184">
        <v>412.19</v>
      </c>
    </row>
    <row r="3939" spans="1:4" ht="21">
      <c r="A3939" s="182">
        <v>3586</v>
      </c>
      <c r="B3939" s="183" t="s">
        <v>13758</v>
      </c>
      <c r="C3939" s="182" t="s">
        <v>175</v>
      </c>
      <c r="D3939" s="184">
        <v>28.64</v>
      </c>
    </row>
    <row r="3940" spans="1:4" ht="21">
      <c r="A3940" s="182">
        <v>3591</v>
      </c>
      <c r="B3940" s="183" t="s">
        <v>13759</v>
      </c>
      <c r="C3940" s="182" t="s">
        <v>175</v>
      </c>
      <c r="D3940" s="184">
        <v>660.77</v>
      </c>
    </row>
    <row r="3941" spans="1:4" ht="21">
      <c r="A3941" s="182">
        <v>40396</v>
      </c>
      <c r="B3941" s="183" t="s">
        <v>13760</v>
      </c>
      <c r="C3941" s="182" t="s">
        <v>175</v>
      </c>
      <c r="D3941" s="184">
        <v>197.96</v>
      </c>
    </row>
    <row r="3942" spans="1:4" ht="21">
      <c r="A3942" s="182">
        <v>40395</v>
      </c>
      <c r="B3942" s="183" t="s">
        <v>13761</v>
      </c>
      <c r="C3942" s="182" t="s">
        <v>175</v>
      </c>
      <c r="D3942" s="184">
        <v>151.93</v>
      </c>
    </row>
    <row r="3943" spans="1:4" ht="21">
      <c r="A3943" s="182">
        <v>40394</v>
      </c>
      <c r="B3943" s="183" t="s">
        <v>13762</v>
      </c>
      <c r="C3943" s="182" t="s">
        <v>175</v>
      </c>
      <c r="D3943" s="184">
        <v>98.91</v>
      </c>
    </row>
    <row r="3944" spans="1:4" ht="21">
      <c r="A3944" s="182">
        <v>40392</v>
      </c>
      <c r="B3944" s="183" t="s">
        <v>13763</v>
      </c>
      <c r="C3944" s="182" t="s">
        <v>175</v>
      </c>
      <c r="D3944" s="184">
        <v>48.88</v>
      </c>
    </row>
    <row r="3945" spans="1:4" ht="21">
      <c r="A3945" s="182">
        <v>40398</v>
      </c>
      <c r="B3945" s="183" t="s">
        <v>13764</v>
      </c>
      <c r="C3945" s="182" t="s">
        <v>175</v>
      </c>
      <c r="D3945" s="184">
        <v>635.12</v>
      </c>
    </row>
    <row r="3946" spans="1:4" ht="21">
      <c r="A3946" s="182">
        <v>40397</v>
      </c>
      <c r="B3946" s="183" t="s">
        <v>13765</v>
      </c>
      <c r="C3946" s="182" t="s">
        <v>175</v>
      </c>
      <c r="D3946" s="184">
        <v>325.25</v>
      </c>
    </row>
    <row r="3947" spans="1:4" ht="21">
      <c r="A3947" s="182">
        <v>40399</v>
      </c>
      <c r="B3947" s="183" t="s">
        <v>13766</v>
      </c>
      <c r="C3947" s="182" t="s">
        <v>175</v>
      </c>
      <c r="D3947" s="184">
        <v>1039.04</v>
      </c>
    </row>
    <row r="3948" spans="1:4" ht="21">
      <c r="A3948" s="182">
        <v>40393</v>
      </c>
      <c r="B3948" s="183" t="s">
        <v>13767</v>
      </c>
      <c r="C3948" s="182" t="s">
        <v>175</v>
      </c>
      <c r="D3948" s="184">
        <v>62.97</v>
      </c>
    </row>
    <row r="3949" spans="1:4" ht="21">
      <c r="A3949" s="182">
        <v>44253</v>
      </c>
      <c r="B3949" s="183" t="s">
        <v>13768</v>
      </c>
      <c r="C3949" s="182" t="s">
        <v>175</v>
      </c>
      <c r="D3949" s="184">
        <v>329.86</v>
      </c>
    </row>
    <row r="3950" spans="1:4" ht="21">
      <c r="A3950" s="182">
        <v>21121</v>
      </c>
      <c r="B3950" s="183" t="s">
        <v>13769</v>
      </c>
      <c r="C3950" s="182" t="s">
        <v>175</v>
      </c>
      <c r="D3950" s="184">
        <v>4.7300000000000004</v>
      </c>
    </row>
    <row r="3951" spans="1:4" ht="21">
      <c r="A3951" s="182">
        <v>38010</v>
      </c>
      <c r="B3951" s="183" t="s">
        <v>13770</v>
      </c>
      <c r="C3951" s="182" t="s">
        <v>175</v>
      </c>
      <c r="D3951" s="184">
        <v>5.89</v>
      </c>
    </row>
    <row r="3952" spans="1:4" ht="21">
      <c r="A3952" s="182">
        <v>38011</v>
      </c>
      <c r="B3952" s="183" t="s">
        <v>13771</v>
      </c>
      <c r="C3952" s="182" t="s">
        <v>175</v>
      </c>
      <c r="D3952" s="184">
        <v>11.81</v>
      </c>
    </row>
    <row r="3953" spans="1:4" ht="21">
      <c r="A3953" s="182">
        <v>38012</v>
      </c>
      <c r="B3953" s="183" t="s">
        <v>13772</v>
      </c>
      <c r="C3953" s="182" t="s">
        <v>175</v>
      </c>
      <c r="D3953" s="184">
        <v>45.03</v>
      </c>
    </row>
    <row r="3954" spans="1:4" ht="21">
      <c r="A3954" s="182">
        <v>38013</v>
      </c>
      <c r="B3954" s="183" t="s">
        <v>13773</v>
      </c>
      <c r="C3954" s="182" t="s">
        <v>175</v>
      </c>
      <c r="D3954" s="184">
        <v>57.85</v>
      </c>
    </row>
    <row r="3955" spans="1:4" ht="21">
      <c r="A3955" s="182">
        <v>38014</v>
      </c>
      <c r="B3955" s="183" t="s">
        <v>13774</v>
      </c>
      <c r="C3955" s="182" t="s">
        <v>175</v>
      </c>
      <c r="D3955" s="184">
        <v>96.6</v>
      </c>
    </row>
    <row r="3956" spans="1:4" ht="21">
      <c r="A3956" s="182">
        <v>38015</v>
      </c>
      <c r="B3956" s="183" t="s">
        <v>13775</v>
      </c>
      <c r="C3956" s="182" t="s">
        <v>175</v>
      </c>
      <c r="D3956" s="184">
        <v>227.1</v>
      </c>
    </row>
    <row r="3957" spans="1:4" ht="21">
      <c r="A3957" s="182">
        <v>38016</v>
      </c>
      <c r="B3957" s="183" t="s">
        <v>13776</v>
      </c>
      <c r="C3957" s="182" t="s">
        <v>175</v>
      </c>
      <c r="D3957" s="184">
        <v>264.10000000000002</v>
      </c>
    </row>
    <row r="3958" spans="1:4" ht="21">
      <c r="A3958" s="182">
        <v>12741</v>
      </c>
      <c r="B3958" s="183" t="s">
        <v>13777</v>
      </c>
      <c r="C3958" s="182" t="s">
        <v>175</v>
      </c>
      <c r="D3958" s="184"/>
    </row>
    <row r="3959" spans="1:4" ht="21">
      <c r="A3959" s="182">
        <v>12733</v>
      </c>
      <c r="B3959" s="183" t="s">
        <v>13778</v>
      </c>
      <c r="C3959" s="182" t="s">
        <v>175</v>
      </c>
      <c r="D3959" s="184"/>
    </row>
    <row r="3960" spans="1:4" ht="21">
      <c r="A3960" s="182">
        <v>12734</v>
      </c>
      <c r="B3960" s="183" t="s">
        <v>13779</v>
      </c>
      <c r="C3960" s="182" t="s">
        <v>175</v>
      </c>
      <c r="D3960" s="184"/>
    </row>
    <row r="3961" spans="1:4" ht="21">
      <c r="A3961" s="182">
        <v>12735</v>
      </c>
      <c r="B3961" s="183" t="s">
        <v>13780</v>
      </c>
      <c r="C3961" s="182" t="s">
        <v>175</v>
      </c>
      <c r="D3961" s="184"/>
    </row>
    <row r="3962" spans="1:4" ht="21">
      <c r="A3962" s="182">
        <v>12736</v>
      </c>
      <c r="B3962" s="183" t="s">
        <v>13781</v>
      </c>
      <c r="C3962" s="182" t="s">
        <v>175</v>
      </c>
      <c r="D3962" s="184"/>
    </row>
    <row r="3963" spans="1:4" ht="21">
      <c r="A3963" s="182">
        <v>12737</v>
      </c>
      <c r="B3963" s="183" t="s">
        <v>13782</v>
      </c>
      <c r="C3963" s="182" t="s">
        <v>175</v>
      </c>
      <c r="D3963" s="184"/>
    </row>
    <row r="3964" spans="1:4" ht="21">
      <c r="A3964" s="182">
        <v>12738</v>
      </c>
      <c r="B3964" s="183" t="s">
        <v>13783</v>
      </c>
      <c r="C3964" s="182" t="s">
        <v>175</v>
      </c>
      <c r="D3964" s="184"/>
    </row>
    <row r="3965" spans="1:4" ht="21">
      <c r="A3965" s="182">
        <v>12739</v>
      </c>
      <c r="B3965" s="183" t="s">
        <v>13784</v>
      </c>
      <c r="C3965" s="182" t="s">
        <v>175</v>
      </c>
      <c r="D3965" s="184"/>
    </row>
    <row r="3966" spans="1:4" ht="21">
      <c r="A3966" s="182">
        <v>12740</v>
      </c>
      <c r="B3966" s="183" t="s">
        <v>13785</v>
      </c>
      <c r="C3966" s="182" t="s">
        <v>175</v>
      </c>
      <c r="D3966" s="184"/>
    </row>
    <row r="3967" spans="1:4">
      <c r="A3967" s="182">
        <v>6297</v>
      </c>
      <c r="B3967" s="183" t="s">
        <v>13786</v>
      </c>
      <c r="C3967" s="182" t="s">
        <v>175</v>
      </c>
      <c r="D3967" s="184">
        <v>42.32</v>
      </c>
    </row>
    <row r="3968" spans="1:4">
      <c r="A3968" s="182">
        <v>6296</v>
      </c>
      <c r="B3968" s="183" t="s">
        <v>13787</v>
      </c>
      <c r="C3968" s="182" t="s">
        <v>175</v>
      </c>
      <c r="D3968" s="184">
        <v>33.4</v>
      </c>
    </row>
    <row r="3969" spans="1:4">
      <c r="A3969" s="182">
        <v>6323</v>
      </c>
      <c r="B3969" s="183" t="s">
        <v>13788</v>
      </c>
      <c r="C3969" s="182" t="s">
        <v>175</v>
      </c>
      <c r="D3969" s="184">
        <v>21.82</v>
      </c>
    </row>
    <row r="3970" spans="1:4">
      <c r="A3970" s="182">
        <v>6294</v>
      </c>
      <c r="B3970" s="183" t="s">
        <v>13789</v>
      </c>
      <c r="C3970" s="182" t="s">
        <v>175</v>
      </c>
      <c r="D3970" s="184">
        <v>9.52</v>
      </c>
    </row>
    <row r="3971" spans="1:4">
      <c r="A3971" s="182">
        <v>6299</v>
      </c>
      <c r="B3971" s="183" t="s">
        <v>13790</v>
      </c>
      <c r="C3971" s="182" t="s">
        <v>175</v>
      </c>
      <c r="D3971" s="184">
        <v>127.27</v>
      </c>
    </row>
    <row r="3972" spans="1:4">
      <c r="A3972" s="182">
        <v>6298</v>
      </c>
      <c r="B3972" s="183" t="s">
        <v>13791</v>
      </c>
      <c r="C3972" s="182" t="s">
        <v>175</v>
      </c>
      <c r="D3972" s="184">
        <v>67.03</v>
      </c>
    </row>
    <row r="3973" spans="1:4">
      <c r="A3973" s="182">
        <v>6322</v>
      </c>
      <c r="B3973" s="183" t="s">
        <v>13792</v>
      </c>
      <c r="C3973" s="182" t="s">
        <v>175</v>
      </c>
      <c r="D3973" s="184">
        <v>170.46</v>
      </c>
    </row>
    <row r="3974" spans="1:4">
      <c r="A3974" s="182">
        <v>6295</v>
      </c>
      <c r="B3974" s="183" t="s">
        <v>13793</v>
      </c>
      <c r="C3974" s="182" t="s">
        <v>175</v>
      </c>
      <c r="D3974" s="184">
        <v>13.56</v>
      </c>
    </row>
    <row r="3975" spans="1:4">
      <c r="A3975" s="182">
        <v>6300</v>
      </c>
      <c r="B3975" s="183" t="s">
        <v>13794</v>
      </c>
      <c r="C3975" s="182" t="s">
        <v>175</v>
      </c>
      <c r="D3975" s="184">
        <v>314.27</v>
      </c>
    </row>
    <row r="3976" spans="1:4">
      <c r="A3976" s="182">
        <v>6321</v>
      </c>
      <c r="B3976" s="183" t="s">
        <v>13795</v>
      </c>
      <c r="C3976" s="182" t="s">
        <v>175</v>
      </c>
      <c r="D3976" s="184">
        <v>448.92</v>
      </c>
    </row>
    <row r="3977" spans="1:4">
      <c r="A3977" s="182">
        <v>6301</v>
      </c>
      <c r="B3977" s="183" t="s">
        <v>13796</v>
      </c>
      <c r="C3977" s="182" t="s">
        <v>175</v>
      </c>
      <c r="D3977" s="184">
        <v>1052.23</v>
      </c>
    </row>
    <row r="3978" spans="1:4" ht="21">
      <c r="A3978" s="182">
        <v>7105</v>
      </c>
      <c r="B3978" s="183" t="s">
        <v>13797</v>
      </c>
      <c r="C3978" s="182" t="s">
        <v>175</v>
      </c>
      <c r="D3978" s="184">
        <v>43.34</v>
      </c>
    </row>
    <row r="3979" spans="1:4" ht="21">
      <c r="A3979" s="182">
        <v>20183</v>
      </c>
      <c r="B3979" s="183" t="s">
        <v>13798</v>
      </c>
      <c r="C3979" s="182" t="s">
        <v>175</v>
      </c>
      <c r="D3979" s="184">
        <v>53.4</v>
      </c>
    </row>
    <row r="3980" spans="1:4" ht="21">
      <c r="A3980" s="182">
        <v>38448</v>
      </c>
      <c r="B3980" s="183" t="s">
        <v>13799</v>
      </c>
      <c r="C3980" s="182" t="s">
        <v>175</v>
      </c>
      <c r="D3980" s="184">
        <v>242.31</v>
      </c>
    </row>
    <row r="3981" spans="1:4" ht="21">
      <c r="A3981" s="182">
        <v>20182</v>
      </c>
      <c r="B3981" s="183" t="s">
        <v>13800</v>
      </c>
      <c r="C3981" s="182" t="s">
        <v>175</v>
      </c>
      <c r="D3981" s="184">
        <v>31.05</v>
      </c>
    </row>
    <row r="3982" spans="1:4" ht="21">
      <c r="A3982" s="182">
        <v>7119</v>
      </c>
      <c r="B3982" s="183" t="s">
        <v>13801</v>
      </c>
      <c r="C3982" s="182" t="s">
        <v>175</v>
      </c>
      <c r="D3982" s="184">
        <v>12.35</v>
      </c>
    </row>
    <row r="3983" spans="1:4" ht="21">
      <c r="A3983" s="182">
        <v>7126</v>
      </c>
      <c r="B3983" s="183" t="s">
        <v>13802</v>
      </c>
      <c r="C3983" s="182" t="s">
        <v>175</v>
      </c>
      <c r="D3983" s="184">
        <v>25.21</v>
      </c>
    </row>
    <row r="3984" spans="1:4" ht="21">
      <c r="A3984" s="182">
        <v>7120</v>
      </c>
      <c r="B3984" s="183" t="s">
        <v>13803</v>
      </c>
      <c r="C3984" s="182" t="s">
        <v>175</v>
      </c>
      <c r="D3984" s="184">
        <v>9.48</v>
      </c>
    </row>
    <row r="3985" spans="1:4" ht="21">
      <c r="A3985" s="182">
        <v>6319</v>
      </c>
      <c r="B3985" s="183" t="s">
        <v>13804</v>
      </c>
      <c r="C3985" s="182" t="s">
        <v>175</v>
      </c>
      <c r="D3985" s="184">
        <v>49.71</v>
      </c>
    </row>
    <row r="3986" spans="1:4" ht="21">
      <c r="A3986" s="182">
        <v>6304</v>
      </c>
      <c r="B3986" s="183" t="s">
        <v>13805</v>
      </c>
      <c r="C3986" s="182" t="s">
        <v>175</v>
      </c>
      <c r="D3986" s="184">
        <v>49.71</v>
      </c>
    </row>
    <row r="3987" spans="1:4" ht="21">
      <c r="A3987" s="182">
        <v>21116</v>
      </c>
      <c r="B3987" s="183" t="s">
        <v>13806</v>
      </c>
      <c r="C3987" s="182" t="s">
        <v>175</v>
      </c>
      <c r="D3987" s="184">
        <v>37.64</v>
      </c>
    </row>
    <row r="3988" spans="1:4" ht="21">
      <c r="A3988" s="182">
        <v>6320</v>
      </c>
      <c r="B3988" s="183" t="s">
        <v>13807</v>
      </c>
      <c r="C3988" s="182" t="s">
        <v>175</v>
      </c>
      <c r="D3988" s="184">
        <v>25.6</v>
      </c>
    </row>
    <row r="3989" spans="1:4" ht="21">
      <c r="A3989" s="182">
        <v>6303</v>
      </c>
      <c r="B3989" s="183" t="s">
        <v>13808</v>
      </c>
      <c r="C3989" s="182" t="s">
        <v>175</v>
      </c>
      <c r="D3989" s="184">
        <v>25.6</v>
      </c>
    </row>
    <row r="3990" spans="1:4" ht="21">
      <c r="A3990" s="182">
        <v>6308</v>
      </c>
      <c r="B3990" s="183" t="s">
        <v>13809</v>
      </c>
      <c r="C3990" s="182" t="s">
        <v>175</v>
      </c>
      <c r="D3990" s="184">
        <v>137.56</v>
      </c>
    </row>
    <row r="3991" spans="1:4" ht="21">
      <c r="A3991" s="182">
        <v>6317</v>
      </c>
      <c r="B3991" s="183" t="s">
        <v>13810</v>
      </c>
      <c r="C3991" s="182" t="s">
        <v>175</v>
      </c>
      <c r="D3991" s="184">
        <v>137.56</v>
      </c>
    </row>
    <row r="3992" spans="1:4" ht="21">
      <c r="A3992" s="182">
        <v>6307</v>
      </c>
      <c r="B3992" s="183" t="s">
        <v>13811</v>
      </c>
      <c r="C3992" s="182" t="s">
        <v>175</v>
      </c>
      <c r="D3992" s="184">
        <v>137.56</v>
      </c>
    </row>
    <row r="3993" spans="1:4" ht="21">
      <c r="A3993" s="182">
        <v>6309</v>
      </c>
      <c r="B3993" s="183" t="s">
        <v>13812</v>
      </c>
      <c r="C3993" s="182" t="s">
        <v>175</v>
      </c>
      <c r="D3993" s="184">
        <v>141.56</v>
      </c>
    </row>
    <row r="3994" spans="1:4" ht="21">
      <c r="A3994" s="182">
        <v>6318</v>
      </c>
      <c r="B3994" s="183" t="s">
        <v>13813</v>
      </c>
      <c r="C3994" s="182" t="s">
        <v>175</v>
      </c>
      <c r="D3994" s="184">
        <v>74.2</v>
      </c>
    </row>
    <row r="3995" spans="1:4" ht="21">
      <c r="A3995" s="182">
        <v>6306</v>
      </c>
      <c r="B3995" s="183" t="s">
        <v>13814</v>
      </c>
      <c r="C3995" s="182" t="s">
        <v>175</v>
      </c>
      <c r="D3995" s="184">
        <v>74.2</v>
      </c>
    </row>
    <row r="3996" spans="1:4" ht="21">
      <c r="A3996" s="182">
        <v>6305</v>
      </c>
      <c r="B3996" s="183" t="s">
        <v>13815</v>
      </c>
      <c r="C3996" s="182" t="s">
        <v>175</v>
      </c>
      <c r="D3996" s="184">
        <v>74.2</v>
      </c>
    </row>
    <row r="3997" spans="1:4" ht="21">
      <c r="A3997" s="182">
        <v>6312</v>
      </c>
      <c r="B3997" s="183" t="s">
        <v>13816</v>
      </c>
      <c r="C3997" s="182" t="s">
        <v>175</v>
      </c>
      <c r="D3997" s="184">
        <v>197.87</v>
      </c>
    </row>
    <row r="3998" spans="1:4" ht="21">
      <c r="A3998" s="182">
        <v>6311</v>
      </c>
      <c r="B3998" s="183" t="s">
        <v>13817</v>
      </c>
      <c r="C3998" s="182" t="s">
        <v>175</v>
      </c>
      <c r="D3998" s="184">
        <v>197.87</v>
      </c>
    </row>
    <row r="3999" spans="1:4" ht="21">
      <c r="A3999" s="182">
        <v>6310</v>
      </c>
      <c r="B3999" s="183" t="s">
        <v>13818</v>
      </c>
      <c r="C3999" s="182" t="s">
        <v>175</v>
      </c>
      <c r="D3999" s="184">
        <v>197.87</v>
      </c>
    </row>
    <row r="4000" spans="1:4" ht="21">
      <c r="A4000" s="182">
        <v>6314</v>
      </c>
      <c r="B4000" s="183" t="s">
        <v>13819</v>
      </c>
      <c r="C4000" s="182" t="s">
        <v>175</v>
      </c>
      <c r="D4000" s="184">
        <v>197.87</v>
      </c>
    </row>
    <row r="4001" spans="1:4" ht="21">
      <c r="A4001" s="182">
        <v>6313</v>
      </c>
      <c r="B4001" s="183" t="s">
        <v>13820</v>
      </c>
      <c r="C4001" s="182" t="s">
        <v>175</v>
      </c>
      <c r="D4001" s="184">
        <v>197.87</v>
      </c>
    </row>
    <row r="4002" spans="1:4" ht="21">
      <c r="A4002" s="182">
        <v>6302</v>
      </c>
      <c r="B4002" s="183" t="s">
        <v>13821</v>
      </c>
      <c r="C4002" s="182" t="s">
        <v>175</v>
      </c>
      <c r="D4002" s="184">
        <v>15.74</v>
      </c>
    </row>
    <row r="4003" spans="1:4" ht="21">
      <c r="A4003" s="182">
        <v>6315</v>
      </c>
      <c r="B4003" s="183" t="s">
        <v>13822</v>
      </c>
      <c r="C4003" s="182" t="s">
        <v>175</v>
      </c>
      <c r="D4003" s="184">
        <v>374.66</v>
      </c>
    </row>
    <row r="4004" spans="1:4" ht="21">
      <c r="A4004" s="182">
        <v>6316</v>
      </c>
      <c r="B4004" s="183" t="s">
        <v>13823</v>
      </c>
      <c r="C4004" s="182" t="s">
        <v>175</v>
      </c>
      <c r="D4004" s="184">
        <v>374.66</v>
      </c>
    </row>
    <row r="4005" spans="1:4" ht="21">
      <c r="A4005" s="182">
        <v>39324</v>
      </c>
      <c r="B4005" s="183" t="s">
        <v>13824</v>
      </c>
      <c r="C4005" s="182" t="s">
        <v>175</v>
      </c>
      <c r="D4005" s="184">
        <v>6.16</v>
      </c>
    </row>
    <row r="4006" spans="1:4" ht="21">
      <c r="A4006" s="182">
        <v>39325</v>
      </c>
      <c r="B4006" s="183" t="s">
        <v>13825</v>
      </c>
      <c r="C4006" s="182" t="s">
        <v>175</v>
      </c>
      <c r="D4006" s="184">
        <v>9.2799999999999994</v>
      </c>
    </row>
    <row r="4007" spans="1:4" ht="21">
      <c r="A4007" s="182">
        <v>39326</v>
      </c>
      <c r="B4007" s="183" t="s">
        <v>13826</v>
      </c>
      <c r="C4007" s="182" t="s">
        <v>175</v>
      </c>
      <c r="D4007" s="184">
        <v>33.299999999999997</v>
      </c>
    </row>
    <row r="4008" spans="1:4" ht="21">
      <c r="A4008" s="182">
        <v>39327</v>
      </c>
      <c r="B4008" s="183" t="s">
        <v>13827</v>
      </c>
      <c r="C4008" s="182" t="s">
        <v>175</v>
      </c>
      <c r="D4008" s="184">
        <v>50.24</v>
      </c>
    </row>
    <row r="4009" spans="1:4" ht="21">
      <c r="A4009" s="182">
        <v>11378</v>
      </c>
      <c r="B4009" s="183" t="s">
        <v>13828</v>
      </c>
      <c r="C4009" s="182" t="s">
        <v>175</v>
      </c>
      <c r="D4009" s="184"/>
    </row>
    <row r="4010" spans="1:4" ht="21">
      <c r="A4010" s="182">
        <v>11379</v>
      </c>
      <c r="B4010" s="183" t="s">
        <v>13829</v>
      </c>
      <c r="C4010" s="182" t="s">
        <v>175</v>
      </c>
      <c r="D4010" s="184"/>
    </row>
    <row r="4011" spans="1:4" ht="21">
      <c r="A4011" s="182">
        <v>11493</v>
      </c>
      <c r="B4011" s="183" t="s">
        <v>13830</v>
      </c>
      <c r="C4011" s="182" t="s">
        <v>175</v>
      </c>
      <c r="D4011" s="184"/>
    </row>
    <row r="4012" spans="1:4" ht="21">
      <c r="A4012" s="182">
        <v>7106</v>
      </c>
      <c r="B4012" s="183" t="s">
        <v>13831</v>
      </c>
      <c r="C4012" s="182" t="s">
        <v>175</v>
      </c>
      <c r="D4012" s="184">
        <v>156</v>
      </c>
    </row>
    <row r="4013" spans="1:4" ht="21">
      <c r="A4013" s="182">
        <v>7104</v>
      </c>
      <c r="B4013" s="183" t="s">
        <v>13832</v>
      </c>
      <c r="C4013" s="182" t="s">
        <v>175</v>
      </c>
      <c r="D4013" s="184">
        <v>4.2</v>
      </c>
    </row>
    <row r="4014" spans="1:4" ht="21">
      <c r="A4014" s="182">
        <v>7136</v>
      </c>
      <c r="B4014" s="183" t="s">
        <v>13833</v>
      </c>
      <c r="C4014" s="182" t="s">
        <v>175</v>
      </c>
      <c r="D4014" s="184">
        <v>7.32</v>
      </c>
    </row>
    <row r="4015" spans="1:4" ht="21">
      <c r="A4015" s="182">
        <v>7128</v>
      </c>
      <c r="B4015" s="183" t="s">
        <v>13834</v>
      </c>
      <c r="C4015" s="182" t="s">
        <v>175</v>
      </c>
      <c r="D4015" s="184">
        <v>9.5</v>
      </c>
    </row>
    <row r="4016" spans="1:4" ht="21">
      <c r="A4016" s="182">
        <v>7108</v>
      </c>
      <c r="B4016" s="183" t="s">
        <v>13835</v>
      </c>
      <c r="C4016" s="182" t="s">
        <v>175</v>
      </c>
      <c r="D4016" s="184">
        <v>9.48</v>
      </c>
    </row>
    <row r="4017" spans="1:4" ht="21">
      <c r="A4017" s="182">
        <v>7129</v>
      </c>
      <c r="B4017" s="183" t="s">
        <v>13836</v>
      </c>
      <c r="C4017" s="182" t="s">
        <v>175</v>
      </c>
      <c r="D4017" s="184">
        <v>11.15</v>
      </c>
    </row>
    <row r="4018" spans="1:4" ht="21">
      <c r="A4018" s="182">
        <v>7130</v>
      </c>
      <c r="B4018" s="183" t="s">
        <v>13837</v>
      </c>
      <c r="C4018" s="182" t="s">
        <v>175</v>
      </c>
      <c r="D4018" s="184">
        <v>16.2</v>
      </c>
    </row>
    <row r="4019" spans="1:4" ht="21">
      <c r="A4019" s="182">
        <v>7131</v>
      </c>
      <c r="B4019" s="183" t="s">
        <v>13838</v>
      </c>
      <c r="C4019" s="182" t="s">
        <v>175</v>
      </c>
      <c r="D4019" s="184">
        <v>19.82</v>
      </c>
    </row>
    <row r="4020" spans="1:4" ht="21">
      <c r="A4020" s="182">
        <v>7132</v>
      </c>
      <c r="B4020" s="183" t="s">
        <v>13839</v>
      </c>
      <c r="C4020" s="182" t="s">
        <v>175</v>
      </c>
      <c r="D4020" s="184">
        <v>46.66</v>
      </c>
    </row>
    <row r="4021" spans="1:4" ht="21">
      <c r="A4021" s="182">
        <v>7133</v>
      </c>
      <c r="B4021" s="183" t="s">
        <v>13840</v>
      </c>
      <c r="C4021" s="182" t="s">
        <v>175</v>
      </c>
      <c r="D4021" s="184">
        <v>107.83</v>
      </c>
    </row>
    <row r="4022" spans="1:4" ht="31.5">
      <c r="A4022" s="182">
        <v>37422</v>
      </c>
      <c r="B4022" s="183" t="s">
        <v>13841</v>
      </c>
      <c r="C4022" s="182" t="s">
        <v>175</v>
      </c>
      <c r="D4022" s="184">
        <v>88.7</v>
      </c>
    </row>
    <row r="4023" spans="1:4" ht="31.5">
      <c r="A4023" s="182">
        <v>37420</v>
      </c>
      <c r="B4023" s="183" t="s">
        <v>13842</v>
      </c>
      <c r="C4023" s="182" t="s">
        <v>175</v>
      </c>
      <c r="D4023" s="184">
        <v>69.33</v>
      </c>
    </row>
    <row r="4024" spans="1:4" ht="31.5">
      <c r="A4024" s="182">
        <v>37421</v>
      </c>
      <c r="B4024" s="183" t="s">
        <v>13843</v>
      </c>
      <c r="C4024" s="182" t="s">
        <v>175</v>
      </c>
      <c r="D4024" s="184">
        <v>94.76</v>
      </c>
    </row>
    <row r="4025" spans="1:4" ht="21">
      <c r="A4025" s="182">
        <v>37443</v>
      </c>
      <c r="B4025" s="183" t="s">
        <v>13844</v>
      </c>
      <c r="C4025" s="182" t="s">
        <v>175</v>
      </c>
      <c r="D4025" s="184">
        <v>203.92</v>
      </c>
    </row>
    <row r="4026" spans="1:4" ht="21">
      <c r="A4026" s="182">
        <v>37444</v>
      </c>
      <c r="B4026" s="183" t="s">
        <v>13845</v>
      </c>
      <c r="C4026" s="182" t="s">
        <v>175</v>
      </c>
      <c r="D4026" s="184">
        <v>207.38</v>
      </c>
    </row>
    <row r="4027" spans="1:4" ht="21">
      <c r="A4027" s="182">
        <v>37445</v>
      </c>
      <c r="B4027" s="183" t="s">
        <v>13846</v>
      </c>
      <c r="C4027" s="182" t="s">
        <v>175</v>
      </c>
      <c r="D4027" s="184">
        <v>314.33</v>
      </c>
    </row>
    <row r="4028" spans="1:4" ht="21">
      <c r="A4028" s="182">
        <v>37446</v>
      </c>
      <c r="B4028" s="183" t="s">
        <v>13847</v>
      </c>
      <c r="C4028" s="182" t="s">
        <v>175</v>
      </c>
      <c r="D4028" s="184">
        <v>342.67</v>
      </c>
    </row>
    <row r="4029" spans="1:4" ht="21">
      <c r="A4029" s="182">
        <v>37447</v>
      </c>
      <c r="B4029" s="183" t="s">
        <v>13848</v>
      </c>
      <c r="C4029" s="182" t="s">
        <v>175</v>
      </c>
      <c r="D4029" s="184">
        <v>348.04</v>
      </c>
    </row>
    <row r="4030" spans="1:4" ht="21">
      <c r="A4030" s="182">
        <v>37448</v>
      </c>
      <c r="B4030" s="183" t="s">
        <v>13849</v>
      </c>
      <c r="C4030" s="182" t="s">
        <v>175</v>
      </c>
      <c r="D4030" s="184">
        <v>477.39</v>
      </c>
    </row>
    <row r="4031" spans="1:4" ht="21">
      <c r="A4031" s="182">
        <v>37440</v>
      </c>
      <c r="B4031" s="183" t="s">
        <v>13850</v>
      </c>
      <c r="C4031" s="182" t="s">
        <v>175</v>
      </c>
      <c r="D4031" s="184">
        <v>161.86000000000001</v>
      </c>
    </row>
    <row r="4032" spans="1:4" ht="21">
      <c r="A4032" s="182">
        <v>37441</v>
      </c>
      <c r="B4032" s="183" t="s">
        <v>13851</v>
      </c>
      <c r="C4032" s="182" t="s">
        <v>175</v>
      </c>
      <c r="D4032" s="184">
        <v>161.86000000000001</v>
      </c>
    </row>
    <row r="4033" spans="1:4" ht="21">
      <c r="A4033" s="182">
        <v>37442</v>
      </c>
      <c r="B4033" s="183" t="s">
        <v>13852</v>
      </c>
      <c r="C4033" s="182" t="s">
        <v>175</v>
      </c>
      <c r="D4033" s="184">
        <v>194.95</v>
      </c>
    </row>
    <row r="4034" spans="1:4" ht="21">
      <c r="A4034" s="182">
        <v>38017</v>
      </c>
      <c r="B4034" s="183" t="s">
        <v>13853</v>
      </c>
      <c r="C4034" s="182" t="s">
        <v>175</v>
      </c>
      <c r="D4034" s="184">
        <v>12.59</v>
      </c>
    </row>
    <row r="4035" spans="1:4" ht="21">
      <c r="A4035" s="182">
        <v>38018</v>
      </c>
      <c r="B4035" s="183" t="s">
        <v>13854</v>
      </c>
      <c r="C4035" s="182" t="s">
        <v>175</v>
      </c>
      <c r="D4035" s="184">
        <v>14.15</v>
      </c>
    </row>
    <row r="4036" spans="1:4" ht="21">
      <c r="A4036" s="182">
        <v>39895</v>
      </c>
      <c r="B4036" s="183" t="s">
        <v>13855</v>
      </c>
      <c r="C4036" s="182" t="s">
        <v>175</v>
      </c>
      <c r="D4036" s="184"/>
    </row>
    <row r="4037" spans="1:4" ht="21">
      <c r="A4037" s="182">
        <v>39896</v>
      </c>
      <c r="B4037" s="183" t="s">
        <v>13856</v>
      </c>
      <c r="C4037" s="182" t="s">
        <v>175</v>
      </c>
      <c r="D4037" s="184"/>
    </row>
    <row r="4038" spans="1:4" ht="31.5">
      <c r="A4038" s="182">
        <v>38873</v>
      </c>
      <c r="B4038" s="183" t="s">
        <v>13857</v>
      </c>
      <c r="C4038" s="182" t="s">
        <v>175</v>
      </c>
      <c r="D4038" s="184">
        <v>26.84</v>
      </c>
    </row>
    <row r="4039" spans="1:4" ht="31.5">
      <c r="A4039" s="182">
        <v>38874</v>
      </c>
      <c r="B4039" s="183" t="s">
        <v>13858</v>
      </c>
      <c r="C4039" s="182" t="s">
        <v>175</v>
      </c>
      <c r="D4039" s="184">
        <v>33.979999999999997</v>
      </c>
    </row>
    <row r="4040" spans="1:4" ht="31.5">
      <c r="A4040" s="182">
        <v>38875</v>
      </c>
      <c r="B4040" s="183" t="s">
        <v>13859</v>
      </c>
      <c r="C4040" s="182" t="s">
        <v>175</v>
      </c>
      <c r="D4040" s="184">
        <v>53.86</v>
      </c>
    </row>
    <row r="4041" spans="1:4" ht="31.5">
      <c r="A4041" s="182">
        <v>38876</v>
      </c>
      <c r="B4041" s="183" t="s">
        <v>13860</v>
      </c>
      <c r="C4041" s="182" t="s">
        <v>175</v>
      </c>
      <c r="D4041" s="184">
        <v>72.37</v>
      </c>
    </row>
    <row r="4042" spans="1:4" ht="31.5">
      <c r="A4042" s="182">
        <v>39000</v>
      </c>
      <c r="B4042" s="183" t="s">
        <v>13861</v>
      </c>
      <c r="C4042" s="182" t="s">
        <v>175</v>
      </c>
      <c r="D4042" s="184">
        <v>29.82</v>
      </c>
    </row>
    <row r="4043" spans="1:4" ht="21">
      <c r="A4043" s="182">
        <v>38674</v>
      </c>
      <c r="B4043" s="183" t="s">
        <v>13862</v>
      </c>
      <c r="C4043" s="182" t="s">
        <v>175</v>
      </c>
      <c r="D4043" s="184">
        <v>42.36</v>
      </c>
    </row>
    <row r="4044" spans="1:4" ht="21">
      <c r="A4044" s="182">
        <v>38019</v>
      </c>
      <c r="B4044" s="183" t="s">
        <v>13863</v>
      </c>
      <c r="C4044" s="182" t="s">
        <v>175</v>
      </c>
      <c r="D4044" s="184">
        <v>8.9600000000000009</v>
      </c>
    </row>
    <row r="4045" spans="1:4" ht="21">
      <c r="A4045" s="182">
        <v>38020</v>
      </c>
      <c r="B4045" s="183" t="s">
        <v>13864</v>
      </c>
      <c r="C4045" s="182" t="s">
        <v>175</v>
      </c>
      <c r="D4045" s="184">
        <v>11.04</v>
      </c>
    </row>
    <row r="4046" spans="1:4" ht="21">
      <c r="A4046" s="182">
        <v>38454</v>
      </c>
      <c r="B4046" s="183" t="s">
        <v>13865</v>
      </c>
      <c r="C4046" s="182" t="s">
        <v>175</v>
      </c>
      <c r="D4046" s="184">
        <v>11.18</v>
      </c>
    </row>
    <row r="4047" spans="1:4" ht="21">
      <c r="A4047" s="182">
        <v>38455</v>
      </c>
      <c r="B4047" s="183" t="s">
        <v>13866</v>
      </c>
      <c r="C4047" s="182" t="s">
        <v>175</v>
      </c>
      <c r="D4047" s="184">
        <v>14.97</v>
      </c>
    </row>
    <row r="4048" spans="1:4" ht="21">
      <c r="A4048" s="182">
        <v>38462</v>
      </c>
      <c r="B4048" s="183" t="s">
        <v>13867</v>
      </c>
      <c r="C4048" s="182" t="s">
        <v>175</v>
      </c>
      <c r="D4048" s="184">
        <v>241.35</v>
      </c>
    </row>
    <row r="4049" spans="1:4" ht="21">
      <c r="A4049" s="182">
        <v>36362</v>
      </c>
      <c r="B4049" s="183" t="s">
        <v>13868</v>
      </c>
      <c r="C4049" s="182" t="s">
        <v>175</v>
      </c>
      <c r="D4049" s="184">
        <v>3.33</v>
      </c>
    </row>
    <row r="4050" spans="1:4" ht="21">
      <c r="A4050" s="182">
        <v>36298</v>
      </c>
      <c r="B4050" s="183" t="s">
        <v>13869</v>
      </c>
      <c r="C4050" s="182" t="s">
        <v>175</v>
      </c>
      <c r="D4050" s="184">
        <v>2.87</v>
      </c>
    </row>
    <row r="4051" spans="1:4" ht="21">
      <c r="A4051" s="182">
        <v>38456</v>
      </c>
      <c r="B4051" s="183" t="s">
        <v>13870</v>
      </c>
      <c r="C4051" s="182" t="s">
        <v>175</v>
      </c>
      <c r="D4051" s="184">
        <v>7.13</v>
      </c>
    </row>
    <row r="4052" spans="1:4" ht="21">
      <c r="A4052" s="182">
        <v>38457</v>
      </c>
      <c r="B4052" s="183" t="s">
        <v>13871</v>
      </c>
      <c r="C4052" s="182" t="s">
        <v>175</v>
      </c>
      <c r="D4052" s="184">
        <v>13</v>
      </c>
    </row>
    <row r="4053" spans="1:4" ht="21">
      <c r="A4053" s="182">
        <v>38458</v>
      </c>
      <c r="B4053" s="183" t="s">
        <v>13872</v>
      </c>
      <c r="C4053" s="182" t="s">
        <v>175</v>
      </c>
      <c r="D4053" s="184">
        <v>25.05</v>
      </c>
    </row>
    <row r="4054" spans="1:4" ht="21">
      <c r="A4054" s="182">
        <v>38459</v>
      </c>
      <c r="B4054" s="183" t="s">
        <v>13873</v>
      </c>
      <c r="C4054" s="182" t="s">
        <v>175</v>
      </c>
      <c r="D4054" s="184">
        <v>39.380000000000003</v>
      </c>
    </row>
    <row r="4055" spans="1:4" ht="21">
      <c r="A4055" s="182">
        <v>38460</v>
      </c>
      <c r="B4055" s="183" t="s">
        <v>13874</v>
      </c>
      <c r="C4055" s="182" t="s">
        <v>175</v>
      </c>
      <c r="D4055" s="184">
        <v>84.49</v>
      </c>
    </row>
    <row r="4056" spans="1:4" ht="21">
      <c r="A4056" s="182">
        <v>38461</v>
      </c>
      <c r="B4056" s="183" t="s">
        <v>13875</v>
      </c>
      <c r="C4056" s="182" t="s">
        <v>175</v>
      </c>
      <c r="D4056" s="184">
        <v>113.37</v>
      </c>
    </row>
    <row r="4057" spans="1:4" ht="21">
      <c r="A4057" s="182">
        <v>7094</v>
      </c>
      <c r="B4057" s="183" t="s">
        <v>13876</v>
      </c>
      <c r="C4057" s="182" t="s">
        <v>175</v>
      </c>
      <c r="D4057" s="184">
        <v>13.73</v>
      </c>
    </row>
    <row r="4058" spans="1:4" ht="21">
      <c r="A4058" s="182">
        <v>7116</v>
      </c>
      <c r="B4058" s="183" t="s">
        <v>13877</v>
      </c>
      <c r="C4058" s="182" t="s">
        <v>175</v>
      </c>
      <c r="D4058" s="184">
        <v>3.88</v>
      </c>
    </row>
    <row r="4059" spans="1:4" ht="21">
      <c r="A4059" s="182">
        <v>7118</v>
      </c>
      <c r="B4059" s="183" t="s">
        <v>13878</v>
      </c>
      <c r="C4059" s="182" t="s">
        <v>175</v>
      </c>
      <c r="D4059" s="184">
        <v>28.23</v>
      </c>
    </row>
    <row r="4060" spans="1:4" ht="21">
      <c r="A4060" s="182">
        <v>7098</v>
      </c>
      <c r="B4060" s="183" t="s">
        <v>13879</v>
      </c>
      <c r="C4060" s="182" t="s">
        <v>175</v>
      </c>
      <c r="D4060" s="184">
        <v>4.1900000000000004</v>
      </c>
    </row>
    <row r="4061" spans="1:4" ht="21">
      <c r="A4061" s="182">
        <v>7110</v>
      </c>
      <c r="B4061" s="183" t="s">
        <v>13880</v>
      </c>
      <c r="C4061" s="182" t="s">
        <v>175</v>
      </c>
      <c r="D4061" s="184">
        <v>53.67</v>
      </c>
    </row>
    <row r="4062" spans="1:4" ht="21">
      <c r="A4062" s="182">
        <v>7123</v>
      </c>
      <c r="B4062" s="183" t="s">
        <v>13881</v>
      </c>
      <c r="C4062" s="182" t="s">
        <v>175</v>
      </c>
      <c r="D4062" s="184">
        <v>5.07</v>
      </c>
    </row>
    <row r="4063" spans="1:4" ht="31.5">
      <c r="A4063" s="182">
        <v>7121</v>
      </c>
      <c r="B4063" s="183" t="s">
        <v>13882</v>
      </c>
      <c r="C4063" s="182" t="s">
        <v>175</v>
      </c>
      <c r="D4063" s="184">
        <v>10.039999999999999</v>
      </c>
    </row>
    <row r="4064" spans="1:4" ht="31.5">
      <c r="A4064" s="182">
        <v>7137</v>
      </c>
      <c r="B4064" s="183" t="s">
        <v>13883</v>
      </c>
      <c r="C4064" s="182" t="s">
        <v>175</v>
      </c>
      <c r="D4064" s="184">
        <v>10.96</v>
      </c>
    </row>
    <row r="4065" spans="1:4" ht="31.5">
      <c r="A4065" s="182">
        <v>7122</v>
      </c>
      <c r="B4065" s="183" t="s">
        <v>13884</v>
      </c>
      <c r="C4065" s="182" t="s">
        <v>175</v>
      </c>
      <c r="D4065" s="184">
        <v>12.07</v>
      </c>
    </row>
    <row r="4066" spans="1:4" ht="31.5">
      <c r="A4066" s="182">
        <v>7114</v>
      </c>
      <c r="B4066" s="183" t="s">
        <v>13885</v>
      </c>
      <c r="C4066" s="182" t="s">
        <v>175</v>
      </c>
      <c r="D4066" s="184">
        <v>14.03</v>
      </c>
    </row>
    <row r="4067" spans="1:4" ht="21">
      <c r="A4067" s="182">
        <v>7109</v>
      </c>
      <c r="B4067" s="183" t="s">
        <v>13886</v>
      </c>
      <c r="C4067" s="182" t="s">
        <v>175</v>
      </c>
      <c r="D4067" s="184">
        <v>2.78</v>
      </c>
    </row>
    <row r="4068" spans="1:4" ht="21">
      <c r="A4068" s="182">
        <v>7135</v>
      </c>
      <c r="B4068" s="183" t="s">
        <v>13887</v>
      </c>
      <c r="C4068" s="182" t="s">
        <v>175</v>
      </c>
      <c r="D4068" s="184">
        <v>5.7</v>
      </c>
    </row>
    <row r="4069" spans="1:4" ht="21">
      <c r="A4069" s="182">
        <v>37947</v>
      </c>
      <c r="B4069" s="183" t="s">
        <v>13888</v>
      </c>
      <c r="C4069" s="182" t="s">
        <v>175</v>
      </c>
      <c r="D4069" s="184">
        <v>4.63</v>
      </c>
    </row>
    <row r="4070" spans="1:4" ht="21">
      <c r="A4070" s="182">
        <v>7103</v>
      </c>
      <c r="B4070" s="183" t="s">
        <v>13889</v>
      </c>
      <c r="C4070" s="182" t="s">
        <v>175</v>
      </c>
      <c r="D4070" s="184">
        <v>15.09</v>
      </c>
    </row>
    <row r="4071" spans="1:4">
      <c r="A4071" s="182">
        <v>40419</v>
      </c>
      <c r="B4071" s="183" t="s">
        <v>13890</v>
      </c>
      <c r="C4071" s="182" t="s">
        <v>175</v>
      </c>
      <c r="D4071" s="184"/>
    </row>
    <row r="4072" spans="1:4">
      <c r="A4072" s="182">
        <v>40420</v>
      </c>
      <c r="B4072" s="183" t="s">
        <v>13891</v>
      </c>
      <c r="C4072" s="182" t="s">
        <v>175</v>
      </c>
      <c r="D4072" s="184"/>
    </row>
    <row r="4073" spans="1:4">
      <c r="A4073" s="182">
        <v>40421</v>
      </c>
      <c r="B4073" s="183" t="s">
        <v>13892</v>
      </c>
      <c r="C4073" s="182" t="s">
        <v>175</v>
      </c>
      <c r="D4073" s="184"/>
    </row>
    <row r="4074" spans="1:4" ht="31.5">
      <c r="A4074" s="182">
        <v>38905</v>
      </c>
      <c r="B4074" s="183" t="s">
        <v>13893</v>
      </c>
      <c r="C4074" s="182" t="s">
        <v>175</v>
      </c>
      <c r="D4074" s="184">
        <v>34.729999999999997</v>
      </c>
    </row>
    <row r="4075" spans="1:4" ht="31.5">
      <c r="A4075" s="182">
        <v>38907</v>
      </c>
      <c r="B4075" s="183" t="s">
        <v>13894</v>
      </c>
      <c r="C4075" s="182" t="s">
        <v>175</v>
      </c>
      <c r="D4075" s="184">
        <v>33.479999999999997</v>
      </c>
    </row>
    <row r="4076" spans="1:4" ht="31.5">
      <c r="A4076" s="182">
        <v>38910</v>
      </c>
      <c r="B4076" s="183" t="s">
        <v>13895</v>
      </c>
      <c r="C4076" s="182" t="s">
        <v>175</v>
      </c>
      <c r="D4076" s="184">
        <v>39.159999999999997</v>
      </c>
    </row>
    <row r="4077" spans="1:4" ht="21">
      <c r="A4077" s="182">
        <v>11655</v>
      </c>
      <c r="B4077" s="183" t="s">
        <v>13896</v>
      </c>
      <c r="C4077" s="182" t="s">
        <v>175</v>
      </c>
      <c r="D4077" s="184">
        <v>17.96</v>
      </c>
    </row>
    <row r="4078" spans="1:4" ht="21">
      <c r="A4078" s="182">
        <v>11656</v>
      </c>
      <c r="B4078" s="183" t="s">
        <v>13897</v>
      </c>
      <c r="C4078" s="182" t="s">
        <v>175</v>
      </c>
      <c r="D4078" s="184">
        <v>20.62</v>
      </c>
    </row>
    <row r="4079" spans="1:4" ht="21">
      <c r="A4079" s="182">
        <v>7091</v>
      </c>
      <c r="B4079" s="183" t="s">
        <v>13898</v>
      </c>
      <c r="C4079" s="182" t="s">
        <v>175</v>
      </c>
      <c r="D4079" s="184">
        <v>16.89</v>
      </c>
    </row>
    <row r="4080" spans="1:4" ht="21">
      <c r="A4080" s="182">
        <v>37948</v>
      </c>
      <c r="B4080" s="183" t="s">
        <v>13899</v>
      </c>
      <c r="C4080" s="182" t="s">
        <v>175</v>
      </c>
      <c r="D4080" s="184">
        <v>3.91</v>
      </c>
    </row>
    <row r="4081" spans="1:4" ht="21">
      <c r="A4081" s="182">
        <v>7097</v>
      </c>
      <c r="B4081" s="183" t="s">
        <v>13900</v>
      </c>
      <c r="C4081" s="182" t="s">
        <v>175</v>
      </c>
      <c r="D4081" s="184">
        <v>7.93</v>
      </c>
    </row>
    <row r="4082" spans="1:4" ht="21">
      <c r="A4082" s="182">
        <v>11658</v>
      </c>
      <c r="B4082" s="183" t="s">
        <v>13901</v>
      </c>
      <c r="C4082" s="182" t="s">
        <v>175</v>
      </c>
      <c r="D4082" s="184">
        <v>17.54</v>
      </c>
    </row>
    <row r="4083" spans="1:4" ht="21">
      <c r="A4083" s="182">
        <v>7146</v>
      </c>
      <c r="B4083" s="183" t="s">
        <v>13902</v>
      </c>
      <c r="C4083" s="182" t="s">
        <v>175</v>
      </c>
      <c r="D4083" s="184">
        <v>183.7</v>
      </c>
    </row>
    <row r="4084" spans="1:4" ht="21">
      <c r="A4084" s="182">
        <v>7138</v>
      </c>
      <c r="B4084" s="183" t="s">
        <v>13903</v>
      </c>
      <c r="C4084" s="182" t="s">
        <v>175</v>
      </c>
      <c r="D4084" s="184">
        <v>1.1599999999999999</v>
      </c>
    </row>
    <row r="4085" spans="1:4" ht="21">
      <c r="A4085" s="182">
        <v>7139</v>
      </c>
      <c r="B4085" s="183" t="s">
        <v>13904</v>
      </c>
      <c r="C4085" s="182" t="s">
        <v>175</v>
      </c>
      <c r="D4085" s="184">
        <v>1.32</v>
      </c>
    </row>
    <row r="4086" spans="1:4" ht="21">
      <c r="A4086" s="182">
        <v>7140</v>
      </c>
      <c r="B4086" s="183" t="s">
        <v>13905</v>
      </c>
      <c r="C4086" s="182" t="s">
        <v>175</v>
      </c>
      <c r="D4086" s="184">
        <v>4.13</v>
      </c>
    </row>
    <row r="4087" spans="1:4" ht="21">
      <c r="A4087" s="182">
        <v>7141</v>
      </c>
      <c r="B4087" s="183" t="s">
        <v>13906</v>
      </c>
      <c r="C4087" s="182" t="s">
        <v>175</v>
      </c>
      <c r="D4087" s="184">
        <v>10.11</v>
      </c>
    </row>
    <row r="4088" spans="1:4" ht="21">
      <c r="A4088" s="182">
        <v>7143</v>
      </c>
      <c r="B4088" s="183" t="s">
        <v>13907</v>
      </c>
      <c r="C4088" s="182" t="s">
        <v>175</v>
      </c>
      <c r="D4088" s="184">
        <v>33.909999999999997</v>
      </c>
    </row>
    <row r="4089" spans="1:4" ht="21">
      <c r="A4089" s="182">
        <v>7144</v>
      </c>
      <c r="B4089" s="183" t="s">
        <v>13908</v>
      </c>
      <c r="C4089" s="182" t="s">
        <v>175</v>
      </c>
      <c r="D4089" s="184">
        <v>62.92</v>
      </c>
    </row>
    <row r="4090" spans="1:4" ht="21">
      <c r="A4090" s="182">
        <v>7145</v>
      </c>
      <c r="B4090" s="183" t="s">
        <v>13909</v>
      </c>
      <c r="C4090" s="182" t="s">
        <v>175</v>
      </c>
      <c r="D4090" s="184">
        <v>85.55</v>
      </c>
    </row>
    <row r="4091" spans="1:4" ht="21">
      <c r="A4091" s="182">
        <v>7142</v>
      </c>
      <c r="B4091" s="183" t="s">
        <v>13910</v>
      </c>
      <c r="C4091" s="182" t="s">
        <v>175</v>
      </c>
      <c r="D4091" s="184">
        <v>10.56</v>
      </c>
    </row>
    <row r="4092" spans="1:4" ht="31.5">
      <c r="A4092" s="182">
        <v>39322</v>
      </c>
      <c r="B4092" s="183" t="s">
        <v>13911</v>
      </c>
      <c r="C4092" s="182" t="s">
        <v>175</v>
      </c>
      <c r="D4092" s="184">
        <v>16.52</v>
      </c>
    </row>
    <row r="4093" spans="1:4" ht="31.5">
      <c r="A4093" s="182">
        <v>39289</v>
      </c>
      <c r="B4093" s="183" t="s">
        <v>13912</v>
      </c>
      <c r="C4093" s="182" t="s">
        <v>175</v>
      </c>
      <c r="D4093" s="184">
        <v>30.79</v>
      </c>
    </row>
    <row r="4094" spans="1:4" ht="31.5">
      <c r="A4094" s="182">
        <v>39290</v>
      </c>
      <c r="B4094" s="183" t="s">
        <v>13913</v>
      </c>
      <c r="C4094" s="182" t="s">
        <v>175</v>
      </c>
      <c r="D4094" s="184">
        <v>51.99</v>
      </c>
    </row>
    <row r="4095" spans="1:4" ht="31.5">
      <c r="A4095" s="182">
        <v>39291</v>
      </c>
      <c r="B4095" s="183" t="s">
        <v>13914</v>
      </c>
      <c r="C4095" s="182" t="s">
        <v>175</v>
      </c>
      <c r="D4095" s="184">
        <v>57.49</v>
      </c>
    </row>
    <row r="4096" spans="1:4" ht="21">
      <c r="A4096" s="182">
        <v>41892</v>
      </c>
      <c r="B4096" s="183" t="s">
        <v>13915</v>
      </c>
      <c r="C4096" s="182" t="s">
        <v>175</v>
      </c>
      <c r="D4096" s="184"/>
    </row>
    <row r="4097" spans="1:4" ht="21">
      <c r="A4097" s="182">
        <v>7048</v>
      </c>
      <c r="B4097" s="183" t="s">
        <v>13916</v>
      </c>
      <c r="C4097" s="182" t="s">
        <v>175</v>
      </c>
      <c r="D4097" s="184"/>
    </row>
    <row r="4098" spans="1:4" ht="21">
      <c r="A4098" s="182">
        <v>7088</v>
      </c>
      <c r="B4098" s="183" t="s">
        <v>13917</v>
      </c>
      <c r="C4098" s="182" t="s">
        <v>175</v>
      </c>
      <c r="D4098" s="184"/>
    </row>
    <row r="4099" spans="1:4" ht="21">
      <c r="A4099" s="182">
        <v>7070</v>
      </c>
      <c r="B4099" s="183" t="s">
        <v>13918</v>
      </c>
      <c r="C4099" s="182" t="s">
        <v>175</v>
      </c>
      <c r="D4099" s="184">
        <v>217.34</v>
      </c>
    </row>
    <row r="4100" spans="1:4" ht="21">
      <c r="A4100" s="182">
        <v>20179</v>
      </c>
      <c r="B4100" s="183" t="s">
        <v>13919</v>
      </c>
      <c r="C4100" s="182" t="s">
        <v>175</v>
      </c>
      <c r="D4100" s="184">
        <v>46.23</v>
      </c>
    </row>
    <row r="4101" spans="1:4" ht="21">
      <c r="A4101" s="182">
        <v>20178</v>
      </c>
      <c r="B4101" s="183" t="s">
        <v>13920</v>
      </c>
      <c r="C4101" s="182" t="s">
        <v>175</v>
      </c>
      <c r="D4101" s="184">
        <v>55.41</v>
      </c>
    </row>
    <row r="4102" spans="1:4" ht="21">
      <c r="A4102" s="182">
        <v>20180</v>
      </c>
      <c r="B4102" s="183" t="s">
        <v>13921</v>
      </c>
      <c r="C4102" s="182" t="s">
        <v>175</v>
      </c>
      <c r="D4102" s="184">
        <v>91.45</v>
      </c>
    </row>
    <row r="4103" spans="1:4" ht="21">
      <c r="A4103" s="182">
        <v>20181</v>
      </c>
      <c r="B4103" s="183" t="s">
        <v>13922</v>
      </c>
      <c r="C4103" s="182" t="s">
        <v>175</v>
      </c>
      <c r="D4103" s="184">
        <v>122.45</v>
      </c>
    </row>
    <row r="4104" spans="1:4">
      <c r="A4104" s="182">
        <v>20177</v>
      </c>
      <c r="B4104" s="183" t="s">
        <v>13923</v>
      </c>
      <c r="C4104" s="182" t="s">
        <v>175</v>
      </c>
      <c r="D4104" s="184">
        <v>30.29</v>
      </c>
    </row>
    <row r="4105" spans="1:4">
      <c r="A4105" s="182">
        <v>40945</v>
      </c>
      <c r="B4105" s="183" t="s">
        <v>13924</v>
      </c>
      <c r="C4105" s="182" t="s">
        <v>2073</v>
      </c>
      <c r="D4105" s="184">
        <v>27.39</v>
      </c>
    </row>
    <row r="4106" spans="1:4">
      <c r="A4106" s="182">
        <v>40946</v>
      </c>
      <c r="B4106" s="183" t="s">
        <v>13925</v>
      </c>
      <c r="C4106" s="182" t="s">
        <v>6916</v>
      </c>
      <c r="D4106" s="184">
        <v>4812.38</v>
      </c>
    </row>
    <row r="4107" spans="1:4" ht="21">
      <c r="A4107" s="182">
        <v>7153</v>
      </c>
      <c r="B4107" s="183" t="s">
        <v>13926</v>
      </c>
      <c r="C4107" s="182" t="s">
        <v>2073</v>
      </c>
      <c r="D4107" s="184">
        <v>32.54</v>
      </c>
    </row>
    <row r="4108" spans="1:4" ht="21">
      <c r="A4108" s="182">
        <v>41089</v>
      </c>
      <c r="B4108" s="183" t="s">
        <v>13927</v>
      </c>
      <c r="C4108" s="182" t="s">
        <v>6916</v>
      </c>
      <c r="D4108" s="184">
        <v>5720.33</v>
      </c>
    </row>
    <row r="4109" spans="1:4">
      <c r="A4109" s="182">
        <v>40943</v>
      </c>
      <c r="B4109" s="183" t="s">
        <v>13928</v>
      </c>
      <c r="C4109" s="182" t="s">
        <v>2073</v>
      </c>
      <c r="D4109" s="184">
        <v>37.54</v>
      </c>
    </row>
    <row r="4110" spans="1:4" ht="21">
      <c r="A4110" s="182">
        <v>40944</v>
      </c>
      <c r="B4110" s="183" t="s">
        <v>13929</v>
      </c>
      <c r="C4110" s="182" t="s">
        <v>6916</v>
      </c>
      <c r="D4110" s="184">
        <v>6597.5</v>
      </c>
    </row>
    <row r="4111" spans="1:4">
      <c r="A4111" s="182">
        <v>6175</v>
      </c>
      <c r="B4111" s="183" t="s">
        <v>13930</v>
      </c>
      <c r="C4111" s="182" t="s">
        <v>2073</v>
      </c>
      <c r="D4111" s="184">
        <v>46.35</v>
      </c>
    </row>
    <row r="4112" spans="1:4">
      <c r="A4112" s="182">
        <v>41092</v>
      </c>
      <c r="B4112" s="183" t="s">
        <v>13931</v>
      </c>
      <c r="C4112" s="182" t="s">
        <v>6916</v>
      </c>
      <c r="D4112" s="184">
        <v>8144.66</v>
      </c>
    </row>
    <row r="4113" spans="1:4" ht="42">
      <c r="A4113" s="182">
        <v>37712</v>
      </c>
      <c r="B4113" s="183" t="s">
        <v>13932</v>
      </c>
      <c r="C4113" s="182" t="s">
        <v>196</v>
      </c>
      <c r="D4113" s="184">
        <v>65.430000000000007</v>
      </c>
    </row>
    <row r="4114" spans="1:4" ht="31.5">
      <c r="A4114" s="182">
        <v>34558</v>
      </c>
      <c r="B4114" s="183" t="s">
        <v>13933</v>
      </c>
      <c r="C4114" s="182" t="s">
        <v>184</v>
      </c>
      <c r="D4114" s="184">
        <v>3.27</v>
      </c>
    </row>
    <row r="4115" spans="1:4" ht="31.5">
      <c r="A4115" s="182">
        <v>34547</v>
      </c>
      <c r="B4115" s="183" t="s">
        <v>13934</v>
      </c>
      <c r="C4115" s="182" t="s">
        <v>184</v>
      </c>
      <c r="D4115" s="184">
        <v>4.03</v>
      </c>
    </row>
    <row r="4116" spans="1:4" ht="31.5">
      <c r="A4116" s="182">
        <v>34548</v>
      </c>
      <c r="B4116" s="183" t="s">
        <v>13935</v>
      </c>
      <c r="C4116" s="182" t="s">
        <v>184</v>
      </c>
      <c r="D4116" s="184">
        <v>6.61</v>
      </c>
    </row>
    <row r="4117" spans="1:4" ht="31.5">
      <c r="A4117" s="182">
        <v>34550</v>
      </c>
      <c r="B4117" s="183" t="s">
        <v>13936</v>
      </c>
      <c r="C4117" s="182" t="s">
        <v>184</v>
      </c>
      <c r="D4117" s="184">
        <v>1.74</v>
      </c>
    </row>
    <row r="4118" spans="1:4" ht="31.5">
      <c r="A4118" s="182">
        <v>34557</v>
      </c>
      <c r="B4118" s="183" t="s">
        <v>13937</v>
      </c>
      <c r="C4118" s="182" t="s">
        <v>184</v>
      </c>
      <c r="D4118" s="184">
        <v>2.5499999999999998</v>
      </c>
    </row>
    <row r="4119" spans="1:4" ht="31.5">
      <c r="A4119" s="182">
        <v>37411</v>
      </c>
      <c r="B4119" s="183" t="s">
        <v>13938</v>
      </c>
      <c r="C4119" s="182" t="s">
        <v>196</v>
      </c>
      <c r="D4119" s="184">
        <v>18.649999999999999</v>
      </c>
    </row>
    <row r="4120" spans="1:4" ht="42">
      <c r="A4120" s="182">
        <v>39508</v>
      </c>
      <c r="B4120" s="183" t="s">
        <v>13939</v>
      </c>
      <c r="C4120" s="182" t="s">
        <v>196</v>
      </c>
      <c r="D4120" s="184">
        <v>10.47</v>
      </c>
    </row>
    <row r="4121" spans="1:4" ht="31.5">
      <c r="A4121" s="182">
        <v>39507</v>
      </c>
      <c r="B4121" s="183" t="s">
        <v>13940</v>
      </c>
      <c r="C4121" s="182" t="s">
        <v>196</v>
      </c>
      <c r="D4121" s="184">
        <v>15.62</v>
      </c>
    </row>
    <row r="4122" spans="1:4" ht="42">
      <c r="A4122" s="182">
        <v>7155</v>
      </c>
      <c r="B4122" s="183" t="s">
        <v>13941</v>
      </c>
      <c r="C4122" s="182" t="s">
        <v>196</v>
      </c>
      <c r="D4122" s="184">
        <v>20.059999999999999</v>
      </c>
    </row>
    <row r="4123" spans="1:4" ht="42">
      <c r="A4123" s="182">
        <v>42406</v>
      </c>
      <c r="B4123" s="183" t="s">
        <v>13942</v>
      </c>
      <c r="C4123" s="182" t="s">
        <v>196</v>
      </c>
      <c r="D4123" s="184">
        <v>23</v>
      </c>
    </row>
    <row r="4124" spans="1:4" ht="42">
      <c r="A4124" s="182">
        <v>7156</v>
      </c>
      <c r="B4124" s="183" t="s">
        <v>13943</v>
      </c>
      <c r="C4124" s="182" t="s">
        <v>196</v>
      </c>
      <c r="D4124" s="184">
        <v>28.78</v>
      </c>
    </row>
    <row r="4125" spans="1:4" ht="42">
      <c r="A4125" s="182">
        <v>43127</v>
      </c>
      <c r="B4125" s="183" t="s">
        <v>13944</v>
      </c>
      <c r="C4125" s="182" t="s">
        <v>196</v>
      </c>
      <c r="D4125" s="184">
        <v>41.19</v>
      </c>
    </row>
    <row r="4126" spans="1:4" ht="42">
      <c r="A4126" s="182">
        <v>10917</v>
      </c>
      <c r="B4126" s="183" t="s">
        <v>13945</v>
      </c>
      <c r="C4126" s="182" t="s">
        <v>196</v>
      </c>
      <c r="D4126" s="184">
        <v>8.69</v>
      </c>
    </row>
    <row r="4127" spans="1:4" ht="42">
      <c r="A4127" s="182">
        <v>21141</v>
      </c>
      <c r="B4127" s="183" t="s">
        <v>13946</v>
      </c>
      <c r="C4127" s="182" t="s">
        <v>196</v>
      </c>
      <c r="D4127" s="184">
        <v>13.46</v>
      </c>
    </row>
    <row r="4128" spans="1:4" ht="42">
      <c r="A4128" s="182">
        <v>39509</v>
      </c>
      <c r="B4128" s="183" t="s">
        <v>13947</v>
      </c>
      <c r="C4128" s="182" t="s">
        <v>196</v>
      </c>
      <c r="D4128" s="184">
        <v>12.94</v>
      </c>
    </row>
    <row r="4129" spans="1:4">
      <c r="A4129" s="182">
        <v>44529</v>
      </c>
      <c r="B4129" s="183" t="s">
        <v>13948</v>
      </c>
      <c r="C4129" s="182" t="s">
        <v>196</v>
      </c>
      <c r="D4129" s="184">
        <v>16.07</v>
      </c>
    </row>
    <row r="4130" spans="1:4" ht="31.5">
      <c r="A4130" s="182">
        <v>7167</v>
      </c>
      <c r="B4130" s="183" t="s">
        <v>13949</v>
      </c>
      <c r="C4130" s="182" t="s">
        <v>196</v>
      </c>
      <c r="D4130" s="184">
        <v>21.22</v>
      </c>
    </row>
    <row r="4131" spans="1:4" ht="31.5">
      <c r="A4131" s="182">
        <v>10928</v>
      </c>
      <c r="B4131" s="183" t="s">
        <v>13950</v>
      </c>
      <c r="C4131" s="182" t="s">
        <v>196</v>
      </c>
      <c r="D4131" s="184">
        <v>12.19</v>
      </c>
    </row>
    <row r="4132" spans="1:4" ht="31.5">
      <c r="A4132" s="182">
        <v>10933</v>
      </c>
      <c r="B4132" s="183" t="s">
        <v>13951</v>
      </c>
      <c r="C4132" s="182" t="s">
        <v>196</v>
      </c>
      <c r="D4132" s="184">
        <v>18.39</v>
      </c>
    </row>
    <row r="4133" spans="1:4" ht="31.5">
      <c r="A4133" s="182">
        <v>7158</v>
      </c>
      <c r="B4133" s="183" t="s">
        <v>13952</v>
      </c>
      <c r="C4133" s="182" t="s">
        <v>196</v>
      </c>
      <c r="D4133" s="184">
        <v>31.2</v>
      </c>
    </row>
    <row r="4134" spans="1:4" ht="31.5">
      <c r="A4134" s="182">
        <v>10927</v>
      </c>
      <c r="B4134" s="183" t="s">
        <v>13953</v>
      </c>
      <c r="C4134" s="182" t="s">
        <v>196</v>
      </c>
      <c r="D4134" s="184">
        <v>19.95</v>
      </c>
    </row>
    <row r="4135" spans="1:4" ht="31.5">
      <c r="A4135" s="182">
        <v>7162</v>
      </c>
      <c r="B4135" s="183" t="s">
        <v>13954</v>
      </c>
      <c r="C4135" s="182" t="s">
        <v>196</v>
      </c>
      <c r="D4135" s="184">
        <v>48.82</v>
      </c>
    </row>
    <row r="4136" spans="1:4" ht="31.5">
      <c r="A4136" s="182">
        <v>10932</v>
      </c>
      <c r="B4136" s="183" t="s">
        <v>13955</v>
      </c>
      <c r="C4136" s="182" t="s">
        <v>196</v>
      </c>
      <c r="D4136" s="184">
        <v>84.92</v>
      </c>
    </row>
    <row r="4137" spans="1:4" ht="42">
      <c r="A4137" s="182">
        <v>10937</v>
      </c>
      <c r="B4137" s="183" t="s">
        <v>13956</v>
      </c>
      <c r="C4137" s="182" t="s">
        <v>196</v>
      </c>
      <c r="D4137" s="184">
        <v>21.83</v>
      </c>
    </row>
    <row r="4138" spans="1:4" ht="42">
      <c r="A4138" s="182">
        <v>10935</v>
      </c>
      <c r="B4138" s="183" t="s">
        <v>13957</v>
      </c>
      <c r="C4138" s="182" t="s">
        <v>196</v>
      </c>
      <c r="D4138" s="184">
        <v>37.85</v>
      </c>
    </row>
    <row r="4139" spans="1:4" ht="21">
      <c r="A4139" s="182">
        <v>10931</v>
      </c>
      <c r="B4139" s="183" t="s">
        <v>13958</v>
      </c>
      <c r="C4139" s="182" t="s">
        <v>196</v>
      </c>
      <c r="D4139" s="184">
        <v>10.65</v>
      </c>
    </row>
    <row r="4140" spans="1:4" ht="21">
      <c r="A4140" s="182">
        <v>7164</v>
      </c>
      <c r="B4140" s="183" t="s">
        <v>13959</v>
      </c>
      <c r="C4140" s="182" t="s">
        <v>196</v>
      </c>
      <c r="D4140" s="184">
        <v>35.24</v>
      </c>
    </row>
    <row r="4141" spans="1:4" ht="21">
      <c r="A4141" s="182">
        <v>36887</v>
      </c>
      <c r="B4141" s="183" t="s">
        <v>13960</v>
      </c>
      <c r="C4141" s="182" t="s">
        <v>196</v>
      </c>
      <c r="D4141" s="184">
        <v>15.85</v>
      </c>
    </row>
    <row r="4142" spans="1:4" ht="52.5">
      <c r="A4142" s="182">
        <v>34630</v>
      </c>
      <c r="B4142" s="183" t="s">
        <v>13961</v>
      </c>
      <c r="C4142" s="182" t="s">
        <v>175</v>
      </c>
      <c r="D4142" s="184">
        <v>1063.46</v>
      </c>
    </row>
    <row r="4143" spans="1:4">
      <c r="A4143" s="182">
        <v>7161</v>
      </c>
      <c r="B4143" s="183" t="s">
        <v>13962</v>
      </c>
      <c r="C4143" s="182" t="s">
        <v>196</v>
      </c>
      <c r="D4143" s="184">
        <v>4.38</v>
      </c>
    </row>
    <row r="4144" spans="1:4" ht="31.5">
      <c r="A4144" s="182">
        <v>7170</v>
      </c>
      <c r="B4144" s="183" t="s">
        <v>13963</v>
      </c>
      <c r="C4144" s="182" t="s">
        <v>196</v>
      </c>
      <c r="D4144" s="184">
        <v>3.83</v>
      </c>
    </row>
    <row r="4145" spans="1:4" ht="31.5">
      <c r="A4145" s="182">
        <v>37524</v>
      </c>
      <c r="B4145" s="183" t="s">
        <v>13964</v>
      </c>
      <c r="C4145" s="182" t="s">
        <v>184</v>
      </c>
      <c r="D4145" s="184">
        <v>3.5</v>
      </c>
    </row>
    <row r="4146" spans="1:4" ht="31.5">
      <c r="A4146" s="182">
        <v>37525</v>
      </c>
      <c r="B4146" s="183" t="s">
        <v>13965</v>
      </c>
      <c r="C4146" s="182" t="s">
        <v>184</v>
      </c>
      <c r="D4146" s="184">
        <v>4.79</v>
      </c>
    </row>
    <row r="4147" spans="1:4" ht="21">
      <c r="A4147" s="182">
        <v>36789</v>
      </c>
      <c r="B4147" s="183" t="s">
        <v>13966</v>
      </c>
      <c r="C4147" s="182" t="s">
        <v>175</v>
      </c>
      <c r="D4147" s="184">
        <v>4.49</v>
      </c>
    </row>
    <row r="4148" spans="1:4" ht="42">
      <c r="A4148" s="182">
        <v>7173</v>
      </c>
      <c r="B4148" s="183" t="s">
        <v>13967</v>
      </c>
      <c r="C4148" s="182" t="s">
        <v>13028</v>
      </c>
      <c r="D4148" s="184">
        <v>2900</v>
      </c>
    </row>
    <row r="4149" spans="1:4" ht="42">
      <c r="A4149" s="182">
        <v>7175</v>
      </c>
      <c r="B4149" s="183" t="s">
        <v>13968</v>
      </c>
      <c r="C4149" s="182" t="s">
        <v>175</v>
      </c>
      <c r="D4149" s="184">
        <v>3.28</v>
      </c>
    </row>
    <row r="4150" spans="1:4" ht="31.5">
      <c r="A4150" s="182">
        <v>40741</v>
      </c>
      <c r="B4150" s="183" t="s">
        <v>13969</v>
      </c>
      <c r="C4150" s="182" t="s">
        <v>175</v>
      </c>
      <c r="D4150" s="184">
        <v>3.7</v>
      </c>
    </row>
    <row r="4151" spans="1:4" ht="31.5">
      <c r="A4151" s="182">
        <v>7184</v>
      </c>
      <c r="B4151" s="183" t="s">
        <v>13970</v>
      </c>
      <c r="C4151" s="182" t="s">
        <v>196</v>
      </c>
      <c r="D4151" s="184">
        <v>47.46</v>
      </c>
    </row>
    <row r="4152" spans="1:4" ht="21">
      <c r="A4152" s="182">
        <v>34458</v>
      </c>
      <c r="B4152" s="183" t="s">
        <v>13971</v>
      </c>
      <c r="C4152" s="182" t="s">
        <v>175</v>
      </c>
      <c r="D4152" s="184">
        <v>145.77000000000001</v>
      </c>
    </row>
    <row r="4153" spans="1:4" ht="21">
      <c r="A4153" s="182">
        <v>34464</v>
      </c>
      <c r="B4153" s="183" t="s">
        <v>13972</v>
      </c>
      <c r="C4153" s="182" t="s">
        <v>175</v>
      </c>
      <c r="D4153" s="184">
        <v>216.98</v>
      </c>
    </row>
    <row r="4154" spans="1:4" ht="21">
      <c r="A4154" s="182">
        <v>34468</v>
      </c>
      <c r="B4154" s="183" t="s">
        <v>13973</v>
      </c>
      <c r="C4154" s="182" t="s">
        <v>175</v>
      </c>
      <c r="D4154" s="184">
        <v>273.55</v>
      </c>
    </row>
    <row r="4155" spans="1:4" ht="21">
      <c r="A4155" s="182">
        <v>34473</v>
      </c>
      <c r="B4155" s="183" t="s">
        <v>13974</v>
      </c>
      <c r="C4155" s="182" t="s">
        <v>175</v>
      </c>
      <c r="D4155" s="184">
        <v>165.94</v>
      </c>
    </row>
    <row r="4156" spans="1:4" ht="21">
      <c r="A4156" s="182">
        <v>34480</v>
      </c>
      <c r="B4156" s="183" t="s">
        <v>13975</v>
      </c>
      <c r="C4156" s="182" t="s">
        <v>175</v>
      </c>
      <c r="D4156" s="184">
        <v>306.67</v>
      </c>
    </row>
    <row r="4157" spans="1:4" ht="21">
      <c r="A4157" s="182">
        <v>34486</v>
      </c>
      <c r="B4157" s="183" t="s">
        <v>13976</v>
      </c>
      <c r="C4157" s="182" t="s">
        <v>175</v>
      </c>
      <c r="D4157" s="184">
        <v>363.09</v>
      </c>
    </row>
    <row r="4158" spans="1:4" ht="21">
      <c r="A4158" s="182">
        <v>7190</v>
      </c>
      <c r="B4158" s="183" t="s">
        <v>13977</v>
      </c>
      <c r="C4158" s="182" t="s">
        <v>175</v>
      </c>
      <c r="D4158" s="184">
        <v>12.12</v>
      </c>
    </row>
    <row r="4159" spans="1:4" ht="21">
      <c r="A4159" s="182">
        <v>34417</v>
      </c>
      <c r="B4159" s="183" t="s">
        <v>13978</v>
      </c>
      <c r="C4159" s="182" t="s">
        <v>175</v>
      </c>
      <c r="D4159" s="184">
        <v>19.399999999999999</v>
      </c>
    </row>
    <row r="4160" spans="1:4" ht="21">
      <c r="A4160" s="182">
        <v>7213</v>
      </c>
      <c r="B4160" s="183" t="s">
        <v>13979</v>
      </c>
      <c r="C4160" s="182" t="s">
        <v>196</v>
      </c>
      <c r="D4160" s="184">
        <v>17.79</v>
      </c>
    </row>
    <row r="4161" spans="1:4" ht="21">
      <c r="A4161" s="182">
        <v>7195</v>
      </c>
      <c r="B4161" s="183" t="s">
        <v>13980</v>
      </c>
      <c r="C4161" s="182" t="s">
        <v>175</v>
      </c>
      <c r="D4161" s="184">
        <v>52.23</v>
      </c>
    </row>
    <row r="4162" spans="1:4" ht="21">
      <c r="A4162" s="182">
        <v>7186</v>
      </c>
      <c r="B4162" s="183" t="s">
        <v>13981</v>
      </c>
      <c r="C4162" s="182" t="s">
        <v>175</v>
      </c>
      <c r="D4162" s="184">
        <v>56.9</v>
      </c>
    </row>
    <row r="4163" spans="1:4" ht="21">
      <c r="A4163" s="182">
        <v>7194</v>
      </c>
      <c r="B4163" s="183" t="s">
        <v>13982</v>
      </c>
      <c r="C4163" s="182" t="s">
        <v>196</v>
      </c>
      <c r="D4163" s="184">
        <v>26.23</v>
      </c>
    </row>
    <row r="4164" spans="1:4" ht="21">
      <c r="A4164" s="182">
        <v>7197</v>
      </c>
      <c r="B4164" s="183" t="s">
        <v>13983</v>
      </c>
      <c r="C4164" s="182" t="s">
        <v>175</v>
      </c>
      <c r="D4164" s="184">
        <v>110.73</v>
      </c>
    </row>
    <row r="4165" spans="1:4" ht="21">
      <c r="A4165" s="182">
        <v>7192</v>
      </c>
      <c r="B4165" s="183" t="s">
        <v>13984</v>
      </c>
      <c r="C4165" s="182" t="s">
        <v>175</v>
      </c>
      <c r="D4165" s="184">
        <v>99.2</v>
      </c>
    </row>
    <row r="4166" spans="1:4" ht="21">
      <c r="A4166" s="182">
        <v>7193</v>
      </c>
      <c r="B4166" s="183" t="s">
        <v>13985</v>
      </c>
      <c r="C4166" s="182" t="s">
        <v>175</v>
      </c>
      <c r="D4166" s="184">
        <v>111.69</v>
      </c>
    </row>
    <row r="4167" spans="1:4" ht="21">
      <c r="A4167" s="182">
        <v>7189</v>
      </c>
      <c r="B4167" s="183" t="s">
        <v>13986</v>
      </c>
      <c r="C4167" s="182" t="s">
        <v>175</v>
      </c>
      <c r="D4167" s="184">
        <v>129.79</v>
      </c>
    </row>
    <row r="4168" spans="1:4" ht="21">
      <c r="A4168" s="182">
        <v>34402</v>
      </c>
      <c r="B4168" s="183" t="s">
        <v>13987</v>
      </c>
      <c r="C4168" s="182" t="s">
        <v>175</v>
      </c>
      <c r="D4168" s="184">
        <v>183.24</v>
      </c>
    </row>
    <row r="4169" spans="1:4">
      <c r="A4169" s="182">
        <v>7245</v>
      </c>
      <c r="B4169" s="183" t="s">
        <v>13988</v>
      </c>
      <c r="C4169" s="182" t="s">
        <v>175</v>
      </c>
      <c r="D4169" s="184">
        <v>32.880000000000003</v>
      </c>
    </row>
    <row r="4170" spans="1:4" ht="21">
      <c r="A4170" s="182">
        <v>34425</v>
      </c>
      <c r="B4170" s="183" t="s">
        <v>13989</v>
      </c>
      <c r="C4170" s="182" t="s">
        <v>175</v>
      </c>
      <c r="D4170" s="184">
        <v>117.71</v>
      </c>
    </row>
    <row r="4171" spans="1:4" ht="21">
      <c r="A4171" s="182">
        <v>7223</v>
      </c>
      <c r="B4171" s="183" t="s">
        <v>13990</v>
      </c>
      <c r="C4171" s="182" t="s">
        <v>175</v>
      </c>
      <c r="D4171" s="184">
        <v>131.18</v>
      </c>
    </row>
    <row r="4172" spans="1:4" ht="21">
      <c r="A4172" s="182">
        <v>7234</v>
      </c>
      <c r="B4172" s="183" t="s">
        <v>13991</v>
      </c>
      <c r="C4172" s="182" t="s">
        <v>175</v>
      </c>
      <c r="D4172" s="184">
        <v>197.95</v>
      </c>
    </row>
    <row r="4173" spans="1:4" ht="21">
      <c r="A4173" s="182">
        <v>7224</v>
      </c>
      <c r="B4173" s="183" t="s">
        <v>13992</v>
      </c>
      <c r="C4173" s="182" t="s">
        <v>175</v>
      </c>
      <c r="D4173" s="184">
        <v>241.15</v>
      </c>
    </row>
    <row r="4174" spans="1:4" ht="21">
      <c r="A4174" s="182">
        <v>7225</v>
      </c>
      <c r="B4174" s="183" t="s">
        <v>13993</v>
      </c>
      <c r="C4174" s="182" t="s">
        <v>175</v>
      </c>
      <c r="D4174" s="184">
        <v>258.58</v>
      </c>
    </row>
    <row r="4175" spans="1:4" ht="21">
      <c r="A4175" s="182">
        <v>7226</v>
      </c>
      <c r="B4175" s="183" t="s">
        <v>13994</v>
      </c>
      <c r="C4175" s="182" t="s">
        <v>175</v>
      </c>
      <c r="D4175" s="184">
        <v>275.94</v>
      </c>
    </row>
    <row r="4176" spans="1:4" ht="21">
      <c r="A4176" s="182">
        <v>7227</v>
      </c>
      <c r="B4176" s="183" t="s">
        <v>13995</v>
      </c>
      <c r="C4176" s="182" t="s">
        <v>175</v>
      </c>
      <c r="D4176" s="184">
        <v>314.08999999999997</v>
      </c>
    </row>
    <row r="4177" spans="1:4" ht="21">
      <c r="A4177" s="182">
        <v>7212</v>
      </c>
      <c r="B4177" s="183" t="s">
        <v>13996</v>
      </c>
      <c r="C4177" s="182" t="s">
        <v>175</v>
      </c>
      <c r="D4177" s="184">
        <v>345.11</v>
      </c>
    </row>
    <row r="4178" spans="1:4" ht="21">
      <c r="A4178" s="182">
        <v>7229</v>
      </c>
      <c r="B4178" s="183" t="s">
        <v>13997</v>
      </c>
      <c r="C4178" s="182" t="s">
        <v>175</v>
      </c>
      <c r="D4178" s="184">
        <v>218.75</v>
      </c>
    </row>
    <row r="4179" spans="1:4" ht="21">
      <c r="A4179" s="182">
        <v>7230</v>
      </c>
      <c r="B4179" s="183" t="s">
        <v>13998</v>
      </c>
      <c r="C4179" s="182" t="s">
        <v>175</v>
      </c>
      <c r="D4179" s="184">
        <v>364.18</v>
      </c>
    </row>
    <row r="4180" spans="1:4" ht="21">
      <c r="A4180" s="182">
        <v>7231</v>
      </c>
      <c r="B4180" s="183" t="s">
        <v>13999</v>
      </c>
      <c r="C4180" s="182" t="s">
        <v>175</v>
      </c>
      <c r="D4180" s="184">
        <v>516.62</v>
      </c>
    </row>
    <row r="4181" spans="1:4" ht="21">
      <c r="A4181" s="182">
        <v>7220</v>
      </c>
      <c r="B4181" s="183" t="s">
        <v>14000</v>
      </c>
      <c r="C4181" s="182" t="s">
        <v>175</v>
      </c>
      <c r="D4181" s="184">
        <v>637.72</v>
      </c>
    </row>
    <row r="4182" spans="1:4" ht="21">
      <c r="A4182" s="182">
        <v>34447</v>
      </c>
      <c r="B4182" s="183" t="s">
        <v>14001</v>
      </c>
      <c r="C4182" s="182" t="s">
        <v>175</v>
      </c>
      <c r="D4182" s="184">
        <v>713.06</v>
      </c>
    </row>
    <row r="4183" spans="1:4" ht="21">
      <c r="A4183" s="182">
        <v>7233</v>
      </c>
      <c r="B4183" s="183" t="s">
        <v>14002</v>
      </c>
      <c r="C4183" s="182" t="s">
        <v>175</v>
      </c>
      <c r="D4183" s="184">
        <v>817.99</v>
      </c>
    </row>
    <row r="4184" spans="1:4" ht="73.5">
      <c r="A4184" s="182">
        <v>40740</v>
      </c>
      <c r="B4184" s="183" t="s">
        <v>14003</v>
      </c>
      <c r="C4184" s="182" t="s">
        <v>196</v>
      </c>
      <c r="D4184" s="184">
        <v>146.57</v>
      </c>
    </row>
    <row r="4185" spans="1:4" ht="31.5">
      <c r="A4185" s="182">
        <v>25007</v>
      </c>
      <c r="B4185" s="183" t="s">
        <v>14004</v>
      </c>
      <c r="C4185" s="182" t="s">
        <v>196</v>
      </c>
      <c r="D4185" s="184">
        <v>41.94</v>
      </c>
    </row>
    <row r="4186" spans="1:4" ht="73.5">
      <c r="A4186" s="182">
        <v>43071</v>
      </c>
      <c r="B4186" s="183" t="s">
        <v>14005</v>
      </c>
      <c r="C4186" s="182" t="s">
        <v>196</v>
      </c>
      <c r="D4186" s="184">
        <v>165.03</v>
      </c>
    </row>
    <row r="4187" spans="1:4" ht="73.5">
      <c r="A4187" s="182">
        <v>39520</v>
      </c>
      <c r="B4187" s="183" t="s">
        <v>14006</v>
      </c>
      <c r="C4187" s="182" t="s">
        <v>196</v>
      </c>
      <c r="D4187" s="184">
        <v>134.63999999999999</v>
      </c>
    </row>
    <row r="4188" spans="1:4" ht="73.5">
      <c r="A4188" s="182">
        <v>39521</v>
      </c>
      <c r="B4188" s="183" t="s">
        <v>14007</v>
      </c>
      <c r="C4188" s="182" t="s">
        <v>196</v>
      </c>
      <c r="D4188" s="184">
        <v>139.04</v>
      </c>
    </row>
    <row r="4189" spans="1:4" ht="63">
      <c r="A4189" s="182">
        <v>39522</v>
      </c>
      <c r="B4189" s="183" t="s">
        <v>14008</v>
      </c>
      <c r="C4189" s="182" t="s">
        <v>196</v>
      </c>
      <c r="D4189" s="184">
        <v>143.57</v>
      </c>
    </row>
    <row r="4190" spans="1:4" ht="31.5">
      <c r="A4190" s="182">
        <v>7243</v>
      </c>
      <c r="B4190" s="183" t="s">
        <v>14009</v>
      </c>
      <c r="C4190" s="182" t="s">
        <v>196</v>
      </c>
      <c r="D4190" s="184">
        <v>43.82</v>
      </c>
    </row>
    <row r="4191" spans="1:4" ht="31.5">
      <c r="A4191" s="182">
        <v>11067</v>
      </c>
      <c r="B4191" s="183" t="s">
        <v>14010</v>
      </c>
      <c r="C4191" s="182" t="s">
        <v>175</v>
      </c>
      <c r="D4191" s="184"/>
    </row>
    <row r="4192" spans="1:4" ht="31.5">
      <c r="A4192" s="182">
        <v>11068</v>
      </c>
      <c r="B4192" s="183" t="s">
        <v>14011</v>
      </c>
      <c r="C4192" s="182" t="s">
        <v>175</v>
      </c>
      <c r="D4192" s="184"/>
    </row>
    <row r="4193" spans="1:4" ht="21">
      <c r="A4193" s="182">
        <v>7246</v>
      </c>
      <c r="B4193" s="183" t="s">
        <v>14012</v>
      </c>
      <c r="C4193" s="182" t="s">
        <v>175</v>
      </c>
      <c r="D4193" s="184">
        <v>36.31</v>
      </c>
    </row>
    <row r="4194" spans="1:4">
      <c r="A4194" s="182">
        <v>12869</v>
      </c>
      <c r="B4194" s="183" t="s">
        <v>14013</v>
      </c>
      <c r="C4194" s="182" t="s">
        <v>2073</v>
      </c>
      <c r="D4194" s="184">
        <v>21.28</v>
      </c>
    </row>
    <row r="4195" spans="1:4">
      <c r="A4195" s="182">
        <v>41097</v>
      </c>
      <c r="B4195" s="183" t="s">
        <v>14014</v>
      </c>
      <c r="C4195" s="182" t="s">
        <v>6916</v>
      </c>
      <c r="D4195" s="184">
        <v>3742.48</v>
      </c>
    </row>
    <row r="4196" spans="1:4" ht="31.5">
      <c r="A4196" s="182">
        <v>1574</v>
      </c>
      <c r="B4196" s="183" t="s">
        <v>14015</v>
      </c>
      <c r="C4196" s="182" t="s">
        <v>175</v>
      </c>
      <c r="D4196" s="184">
        <v>2.04</v>
      </c>
    </row>
    <row r="4197" spans="1:4" ht="31.5">
      <c r="A4197" s="182">
        <v>1581</v>
      </c>
      <c r="B4197" s="183" t="s">
        <v>14016</v>
      </c>
      <c r="C4197" s="182" t="s">
        <v>175</v>
      </c>
      <c r="D4197" s="184">
        <v>14.16</v>
      </c>
    </row>
    <row r="4198" spans="1:4" ht="31.5">
      <c r="A4198" s="182">
        <v>1575</v>
      </c>
      <c r="B4198" s="183" t="s">
        <v>14017</v>
      </c>
      <c r="C4198" s="182" t="s">
        <v>175</v>
      </c>
      <c r="D4198" s="184">
        <v>2.42</v>
      </c>
    </row>
    <row r="4199" spans="1:4" ht="31.5">
      <c r="A4199" s="182">
        <v>1570</v>
      </c>
      <c r="B4199" s="183" t="s">
        <v>14018</v>
      </c>
      <c r="C4199" s="182" t="s">
        <v>175</v>
      </c>
      <c r="D4199" s="184">
        <v>1.22</v>
      </c>
    </row>
    <row r="4200" spans="1:4" ht="31.5">
      <c r="A4200" s="182">
        <v>1576</v>
      </c>
      <c r="B4200" s="183" t="s">
        <v>14019</v>
      </c>
      <c r="C4200" s="182" t="s">
        <v>175</v>
      </c>
      <c r="D4200" s="184">
        <v>3.35</v>
      </c>
    </row>
    <row r="4201" spans="1:4" ht="31.5">
      <c r="A4201" s="182">
        <v>1577</v>
      </c>
      <c r="B4201" s="183" t="s">
        <v>14020</v>
      </c>
      <c r="C4201" s="182" t="s">
        <v>175</v>
      </c>
      <c r="D4201" s="184">
        <v>3.78</v>
      </c>
    </row>
    <row r="4202" spans="1:4" ht="31.5">
      <c r="A4202" s="182">
        <v>1571</v>
      </c>
      <c r="B4202" s="183" t="s">
        <v>14021</v>
      </c>
      <c r="C4202" s="182" t="s">
        <v>175</v>
      </c>
      <c r="D4202" s="184">
        <v>1.58</v>
      </c>
    </row>
    <row r="4203" spans="1:4" ht="31.5">
      <c r="A4203" s="182">
        <v>1578</v>
      </c>
      <c r="B4203" s="183" t="s">
        <v>14022</v>
      </c>
      <c r="C4203" s="182" t="s">
        <v>175</v>
      </c>
      <c r="D4203" s="184">
        <v>6.56</v>
      </c>
    </row>
    <row r="4204" spans="1:4" ht="31.5">
      <c r="A4204" s="182">
        <v>1573</v>
      </c>
      <c r="B4204" s="183" t="s">
        <v>14023</v>
      </c>
      <c r="C4204" s="182" t="s">
        <v>175</v>
      </c>
      <c r="D4204" s="184">
        <v>1.89</v>
      </c>
    </row>
    <row r="4205" spans="1:4" ht="31.5">
      <c r="A4205" s="182">
        <v>1579</v>
      </c>
      <c r="B4205" s="183" t="s">
        <v>14024</v>
      </c>
      <c r="C4205" s="182" t="s">
        <v>175</v>
      </c>
      <c r="D4205" s="184">
        <v>8.18</v>
      </c>
    </row>
    <row r="4206" spans="1:4" ht="31.5">
      <c r="A4206" s="182">
        <v>1580</v>
      </c>
      <c r="B4206" s="183" t="s">
        <v>14025</v>
      </c>
      <c r="C4206" s="182" t="s">
        <v>175</v>
      </c>
      <c r="D4206" s="184">
        <v>10.07</v>
      </c>
    </row>
    <row r="4207" spans="1:4" ht="21">
      <c r="A4207" s="182">
        <v>39321</v>
      </c>
      <c r="B4207" s="183" t="s">
        <v>14026</v>
      </c>
      <c r="C4207" s="182" t="s">
        <v>175</v>
      </c>
      <c r="D4207" s="184">
        <v>23.16</v>
      </c>
    </row>
    <row r="4208" spans="1:4" ht="21">
      <c r="A4208" s="182">
        <v>39319</v>
      </c>
      <c r="B4208" s="183" t="s">
        <v>14027</v>
      </c>
      <c r="C4208" s="182" t="s">
        <v>175</v>
      </c>
      <c r="D4208" s="184">
        <v>9.64</v>
      </c>
    </row>
    <row r="4209" spans="1:4" ht="21">
      <c r="A4209" s="182">
        <v>39320</v>
      </c>
      <c r="B4209" s="183" t="s">
        <v>14028</v>
      </c>
      <c r="C4209" s="182" t="s">
        <v>175</v>
      </c>
      <c r="D4209" s="184">
        <v>18.53</v>
      </c>
    </row>
    <row r="4210" spans="1:4" ht="21">
      <c r="A4210" s="182">
        <v>1542</v>
      </c>
      <c r="B4210" s="183" t="s">
        <v>14029</v>
      </c>
      <c r="C4210" s="182" t="s">
        <v>175</v>
      </c>
      <c r="D4210" s="184">
        <v>27.9</v>
      </c>
    </row>
    <row r="4211" spans="1:4" ht="21">
      <c r="A4211" s="182">
        <v>1591</v>
      </c>
      <c r="B4211" s="183" t="s">
        <v>14030</v>
      </c>
      <c r="C4211" s="182" t="s">
        <v>175</v>
      </c>
      <c r="D4211" s="184">
        <v>31.23</v>
      </c>
    </row>
    <row r="4212" spans="1:4" ht="21">
      <c r="A4212" s="182">
        <v>1547</v>
      </c>
      <c r="B4212" s="183" t="s">
        <v>14031</v>
      </c>
      <c r="C4212" s="182" t="s">
        <v>175</v>
      </c>
      <c r="D4212" s="184">
        <v>163.66</v>
      </c>
    </row>
    <row r="4213" spans="1:4" ht="21">
      <c r="A4213" s="182">
        <v>38196</v>
      </c>
      <c r="B4213" s="183" t="s">
        <v>14032</v>
      </c>
      <c r="C4213" s="182" t="s">
        <v>175</v>
      </c>
      <c r="D4213" s="184">
        <v>31.87</v>
      </c>
    </row>
    <row r="4214" spans="1:4" ht="21">
      <c r="A4214" s="182">
        <v>1543</v>
      </c>
      <c r="B4214" s="183" t="s">
        <v>14033</v>
      </c>
      <c r="C4214" s="182" t="s">
        <v>175</v>
      </c>
      <c r="D4214" s="184">
        <v>33.869999999999997</v>
      </c>
    </row>
    <row r="4215" spans="1:4" ht="21">
      <c r="A4215" s="182">
        <v>1585</v>
      </c>
      <c r="B4215" s="183" t="s">
        <v>14034</v>
      </c>
      <c r="C4215" s="182" t="s">
        <v>175</v>
      </c>
      <c r="D4215" s="184">
        <v>6.56</v>
      </c>
    </row>
    <row r="4216" spans="1:4" ht="21">
      <c r="A4216" s="182">
        <v>1593</v>
      </c>
      <c r="B4216" s="183" t="s">
        <v>14035</v>
      </c>
      <c r="C4216" s="182" t="s">
        <v>175</v>
      </c>
      <c r="D4216" s="184">
        <v>34.83</v>
      </c>
    </row>
    <row r="4217" spans="1:4" ht="21">
      <c r="A4217" s="182">
        <v>11838</v>
      </c>
      <c r="B4217" s="183" t="s">
        <v>14036</v>
      </c>
      <c r="C4217" s="182" t="s">
        <v>175</v>
      </c>
      <c r="D4217" s="184">
        <v>45.96</v>
      </c>
    </row>
    <row r="4218" spans="1:4" ht="21">
      <c r="A4218" s="182">
        <v>1594</v>
      </c>
      <c r="B4218" s="183" t="s">
        <v>14037</v>
      </c>
      <c r="C4218" s="182" t="s">
        <v>175</v>
      </c>
      <c r="D4218" s="184">
        <v>46.47</v>
      </c>
    </row>
    <row r="4219" spans="1:4" ht="21">
      <c r="A4219" s="182">
        <v>1586</v>
      </c>
      <c r="B4219" s="183" t="s">
        <v>14038</v>
      </c>
      <c r="C4219" s="182" t="s">
        <v>175</v>
      </c>
      <c r="D4219" s="184">
        <v>8.3000000000000007</v>
      </c>
    </row>
    <row r="4220" spans="1:4" ht="21">
      <c r="A4220" s="182">
        <v>11839</v>
      </c>
      <c r="B4220" s="183" t="s">
        <v>14039</v>
      </c>
      <c r="C4220" s="182" t="s">
        <v>175</v>
      </c>
      <c r="D4220" s="184">
        <v>66.88</v>
      </c>
    </row>
    <row r="4221" spans="1:4" ht="21">
      <c r="A4221" s="182">
        <v>1587</v>
      </c>
      <c r="B4221" s="183" t="s">
        <v>14040</v>
      </c>
      <c r="C4221" s="182" t="s">
        <v>175</v>
      </c>
      <c r="D4221" s="184">
        <v>8.4499999999999993</v>
      </c>
    </row>
    <row r="4222" spans="1:4" ht="21">
      <c r="A4222" s="182">
        <v>1545</v>
      </c>
      <c r="B4222" s="183" t="s">
        <v>14041</v>
      </c>
      <c r="C4222" s="182" t="s">
        <v>175</v>
      </c>
      <c r="D4222" s="184">
        <v>80.25</v>
      </c>
    </row>
    <row r="4223" spans="1:4" ht="21">
      <c r="A4223" s="182">
        <v>1588</v>
      </c>
      <c r="B4223" s="183" t="s">
        <v>14042</v>
      </c>
      <c r="C4223" s="182" t="s">
        <v>175</v>
      </c>
      <c r="D4223" s="184">
        <v>11.6</v>
      </c>
    </row>
    <row r="4224" spans="1:4" ht="21">
      <c r="A4224" s="182">
        <v>1535</v>
      </c>
      <c r="B4224" s="183" t="s">
        <v>14043</v>
      </c>
      <c r="C4224" s="182" t="s">
        <v>175</v>
      </c>
      <c r="D4224" s="184">
        <v>6.68</v>
      </c>
    </row>
    <row r="4225" spans="1:4" ht="21">
      <c r="A4225" s="182">
        <v>1589</v>
      </c>
      <c r="B4225" s="183" t="s">
        <v>14044</v>
      </c>
      <c r="C4225" s="182" t="s">
        <v>175</v>
      </c>
      <c r="D4225" s="184">
        <v>11.96</v>
      </c>
    </row>
    <row r="4226" spans="1:4" ht="21">
      <c r="A4226" s="182">
        <v>1546</v>
      </c>
      <c r="B4226" s="183" t="s">
        <v>14045</v>
      </c>
      <c r="C4226" s="182" t="s">
        <v>175</v>
      </c>
      <c r="D4226" s="184">
        <v>135.43</v>
      </c>
    </row>
    <row r="4227" spans="1:4" ht="21">
      <c r="A4227" s="182">
        <v>1590</v>
      </c>
      <c r="B4227" s="183" t="s">
        <v>14046</v>
      </c>
      <c r="C4227" s="182" t="s">
        <v>175</v>
      </c>
      <c r="D4227" s="184">
        <v>21.06</v>
      </c>
    </row>
    <row r="4228" spans="1:4" ht="31.5">
      <c r="A4228" s="182">
        <v>38415</v>
      </c>
      <c r="B4228" s="183" t="s">
        <v>14047</v>
      </c>
      <c r="C4228" s="182" t="s">
        <v>175</v>
      </c>
      <c r="D4228" s="184">
        <v>1115.71</v>
      </c>
    </row>
    <row r="4229" spans="1:4" ht="31.5">
      <c r="A4229" s="182">
        <v>38414</v>
      </c>
      <c r="B4229" s="183" t="s">
        <v>14048</v>
      </c>
      <c r="C4229" s="182" t="s">
        <v>175</v>
      </c>
      <c r="D4229" s="184">
        <v>1565.91</v>
      </c>
    </row>
    <row r="4230" spans="1:4">
      <c r="A4230" s="182">
        <v>38128</v>
      </c>
      <c r="B4230" s="183" t="s">
        <v>14049</v>
      </c>
      <c r="C4230" s="182" t="s">
        <v>461</v>
      </c>
      <c r="D4230" s="184">
        <v>0.82</v>
      </c>
    </row>
    <row r="4231" spans="1:4">
      <c r="A4231" s="182">
        <v>7253</v>
      </c>
      <c r="B4231" s="183" t="s">
        <v>14050</v>
      </c>
      <c r="C4231" s="182" t="s">
        <v>282</v>
      </c>
      <c r="D4231" s="184">
        <v>175.71</v>
      </c>
    </row>
    <row r="4232" spans="1:4" ht="21">
      <c r="A4232" s="182">
        <v>4806</v>
      </c>
      <c r="B4232" s="183" t="s">
        <v>14051</v>
      </c>
      <c r="C4232" s="182" t="s">
        <v>184</v>
      </c>
      <c r="D4232" s="184">
        <v>17.350000000000001</v>
      </c>
    </row>
    <row r="4233" spans="1:4" ht="21">
      <c r="A4233" s="182">
        <v>34401</v>
      </c>
      <c r="B4233" s="183" t="s">
        <v>14052</v>
      </c>
      <c r="C4233" s="182" t="s">
        <v>175</v>
      </c>
      <c r="D4233" s="184">
        <v>1.54</v>
      </c>
    </row>
    <row r="4234" spans="1:4" ht="21">
      <c r="A4234" s="182">
        <v>7256</v>
      </c>
      <c r="B4234" s="183" t="s">
        <v>14053</v>
      </c>
      <c r="C4234" s="182" t="s">
        <v>175</v>
      </c>
      <c r="D4234" s="184">
        <v>1.1000000000000001</v>
      </c>
    </row>
    <row r="4235" spans="1:4" ht="21">
      <c r="A4235" s="182">
        <v>7260</v>
      </c>
      <c r="B4235" s="183" t="s">
        <v>14054</v>
      </c>
      <c r="C4235" s="182" t="s">
        <v>175</v>
      </c>
      <c r="D4235" s="184">
        <v>2.08</v>
      </c>
    </row>
    <row r="4236" spans="1:4" ht="21">
      <c r="A4236" s="182">
        <v>7258</v>
      </c>
      <c r="B4236" s="183" t="s">
        <v>14055</v>
      </c>
      <c r="C4236" s="182" t="s">
        <v>175</v>
      </c>
      <c r="D4236" s="184">
        <v>0.54</v>
      </c>
    </row>
    <row r="4237" spans="1:4" ht="21">
      <c r="A4237" s="182">
        <v>34400</v>
      </c>
      <c r="B4237" s="183" t="s">
        <v>14056</v>
      </c>
      <c r="C4237" s="182" t="s">
        <v>175</v>
      </c>
      <c r="D4237" s="184">
        <v>4.29</v>
      </c>
    </row>
    <row r="4238" spans="1:4" ht="21">
      <c r="A4238" s="182">
        <v>10617</v>
      </c>
      <c r="B4238" s="183" t="s">
        <v>14057</v>
      </c>
      <c r="C4238" s="182" t="s">
        <v>175</v>
      </c>
      <c r="D4238" s="184">
        <v>5.53</v>
      </c>
    </row>
    <row r="4239" spans="1:4" ht="21">
      <c r="A4239" s="182">
        <v>44261</v>
      </c>
      <c r="B4239" s="183" t="s">
        <v>14058</v>
      </c>
      <c r="C4239" s="182" t="s">
        <v>175</v>
      </c>
      <c r="D4239" s="184">
        <v>153.88</v>
      </c>
    </row>
    <row r="4240" spans="1:4" ht="21">
      <c r="A4240" s="182">
        <v>7274</v>
      </c>
      <c r="B4240" s="183" t="s">
        <v>14059</v>
      </c>
      <c r="C4240" s="182" t="s">
        <v>175</v>
      </c>
      <c r="D4240" s="184">
        <v>74.5</v>
      </c>
    </row>
    <row r="4241" spans="1:4" ht="21">
      <c r="A4241" s="182">
        <v>44326</v>
      </c>
      <c r="B4241" s="183" t="s">
        <v>14060</v>
      </c>
      <c r="C4241" s="182" t="s">
        <v>175</v>
      </c>
      <c r="D4241" s="184">
        <v>1609</v>
      </c>
    </row>
    <row r="4242" spans="1:4" ht="21">
      <c r="A4242" s="182">
        <v>154</v>
      </c>
      <c r="B4242" s="183" t="s">
        <v>14061</v>
      </c>
      <c r="C4242" s="182" t="s">
        <v>23</v>
      </c>
      <c r="D4242" s="184">
        <v>75.23</v>
      </c>
    </row>
    <row r="4243" spans="1:4" ht="31.5">
      <c r="A4243" s="182">
        <v>38121</v>
      </c>
      <c r="B4243" s="183" t="s">
        <v>14062</v>
      </c>
      <c r="C4243" s="182" t="s">
        <v>23</v>
      </c>
      <c r="D4243" s="184">
        <v>17.649999999999999</v>
      </c>
    </row>
    <row r="4244" spans="1:4">
      <c r="A4244" s="182">
        <v>43776</v>
      </c>
      <c r="B4244" s="183" t="s">
        <v>14063</v>
      </c>
      <c r="C4244" s="182" t="s">
        <v>23</v>
      </c>
      <c r="D4244" s="184">
        <v>30.55</v>
      </c>
    </row>
    <row r="4245" spans="1:4" ht="21">
      <c r="A4245" s="182">
        <v>7343</v>
      </c>
      <c r="B4245" s="183" t="s">
        <v>14064</v>
      </c>
      <c r="C4245" s="182" t="s">
        <v>23</v>
      </c>
      <c r="D4245" s="184">
        <v>25.97</v>
      </c>
    </row>
    <row r="4246" spans="1:4">
      <c r="A4246" s="182">
        <v>7348</v>
      </c>
      <c r="B4246" s="183" t="s">
        <v>14065</v>
      </c>
      <c r="C4246" s="182" t="s">
        <v>23</v>
      </c>
      <c r="D4246" s="184">
        <v>22.15</v>
      </c>
    </row>
    <row r="4247" spans="1:4" ht="31.5">
      <c r="A4247" s="182">
        <v>7313</v>
      </c>
      <c r="B4247" s="183" t="s">
        <v>14066</v>
      </c>
      <c r="C4247" s="182" t="s">
        <v>23</v>
      </c>
      <c r="D4247" s="184">
        <v>27.89</v>
      </c>
    </row>
    <row r="4248" spans="1:4" ht="21">
      <c r="A4248" s="182">
        <v>7319</v>
      </c>
      <c r="B4248" s="183" t="s">
        <v>14067</v>
      </c>
      <c r="C4248" s="182" t="s">
        <v>23</v>
      </c>
      <c r="D4248" s="184">
        <v>15.96</v>
      </c>
    </row>
    <row r="4249" spans="1:4" ht="21">
      <c r="A4249" s="182">
        <v>7314</v>
      </c>
      <c r="B4249" s="183" t="s">
        <v>14068</v>
      </c>
      <c r="C4249" s="182" t="s">
        <v>23</v>
      </c>
      <c r="D4249" s="184">
        <v>61.71</v>
      </c>
    </row>
    <row r="4250" spans="1:4">
      <c r="A4250" s="182">
        <v>7304</v>
      </c>
      <c r="B4250" s="183" t="s">
        <v>14069</v>
      </c>
      <c r="C4250" s="182" t="s">
        <v>23</v>
      </c>
      <c r="D4250" s="184">
        <v>90.55</v>
      </c>
    </row>
    <row r="4251" spans="1:4">
      <c r="A4251" s="182">
        <v>43649</v>
      </c>
      <c r="B4251" s="183" t="s">
        <v>14070</v>
      </c>
      <c r="C4251" s="182" t="s">
        <v>23</v>
      </c>
      <c r="D4251" s="184">
        <v>46.83</v>
      </c>
    </row>
    <row r="4252" spans="1:4">
      <c r="A4252" s="182">
        <v>43650</v>
      </c>
      <c r="B4252" s="183" t="s">
        <v>14071</v>
      </c>
      <c r="C4252" s="182" t="s">
        <v>23</v>
      </c>
      <c r="D4252" s="184">
        <v>44.25</v>
      </c>
    </row>
    <row r="4253" spans="1:4">
      <c r="A4253" s="182">
        <v>7311</v>
      </c>
      <c r="B4253" s="183" t="s">
        <v>14072</v>
      </c>
      <c r="C4253" s="182" t="s">
        <v>23</v>
      </c>
      <c r="D4253" s="184">
        <v>45.33</v>
      </c>
    </row>
    <row r="4254" spans="1:4">
      <c r="A4254" s="182">
        <v>7292</v>
      </c>
      <c r="B4254" s="183" t="s">
        <v>14073</v>
      </c>
      <c r="C4254" s="182" t="s">
        <v>23</v>
      </c>
      <c r="D4254" s="184">
        <v>43.89</v>
      </c>
    </row>
    <row r="4255" spans="1:4" ht="31.5">
      <c r="A4255" s="182">
        <v>7293</v>
      </c>
      <c r="B4255" s="183" t="s">
        <v>14074</v>
      </c>
      <c r="C4255" s="182" t="s">
        <v>23</v>
      </c>
      <c r="D4255" s="184">
        <v>48.55</v>
      </c>
    </row>
    <row r="4256" spans="1:4" ht="21">
      <c r="A4256" s="182">
        <v>7306</v>
      </c>
      <c r="B4256" s="183" t="s">
        <v>14075</v>
      </c>
      <c r="C4256" s="182" t="s">
        <v>23</v>
      </c>
      <c r="D4256" s="184">
        <v>53.59</v>
      </c>
    </row>
    <row r="4257" spans="1:4">
      <c r="A4257" s="182">
        <v>7288</v>
      </c>
      <c r="B4257" s="183" t="s">
        <v>14076</v>
      </c>
      <c r="C4257" s="182" t="s">
        <v>23</v>
      </c>
      <c r="D4257" s="184">
        <v>44.49</v>
      </c>
    </row>
    <row r="4258" spans="1:4">
      <c r="A4258" s="182">
        <v>43625</v>
      </c>
      <c r="B4258" s="183" t="s">
        <v>14077</v>
      </c>
      <c r="C4258" s="182" t="s">
        <v>23</v>
      </c>
      <c r="D4258" s="184">
        <v>35.92</v>
      </c>
    </row>
    <row r="4259" spans="1:4">
      <c r="A4259" s="182">
        <v>43647</v>
      </c>
      <c r="B4259" s="183" t="s">
        <v>14078</v>
      </c>
      <c r="C4259" s="182" t="s">
        <v>23</v>
      </c>
      <c r="D4259" s="184">
        <v>32.630000000000003</v>
      </c>
    </row>
    <row r="4260" spans="1:4">
      <c r="A4260" s="182">
        <v>43648</v>
      </c>
      <c r="B4260" s="183" t="s">
        <v>14079</v>
      </c>
      <c r="C4260" s="182" t="s">
        <v>23</v>
      </c>
      <c r="D4260" s="184">
        <v>31.49</v>
      </c>
    </row>
    <row r="4261" spans="1:4">
      <c r="A4261" s="182">
        <v>35693</v>
      </c>
      <c r="B4261" s="183" t="s">
        <v>14080</v>
      </c>
      <c r="C4261" s="182" t="s">
        <v>23</v>
      </c>
      <c r="D4261" s="184">
        <v>13.78</v>
      </c>
    </row>
    <row r="4262" spans="1:4" ht="21">
      <c r="A4262" s="182">
        <v>7356</v>
      </c>
      <c r="B4262" s="183" t="s">
        <v>14081</v>
      </c>
      <c r="C4262" s="182" t="s">
        <v>23</v>
      </c>
      <c r="D4262" s="184">
        <v>33.03</v>
      </c>
    </row>
    <row r="4263" spans="1:4">
      <c r="A4263" s="182">
        <v>35692</v>
      </c>
      <c r="B4263" s="183" t="s">
        <v>14082</v>
      </c>
      <c r="C4263" s="182" t="s">
        <v>23</v>
      </c>
      <c r="D4263" s="184">
        <v>21.62</v>
      </c>
    </row>
    <row r="4264" spans="1:4" ht="21">
      <c r="A4264" s="182">
        <v>43624</v>
      </c>
      <c r="B4264" s="183" t="s">
        <v>14083</v>
      </c>
      <c r="C4264" s="182" t="s">
        <v>23</v>
      </c>
      <c r="D4264" s="184">
        <v>40.26</v>
      </c>
    </row>
    <row r="4265" spans="1:4">
      <c r="A4265" s="182">
        <v>7342</v>
      </c>
      <c r="B4265" s="183" t="s">
        <v>14084</v>
      </c>
      <c r="C4265" s="182" t="s">
        <v>461</v>
      </c>
      <c r="D4265" s="184">
        <v>3.06</v>
      </c>
    </row>
    <row r="4266" spans="1:4" ht="21">
      <c r="A4266" s="182">
        <v>7350</v>
      </c>
      <c r="B4266" s="183" t="s">
        <v>14085</v>
      </c>
      <c r="C4266" s="182" t="s">
        <v>23</v>
      </c>
      <c r="D4266" s="184">
        <v>47.68</v>
      </c>
    </row>
    <row r="4267" spans="1:4" ht="31.5">
      <c r="A4267" s="182">
        <v>39574</v>
      </c>
      <c r="B4267" s="183" t="s">
        <v>14086</v>
      </c>
      <c r="C4267" s="182" t="s">
        <v>175</v>
      </c>
      <c r="D4267" s="184">
        <v>5.27</v>
      </c>
    </row>
    <row r="4268" spans="1:4" ht="31.5">
      <c r="A4268" s="182">
        <v>11060</v>
      </c>
      <c r="B4268" s="183" t="s">
        <v>14087</v>
      </c>
      <c r="C4268" s="182" t="s">
        <v>175</v>
      </c>
      <c r="D4268" s="184">
        <v>39.72</v>
      </c>
    </row>
    <row r="4269" spans="1:4" ht="21">
      <c r="A4269" s="182">
        <v>37401</v>
      </c>
      <c r="B4269" s="183" t="s">
        <v>14088</v>
      </c>
      <c r="C4269" s="182" t="s">
        <v>175</v>
      </c>
      <c r="D4269" s="184">
        <v>46.74</v>
      </c>
    </row>
    <row r="4270" spans="1:4">
      <c r="A4270" s="182">
        <v>38101</v>
      </c>
      <c r="B4270" s="183" t="s">
        <v>14089</v>
      </c>
      <c r="C4270" s="182" t="s">
        <v>175</v>
      </c>
      <c r="D4270" s="184">
        <v>9.3699999999999992</v>
      </c>
    </row>
    <row r="4271" spans="1:4" ht="31.5">
      <c r="A4271" s="182">
        <v>7528</v>
      </c>
      <c r="B4271" s="183" t="s">
        <v>14090</v>
      </c>
      <c r="C4271" s="182" t="s">
        <v>175</v>
      </c>
      <c r="D4271" s="184">
        <v>11.01</v>
      </c>
    </row>
    <row r="4272" spans="1:4" ht="21">
      <c r="A4272" s="182">
        <v>12147</v>
      </c>
      <c r="B4272" s="183" t="s">
        <v>14091</v>
      </c>
      <c r="C4272" s="182" t="s">
        <v>175</v>
      </c>
      <c r="D4272" s="184">
        <v>16.79</v>
      </c>
    </row>
    <row r="4273" spans="1:4" ht="31.5">
      <c r="A4273" s="182">
        <v>38075</v>
      </c>
      <c r="B4273" s="183" t="s">
        <v>14092</v>
      </c>
      <c r="C4273" s="182" t="s">
        <v>175</v>
      </c>
      <c r="D4273" s="184">
        <v>19.07</v>
      </c>
    </row>
    <row r="4274" spans="1:4">
      <c r="A4274" s="182">
        <v>38102</v>
      </c>
      <c r="B4274" s="183" t="s">
        <v>14093</v>
      </c>
      <c r="C4274" s="182" t="s">
        <v>175</v>
      </c>
      <c r="D4274" s="184">
        <v>11.99</v>
      </c>
    </row>
    <row r="4275" spans="1:4" ht="21">
      <c r="A4275" s="182">
        <v>7525</v>
      </c>
      <c r="B4275" s="183" t="s">
        <v>14094</v>
      </c>
      <c r="C4275" s="182" t="s">
        <v>175</v>
      </c>
      <c r="D4275" s="184">
        <v>54.21</v>
      </c>
    </row>
    <row r="4276" spans="1:4" ht="21">
      <c r="A4276" s="182">
        <v>7524</v>
      </c>
      <c r="B4276" s="183" t="s">
        <v>14095</v>
      </c>
      <c r="C4276" s="182" t="s">
        <v>175</v>
      </c>
      <c r="D4276" s="184">
        <v>51.08</v>
      </c>
    </row>
    <row r="4277" spans="1:4" ht="21">
      <c r="A4277" s="182">
        <v>38105</v>
      </c>
      <c r="B4277" s="183" t="s">
        <v>14096</v>
      </c>
      <c r="C4277" s="182" t="s">
        <v>175</v>
      </c>
      <c r="D4277" s="184">
        <v>13.12</v>
      </c>
    </row>
    <row r="4278" spans="1:4" ht="31.5">
      <c r="A4278" s="182">
        <v>38084</v>
      </c>
      <c r="B4278" s="183" t="s">
        <v>14097</v>
      </c>
      <c r="C4278" s="182" t="s">
        <v>175</v>
      </c>
      <c r="D4278" s="184">
        <v>18.64</v>
      </c>
    </row>
    <row r="4279" spans="1:4">
      <c r="A4279" s="182">
        <v>38103</v>
      </c>
      <c r="B4279" s="183" t="s">
        <v>14098</v>
      </c>
      <c r="C4279" s="182" t="s">
        <v>175</v>
      </c>
      <c r="D4279" s="184">
        <v>19.7</v>
      </c>
    </row>
    <row r="4280" spans="1:4" ht="21">
      <c r="A4280" s="182">
        <v>38082</v>
      </c>
      <c r="B4280" s="183" t="s">
        <v>14099</v>
      </c>
      <c r="C4280" s="182" t="s">
        <v>175</v>
      </c>
      <c r="D4280" s="184">
        <v>24.27</v>
      </c>
    </row>
    <row r="4281" spans="1:4">
      <c r="A4281" s="182">
        <v>38104</v>
      </c>
      <c r="B4281" s="183" t="s">
        <v>14100</v>
      </c>
      <c r="C4281" s="182" t="s">
        <v>175</v>
      </c>
      <c r="D4281" s="184">
        <v>38.57</v>
      </c>
    </row>
    <row r="4282" spans="1:4" ht="31.5">
      <c r="A4282" s="182">
        <v>38083</v>
      </c>
      <c r="B4282" s="183" t="s">
        <v>14101</v>
      </c>
      <c r="C4282" s="182" t="s">
        <v>175</v>
      </c>
      <c r="D4282" s="184">
        <v>42.83</v>
      </c>
    </row>
    <row r="4283" spans="1:4" ht="31.5">
      <c r="A4283" s="182">
        <v>38076</v>
      </c>
      <c r="B4283" s="183" t="s">
        <v>14102</v>
      </c>
      <c r="C4283" s="182" t="s">
        <v>175</v>
      </c>
      <c r="D4283" s="184">
        <v>21.38</v>
      </c>
    </row>
    <row r="4284" spans="1:4">
      <c r="A4284" s="182">
        <v>7592</v>
      </c>
      <c r="B4284" s="183" t="s">
        <v>14103</v>
      </c>
      <c r="C4284" s="182" t="s">
        <v>2073</v>
      </c>
      <c r="D4284" s="184">
        <v>34.67</v>
      </c>
    </row>
    <row r="4285" spans="1:4">
      <c r="A4285" s="182">
        <v>40820</v>
      </c>
      <c r="B4285" s="183" t="s">
        <v>14104</v>
      </c>
      <c r="C4285" s="182" t="s">
        <v>6916</v>
      </c>
      <c r="D4285" s="184">
        <v>6090.66</v>
      </c>
    </row>
    <row r="4286" spans="1:4" ht="31.5">
      <c r="A4286" s="182">
        <v>11826</v>
      </c>
      <c r="B4286" s="183" t="s">
        <v>14105</v>
      </c>
      <c r="C4286" s="182" t="s">
        <v>175</v>
      </c>
      <c r="D4286" s="184">
        <v>95.7</v>
      </c>
    </row>
    <row r="4287" spans="1:4" ht="31.5">
      <c r="A4287" s="182">
        <v>7606</v>
      </c>
      <c r="B4287" s="183" t="s">
        <v>14106</v>
      </c>
      <c r="C4287" s="182" t="s">
        <v>175</v>
      </c>
      <c r="D4287" s="184">
        <v>115.09</v>
      </c>
    </row>
    <row r="4288" spans="1:4" ht="31.5">
      <c r="A4288" s="182">
        <v>11825</v>
      </c>
      <c r="B4288" s="183" t="s">
        <v>14107</v>
      </c>
      <c r="C4288" s="182" t="s">
        <v>175</v>
      </c>
      <c r="D4288" s="184">
        <v>121.07</v>
      </c>
    </row>
    <row r="4289" spans="1:4" ht="31.5">
      <c r="A4289" s="182">
        <v>11767</v>
      </c>
      <c r="B4289" s="183" t="s">
        <v>14108</v>
      </c>
      <c r="C4289" s="182" t="s">
        <v>175</v>
      </c>
      <c r="D4289" s="184">
        <v>322.45999999999998</v>
      </c>
    </row>
    <row r="4290" spans="1:4" ht="31.5">
      <c r="A4290" s="182">
        <v>11763</v>
      </c>
      <c r="B4290" s="183" t="s">
        <v>14109</v>
      </c>
      <c r="C4290" s="182" t="s">
        <v>175</v>
      </c>
      <c r="D4290" s="184">
        <v>251.33</v>
      </c>
    </row>
    <row r="4291" spans="1:4" ht="31.5">
      <c r="A4291" s="182">
        <v>11764</v>
      </c>
      <c r="B4291" s="183" t="s">
        <v>14110</v>
      </c>
      <c r="C4291" s="182" t="s">
        <v>175</v>
      </c>
      <c r="D4291" s="184">
        <v>206.2</v>
      </c>
    </row>
    <row r="4292" spans="1:4" ht="31.5">
      <c r="A4292" s="182">
        <v>11829</v>
      </c>
      <c r="B4292" s="183" t="s">
        <v>14111</v>
      </c>
      <c r="C4292" s="182" t="s">
        <v>175</v>
      </c>
      <c r="D4292" s="184">
        <v>49.84</v>
      </c>
    </row>
    <row r="4293" spans="1:4" ht="31.5">
      <c r="A4293" s="182">
        <v>11830</v>
      </c>
      <c r="B4293" s="183" t="s">
        <v>14112</v>
      </c>
      <c r="C4293" s="182" t="s">
        <v>175</v>
      </c>
      <c r="D4293" s="184">
        <v>53.82</v>
      </c>
    </row>
    <row r="4294" spans="1:4" ht="31.5">
      <c r="A4294" s="182">
        <v>11765</v>
      </c>
      <c r="B4294" s="183" t="s">
        <v>14113</v>
      </c>
      <c r="C4294" s="182" t="s">
        <v>175</v>
      </c>
      <c r="D4294" s="184">
        <v>137.41999999999999</v>
      </c>
    </row>
    <row r="4295" spans="1:4" ht="31.5">
      <c r="A4295" s="182">
        <v>11766</v>
      </c>
      <c r="B4295" s="183" t="s">
        <v>14114</v>
      </c>
      <c r="C4295" s="182" t="s">
        <v>175</v>
      </c>
      <c r="D4295" s="184">
        <v>75.17</v>
      </c>
    </row>
    <row r="4296" spans="1:4" ht="31.5">
      <c r="A4296" s="182">
        <v>11824</v>
      </c>
      <c r="B4296" s="183" t="s">
        <v>14115</v>
      </c>
      <c r="C4296" s="182" t="s">
        <v>175</v>
      </c>
      <c r="D4296" s="184">
        <v>88.41</v>
      </c>
    </row>
    <row r="4297" spans="1:4" ht="31.5">
      <c r="A4297" s="182">
        <v>44045</v>
      </c>
      <c r="B4297" s="183" t="s">
        <v>14116</v>
      </c>
      <c r="C4297" s="182" t="s">
        <v>175</v>
      </c>
      <c r="D4297" s="184">
        <v>511.83</v>
      </c>
    </row>
    <row r="4298" spans="1:4" ht="31.5">
      <c r="A4298" s="182">
        <v>39702</v>
      </c>
      <c r="B4298" s="183" t="s">
        <v>14117</v>
      </c>
      <c r="C4298" s="182" t="s">
        <v>175</v>
      </c>
      <c r="D4298" s="184">
        <v>3399.25</v>
      </c>
    </row>
    <row r="4299" spans="1:4" ht="31.5">
      <c r="A4299" s="182">
        <v>13415</v>
      </c>
      <c r="B4299" s="183" t="s">
        <v>14118</v>
      </c>
      <c r="C4299" s="182" t="s">
        <v>175</v>
      </c>
      <c r="D4299" s="184">
        <v>111.6</v>
      </c>
    </row>
    <row r="4300" spans="1:4" ht="42">
      <c r="A4300" s="182">
        <v>7602</v>
      </c>
      <c r="B4300" s="183" t="s">
        <v>14119</v>
      </c>
      <c r="C4300" s="182" t="s">
        <v>175</v>
      </c>
      <c r="D4300" s="184">
        <v>71.22</v>
      </c>
    </row>
    <row r="4301" spans="1:4" ht="31.5">
      <c r="A4301" s="182">
        <v>7603</v>
      </c>
      <c r="B4301" s="183" t="s">
        <v>14120</v>
      </c>
      <c r="C4301" s="182" t="s">
        <v>175</v>
      </c>
      <c r="D4301" s="184">
        <v>60.42</v>
      </c>
    </row>
    <row r="4302" spans="1:4" ht="21">
      <c r="A4302" s="182">
        <v>11777</v>
      </c>
      <c r="B4302" s="183" t="s">
        <v>14121</v>
      </c>
      <c r="C4302" s="182" t="s">
        <v>175</v>
      </c>
      <c r="D4302" s="184">
        <v>190.62</v>
      </c>
    </row>
    <row r="4303" spans="1:4" ht="31.5">
      <c r="A4303" s="182">
        <v>13417</v>
      </c>
      <c r="B4303" s="183" t="s">
        <v>14122</v>
      </c>
      <c r="C4303" s="182" t="s">
        <v>175</v>
      </c>
      <c r="D4303" s="184">
        <v>145.35</v>
      </c>
    </row>
    <row r="4304" spans="1:4" ht="21">
      <c r="A4304" s="182">
        <v>36791</v>
      </c>
      <c r="B4304" s="183" t="s">
        <v>14123</v>
      </c>
      <c r="C4304" s="182" t="s">
        <v>175</v>
      </c>
      <c r="D4304" s="184">
        <v>218.15</v>
      </c>
    </row>
    <row r="4305" spans="1:4" ht="31.5">
      <c r="A4305" s="182">
        <v>36795</v>
      </c>
      <c r="B4305" s="183" t="s">
        <v>14124</v>
      </c>
      <c r="C4305" s="182" t="s">
        <v>175</v>
      </c>
      <c r="D4305" s="184">
        <v>2758.18</v>
      </c>
    </row>
    <row r="4306" spans="1:4" ht="31.5">
      <c r="A4306" s="182">
        <v>36796</v>
      </c>
      <c r="B4306" s="183" t="s">
        <v>14125</v>
      </c>
      <c r="C4306" s="182" t="s">
        <v>175</v>
      </c>
      <c r="D4306" s="184">
        <v>229.2</v>
      </c>
    </row>
    <row r="4307" spans="1:4" ht="31.5">
      <c r="A4307" s="182">
        <v>36792</v>
      </c>
      <c r="B4307" s="183" t="s">
        <v>14126</v>
      </c>
      <c r="C4307" s="182" t="s">
        <v>175</v>
      </c>
      <c r="D4307" s="184">
        <v>290.33999999999997</v>
      </c>
    </row>
    <row r="4308" spans="1:4" ht="31.5">
      <c r="A4308" s="182">
        <v>11773</v>
      </c>
      <c r="B4308" s="183" t="s">
        <v>14127</v>
      </c>
      <c r="C4308" s="182" t="s">
        <v>175</v>
      </c>
      <c r="D4308" s="184">
        <v>193.27</v>
      </c>
    </row>
    <row r="4309" spans="1:4" ht="42">
      <c r="A4309" s="182">
        <v>11762</v>
      </c>
      <c r="B4309" s="183" t="s">
        <v>14128</v>
      </c>
      <c r="C4309" s="182" t="s">
        <v>175</v>
      </c>
      <c r="D4309" s="184">
        <v>91.67</v>
      </c>
    </row>
    <row r="4310" spans="1:4" ht="31.5">
      <c r="A4310" s="182">
        <v>7604</v>
      </c>
      <c r="B4310" s="183" t="s">
        <v>14129</v>
      </c>
      <c r="C4310" s="182" t="s">
        <v>175</v>
      </c>
      <c r="D4310" s="184">
        <v>77.62</v>
      </c>
    </row>
    <row r="4311" spans="1:4" ht="31.5">
      <c r="A4311" s="182">
        <v>13984</v>
      </c>
      <c r="B4311" s="183" t="s">
        <v>14130</v>
      </c>
      <c r="C4311" s="182" t="s">
        <v>175</v>
      </c>
      <c r="D4311" s="184">
        <v>112.81</v>
      </c>
    </row>
    <row r="4312" spans="1:4" ht="31.5">
      <c r="A4312" s="182">
        <v>11772</v>
      </c>
      <c r="B4312" s="183" t="s">
        <v>14131</v>
      </c>
      <c r="C4312" s="182" t="s">
        <v>175</v>
      </c>
      <c r="D4312" s="184">
        <v>193.88</v>
      </c>
    </row>
    <row r="4313" spans="1:4" ht="31.5">
      <c r="A4313" s="182">
        <v>13983</v>
      </c>
      <c r="B4313" s="183" t="s">
        <v>14132</v>
      </c>
      <c r="C4313" s="182" t="s">
        <v>175</v>
      </c>
      <c r="D4313" s="184">
        <v>146.83000000000001</v>
      </c>
    </row>
    <row r="4314" spans="1:4" ht="31.5">
      <c r="A4314" s="182">
        <v>13416</v>
      </c>
      <c r="B4314" s="183" t="s">
        <v>14133</v>
      </c>
      <c r="C4314" s="182" t="s">
        <v>175</v>
      </c>
      <c r="D4314" s="184">
        <v>130.41</v>
      </c>
    </row>
    <row r="4315" spans="1:4" ht="42">
      <c r="A4315" s="182">
        <v>40329</v>
      </c>
      <c r="B4315" s="183" t="s">
        <v>14134</v>
      </c>
      <c r="C4315" s="182" t="s">
        <v>175</v>
      </c>
      <c r="D4315" s="184">
        <v>31.23</v>
      </c>
    </row>
    <row r="4316" spans="1:4" ht="31.5">
      <c r="A4316" s="182">
        <v>11823</v>
      </c>
      <c r="B4316" s="183" t="s">
        <v>14135</v>
      </c>
      <c r="C4316" s="182" t="s">
        <v>175</v>
      </c>
      <c r="D4316" s="184">
        <v>13.15</v>
      </c>
    </row>
    <row r="4317" spans="1:4" ht="21">
      <c r="A4317" s="182">
        <v>11822</v>
      </c>
      <c r="B4317" s="183" t="s">
        <v>14136</v>
      </c>
      <c r="C4317" s="182" t="s">
        <v>175</v>
      </c>
      <c r="D4317" s="184">
        <v>31.47</v>
      </c>
    </row>
    <row r="4318" spans="1:4" ht="21">
      <c r="A4318" s="182">
        <v>11831</v>
      </c>
      <c r="B4318" s="183" t="s">
        <v>14137</v>
      </c>
      <c r="C4318" s="182" t="s">
        <v>175</v>
      </c>
      <c r="D4318" s="184">
        <v>18.940000000000001</v>
      </c>
    </row>
    <row r="4319" spans="1:4" ht="42">
      <c r="A4319" s="182">
        <v>7613</v>
      </c>
      <c r="B4319" s="183" t="s">
        <v>14138</v>
      </c>
      <c r="C4319" s="182" t="s">
        <v>175</v>
      </c>
      <c r="D4319" s="184"/>
    </row>
    <row r="4320" spans="1:4" ht="42">
      <c r="A4320" s="182">
        <v>7619</v>
      </c>
      <c r="B4320" s="183" t="s">
        <v>14139</v>
      </c>
      <c r="C4320" s="182" t="s">
        <v>175</v>
      </c>
      <c r="D4320" s="184"/>
    </row>
    <row r="4321" spans="1:4" ht="42">
      <c r="A4321" s="182">
        <v>12076</v>
      </c>
      <c r="B4321" s="183" t="s">
        <v>14140</v>
      </c>
      <c r="C4321" s="182" t="s">
        <v>175</v>
      </c>
      <c r="D4321" s="184"/>
    </row>
    <row r="4322" spans="1:4" ht="42">
      <c r="A4322" s="182">
        <v>7614</v>
      </c>
      <c r="B4322" s="183" t="s">
        <v>14141</v>
      </c>
      <c r="C4322" s="182" t="s">
        <v>175</v>
      </c>
      <c r="D4322" s="184"/>
    </row>
    <row r="4323" spans="1:4" ht="42">
      <c r="A4323" s="182">
        <v>7618</v>
      </c>
      <c r="B4323" s="183" t="s">
        <v>14142</v>
      </c>
      <c r="C4323" s="182" t="s">
        <v>175</v>
      </c>
      <c r="D4323" s="184"/>
    </row>
    <row r="4324" spans="1:4" ht="42">
      <c r="A4324" s="182">
        <v>7620</v>
      </c>
      <c r="B4324" s="183" t="s">
        <v>14143</v>
      </c>
      <c r="C4324" s="182" t="s">
        <v>175</v>
      </c>
      <c r="D4324" s="184"/>
    </row>
    <row r="4325" spans="1:4" ht="42">
      <c r="A4325" s="182">
        <v>7610</v>
      </c>
      <c r="B4325" s="183" t="s">
        <v>14144</v>
      </c>
      <c r="C4325" s="182" t="s">
        <v>175</v>
      </c>
      <c r="D4325" s="184"/>
    </row>
    <row r="4326" spans="1:4" ht="42">
      <c r="A4326" s="182">
        <v>7615</v>
      </c>
      <c r="B4326" s="183" t="s">
        <v>14145</v>
      </c>
      <c r="C4326" s="182" t="s">
        <v>175</v>
      </c>
      <c r="D4326" s="184"/>
    </row>
    <row r="4327" spans="1:4" ht="42">
      <c r="A4327" s="182">
        <v>7617</v>
      </c>
      <c r="B4327" s="183" t="s">
        <v>14146</v>
      </c>
      <c r="C4327" s="182" t="s">
        <v>175</v>
      </c>
      <c r="D4327" s="184"/>
    </row>
    <row r="4328" spans="1:4" ht="42">
      <c r="A4328" s="182">
        <v>7616</v>
      </c>
      <c r="B4328" s="183" t="s">
        <v>14147</v>
      </c>
      <c r="C4328" s="182" t="s">
        <v>175</v>
      </c>
      <c r="D4328" s="184"/>
    </row>
    <row r="4329" spans="1:4" ht="42">
      <c r="A4329" s="182">
        <v>7611</v>
      </c>
      <c r="B4329" s="183" t="s">
        <v>14148</v>
      </c>
      <c r="C4329" s="182" t="s">
        <v>175</v>
      </c>
      <c r="D4329" s="184"/>
    </row>
    <row r="4330" spans="1:4" ht="42">
      <c r="A4330" s="182">
        <v>7612</v>
      </c>
      <c r="B4330" s="183" t="s">
        <v>14149</v>
      </c>
      <c r="C4330" s="182" t="s">
        <v>175</v>
      </c>
      <c r="D4330" s="184"/>
    </row>
    <row r="4331" spans="1:4" ht="21">
      <c r="A4331" s="182">
        <v>37371</v>
      </c>
      <c r="B4331" s="183" t="s">
        <v>14150</v>
      </c>
      <c r="C4331" s="182" t="s">
        <v>2073</v>
      </c>
      <c r="D4331" s="184">
        <v>1</v>
      </c>
    </row>
    <row r="4332" spans="1:4" ht="21">
      <c r="A4332" s="182">
        <v>40861</v>
      </c>
      <c r="B4332" s="183" t="s">
        <v>14151</v>
      </c>
      <c r="C4332" s="182" t="s">
        <v>6916</v>
      </c>
      <c r="D4332" s="184">
        <v>188.9</v>
      </c>
    </row>
    <row r="4333" spans="1:4" ht="31.5">
      <c r="A4333" s="182">
        <v>36509</v>
      </c>
      <c r="B4333" s="183" t="s">
        <v>14152</v>
      </c>
      <c r="C4333" s="182" t="s">
        <v>175</v>
      </c>
      <c r="D4333" s="184">
        <v>1241687.99</v>
      </c>
    </row>
    <row r="4334" spans="1:4" ht="31.5">
      <c r="A4334" s="182">
        <v>36510</v>
      </c>
      <c r="B4334" s="183" t="s">
        <v>14153</v>
      </c>
      <c r="C4334" s="182" t="s">
        <v>175</v>
      </c>
      <c r="D4334" s="184">
        <v>1222874.56</v>
      </c>
    </row>
    <row r="4335" spans="1:4" ht="31.5">
      <c r="A4335" s="182">
        <v>25020</v>
      </c>
      <c r="B4335" s="183" t="s">
        <v>14154</v>
      </c>
      <c r="C4335" s="182" t="s">
        <v>175</v>
      </c>
      <c r="D4335" s="184">
        <v>5037812.97</v>
      </c>
    </row>
    <row r="4336" spans="1:4" ht="31.5">
      <c r="A4336" s="182">
        <v>7622</v>
      </c>
      <c r="B4336" s="183" t="s">
        <v>14155</v>
      </c>
      <c r="C4336" s="182" t="s">
        <v>175</v>
      </c>
      <c r="D4336" s="184">
        <v>1186367.06</v>
      </c>
    </row>
    <row r="4337" spans="1:4" ht="31.5">
      <c r="A4337" s="182">
        <v>7624</v>
      </c>
      <c r="B4337" s="183" t="s">
        <v>14156</v>
      </c>
      <c r="C4337" s="182" t="s">
        <v>175</v>
      </c>
      <c r="D4337" s="184">
        <v>1538000</v>
      </c>
    </row>
    <row r="4338" spans="1:4" ht="31.5">
      <c r="A4338" s="182">
        <v>7625</v>
      </c>
      <c r="B4338" s="183" t="s">
        <v>14157</v>
      </c>
      <c r="C4338" s="182" t="s">
        <v>175</v>
      </c>
      <c r="D4338" s="184">
        <v>1528593.13</v>
      </c>
    </row>
    <row r="4339" spans="1:4" ht="31.5">
      <c r="A4339" s="182">
        <v>7623</v>
      </c>
      <c r="B4339" s="183" t="s">
        <v>14158</v>
      </c>
      <c r="C4339" s="182" t="s">
        <v>175</v>
      </c>
      <c r="D4339" s="184">
        <v>5037812.97</v>
      </c>
    </row>
    <row r="4340" spans="1:4" ht="42">
      <c r="A4340" s="182">
        <v>36508</v>
      </c>
      <c r="B4340" s="183" t="s">
        <v>14159</v>
      </c>
      <c r="C4340" s="182" t="s">
        <v>175</v>
      </c>
      <c r="D4340" s="184">
        <v>2265704.39</v>
      </c>
    </row>
    <row r="4341" spans="1:4" ht="21">
      <c r="A4341" s="182">
        <v>13238</v>
      </c>
      <c r="B4341" s="183" t="s">
        <v>14160</v>
      </c>
      <c r="C4341" s="182" t="s">
        <v>175</v>
      </c>
      <c r="D4341" s="184">
        <v>361513.99</v>
      </c>
    </row>
    <row r="4342" spans="1:4" ht="21">
      <c r="A4342" s="182">
        <v>36511</v>
      </c>
      <c r="B4342" s="183" t="s">
        <v>14161</v>
      </c>
      <c r="C4342" s="182" t="s">
        <v>175</v>
      </c>
      <c r="D4342" s="184">
        <v>418897.17</v>
      </c>
    </row>
    <row r="4343" spans="1:4" ht="21">
      <c r="A4343" s="182">
        <v>36515</v>
      </c>
      <c r="B4343" s="183" t="s">
        <v>14162</v>
      </c>
      <c r="C4343" s="182" t="s">
        <v>175</v>
      </c>
      <c r="D4343" s="184">
        <v>123373.81</v>
      </c>
    </row>
    <row r="4344" spans="1:4" ht="21">
      <c r="A4344" s="182">
        <v>10598</v>
      </c>
      <c r="B4344" s="183" t="s">
        <v>14163</v>
      </c>
      <c r="C4344" s="182" t="s">
        <v>175</v>
      </c>
      <c r="D4344" s="184">
        <v>200069.29</v>
      </c>
    </row>
    <row r="4345" spans="1:4" ht="21">
      <c r="A4345" s="182">
        <v>7640</v>
      </c>
      <c r="B4345" s="183" t="s">
        <v>14164</v>
      </c>
      <c r="C4345" s="182" t="s">
        <v>175</v>
      </c>
      <c r="D4345" s="184">
        <v>307000</v>
      </c>
    </row>
    <row r="4346" spans="1:4" ht="21">
      <c r="A4346" s="182">
        <v>36513</v>
      </c>
      <c r="B4346" s="183" t="s">
        <v>14165</v>
      </c>
      <c r="C4346" s="182" t="s">
        <v>175</v>
      </c>
      <c r="D4346" s="184">
        <v>295738.53000000003</v>
      </c>
    </row>
    <row r="4347" spans="1:4" ht="21">
      <c r="A4347" s="182">
        <v>36514</v>
      </c>
      <c r="B4347" s="183" t="s">
        <v>14166</v>
      </c>
      <c r="C4347" s="182" t="s">
        <v>175</v>
      </c>
      <c r="D4347" s="184">
        <v>329953.25</v>
      </c>
    </row>
    <row r="4348" spans="1:4" ht="21">
      <c r="A4348" s="182">
        <v>11572</v>
      </c>
      <c r="B4348" s="183" t="s">
        <v>14167</v>
      </c>
      <c r="C4348" s="182" t="s">
        <v>175</v>
      </c>
      <c r="D4348" s="184">
        <v>31.87</v>
      </c>
    </row>
    <row r="4349" spans="1:4" ht="31.5">
      <c r="A4349" s="182">
        <v>36149</v>
      </c>
      <c r="B4349" s="183" t="s">
        <v>14168</v>
      </c>
      <c r="C4349" s="182" t="s">
        <v>175</v>
      </c>
      <c r="D4349" s="184">
        <v>198.57</v>
      </c>
    </row>
    <row r="4350" spans="1:4" ht="42">
      <c r="A4350" s="182">
        <v>42407</v>
      </c>
      <c r="B4350" s="183" t="s">
        <v>14169</v>
      </c>
      <c r="C4350" s="182" t="s">
        <v>184</v>
      </c>
      <c r="D4350" s="184">
        <v>6.57</v>
      </c>
    </row>
    <row r="4351" spans="1:4" ht="31.5">
      <c r="A4351" s="182">
        <v>11581</v>
      </c>
      <c r="B4351" s="183" t="s">
        <v>14170</v>
      </c>
      <c r="C4351" s="182" t="s">
        <v>184</v>
      </c>
      <c r="D4351" s="184">
        <v>21.04</v>
      </c>
    </row>
    <row r="4352" spans="1:4" ht="31.5">
      <c r="A4352" s="182">
        <v>43605</v>
      </c>
      <c r="B4352" s="183" t="s">
        <v>14171</v>
      </c>
      <c r="C4352" s="182" t="s">
        <v>184</v>
      </c>
      <c r="D4352" s="184">
        <v>43.05</v>
      </c>
    </row>
    <row r="4353" spans="1:4" ht="31.5">
      <c r="A4353" s="182">
        <v>11580</v>
      </c>
      <c r="B4353" s="183" t="s">
        <v>14172</v>
      </c>
      <c r="C4353" s="182" t="s">
        <v>184</v>
      </c>
      <c r="D4353" s="184">
        <v>8.44</v>
      </c>
    </row>
    <row r="4354" spans="1:4">
      <c r="A4354" s="182">
        <v>38386</v>
      </c>
      <c r="B4354" s="183" t="s">
        <v>14173</v>
      </c>
      <c r="C4354" s="182" t="s">
        <v>175</v>
      </c>
      <c r="D4354" s="184">
        <v>6.29</v>
      </c>
    </row>
    <row r="4355" spans="1:4">
      <c r="A4355" s="182">
        <v>10743</v>
      </c>
      <c r="B4355" s="183" t="s">
        <v>14174</v>
      </c>
      <c r="C4355" s="182" t="s">
        <v>175</v>
      </c>
      <c r="D4355" s="184">
        <v>531.46</v>
      </c>
    </row>
    <row r="4356" spans="1:4" ht="42">
      <c r="A4356" s="182">
        <v>39848</v>
      </c>
      <c r="B4356" s="183" t="s">
        <v>14175</v>
      </c>
      <c r="C4356" s="182" t="s">
        <v>184</v>
      </c>
      <c r="D4356" s="184">
        <v>1.94</v>
      </c>
    </row>
    <row r="4357" spans="1:4">
      <c r="A4357" s="182">
        <v>7667</v>
      </c>
      <c r="B4357" s="183" t="s">
        <v>14176</v>
      </c>
      <c r="C4357" s="182" t="s">
        <v>184</v>
      </c>
      <c r="D4357" s="184">
        <v>2466.77</v>
      </c>
    </row>
    <row r="4358" spans="1:4">
      <c r="A4358" s="182">
        <v>7660</v>
      </c>
      <c r="B4358" s="183" t="s">
        <v>14177</v>
      </c>
      <c r="C4358" s="182" t="s">
        <v>184</v>
      </c>
      <c r="D4358" s="184">
        <v>3144.54</v>
      </c>
    </row>
    <row r="4359" spans="1:4">
      <c r="A4359" s="182">
        <v>7676</v>
      </c>
      <c r="B4359" s="183" t="s">
        <v>14178</v>
      </c>
      <c r="C4359" s="182" t="s">
        <v>184</v>
      </c>
      <c r="D4359" s="184">
        <v>3180.48</v>
      </c>
    </row>
    <row r="4360" spans="1:4" ht="21">
      <c r="A4360" s="182">
        <v>20999</v>
      </c>
      <c r="B4360" s="183" t="s">
        <v>14179</v>
      </c>
      <c r="C4360" s="182" t="s">
        <v>184</v>
      </c>
      <c r="D4360" s="184">
        <v>11.3</v>
      </c>
    </row>
    <row r="4361" spans="1:4" ht="21">
      <c r="A4361" s="182">
        <v>21001</v>
      </c>
      <c r="B4361" s="183" t="s">
        <v>14180</v>
      </c>
      <c r="C4361" s="182" t="s">
        <v>184</v>
      </c>
      <c r="D4361" s="184">
        <v>21.09</v>
      </c>
    </row>
    <row r="4362" spans="1:4" ht="21">
      <c r="A4362" s="182">
        <v>21003</v>
      </c>
      <c r="B4362" s="183" t="s">
        <v>14181</v>
      </c>
      <c r="C4362" s="182" t="s">
        <v>184</v>
      </c>
      <c r="D4362" s="184">
        <v>34.659999999999997</v>
      </c>
    </row>
    <row r="4363" spans="1:4" ht="21">
      <c r="A4363" s="182">
        <v>21006</v>
      </c>
      <c r="B4363" s="183" t="s">
        <v>14182</v>
      </c>
      <c r="C4363" s="182" t="s">
        <v>184</v>
      </c>
      <c r="D4363" s="184">
        <v>73.55</v>
      </c>
    </row>
    <row r="4364" spans="1:4" ht="21">
      <c r="A4364" s="182">
        <v>21019</v>
      </c>
      <c r="B4364" s="183" t="s">
        <v>14183</v>
      </c>
      <c r="C4364" s="182" t="s">
        <v>184</v>
      </c>
      <c r="D4364" s="184">
        <v>25.56</v>
      </c>
    </row>
    <row r="4365" spans="1:4" ht="21">
      <c r="A4365" s="182">
        <v>21021</v>
      </c>
      <c r="B4365" s="183" t="s">
        <v>14184</v>
      </c>
      <c r="C4365" s="182" t="s">
        <v>184</v>
      </c>
      <c r="D4365" s="184">
        <v>40.409999999999997</v>
      </c>
    </row>
    <row r="4366" spans="1:4" ht="21">
      <c r="A4366" s="182">
        <v>21024</v>
      </c>
      <c r="B4366" s="183" t="s">
        <v>14185</v>
      </c>
      <c r="C4366" s="182" t="s">
        <v>184</v>
      </c>
      <c r="D4366" s="184">
        <v>86.59</v>
      </c>
    </row>
    <row r="4367" spans="1:4" ht="21">
      <c r="A4367" s="182">
        <v>40624</v>
      </c>
      <c r="B4367" s="183" t="s">
        <v>14186</v>
      </c>
      <c r="C4367" s="182" t="s">
        <v>184</v>
      </c>
      <c r="D4367" s="184">
        <v>68.099999999999994</v>
      </c>
    </row>
    <row r="4368" spans="1:4" ht="21">
      <c r="A4368" s="182">
        <v>42575</v>
      </c>
      <c r="B4368" s="183" t="s">
        <v>14187</v>
      </c>
      <c r="C4368" s="182" t="s">
        <v>184</v>
      </c>
      <c r="D4368" s="184">
        <v>62.49</v>
      </c>
    </row>
    <row r="4369" spans="1:4" ht="21">
      <c r="A4369" s="182">
        <v>42574</v>
      </c>
      <c r="B4369" s="183" t="s">
        <v>14188</v>
      </c>
      <c r="C4369" s="182" t="s">
        <v>184</v>
      </c>
      <c r="D4369" s="184">
        <v>46.63</v>
      </c>
    </row>
    <row r="4370" spans="1:4" ht="21">
      <c r="A4370" s="182">
        <v>13127</v>
      </c>
      <c r="B4370" s="183" t="s">
        <v>14189</v>
      </c>
      <c r="C4370" s="182" t="s">
        <v>184</v>
      </c>
      <c r="D4370" s="184">
        <v>30.37</v>
      </c>
    </row>
    <row r="4371" spans="1:4" ht="21">
      <c r="A4371" s="182">
        <v>13137</v>
      </c>
      <c r="B4371" s="183" t="s">
        <v>14190</v>
      </c>
      <c r="C4371" s="182" t="s">
        <v>184</v>
      </c>
      <c r="D4371" s="184">
        <v>40.31</v>
      </c>
    </row>
    <row r="4372" spans="1:4" ht="21">
      <c r="A4372" s="182">
        <v>20989</v>
      </c>
      <c r="B4372" s="183" t="s">
        <v>14191</v>
      </c>
      <c r="C4372" s="182" t="s">
        <v>184</v>
      </c>
      <c r="D4372" s="184">
        <v>1444.11</v>
      </c>
    </row>
    <row r="4373" spans="1:4" ht="21">
      <c r="A4373" s="182">
        <v>21147</v>
      </c>
      <c r="B4373" s="183" t="s">
        <v>14192</v>
      </c>
      <c r="C4373" s="182" t="s">
        <v>184</v>
      </c>
      <c r="D4373" s="184">
        <v>135.4</v>
      </c>
    </row>
    <row r="4374" spans="1:4" ht="21">
      <c r="A4374" s="182">
        <v>21148</v>
      </c>
      <c r="B4374" s="183" t="s">
        <v>14193</v>
      </c>
      <c r="C4374" s="182" t="s">
        <v>184</v>
      </c>
      <c r="D4374" s="184">
        <v>83.57</v>
      </c>
    </row>
    <row r="4375" spans="1:4" ht="21">
      <c r="A4375" s="182">
        <v>20984</v>
      </c>
      <c r="B4375" s="183" t="s">
        <v>14194</v>
      </c>
      <c r="C4375" s="182" t="s">
        <v>184</v>
      </c>
      <c r="D4375" s="184">
        <v>2770.96</v>
      </c>
    </row>
    <row r="4376" spans="1:4" ht="21">
      <c r="A4376" s="182">
        <v>13042</v>
      </c>
      <c r="B4376" s="183" t="s">
        <v>14195</v>
      </c>
      <c r="C4376" s="182" t="s">
        <v>184</v>
      </c>
      <c r="D4376" s="184">
        <v>1535.52</v>
      </c>
    </row>
    <row r="4377" spans="1:4" ht="21">
      <c r="A4377" s="182">
        <v>42576</v>
      </c>
      <c r="B4377" s="183" t="s">
        <v>14196</v>
      </c>
      <c r="C4377" s="182" t="s">
        <v>184</v>
      </c>
      <c r="D4377" s="184">
        <v>170.47</v>
      </c>
    </row>
    <row r="4378" spans="1:4" ht="21">
      <c r="A4378" s="182">
        <v>21150</v>
      </c>
      <c r="B4378" s="183" t="s">
        <v>14197</v>
      </c>
      <c r="C4378" s="182" t="s">
        <v>184</v>
      </c>
      <c r="D4378" s="184">
        <v>41.44</v>
      </c>
    </row>
    <row r="4379" spans="1:4" ht="21">
      <c r="A4379" s="182">
        <v>13141</v>
      </c>
      <c r="B4379" s="183" t="s">
        <v>14198</v>
      </c>
      <c r="C4379" s="182" t="s">
        <v>184</v>
      </c>
      <c r="D4379" s="184">
        <v>52.21</v>
      </c>
    </row>
    <row r="4380" spans="1:4" ht="21">
      <c r="A4380" s="182">
        <v>21151</v>
      </c>
      <c r="B4380" s="183" t="s">
        <v>14199</v>
      </c>
      <c r="C4380" s="182" t="s">
        <v>184</v>
      </c>
      <c r="D4380" s="184">
        <v>248.03</v>
      </c>
    </row>
    <row r="4381" spans="1:4" ht="21">
      <c r="A4381" s="182">
        <v>13142</v>
      </c>
      <c r="B4381" s="183" t="s">
        <v>14200</v>
      </c>
      <c r="C4381" s="182" t="s">
        <v>184</v>
      </c>
      <c r="D4381" s="184">
        <v>354.58</v>
      </c>
    </row>
    <row r="4382" spans="1:4" ht="21">
      <c r="A4382" s="182">
        <v>42577</v>
      </c>
      <c r="B4382" s="183" t="s">
        <v>14201</v>
      </c>
      <c r="C4382" s="182" t="s">
        <v>184</v>
      </c>
      <c r="D4382" s="184">
        <v>389.07</v>
      </c>
    </row>
    <row r="4383" spans="1:4" ht="21">
      <c r="A4383" s="182">
        <v>20994</v>
      </c>
      <c r="B4383" s="183" t="s">
        <v>14202</v>
      </c>
      <c r="C4383" s="182" t="s">
        <v>184</v>
      </c>
      <c r="D4383" s="184">
        <v>668.55</v>
      </c>
    </row>
    <row r="4384" spans="1:4" ht="21">
      <c r="A4384" s="182">
        <v>7672</v>
      </c>
      <c r="B4384" s="183" t="s">
        <v>14203</v>
      </c>
      <c r="C4384" s="182" t="s">
        <v>184</v>
      </c>
      <c r="D4384" s="184">
        <v>437.97</v>
      </c>
    </row>
    <row r="4385" spans="1:4" ht="21">
      <c r="A4385" s="182">
        <v>20995</v>
      </c>
      <c r="B4385" s="183" t="s">
        <v>14204</v>
      </c>
      <c r="C4385" s="182" t="s">
        <v>184</v>
      </c>
      <c r="D4385" s="184">
        <v>878.6</v>
      </c>
    </row>
    <row r="4386" spans="1:4" ht="21">
      <c r="A4386" s="182">
        <v>7690</v>
      </c>
      <c r="B4386" s="183" t="s">
        <v>14205</v>
      </c>
      <c r="C4386" s="182" t="s">
        <v>184</v>
      </c>
      <c r="D4386" s="184">
        <v>508.15</v>
      </c>
    </row>
    <row r="4387" spans="1:4" ht="21">
      <c r="A4387" s="182">
        <v>20980</v>
      </c>
      <c r="B4387" s="183" t="s">
        <v>14206</v>
      </c>
      <c r="C4387" s="182" t="s">
        <v>184</v>
      </c>
      <c r="D4387" s="184">
        <v>554.34</v>
      </c>
    </row>
    <row r="4388" spans="1:4" ht="21">
      <c r="A4388" s="182">
        <v>7661</v>
      </c>
      <c r="B4388" s="183" t="s">
        <v>14207</v>
      </c>
      <c r="C4388" s="182" t="s">
        <v>184</v>
      </c>
      <c r="D4388" s="184">
        <v>659.44</v>
      </c>
    </row>
    <row r="4389" spans="1:4" ht="31.5">
      <c r="A4389" s="182">
        <v>21016</v>
      </c>
      <c r="B4389" s="183" t="s">
        <v>14208</v>
      </c>
      <c r="C4389" s="182" t="s">
        <v>184</v>
      </c>
      <c r="D4389" s="184">
        <v>145.08000000000001</v>
      </c>
    </row>
    <row r="4390" spans="1:4" ht="31.5">
      <c r="A4390" s="182">
        <v>21008</v>
      </c>
      <c r="B4390" s="183" t="s">
        <v>14209</v>
      </c>
      <c r="C4390" s="182" t="s">
        <v>184</v>
      </c>
      <c r="D4390" s="184">
        <v>16.95</v>
      </c>
    </row>
    <row r="4391" spans="1:4" ht="31.5">
      <c r="A4391" s="182">
        <v>21009</v>
      </c>
      <c r="B4391" s="183" t="s">
        <v>14210</v>
      </c>
      <c r="C4391" s="182" t="s">
        <v>184</v>
      </c>
      <c r="D4391" s="184">
        <v>22.07</v>
      </c>
    </row>
    <row r="4392" spans="1:4" ht="31.5">
      <c r="A4392" s="182">
        <v>21010</v>
      </c>
      <c r="B4392" s="183" t="s">
        <v>14211</v>
      </c>
      <c r="C4392" s="182" t="s">
        <v>184</v>
      </c>
      <c r="D4392" s="184">
        <v>29.63</v>
      </c>
    </row>
    <row r="4393" spans="1:4" ht="31.5">
      <c r="A4393" s="182">
        <v>21011</v>
      </c>
      <c r="B4393" s="183" t="s">
        <v>14212</v>
      </c>
      <c r="C4393" s="182" t="s">
        <v>184</v>
      </c>
      <c r="D4393" s="184">
        <v>43.18</v>
      </c>
    </row>
    <row r="4394" spans="1:4" ht="31.5">
      <c r="A4394" s="182">
        <v>21012</v>
      </c>
      <c r="B4394" s="183" t="s">
        <v>14213</v>
      </c>
      <c r="C4394" s="182" t="s">
        <v>184</v>
      </c>
      <c r="D4394" s="184">
        <v>47.72</v>
      </c>
    </row>
    <row r="4395" spans="1:4" ht="31.5">
      <c r="A4395" s="182">
        <v>21013</v>
      </c>
      <c r="B4395" s="183" t="s">
        <v>14214</v>
      </c>
      <c r="C4395" s="182" t="s">
        <v>184</v>
      </c>
      <c r="D4395" s="184">
        <v>62.27</v>
      </c>
    </row>
    <row r="4396" spans="1:4" ht="31.5">
      <c r="A4396" s="182">
        <v>21014</v>
      </c>
      <c r="B4396" s="183" t="s">
        <v>14215</v>
      </c>
      <c r="C4396" s="182" t="s">
        <v>184</v>
      </c>
      <c r="D4396" s="184">
        <v>87.14</v>
      </c>
    </row>
    <row r="4397" spans="1:4" ht="31.5">
      <c r="A4397" s="182">
        <v>21015</v>
      </c>
      <c r="B4397" s="183" t="s">
        <v>14216</v>
      </c>
      <c r="C4397" s="182" t="s">
        <v>184</v>
      </c>
      <c r="D4397" s="184">
        <v>100.11</v>
      </c>
    </row>
    <row r="4398" spans="1:4" ht="31.5">
      <c r="A4398" s="182">
        <v>40626</v>
      </c>
      <c r="B4398" s="183" t="s">
        <v>14217</v>
      </c>
      <c r="C4398" s="182" t="s">
        <v>184</v>
      </c>
      <c r="D4398" s="184">
        <v>32.61</v>
      </c>
    </row>
    <row r="4399" spans="1:4" ht="31.5">
      <c r="A4399" s="182">
        <v>7697</v>
      </c>
      <c r="B4399" s="183" t="s">
        <v>14218</v>
      </c>
      <c r="C4399" s="182" t="s">
        <v>184</v>
      </c>
      <c r="D4399" s="184">
        <v>47.77</v>
      </c>
    </row>
    <row r="4400" spans="1:4" ht="31.5">
      <c r="A4400" s="182">
        <v>7698</v>
      </c>
      <c r="B4400" s="183" t="s">
        <v>14219</v>
      </c>
      <c r="C4400" s="182" t="s">
        <v>184</v>
      </c>
      <c r="D4400" s="184">
        <v>41.12</v>
      </c>
    </row>
    <row r="4401" spans="1:4" ht="31.5">
      <c r="A4401" s="182">
        <v>7691</v>
      </c>
      <c r="B4401" s="183" t="s">
        <v>14220</v>
      </c>
      <c r="C4401" s="182" t="s">
        <v>184</v>
      </c>
      <c r="D4401" s="184">
        <v>17.37</v>
      </c>
    </row>
    <row r="4402" spans="1:4" ht="31.5">
      <c r="A4402" s="182">
        <v>7696</v>
      </c>
      <c r="B4402" s="183" t="s">
        <v>14221</v>
      </c>
      <c r="C4402" s="182" t="s">
        <v>184</v>
      </c>
      <c r="D4402" s="184">
        <v>68.89</v>
      </c>
    </row>
    <row r="4403" spans="1:4" ht="31.5">
      <c r="A4403" s="182">
        <v>7701</v>
      </c>
      <c r="B4403" s="183" t="s">
        <v>14222</v>
      </c>
      <c r="C4403" s="182" t="s">
        <v>184</v>
      </c>
      <c r="D4403" s="184">
        <v>85.49</v>
      </c>
    </row>
    <row r="4404" spans="1:4" ht="31.5">
      <c r="A4404" s="182">
        <v>7694</v>
      </c>
      <c r="B4404" s="183" t="s">
        <v>14223</v>
      </c>
      <c r="C4404" s="182" t="s">
        <v>184</v>
      </c>
      <c r="D4404" s="184">
        <v>115.04</v>
      </c>
    </row>
    <row r="4405" spans="1:4" ht="31.5">
      <c r="A4405" s="182">
        <v>7700</v>
      </c>
      <c r="B4405" s="183" t="s">
        <v>14224</v>
      </c>
      <c r="C4405" s="182" t="s">
        <v>184</v>
      </c>
      <c r="D4405" s="184">
        <v>21.97</v>
      </c>
    </row>
    <row r="4406" spans="1:4" ht="31.5">
      <c r="A4406" s="182">
        <v>7693</v>
      </c>
      <c r="B4406" s="183" t="s">
        <v>14225</v>
      </c>
      <c r="C4406" s="182" t="s">
        <v>184</v>
      </c>
      <c r="D4406" s="184">
        <v>158.43</v>
      </c>
    </row>
    <row r="4407" spans="1:4" ht="31.5">
      <c r="A4407" s="182">
        <v>7692</v>
      </c>
      <c r="B4407" s="183" t="s">
        <v>14226</v>
      </c>
      <c r="C4407" s="182" t="s">
        <v>184</v>
      </c>
      <c r="D4407" s="184">
        <v>237.2</v>
      </c>
    </row>
    <row r="4408" spans="1:4" ht="31.5">
      <c r="A4408" s="182">
        <v>7695</v>
      </c>
      <c r="B4408" s="183" t="s">
        <v>14227</v>
      </c>
      <c r="C4408" s="182" t="s">
        <v>184</v>
      </c>
      <c r="D4408" s="184">
        <v>257.25</v>
      </c>
    </row>
    <row r="4409" spans="1:4" ht="21">
      <c r="A4409" s="182">
        <v>13356</v>
      </c>
      <c r="B4409" s="183" t="s">
        <v>14228</v>
      </c>
      <c r="C4409" s="182" t="s">
        <v>184</v>
      </c>
      <c r="D4409" s="184">
        <v>18.649999999999999</v>
      </c>
    </row>
    <row r="4410" spans="1:4" ht="21">
      <c r="A4410" s="182">
        <v>36365</v>
      </c>
      <c r="B4410" s="183" t="s">
        <v>14229</v>
      </c>
      <c r="C4410" s="182" t="s">
        <v>184</v>
      </c>
      <c r="D4410" s="184">
        <v>42.39</v>
      </c>
    </row>
    <row r="4411" spans="1:4" ht="21">
      <c r="A4411" s="182">
        <v>41930</v>
      </c>
      <c r="B4411" s="183" t="s">
        <v>14230</v>
      </c>
      <c r="C4411" s="182" t="s">
        <v>184</v>
      </c>
      <c r="D4411" s="184">
        <v>141.19</v>
      </c>
    </row>
    <row r="4412" spans="1:4" ht="21">
      <c r="A4412" s="182">
        <v>41931</v>
      </c>
      <c r="B4412" s="183" t="s">
        <v>14231</v>
      </c>
      <c r="C4412" s="182" t="s">
        <v>184</v>
      </c>
      <c r="D4412" s="184">
        <v>221.14</v>
      </c>
    </row>
    <row r="4413" spans="1:4" ht="21">
      <c r="A4413" s="182">
        <v>41932</v>
      </c>
      <c r="B4413" s="183" t="s">
        <v>14232</v>
      </c>
      <c r="C4413" s="182" t="s">
        <v>184</v>
      </c>
      <c r="D4413" s="184">
        <v>340.37</v>
      </c>
    </row>
    <row r="4414" spans="1:4" ht="21">
      <c r="A4414" s="182">
        <v>41933</v>
      </c>
      <c r="B4414" s="183" t="s">
        <v>14233</v>
      </c>
      <c r="C4414" s="182" t="s">
        <v>184</v>
      </c>
      <c r="D4414" s="184">
        <v>481.02</v>
      </c>
    </row>
    <row r="4415" spans="1:4" ht="21">
      <c r="A4415" s="182">
        <v>41934</v>
      </c>
      <c r="B4415" s="183" t="s">
        <v>14234</v>
      </c>
      <c r="C4415" s="182" t="s">
        <v>184</v>
      </c>
      <c r="D4415" s="184">
        <v>560.21</v>
      </c>
    </row>
    <row r="4416" spans="1:4" ht="21">
      <c r="A4416" s="182">
        <v>41936</v>
      </c>
      <c r="B4416" s="183" t="s">
        <v>14235</v>
      </c>
      <c r="C4416" s="182" t="s">
        <v>184</v>
      </c>
      <c r="D4416" s="184">
        <v>83.14</v>
      </c>
    </row>
    <row r="4417" spans="1:4" ht="21">
      <c r="A4417" s="182">
        <v>44812</v>
      </c>
      <c r="B4417" s="183" t="s">
        <v>14236</v>
      </c>
      <c r="C4417" s="182" t="s">
        <v>184</v>
      </c>
      <c r="D4417" s="184">
        <v>674.22</v>
      </c>
    </row>
    <row r="4418" spans="1:4" ht="31.5">
      <c r="A4418" s="182">
        <v>41785</v>
      </c>
      <c r="B4418" s="183" t="s">
        <v>14237</v>
      </c>
      <c r="C4418" s="182" t="s">
        <v>184</v>
      </c>
      <c r="D4418" s="184">
        <v>2498.61</v>
      </c>
    </row>
    <row r="4419" spans="1:4" ht="31.5">
      <c r="A4419" s="182">
        <v>41781</v>
      </c>
      <c r="B4419" s="183" t="s">
        <v>14238</v>
      </c>
      <c r="C4419" s="182" t="s">
        <v>184</v>
      </c>
      <c r="D4419" s="184">
        <v>451.16</v>
      </c>
    </row>
    <row r="4420" spans="1:4" ht="31.5">
      <c r="A4420" s="182">
        <v>41783</v>
      </c>
      <c r="B4420" s="183" t="s">
        <v>14239</v>
      </c>
      <c r="C4420" s="182" t="s">
        <v>184</v>
      </c>
      <c r="D4420" s="184">
        <v>1621.97</v>
      </c>
    </row>
    <row r="4421" spans="1:4" ht="31.5">
      <c r="A4421" s="182">
        <v>41786</v>
      </c>
      <c r="B4421" s="183" t="s">
        <v>14240</v>
      </c>
      <c r="C4421" s="182" t="s">
        <v>184</v>
      </c>
      <c r="D4421" s="184">
        <v>3453.24</v>
      </c>
    </row>
    <row r="4422" spans="1:4" ht="31.5">
      <c r="A4422" s="182">
        <v>41779</v>
      </c>
      <c r="B4422" s="183" t="s">
        <v>14241</v>
      </c>
      <c r="C4422" s="182" t="s">
        <v>184</v>
      </c>
      <c r="D4422" s="184">
        <v>177.68</v>
      </c>
    </row>
    <row r="4423" spans="1:4" ht="31.5">
      <c r="A4423" s="182">
        <v>41780</v>
      </c>
      <c r="B4423" s="183" t="s">
        <v>14242</v>
      </c>
      <c r="C4423" s="182" t="s">
        <v>184</v>
      </c>
      <c r="D4423" s="184">
        <v>278.38</v>
      </c>
    </row>
    <row r="4424" spans="1:4" ht="31.5">
      <c r="A4424" s="182">
        <v>41782</v>
      </c>
      <c r="B4424" s="183" t="s">
        <v>14243</v>
      </c>
      <c r="C4424" s="182" t="s">
        <v>184</v>
      </c>
      <c r="D4424" s="184">
        <v>997.2</v>
      </c>
    </row>
    <row r="4425" spans="1:4" ht="21">
      <c r="A4425" s="182">
        <v>38130</v>
      </c>
      <c r="B4425" s="183" t="s">
        <v>14244</v>
      </c>
      <c r="C4425" s="182" t="s">
        <v>184</v>
      </c>
      <c r="D4425" s="184">
        <v>51.31</v>
      </c>
    </row>
    <row r="4426" spans="1:4" ht="21">
      <c r="A4426" s="182">
        <v>44260</v>
      </c>
      <c r="B4426" s="183" t="s">
        <v>14245</v>
      </c>
      <c r="C4426" s="182" t="s">
        <v>184</v>
      </c>
      <c r="D4426" s="184">
        <v>485.67</v>
      </c>
    </row>
    <row r="4427" spans="1:4" ht="21">
      <c r="A4427" s="182">
        <v>21123</v>
      </c>
      <c r="B4427" s="183" t="s">
        <v>14246</v>
      </c>
      <c r="C4427" s="182" t="s">
        <v>184</v>
      </c>
      <c r="D4427" s="184">
        <v>14.28</v>
      </c>
    </row>
    <row r="4428" spans="1:4" ht="21">
      <c r="A4428" s="182">
        <v>21124</v>
      </c>
      <c r="B4428" s="183" t="s">
        <v>14247</v>
      </c>
      <c r="C4428" s="182" t="s">
        <v>184</v>
      </c>
      <c r="D4428" s="184">
        <v>22.81</v>
      </c>
    </row>
    <row r="4429" spans="1:4" ht="21">
      <c r="A4429" s="182">
        <v>21125</v>
      </c>
      <c r="B4429" s="183" t="s">
        <v>14248</v>
      </c>
      <c r="C4429" s="182" t="s">
        <v>184</v>
      </c>
      <c r="D4429" s="184">
        <v>39.29</v>
      </c>
    </row>
    <row r="4430" spans="1:4" ht="21">
      <c r="A4430" s="182">
        <v>38028</v>
      </c>
      <c r="B4430" s="183" t="s">
        <v>14249</v>
      </c>
      <c r="C4430" s="182" t="s">
        <v>184</v>
      </c>
      <c r="D4430" s="184">
        <v>68.69</v>
      </c>
    </row>
    <row r="4431" spans="1:4" ht="21">
      <c r="A4431" s="182">
        <v>38029</v>
      </c>
      <c r="B4431" s="183" t="s">
        <v>14250</v>
      </c>
      <c r="C4431" s="182" t="s">
        <v>184</v>
      </c>
      <c r="D4431" s="184">
        <v>100.55</v>
      </c>
    </row>
    <row r="4432" spans="1:4" ht="21">
      <c r="A4432" s="182">
        <v>38030</v>
      </c>
      <c r="B4432" s="183" t="s">
        <v>14251</v>
      </c>
      <c r="C4432" s="182" t="s">
        <v>184</v>
      </c>
      <c r="D4432" s="184">
        <v>162.59</v>
      </c>
    </row>
    <row r="4433" spans="1:4" ht="21">
      <c r="A4433" s="182">
        <v>38031</v>
      </c>
      <c r="B4433" s="183" t="s">
        <v>14252</v>
      </c>
      <c r="C4433" s="182" t="s">
        <v>184</v>
      </c>
      <c r="D4433" s="184">
        <v>255.19</v>
      </c>
    </row>
    <row r="4434" spans="1:4" ht="63">
      <c r="A4434" s="182">
        <v>39735</v>
      </c>
      <c r="B4434" s="183" t="s">
        <v>14253</v>
      </c>
      <c r="C4434" s="182" t="s">
        <v>184</v>
      </c>
      <c r="D4434" s="184">
        <v>60.15</v>
      </c>
    </row>
    <row r="4435" spans="1:4" ht="63">
      <c r="A4435" s="182">
        <v>39734</v>
      </c>
      <c r="B4435" s="183" t="s">
        <v>14254</v>
      </c>
      <c r="C4435" s="182" t="s">
        <v>184</v>
      </c>
      <c r="D4435" s="184">
        <v>71.34</v>
      </c>
    </row>
    <row r="4436" spans="1:4" ht="63">
      <c r="A4436" s="182">
        <v>39736</v>
      </c>
      <c r="B4436" s="183" t="s">
        <v>14255</v>
      </c>
      <c r="C4436" s="182" t="s">
        <v>184</v>
      </c>
      <c r="D4436" s="184">
        <v>81.42</v>
      </c>
    </row>
    <row r="4437" spans="1:4" ht="63">
      <c r="A4437" s="182">
        <v>39739</v>
      </c>
      <c r="B4437" s="183" t="s">
        <v>14256</v>
      </c>
      <c r="C4437" s="182" t="s">
        <v>184</v>
      </c>
      <c r="D4437" s="184">
        <v>56.31</v>
      </c>
    </row>
    <row r="4438" spans="1:4" ht="63">
      <c r="A4438" s="182">
        <v>39737</v>
      </c>
      <c r="B4438" s="183" t="s">
        <v>14257</v>
      </c>
      <c r="C4438" s="182" t="s">
        <v>184</v>
      </c>
      <c r="D4438" s="184">
        <v>10.95</v>
      </c>
    </row>
    <row r="4439" spans="1:4" ht="52.5">
      <c r="A4439" s="182">
        <v>39738</v>
      </c>
      <c r="B4439" s="183" t="s">
        <v>14258</v>
      </c>
      <c r="C4439" s="182" t="s">
        <v>184</v>
      </c>
      <c r="D4439" s="184">
        <v>3.96</v>
      </c>
    </row>
    <row r="4440" spans="1:4" ht="63">
      <c r="A4440" s="182">
        <v>39733</v>
      </c>
      <c r="B4440" s="183" t="s">
        <v>14259</v>
      </c>
      <c r="C4440" s="182" t="s">
        <v>184</v>
      </c>
      <c r="D4440" s="184">
        <v>97.44</v>
      </c>
    </row>
    <row r="4441" spans="1:4" ht="63">
      <c r="A4441" s="182">
        <v>39854</v>
      </c>
      <c r="B4441" s="183" t="s">
        <v>14260</v>
      </c>
      <c r="C4441" s="182" t="s">
        <v>184</v>
      </c>
      <c r="D4441" s="184">
        <v>98.82</v>
      </c>
    </row>
    <row r="4442" spans="1:4" ht="63">
      <c r="A4442" s="182">
        <v>39740</v>
      </c>
      <c r="B4442" s="183" t="s">
        <v>14261</v>
      </c>
      <c r="C4442" s="182" t="s">
        <v>184</v>
      </c>
      <c r="D4442" s="184">
        <v>54.07</v>
      </c>
    </row>
    <row r="4443" spans="1:4" ht="63">
      <c r="A4443" s="182">
        <v>39741</v>
      </c>
      <c r="B4443" s="183" t="s">
        <v>14262</v>
      </c>
      <c r="C4443" s="182" t="s">
        <v>184</v>
      </c>
      <c r="D4443" s="184">
        <v>9.9600000000000009</v>
      </c>
    </row>
    <row r="4444" spans="1:4" ht="63">
      <c r="A4444" s="182">
        <v>39853</v>
      </c>
      <c r="B4444" s="183" t="s">
        <v>14263</v>
      </c>
      <c r="C4444" s="182" t="s">
        <v>184</v>
      </c>
      <c r="D4444" s="184">
        <v>13.08</v>
      </c>
    </row>
    <row r="4445" spans="1:4" ht="63">
      <c r="A4445" s="182">
        <v>39742</v>
      </c>
      <c r="B4445" s="183" t="s">
        <v>14264</v>
      </c>
      <c r="C4445" s="182" t="s">
        <v>184</v>
      </c>
      <c r="D4445" s="184">
        <v>43.46</v>
      </c>
    </row>
    <row r="4446" spans="1:4" ht="31.5">
      <c r="A4446" s="182">
        <v>39751</v>
      </c>
      <c r="B4446" s="183" t="s">
        <v>14265</v>
      </c>
      <c r="C4446" s="182" t="s">
        <v>184</v>
      </c>
      <c r="D4446" s="184"/>
    </row>
    <row r="4447" spans="1:4" ht="31.5">
      <c r="A4447" s="182">
        <v>39750</v>
      </c>
      <c r="B4447" s="183" t="s">
        <v>14266</v>
      </c>
      <c r="C4447" s="182" t="s">
        <v>184</v>
      </c>
      <c r="D4447" s="184"/>
    </row>
    <row r="4448" spans="1:4" ht="31.5">
      <c r="A4448" s="182">
        <v>39749</v>
      </c>
      <c r="B4448" s="183" t="s">
        <v>14267</v>
      </c>
      <c r="C4448" s="182" t="s">
        <v>184</v>
      </c>
      <c r="D4448" s="184"/>
    </row>
    <row r="4449" spans="1:4" ht="31.5">
      <c r="A4449" s="182">
        <v>39747</v>
      </c>
      <c r="B4449" s="183" t="s">
        <v>14268</v>
      </c>
      <c r="C4449" s="182" t="s">
        <v>184</v>
      </c>
      <c r="D4449" s="184"/>
    </row>
    <row r="4450" spans="1:4" ht="31.5">
      <c r="A4450" s="182">
        <v>39753</v>
      </c>
      <c r="B4450" s="183" t="s">
        <v>14269</v>
      </c>
      <c r="C4450" s="182" t="s">
        <v>184</v>
      </c>
      <c r="D4450" s="184"/>
    </row>
    <row r="4451" spans="1:4" ht="31.5">
      <c r="A4451" s="182">
        <v>39752</v>
      </c>
      <c r="B4451" s="183" t="s">
        <v>14270</v>
      </c>
      <c r="C4451" s="182" t="s">
        <v>184</v>
      </c>
      <c r="D4451" s="184"/>
    </row>
    <row r="4452" spans="1:4" ht="31.5">
      <c r="A4452" s="182">
        <v>39754</v>
      </c>
      <c r="B4452" s="183" t="s">
        <v>14271</v>
      </c>
      <c r="C4452" s="182" t="s">
        <v>184</v>
      </c>
      <c r="D4452" s="184"/>
    </row>
    <row r="4453" spans="1:4" ht="31.5">
      <c r="A4453" s="182">
        <v>39748</v>
      </c>
      <c r="B4453" s="183" t="s">
        <v>14272</v>
      </c>
      <c r="C4453" s="182" t="s">
        <v>184</v>
      </c>
      <c r="D4453" s="184"/>
    </row>
    <row r="4454" spans="1:4" ht="31.5">
      <c r="A4454" s="182">
        <v>39755</v>
      </c>
      <c r="B4454" s="183" t="s">
        <v>14273</v>
      </c>
      <c r="C4454" s="182" t="s">
        <v>184</v>
      </c>
      <c r="D4454" s="184"/>
    </row>
    <row r="4455" spans="1:4" ht="21">
      <c r="A4455" s="182">
        <v>12742</v>
      </c>
      <c r="B4455" s="183" t="s">
        <v>14274</v>
      </c>
      <c r="C4455" s="182" t="s">
        <v>184</v>
      </c>
      <c r="D4455" s="184"/>
    </row>
    <row r="4456" spans="1:4" ht="21">
      <c r="A4456" s="182">
        <v>12713</v>
      </c>
      <c r="B4456" s="183" t="s">
        <v>14275</v>
      </c>
      <c r="C4456" s="182" t="s">
        <v>184</v>
      </c>
      <c r="D4456" s="184"/>
    </row>
    <row r="4457" spans="1:4" ht="21">
      <c r="A4457" s="182">
        <v>12743</v>
      </c>
      <c r="B4457" s="183" t="s">
        <v>14276</v>
      </c>
      <c r="C4457" s="182" t="s">
        <v>184</v>
      </c>
      <c r="D4457" s="184"/>
    </row>
    <row r="4458" spans="1:4" ht="21">
      <c r="A4458" s="182">
        <v>12744</v>
      </c>
      <c r="B4458" s="183" t="s">
        <v>14277</v>
      </c>
      <c r="C4458" s="182" t="s">
        <v>184</v>
      </c>
      <c r="D4458" s="184"/>
    </row>
    <row r="4459" spans="1:4" ht="21">
      <c r="A4459" s="182">
        <v>12745</v>
      </c>
      <c r="B4459" s="183" t="s">
        <v>14278</v>
      </c>
      <c r="C4459" s="182" t="s">
        <v>184</v>
      </c>
      <c r="D4459" s="184"/>
    </row>
    <row r="4460" spans="1:4" ht="21">
      <c r="A4460" s="182">
        <v>12746</v>
      </c>
      <c r="B4460" s="183" t="s">
        <v>14279</v>
      </c>
      <c r="C4460" s="182" t="s">
        <v>184</v>
      </c>
      <c r="D4460" s="184"/>
    </row>
    <row r="4461" spans="1:4" ht="21">
      <c r="A4461" s="182">
        <v>12747</v>
      </c>
      <c r="B4461" s="183" t="s">
        <v>14280</v>
      </c>
      <c r="C4461" s="182" t="s">
        <v>184</v>
      </c>
      <c r="D4461" s="184"/>
    </row>
    <row r="4462" spans="1:4" ht="21">
      <c r="A4462" s="182">
        <v>12748</v>
      </c>
      <c r="B4462" s="183" t="s">
        <v>14281</v>
      </c>
      <c r="C4462" s="182" t="s">
        <v>184</v>
      </c>
      <c r="D4462" s="184"/>
    </row>
    <row r="4463" spans="1:4" ht="21">
      <c r="A4463" s="182">
        <v>12749</v>
      </c>
      <c r="B4463" s="183" t="s">
        <v>14282</v>
      </c>
      <c r="C4463" s="182" t="s">
        <v>184</v>
      </c>
      <c r="D4463" s="184"/>
    </row>
    <row r="4464" spans="1:4" ht="31.5">
      <c r="A4464" s="182">
        <v>39660</v>
      </c>
      <c r="B4464" s="183" t="s">
        <v>14283</v>
      </c>
      <c r="C4464" s="182" t="s">
        <v>184</v>
      </c>
      <c r="D4464" s="184"/>
    </row>
    <row r="4465" spans="1:4" ht="31.5">
      <c r="A4465" s="182">
        <v>39662</v>
      </c>
      <c r="B4465" s="183" t="s">
        <v>14284</v>
      </c>
      <c r="C4465" s="182" t="s">
        <v>184</v>
      </c>
      <c r="D4465" s="184"/>
    </row>
    <row r="4466" spans="1:4" ht="31.5">
      <c r="A4466" s="182">
        <v>39661</v>
      </c>
      <c r="B4466" s="183" t="s">
        <v>14285</v>
      </c>
      <c r="C4466" s="182" t="s">
        <v>184</v>
      </c>
      <c r="D4466" s="184"/>
    </row>
    <row r="4467" spans="1:4" ht="31.5">
      <c r="A4467" s="182">
        <v>39666</v>
      </c>
      <c r="B4467" s="183" t="s">
        <v>14286</v>
      </c>
      <c r="C4467" s="182" t="s">
        <v>184</v>
      </c>
      <c r="D4467" s="184"/>
    </row>
    <row r="4468" spans="1:4" ht="31.5">
      <c r="A4468" s="182">
        <v>39664</v>
      </c>
      <c r="B4468" s="183" t="s">
        <v>14287</v>
      </c>
      <c r="C4468" s="182" t="s">
        <v>184</v>
      </c>
      <c r="D4468" s="184"/>
    </row>
    <row r="4469" spans="1:4" ht="31.5">
      <c r="A4469" s="182">
        <v>39663</v>
      </c>
      <c r="B4469" s="183" t="s">
        <v>14288</v>
      </c>
      <c r="C4469" s="182" t="s">
        <v>184</v>
      </c>
      <c r="D4469" s="184"/>
    </row>
    <row r="4470" spans="1:4" ht="31.5">
      <c r="A4470" s="182">
        <v>39665</v>
      </c>
      <c r="B4470" s="183" t="s">
        <v>14289</v>
      </c>
      <c r="C4470" s="182" t="s">
        <v>184</v>
      </c>
      <c r="D4470" s="184"/>
    </row>
    <row r="4471" spans="1:4" ht="31.5">
      <c r="A4471" s="182">
        <v>7753</v>
      </c>
      <c r="B4471" s="183" t="s">
        <v>14290</v>
      </c>
      <c r="C4471" s="182" t="s">
        <v>184</v>
      </c>
      <c r="D4471" s="184">
        <v>458.15</v>
      </c>
    </row>
    <row r="4472" spans="1:4" ht="31.5">
      <c r="A4472" s="182">
        <v>13256</v>
      </c>
      <c r="B4472" s="183" t="s">
        <v>14291</v>
      </c>
      <c r="C4472" s="182" t="s">
        <v>184</v>
      </c>
      <c r="D4472" s="184">
        <v>641.79999999999995</v>
      </c>
    </row>
    <row r="4473" spans="1:4" ht="31.5">
      <c r="A4473" s="182">
        <v>7757</v>
      </c>
      <c r="B4473" s="183" t="s">
        <v>14292</v>
      </c>
      <c r="C4473" s="182" t="s">
        <v>184</v>
      </c>
      <c r="D4473" s="184">
        <v>684.26</v>
      </c>
    </row>
    <row r="4474" spans="1:4" ht="31.5">
      <c r="A4474" s="182">
        <v>7758</v>
      </c>
      <c r="B4474" s="183" t="s">
        <v>14293</v>
      </c>
      <c r="C4474" s="182" t="s">
        <v>184</v>
      </c>
      <c r="D4474" s="184">
        <v>991.34</v>
      </c>
    </row>
    <row r="4475" spans="1:4" ht="31.5">
      <c r="A4475" s="182">
        <v>7759</v>
      </c>
      <c r="B4475" s="183" t="s">
        <v>14294</v>
      </c>
      <c r="C4475" s="182" t="s">
        <v>184</v>
      </c>
      <c r="D4475" s="184">
        <v>2747.01</v>
      </c>
    </row>
    <row r="4476" spans="1:4" ht="31.5">
      <c r="A4476" s="182">
        <v>40334</v>
      </c>
      <c r="B4476" s="183" t="s">
        <v>14295</v>
      </c>
      <c r="C4476" s="182" t="s">
        <v>184</v>
      </c>
      <c r="D4476" s="184">
        <v>107.62</v>
      </c>
    </row>
    <row r="4477" spans="1:4" ht="31.5">
      <c r="A4477" s="182">
        <v>7745</v>
      </c>
      <c r="B4477" s="183" t="s">
        <v>14296</v>
      </c>
      <c r="C4477" s="182" t="s">
        <v>184</v>
      </c>
      <c r="D4477" s="184">
        <v>121.44</v>
      </c>
    </row>
    <row r="4478" spans="1:4" ht="31.5">
      <c r="A4478" s="182">
        <v>7742</v>
      </c>
      <c r="B4478" s="183" t="s">
        <v>14297</v>
      </c>
      <c r="C4478" s="182" t="s">
        <v>184</v>
      </c>
      <c r="D4478" s="184">
        <v>320.31</v>
      </c>
    </row>
    <row r="4479" spans="1:4" ht="31.5">
      <c r="A4479" s="182">
        <v>7750</v>
      </c>
      <c r="B4479" s="183" t="s">
        <v>14298</v>
      </c>
      <c r="C4479" s="182" t="s">
        <v>184</v>
      </c>
      <c r="D4479" s="184">
        <v>391</v>
      </c>
    </row>
    <row r="4480" spans="1:4" ht="31.5">
      <c r="A4480" s="182">
        <v>7756</v>
      </c>
      <c r="B4480" s="183" t="s">
        <v>14299</v>
      </c>
      <c r="C4480" s="182" t="s">
        <v>184</v>
      </c>
      <c r="D4480" s="184">
        <v>449.26</v>
      </c>
    </row>
    <row r="4481" spans="1:4" ht="31.5">
      <c r="A4481" s="182">
        <v>7725</v>
      </c>
      <c r="B4481" s="183" t="s">
        <v>14300</v>
      </c>
      <c r="C4481" s="182" t="s">
        <v>184</v>
      </c>
      <c r="D4481" s="184">
        <v>235</v>
      </c>
    </row>
    <row r="4482" spans="1:4" ht="31.5">
      <c r="A4482" s="182">
        <v>7765</v>
      </c>
      <c r="B4482" s="183" t="s">
        <v>14301</v>
      </c>
      <c r="C4482" s="182" t="s">
        <v>184</v>
      </c>
      <c r="D4482" s="184">
        <v>503.57</v>
      </c>
    </row>
    <row r="4483" spans="1:4" ht="31.5">
      <c r="A4483" s="182">
        <v>12569</v>
      </c>
      <c r="B4483" s="183" t="s">
        <v>14302</v>
      </c>
      <c r="C4483" s="182" t="s">
        <v>184</v>
      </c>
      <c r="D4483" s="184">
        <v>695.12</v>
      </c>
    </row>
    <row r="4484" spans="1:4" ht="31.5">
      <c r="A4484" s="182">
        <v>7766</v>
      </c>
      <c r="B4484" s="183" t="s">
        <v>14303</v>
      </c>
      <c r="C4484" s="182" t="s">
        <v>184</v>
      </c>
      <c r="D4484" s="184">
        <v>738.57</v>
      </c>
    </row>
    <row r="4485" spans="1:4" ht="31.5">
      <c r="A4485" s="182">
        <v>7767</v>
      </c>
      <c r="B4485" s="183" t="s">
        <v>14304</v>
      </c>
      <c r="C4485" s="182" t="s">
        <v>184</v>
      </c>
      <c r="D4485" s="184">
        <v>1060.46</v>
      </c>
    </row>
    <row r="4486" spans="1:4" ht="31.5">
      <c r="A4486" s="182">
        <v>7727</v>
      </c>
      <c r="B4486" s="183" t="s">
        <v>14305</v>
      </c>
      <c r="C4486" s="182" t="s">
        <v>184</v>
      </c>
      <c r="D4486" s="184">
        <v>3080.67</v>
      </c>
    </row>
    <row r="4487" spans="1:4" ht="31.5">
      <c r="A4487" s="182">
        <v>7760</v>
      </c>
      <c r="B4487" s="183" t="s">
        <v>14306</v>
      </c>
      <c r="C4487" s="182" t="s">
        <v>184</v>
      </c>
      <c r="D4487" s="184">
        <v>122.43</v>
      </c>
    </row>
    <row r="4488" spans="1:4" ht="31.5">
      <c r="A4488" s="182">
        <v>7761</v>
      </c>
      <c r="B4488" s="183" t="s">
        <v>14307</v>
      </c>
      <c r="C4488" s="182" t="s">
        <v>184</v>
      </c>
      <c r="D4488" s="184">
        <v>128.36000000000001</v>
      </c>
    </row>
    <row r="4489" spans="1:4" ht="31.5">
      <c r="A4489" s="182">
        <v>7752</v>
      </c>
      <c r="B4489" s="183" t="s">
        <v>14308</v>
      </c>
      <c r="C4489" s="182" t="s">
        <v>184</v>
      </c>
      <c r="D4489" s="184">
        <v>156</v>
      </c>
    </row>
    <row r="4490" spans="1:4" ht="31.5">
      <c r="A4490" s="182">
        <v>7762</v>
      </c>
      <c r="B4490" s="183" t="s">
        <v>14309</v>
      </c>
      <c r="C4490" s="182" t="s">
        <v>184</v>
      </c>
      <c r="D4490" s="184">
        <v>203.89</v>
      </c>
    </row>
    <row r="4491" spans="1:4" ht="31.5">
      <c r="A4491" s="182">
        <v>7722</v>
      </c>
      <c r="B4491" s="183" t="s">
        <v>14310</v>
      </c>
      <c r="C4491" s="182" t="s">
        <v>184</v>
      </c>
      <c r="D4491" s="184">
        <v>312.01</v>
      </c>
    </row>
    <row r="4492" spans="1:4" ht="31.5">
      <c r="A4492" s="182">
        <v>7763</v>
      </c>
      <c r="B4492" s="183" t="s">
        <v>14311</v>
      </c>
      <c r="C4492" s="182" t="s">
        <v>184</v>
      </c>
      <c r="D4492" s="184">
        <v>380.14</v>
      </c>
    </row>
    <row r="4493" spans="1:4" ht="31.5">
      <c r="A4493" s="182">
        <v>7764</v>
      </c>
      <c r="B4493" s="183" t="s">
        <v>14312</v>
      </c>
      <c r="C4493" s="182" t="s">
        <v>184</v>
      </c>
      <c r="D4493" s="184">
        <v>454.2</v>
      </c>
    </row>
    <row r="4494" spans="1:4" ht="31.5">
      <c r="A4494" s="182">
        <v>12572</v>
      </c>
      <c r="B4494" s="183" t="s">
        <v>14313</v>
      </c>
      <c r="C4494" s="182" t="s">
        <v>184</v>
      </c>
      <c r="D4494" s="184">
        <v>641.79999999999995</v>
      </c>
    </row>
    <row r="4495" spans="1:4" ht="31.5">
      <c r="A4495" s="182">
        <v>12573</v>
      </c>
      <c r="B4495" s="183" t="s">
        <v>14314</v>
      </c>
      <c r="C4495" s="182" t="s">
        <v>184</v>
      </c>
      <c r="D4495" s="184">
        <v>844.22</v>
      </c>
    </row>
    <row r="4496" spans="1:4" ht="31.5">
      <c r="A4496" s="182">
        <v>12574</v>
      </c>
      <c r="B4496" s="183" t="s">
        <v>14315</v>
      </c>
      <c r="C4496" s="182" t="s">
        <v>184</v>
      </c>
      <c r="D4496" s="184">
        <v>1020.76</v>
      </c>
    </row>
    <row r="4497" spans="1:4" ht="31.5">
      <c r="A4497" s="182">
        <v>12575</v>
      </c>
      <c r="B4497" s="183" t="s">
        <v>14316</v>
      </c>
      <c r="C4497" s="182" t="s">
        <v>184</v>
      </c>
      <c r="D4497" s="184">
        <v>1550.21</v>
      </c>
    </row>
    <row r="4498" spans="1:4" ht="31.5">
      <c r="A4498" s="182">
        <v>12576</v>
      </c>
      <c r="B4498" s="183" t="s">
        <v>14317</v>
      </c>
      <c r="C4498" s="182" t="s">
        <v>184</v>
      </c>
      <c r="D4498" s="184">
        <v>187.6</v>
      </c>
    </row>
    <row r="4499" spans="1:4" ht="31.5">
      <c r="A4499" s="182">
        <v>12577</v>
      </c>
      <c r="B4499" s="183" t="s">
        <v>14318</v>
      </c>
      <c r="C4499" s="182" t="s">
        <v>184</v>
      </c>
      <c r="D4499" s="184">
        <v>252.77</v>
      </c>
    </row>
    <row r="4500" spans="1:4" ht="31.5">
      <c r="A4500" s="182">
        <v>12578</v>
      </c>
      <c r="B4500" s="183" t="s">
        <v>14319</v>
      </c>
      <c r="C4500" s="182" t="s">
        <v>184</v>
      </c>
      <c r="D4500" s="184">
        <v>306.08999999999997</v>
      </c>
    </row>
    <row r="4501" spans="1:4" ht="31.5">
      <c r="A4501" s="182">
        <v>12579</v>
      </c>
      <c r="B4501" s="183" t="s">
        <v>14320</v>
      </c>
      <c r="C4501" s="182" t="s">
        <v>184</v>
      </c>
      <c r="D4501" s="184">
        <v>527.26</v>
      </c>
    </row>
    <row r="4502" spans="1:4" ht="31.5">
      <c r="A4502" s="182">
        <v>12580</v>
      </c>
      <c r="B4502" s="183" t="s">
        <v>14321</v>
      </c>
      <c r="C4502" s="182" t="s">
        <v>184</v>
      </c>
      <c r="D4502" s="184">
        <v>549.38</v>
      </c>
    </row>
    <row r="4503" spans="1:4" ht="31.5">
      <c r="A4503" s="182">
        <v>12581</v>
      </c>
      <c r="B4503" s="183" t="s">
        <v>14322</v>
      </c>
      <c r="C4503" s="182" t="s">
        <v>184</v>
      </c>
      <c r="D4503" s="184">
        <v>588.48</v>
      </c>
    </row>
    <row r="4504" spans="1:4" ht="42">
      <c r="A4504" s="182">
        <v>7720</v>
      </c>
      <c r="B4504" s="183" t="s">
        <v>14323</v>
      </c>
      <c r="C4504" s="182" t="s">
        <v>184</v>
      </c>
      <c r="D4504" s="184">
        <v>920.25</v>
      </c>
    </row>
    <row r="4505" spans="1:4" ht="42">
      <c r="A4505" s="182">
        <v>40335</v>
      </c>
      <c r="B4505" s="183" t="s">
        <v>14324</v>
      </c>
      <c r="C4505" s="182" t="s">
        <v>184</v>
      </c>
      <c r="D4505" s="184">
        <v>192.54</v>
      </c>
    </row>
    <row r="4506" spans="1:4" ht="42">
      <c r="A4506" s="182">
        <v>7740</v>
      </c>
      <c r="B4506" s="183" t="s">
        <v>14325</v>
      </c>
      <c r="C4506" s="182" t="s">
        <v>184</v>
      </c>
      <c r="D4506" s="184">
        <v>197.47</v>
      </c>
    </row>
    <row r="4507" spans="1:4" ht="42">
      <c r="A4507" s="182">
        <v>7741</v>
      </c>
      <c r="B4507" s="183" t="s">
        <v>14326</v>
      </c>
      <c r="C4507" s="182" t="s">
        <v>184</v>
      </c>
      <c r="D4507" s="184">
        <v>365.33</v>
      </c>
    </row>
    <row r="4508" spans="1:4" ht="42">
      <c r="A4508" s="182">
        <v>7774</v>
      </c>
      <c r="B4508" s="183" t="s">
        <v>14327</v>
      </c>
      <c r="C4508" s="182" t="s">
        <v>184</v>
      </c>
      <c r="D4508" s="184">
        <v>448.27</v>
      </c>
    </row>
    <row r="4509" spans="1:4" ht="42">
      <c r="A4509" s="182">
        <v>7744</v>
      </c>
      <c r="B4509" s="183" t="s">
        <v>14328</v>
      </c>
      <c r="C4509" s="182" t="s">
        <v>184</v>
      </c>
      <c r="D4509" s="184">
        <v>585.52</v>
      </c>
    </row>
    <row r="4510" spans="1:4" ht="42">
      <c r="A4510" s="182">
        <v>7773</v>
      </c>
      <c r="B4510" s="183" t="s">
        <v>14329</v>
      </c>
      <c r="C4510" s="182" t="s">
        <v>184</v>
      </c>
      <c r="D4510" s="184">
        <v>598.46</v>
      </c>
    </row>
    <row r="4511" spans="1:4" ht="42">
      <c r="A4511" s="182">
        <v>7754</v>
      </c>
      <c r="B4511" s="183" t="s">
        <v>14330</v>
      </c>
      <c r="C4511" s="182" t="s">
        <v>184</v>
      </c>
      <c r="D4511" s="184">
        <v>907.41</v>
      </c>
    </row>
    <row r="4512" spans="1:4" ht="42">
      <c r="A4512" s="182">
        <v>7735</v>
      </c>
      <c r="B4512" s="183" t="s">
        <v>14331</v>
      </c>
      <c r="C4512" s="182" t="s">
        <v>184</v>
      </c>
      <c r="D4512" s="184">
        <v>1175</v>
      </c>
    </row>
    <row r="4513" spans="1:4" ht="42">
      <c r="A4513" s="182">
        <v>7755</v>
      </c>
      <c r="B4513" s="183" t="s">
        <v>14332</v>
      </c>
      <c r="C4513" s="182" t="s">
        <v>184</v>
      </c>
      <c r="D4513" s="184">
        <v>233.02</v>
      </c>
    </row>
    <row r="4514" spans="1:4" ht="42">
      <c r="A4514" s="182">
        <v>7776</v>
      </c>
      <c r="B4514" s="183" t="s">
        <v>14333</v>
      </c>
      <c r="C4514" s="182" t="s">
        <v>184</v>
      </c>
      <c r="D4514" s="184">
        <v>485.79</v>
      </c>
    </row>
    <row r="4515" spans="1:4" ht="42">
      <c r="A4515" s="182">
        <v>7743</v>
      </c>
      <c r="B4515" s="183" t="s">
        <v>14334</v>
      </c>
      <c r="C4515" s="182" t="s">
        <v>184</v>
      </c>
      <c r="D4515" s="184">
        <v>514.42999999999995</v>
      </c>
    </row>
    <row r="4516" spans="1:4" ht="42">
      <c r="A4516" s="182">
        <v>7733</v>
      </c>
      <c r="B4516" s="183" t="s">
        <v>14335</v>
      </c>
      <c r="C4516" s="182" t="s">
        <v>184</v>
      </c>
      <c r="D4516" s="184">
        <v>671.42</v>
      </c>
    </row>
    <row r="4517" spans="1:4" ht="42">
      <c r="A4517" s="182">
        <v>7775</v>
      </c>
      <c r="B4517" s="183" t="s">
        <v>14336</v>
      </c>
      <c r="C4517" s="182" t="s">
        <v>184</v>
      </c>
      <c r="D4517" s="184">
        <v>735.6</v>
      </c>
    </row>
    <row r="4518" spans="1:4" ht="42">
      <c r="A4518" s="182">
        <v>7734</v>
      </c>
      <c r="B4518" s="183" t="s">
        <v>14337</v>
      </c>
      <c r="C4518" s="182" t="s">
        <v>184</v>
      </c>
      <c r="D4518" s="184">
        <v>1041.7</v>
      </c>
    </row>
    <row r="4519" spans="1:4" ht="31.5">
      <c r="A4519" s="182">
        <v>7714</v>
      </c>
      <c r="B4519" s="183" t="s">
        <v>14338</v>
      </c>
      <c r="C4519" s="182" t="s">
        <v>184</v>
      </c>
      <c r="D4519" s="184">
        <v>145.13999999999999</v>
      </c>
    </row>
    <row r="4520" spans="1:4" ht="31.5">
      <c r="A4520" s="182">
        <v>37449</v>
      </c>
      <c r="B4520" s="183" t="s">
        <v>14339</v>
      </c>
      <c r="C4520" s="182" t="s">
        <v>184</v>
      </c>
      <c r="D4520" s="184">
        <v>35.299999999999997</v>
      </c>
    </row>
    <row r="4521" spans="1:4" ht="31.5">
      <c r="A4521" s="182">
        <v>37450</v>
      </c>
      <c r="B4521" s="183" t="s">
        <v>14340</v>
      </c>
      <c r="C4521" s="182" t="s">
        <v>184</v>
      </c>
      <c r="D4521" s="184">
        <v>49.42</v>
      </c>
    </row>
    <row r="4522" spans="1:4" ht="31.5">
      <c r="A4522" s="182">
        <v>37451</v>
      </c>
      <c r="B4522" s="183" t="s">
        <v>14341</v>
      </c>
      <c r="C4522" s="182" t="s">
        <v>184</v>
      </c>
      <c r="D4522" s="184">
        <v>68.989999999999995</v>
      </c>
    </row>
    <row r="4523" spans="1:4" ht="31.5">
      <c r="A4523" s="182">
        <v>37452</v>
      </c>
      <c r="B4523" s="183" t="s">
        <v>14342</v>
      </c>
      <c r="C4523" s="182" t="s">
        <v>184</v>
      </c>
      <c r="D4523" s="184">
        <v>100.28</v>
      </c>
    </row>
    <row r="4524" spans="1:4" ht="31.5">
      <c r="A4524" s="182">
        <v>37453</v>
      </c>
      <c r="B4524" s="183" t="s">
        <v>14343</v>
      </c>
      <c r="C4524" s="182" t="s">
        <v>184</v>
      </c>
      <c r="D4524" s="184">
        <v>115.49</v>
      </c>
    </row>
    <row r="4525" spans="1:4" ht="31.5">
      <c r="A4525" s="182">
        <v>7778</v>
      </c>
      <c r="B4525" s="183" t="s">
        <v>14344</v>
      </c>
      <c r="C4525" s="182" t="s">
        <v>184</v>
      </c>
      <c r="D4525" s="184">
        <v>43.32</v>
      </c>
    </row>
    <row r="4526" spans="1:4" ht="31.5">
      <c r="A4526" s="182">
        <v>7796</v>
      </c>
      <c r="B4526" s="183" t="s">
        <v>14345</v>
      </c>
      <c r="C4526" s="182" t="s">
        <v>184</v>
      </c>
      <c r="D4526" s="184">
        <v>59.37</v>
      </c>
    </row>
    <row r="4527" spans="1:4" ht="31.5">
      <c r="A4527" s="182">
        <v>7781</v>
      </c>
      <c r="B4527" s="183" t="s">
        <v>14346</v>
      </c>
      <c r="C4527" s="182" t="s">
        <v>184</v>
      </c>
      <c r="D4527" s="184">
        <v>70.16</v>
      </c>
    </row>
    <row r="4528" spans="1:4" ht="31.5">
      <c r="A4528" s="182">
        <v>7795</v>
      </c>
      <c r="B4528" s="183" t="s">
        <v>14347</v>
      </c>
      <c r="C4528" s="182" t="s">
        <v>184</v>
      </c>
      <c r="D4528" s="184">
        <v>104.41</v>
      </c>
    </row>
    <row r="4529" spans="1:4" ht="31.5">
      <c r="A4529" s="182">
        <v>7791</v>
      </c>
      <c r="B4529" s="183" t="s">
        <v>14348</v>
      </c>
      <c r="C4529" s="182" t="s">
        <v>184</v>
      </c>
      <c r="D4529" s="184">
        <v>124.99</v>
      </c>
    </row>
    <row r="4530" spans="1:4" ht="31.5">
      <c r="A4530" s="182">
        <v>7783</v>
      </c>
      <c r="B4530" s="183" t="s">
        <v>14349</v>
      </c>
      <c r="C4530" s="182" t="s">
        <v>184</v>
      </c>
      <c r="D4530" s="184">
        <v>44.29</v>
      </c>
    </row>
    <row r="4531" spans="1:4" ht="31.5">
      <c r="A4531" s="182">
        <v>7790</v>
      </c>
      <c r="B4531" s="183" t="s">
        <v>14350</v>
      </c>
      <c r="C4531" s="182" t="s">
        <v>184</v>
      </c>
      <c r="D4531" s="184">
        <v>69.790000000000006</v>
      </c>
    </row>
    <row r="4532" spans="1:4" ht="31.5">
      <c r="A4532" s="182">
        <v>7785</v>
      </c>
      <c r="B4532" s="183" t="s">
        <v>14351</v>
      </c>
      <c r="C4532" s="182" t="s">
        <v>184</v>
      </c>
      <c r="D4532" s="184">
        <v>77.02</v>
      </c>
    </row>
    <row r="4533" spans="1:4" ht="31.5">
      <c r="A4533" s="182">
        <v>7792</v>
      </c>
      <c r="B4533" s="183" t="s">
        <v>14352</v>
      </c>
      <c r="C4533" s="182" t="s">
        <v>184</v>
      </c>
      <c r="D4533" s="184">
        <v>109.23</v>
      </c>
    </row>
    <row r="4534" spans="1:4" ht="31.5">
      <c r="A4534" s="182">
        <v>7793</v>
      </c>
      <c r="B4534" s="183" t="s">
        <v>14353</v>
      </c>
      <c r="C4534" s="182" t="s">
        <v>184</v>
      </c>
      <c r="D4534" s="184">
        <v>129</v>
      </c>
    </row>
    <row r="4535" spans="1:4" ht="42">
      <c r="A4535" s="182">
        <v>13159</v>
      </c>
      <c r="B4535" s="183" t="s">
        <v>14354</v>
      </c>
      <c r="C4535" s="182" t="s">
        <v>184</v>
      </c>
      <c r="D4535" s="184">
        <v>112.32</v>
      </c>
    </row>
    <row r="4536" spans="1:4" ht="42">
      <c r="A4536" s="182">
        <v>13168</v>
      </c>
      <c r="B4536" s="183" t="s">
        <v>14355</v>
      </c>
      <c r="C4536" s="182" t="s">
        <v>184</v>
      </c>
      <c r="D4536" s="184">
        <v>136.38999999999999</v>
      </c>
    </row>
    <row r="4537" spans="1:4" ht="42">
      <c r="A4537" s="182">
        <v>13173</v>
      </c>
      <c r="B4537" s="183" t="s">
        <v>14356</v>
      </c>
      <c r="C4537" s="182" t="s">
        <v>184</v>
      </c>
      <c r="D4537" s="184">
        <v>184.52</v>
      </c>
    </row>
    <row r="4538" spans="1:4" ht="31.5">
      <c r="A4538" s="182">
        <v>12583</v>
      </c>
      <c r="B4538" s="183" t="s">
        <v>14357</v>
      </c>
      <c r="C4538" s="182" t="s">
        <v>184</v>
      </c>
      <c r="D4538" s="184">
        <v>36.9</v>
      </c>
    </row>
    <row r="4539" spans="1:4" ht="31.5">
      <c r="A4539" s="182">
        <v>12584</v>
      </c>
      <c r="B4539" s="183" t="s">
        <v>14358</v>
      </c>
      <c r="C4539" s="182" t="s">
        <v>184</v>
      </c>
      <c r="D4539" s="184">
        <v>48.13</v>
      </c>
    </row>
    <row r="4540" spans="1:4" ht="31.5">
      <c r="A4540" s="182">
        <v>12613</v>
      </c>
      <c r="B4540" s="183" t="s">
        <v>14359</v>
      </c>
      <c r="C4540" s="182" t="s">
        <v>175</v>
      </c>
      <c r="D4540" s="184">
        <v>18.920000000000002</v>
      </c>
    </row>
    <row r="4541" spans="1:4" ht="31.5">
      <c r="A4541" s="182">
        <v>1031</v>
      </c>
      <c r="B4541" s="183" t="s">
        <v>14360</v>
      </c>
      <c r="C4541" s="182" t="s">
        <v>175</v>
      </c>
      <c r="D4541" s="184">
        <v>14.51</v>
      </c>
    </row>
    <row r="4542" spans="1:4" ht="42">
      <c r="A4542" s="182">
        <v>39707</v>
      </c>
      <c r="B4542" s="183" t="s">
        <v>14361</v>
      </c>
      <c r="C4542" s="182" t="s">
        <v>184</v>
      </c>
      <c r="D4542" s="184">
        <v>4.8099999999999996</v>
      </c>
    </row>
    <row r="4543" spans="1:4" ht="42">
      <c r="A4543" s="182">
        <v>39708</v>
      </c>
      <c r="B4543" s="183" t="s">
        <v>14362</v>
      </c>
      <c r="C4543" s="182" t="s">
        <v>184</v>
      </c>
      <c r="D4543" s="184">
        <v>4.66</v>
      </c>
    </row>
    <row r="4544" spans="1:4" ht="42">
      <c r="A4544" s="182">
        <v>39710</v>
      </c>
      <c r="B4544" s="183" t="s">
        <v>14363</v>
      </c>
      <c r="C4544" s="182" t="s">
        <v>184</v>
      </c>
      <c r="D4544" s="184">
        <v>3.28</v>
      </c>
    </row>
    <row r="4545" spans="1:4" ht="42">
      <c r="A4545" s="182">
        <v>39709</v>
      </c>
      <c r="B4545" s="183" t="s">
        <v>14364</v>
      </c>
      <c r="C4545" s="182" t="s">
        <v>184</v>
      </c>
      <c r="D4545" s="184">
        <v>4.54</v>
      </c>
    </row>
    <row r="4546" spans="1:4" ht="42">
      <c r="A4546" s="182">
        <v>39711</v>
      </c>
      <c r="B4546" s="183" t="s">
        <v>14365</v>
      </c>
      <c r="C4546" s="182" t="s">
        <v>184</v>
      </c>
      <c r="D4546" s="184">
        <v>5.0999999999999996</v>
      </c>
    </row>
    <row r="4547" spans="1:4" ht="42">
      <c r="A4547" s="182">
        <v>39714</v>
      </c>
      <c r="B4547" s="183" t="s">
        <v>14366</v>
      </c>
      <c r="C4547" s="182" t="s">
        <v>184</v>
      </c>
      <c r="D4547" s="184">
        <v>3.24</v>
      </c>
    </row>
    <row r="4548" spans="1:4" ht="42">
      <c r="A4548" s="182">
        <v>39712</v>
      </c>
      <c r="B4548" s="183" t="s">
        <v>14367</v>
      </c>
      <c r="C4548" s="182" t="s">
        <v>184</v>
      </c>
      <c r="D4548" s="184">
        <v>1.79</v>
      </c>
    </row>
    <row r="4549" spans="1:4" ht="42">
      <c r="A4549" s="182">
        <v>39713</v>
      </c>
      <c r="B4549" s="183" t="s">
        <v>14368</v>
      </c>
      <c r="C4549" s="182" t="s">
        <v>184</v>
      </c>
      <c r="D4549" s="184">
        <v>1.41</v>
      </c>
    </row>
    <row r="4550" spans="1:4" ht="42">
      <c r="A4550" s="182">
        <v>39715</v>
      </c>
      <c r="B4550" s="183" t="s">
        <v>14369</v>
      </c>
      <c r="C4550" s="182" t="s">
        <v>184</v>
      </c>
      <c r="D4550" s="184">
        <v>2.31</v>
      </c>
    </row>
    <row r="4551" spans="1:4" ht="42">
      <c r="A4551" s="182">
        <v>39716</v>
      </c>
      <c r="B4551" s="183" t="s">
        <v>14370</v>
      </c>
      <c r="C4551" s="182" t="s">
        <v>184</v>
      </c>
      <c r="D4551" s="184">
        <v>1.75</v>
      </c>
    </row>
    <row r="4552" spans="1:4" ht="42">
      <c r="A4552" s="182">
        <v>39718</v>
      </c>
      <c r="B4552" s="183" t="s">
        <v>14371</v>
      </c>
      <c r="C4552" s="182" t="s">
        <v>184</v>
      </c>
      <c r="D4552" s="184">
        <v>2.98</v>
      </c>
    </row>
    <row r="4553" spans="1:4" ht="31.5">
      <c r="A4553" s="182">
        <v>9813</v>
      </c>
      <c r="B4553" s="183" t="s">
        <v>14372</v>
      </c>
      <c r="C4553" s="182" t="s">
        <v>184</v>
      </c>
      <c r="D4553" s="184">
        <v>5.54</v>
      </c>
    </row>
    <row r="4554" spans="1:4" ht="31.5">
      <c r="A4554" s="182">
        <v>9815</v>
      </c>
      <c r="B4554" s="183" t="s">
        <v>14373</v>
      </c>
      <c r="C4554" s="182" t="s">
        <v>184</v>
      </c>
      <c r="D4554" s="184">
        <v>10.94</v>
      </c>
    </row>
    <row r="4555" spans="1:4" ht="42">
      <c r="A4555" s="182">
        <v>44543</v>
      </c>
      <c r="B4555" s="183" t="s">
        <v>14374</v>
      </c>
      <c r="C4555" s="182" t="s">
        <v>184</v>
      </c>
      <c r="D4555" s="184">
        <v>5443.97</v>
      </c>
    </row>
    <row r="4556" spans="1:4" ht="31.5">
      <c r="A4556" s="182">
        <v>44526</v>
      </c>
      <c r="B4556" s="183" t="s">
        <v>14375</v>
      </c>
      <c r="C4556" s="182" t="s">
        <v>184</v>
      </c>
      <c r="D4556" s="184">
        <v>133.41999999999999</v>
      </c>
    </row>
    <row r="4557" spans="1:4" ht="31.5">
      <c r="A4557" s="182">
        <v>44545</v>
      </c>
      <c r="B4557" s="183" t="s">
        <v>14376</v>
      </c>
      <c r="C4557" s="182" t="s">
        <v>184</v>
      </c>
      <c r="D4557" s="184">
        <v>286.39999999999998</v>
      </c>
    </row>
    <row r="4558" spans="1:4" ht="31.5">
      <c r="A4558" s="182">
        <v>44525</v>
      </c>
      <c r="B4558" s="183" t="s">
        <v>14377</v>
      </c>
      <c r="C4558" s="182" t="s">
        <v>184</v>
      </c>
      <c r="D4558" s="184">
        <v>4937.6499999999996</v>
      </c>
    </row>
    <row r="4559" spans="1:4" ht="31.5">
      <c r="A4559" s="182">
        <v>44547</v>
      </c>
      <c r="B4559" s="183" t="s">
        <v>14378</v>
      </c>
      <c r="C4559" s="182" t="s">
        <v>184</v>
      </c>
      <c r="D4559" s="184">
        <v>446.45</v>
      </c>
    </row>
    <row r="4560" spans="1:4" ht="31.5">
      <c r="A4560" s="182">
        <v>44519</v>
      </c>
      <c r="B4560" s="183" t="s">
        <v>14379</v>
      </c>
      <c r="C4560" s="182" t="s">
        <v>184</v>
      </c>
      <c r="D4560" s="184">
        <v>1093.93</v>
      </c>
    </row>
    <row r="4561" spans="1:4" ht="31.5">
      <c r="A4561" s="182">
        <v>44520</v>
      </c>
      <c r="B4561" s="183" t="s">
        <v>14380</v>
      </c>
      <c r="C4561" s="182" t="s">
        <v>184</v>
      </c>
      <c r="D4561" s="184">
        <v>1761.93</v>
      </c>
    </row>
    <row r="4562" spans="1:4" ht="31.5">
      <c r="A4562" s="182">
        <v>44521</v>
      </c>
      <c r="B4562" s="183" t="s">
        <v>14381</v>
      </c>
      <c r="C4562" s="182" t="s">
        <v>184</v>
      </c>
      <c r="D4562" s="184">
        <v>28.42</v>
      </c>
    </row>
    <row r="4563" spans="1:4" ht="31.5">
      <c r="A4563" s="182">
        <v>44522</v>
      </c>
      <c r="B4563" s="183" t="s">
        <v>14382</v>
      </c>
      <c r="C4563" s="182" t="s">
        <v>184</v>
      </c>
      <c r="D4563" s="184">
        <v>3093.3</v>
      </c>
    </row>
    <row r="4564" spans="1:4" ht="31.5">
      <c r="A4564" s="182">
        <v>44523</v>
      </c>
      <c r="B4564" s="183" t="s">
        <v>14383</v>
      </c>
      <c r="C4564" s="182" t="s">
        <v>184</v>
      </c>
      <c r="D4564" s="184">
        <v>4600.6099999999997</v>
      </c>
    </row>
    <row r="4565" spans="1:4" ht="31.5">
      <c r="A4565" s="182">
        <v>44527</v>
      </c>
      <c r="B4565" s="183" t="s">
        <v>14384</v>
      </c>
      <c r="C4565" s="182" t="s">
        <v>184</v>
      </c>
      <c r="D4565" s="184">
        <v>2307.09</v>
      </c>
    </row>
    <row r="4566" spans="1:4" ht="31.5">
      <c r="A4566" s="182">
        <v>44524</v>
      </c>
      <c r="B4566" s="183" t="s">
        <v>14385</v>
      </c>
      <c r="C4566" s="182" t="s">
        <v>184</v>
      </c>
      <c r="D4566" s="184">
        <v>63.57</v>
      </c>
    </row>
    <row r="4567" spans="1:4" ht="31.5">
      <c r="A4567" s="182">
        <v>44542</v>
      </c>
      <c r="B4567" s="183" t="s">
        <v>14386</v>
      </c>
      <c r="C4567" s="182" t="s">
        <v>184</v>
      </c>
      <c r="D4567" s="184">
        <v>3009.98</v>
      </c>
    </row>
    <row r="4568" spans="1:4" ht="21">
      <c r="A4568" s="182">
        <v>9877</v>
      </c>
      <c r="B4568" s="183" t="s">
        <v>14387</v>
      </c>
      <c r="C4568" s="182" t="s">
        <v>184</v>
      </c>
      <c r="D4568" s="184">
        <v>130.6</v>
      </c>
    </row>
    <row r="4569" spans="1:4" ht="21">
      <c r="A4569" s="182">
        <v>9878</v>
      </c>
      <c r="B4569" s="183" t="s">
        <v>14388</v>
      </c>
      <c r="C4569" s="182" t="s">
        <v>184</v>
      </c>
      <c r="D4569" s="184">
        <v>160.78</v>
      </c>
    </row>
    <row r="4570" spans="1:4" ht="42">
      <c r="A4570" s="182">
        <v>41986</v>
      </c>
      <c r="B4570" s="183" t="s">
        <v>14389</v>
      </c>
      <c r="C4570" s="182" t="s">
        <v>184</v>
      </c>
      <c r="D4570" s="184">
        <v>2613.63</v>
      </c>
    </row>
    <row r="4571" spans="1:4" ht="42">
      <c r="A4571" s="182">
        <v>43422</v>
      </c>
      <c r="B4571" s="183" t="s">
        <v>14390</v>
      </c>
      <c r="C4571" s="182" t="s">
        <v>184</v>
      </c>
      <c r="D4571" s="184">
        <v>3205.36</v>
      </c>
    </row>
    <row r="4572" spans="1:4" ht="42">
      <c r="A4572" s="182">
        <v>41987</v>
      </c>
      <c r="B4572" s="183" t="s">
        <v>14391</v>
      </c>
      <c r="C4572" s="182" t="s">
        <v>184</v>
      </c>
      <c r="D4572" s="184">
        <v>3715.27</v>
      </c>
    </row>
    <row r="4573" spans="1:4" ht="42">
      <c r="A4573" s="182">
        <v>41988</v>
      </c>
      <c r="B4573" s="183" t="s">
        <v>14392</v>
      </c>
      <c r="C4573" s="182" t="s">
        <v>184</v>
      </c>
      <c r="D4573" s="184">
        <v>4907.3500000000004</v>
      </c>
    </row>
    <row r="4574" spans="1:4" ht="42">
      <c r="A4574" s="182">
        <v>41697</v>
      </c>
      <c r="B4574" s="183" t="s">
        <v>14393</v>
      </c>
      <c r="C4574" s="182" t="s">
        <v>184</v>
      </c>
      <c r="D4574" s="184">
        <v>869.81</v>
      </c>
    </row>
    <row r="4575" spans="1:4" ht="42">
      <c r="A4575" s="182">
        <v>41985</v>
      </c>
      <c r="B4575" s="183" t="s">
        <v>14394</v>
      </c>
      <c r="C4575" s="182" t="s">
        <v>184</v>
      </c>
      <c r="D4575" s="184">
        <v>1211.4100000000001</v>
      </c>
    </row>
    <row r="4576" spans="1:4" ht="42">
      <c r="A4576" s="182">
        <v>41699</v>
      </c>
      <c r="B4576" s="183" t="s">
        <v>14395</v>
      </c>
      <c r="C4576" s="182" t="s">
        <v>184</v>
      </c>
      <c r="D4576" s="184">
        <v>1724.99</v>
      </c>
    </row>
    <row r="4577" spans="1:4" ht="42">
      <c r="A4577" s="182">
        <v>38053</v>
      </c>
      <c r="B4577" s="183" t="s">
        <v>14396</v>
      </c>
      <c r="C4577" s="182" t="s">
        <v>184</v>
      </c>
      <c r="D4577" s="184"/>
    </row>
    <row r="4578" spans="1:4" ht="42">
      <c r="A4578" s="182">
        <v>38054</v>
      </c>
      <c r="B4578" s="183" t="s">
        <v>14397</v>
      </c>
      <c r="C4578" s="182" t="s">
        <v>184</v>
      </c>
      <c r="D4578" s="184"/>
    </row>
    <row r="4579" spans="1:4" ht="42">
      <c r="A4579" s="182">
        <v>38052</v>
      </c>
      <c r="B4579" s="183" t="s">
        <v>14398</v>
      </c>
      <c r="C4579" s="182" t="s">
        <v>184</v>
      </c>
      <c r="D4579" s="184"/>
    </row>
    <row r="4580" spans="1:4" ht="42">
      <c r="A4580" s="182">
        <v>38051</v>
      </c>
      <c r="B4580" s="183" t="s">
        <v>14399</v>
      </c>
      <c r="C4580" s="182" t="s">
        <v>184</v>
      </c>
      <c r="D4580" s="184"/>
    </row>
    <row r="4581" spans="1:4" ht="21">
      <c r="A4581" s="182">
        <v>38787</v>
      </c>
      <c r="B4581" s="183" t="s">
        <v>14400</v>
      </c>
      <c r="C4581" s="182" t="s">
        <v>184</v>
      </c>
      <c r="D4581" s="184">
        <v>7.49</v>
      </c>
    </row>
    <row r="4582" spans="1:4" ht="21">
      <c r="A4582" s="182">
        <v>38825</v>
      </c>
      <c r="B4582" s="183" t="s">
        <v>14401</v>
      </c>
      <c r="C4582" s="182" t="s">
        <v>184</v>
      </c>
      <c r="D4582" s="184">
        <v>9.68</v>
      </c>
    </row>
    <row r="4583" spans="1:4" ht="21">
      <c r="A4583" s="182">
        <v>38826</v>
      </c>
      <c r="B4583" s="183" t="s">
        <v>14402</v>
      </c>
      <c r="C4583" s="182" t="s">
        <v>184</v>
      </c>
      <c r="D4583" s="184">
        <v>13.77</v>
      </c>
    </row>
    <row r="4584" spans="1:4" ht="21">
      <c r="A4584" s="182">
        <v>38827</v>
      </c>
      <c r="B4584" s="183" t="s">
        <v>14403</v>
      </c>
      <c r="C4584" s="182" t="s">
        <v>184</v>
      </c>
      <c r="D4584" s="184">
        <v>22.52</v>
      </c>
    </row>
    <row r="4585" spans="1:4">
      <c r="A4585" s="182">
        <v>38828</v>
      </c>
      <c r="B4585" s="183" t="s">
        <v>14404</v>
      </c>
      <c r="C4585" s="182" t="s">
        <v>184</v>
      </c>
      <c r="D4585" s="184">
        <v>14.43</v>
      </c>
    </row>
    <row r="4586" spans="1:4">
      <c r="A4586" s="182">
        <v>38829</v>
      </c>
      <c r="B4586" s="183" t="s">
        <v>14405</v>
      </c>
      <c r="C4586" s="182" t="s">
        <v>184</v>
      </c>
      <c r="D4586" s="184">
        <v>23.63</v>
      </c>
    </row>
    <row r="4587" spans="1:4">
      <c r="A4587" s="182">
        <v>38830</v>
      </c>
      <c r="B4587" s="183" t="s">
        <v>14406</v>
      </c>
      <c r="C4587" s="182" t="s">
        <v>184</v>
      </c>
      <c r="D4587" s="184">
        <v>32.72</v>
      </c>
    </row>
    <row r="4588" spans="1:4">
      <c r="A4588" s="182">
        <v>38831</v>
      </c>
      <c r="B4588" s="183" t="s">
        <v>14407</v>
      </c>
      <c r="C4588" s="182" t="s">
        <v>184</v>
      </c>
      <c r="D4588" s="184">
        <v>45.63</v>
      </c>
    </row>
    <row r="4589" spans="1:4" ht="21">
      <c r="A4589" s="182">
        <v>36274</v>
      </c>
      <c r="B4589" s="183" t="s">
        <v>14408</v>
      </c>
      <c r="C4589" s="182" t="s">
        <v>184</v>
      </c>
      <c r="D4589" s="184">
        <v>8.9499999999999993</v>
      </c>
    </row>
    <row r="4590" spans="1:4" ht="21">
      <c r="A4590" s="182">
        <v>36278</v>
      </c>
      <c r="B4590" s="183" t="s">
        <v>14409</v>
      </c>
      <c r="C4590" s="182" t="s">
        <v>184</v>
      </c>
      <c r="D4590" s="184">
        <v>12.14</v>
      </c>
    </row>
    <row r="4591" spans="1:4">
      <c r="A4591" s="182">
        <v>38977</v>
      </c>
      <c r="B4591" s="183" t="s">
        <v>14410</v>
      </c>
      <c r="C4591" s="182" t="s">
        <v>184</v>
      </c>
      <c r="D4591" s="184">
        <v>118.73</v>
      </c>
    </row>
    <row r="4592" spans="1:4">
      <c r="A4592" s="182">
        <v>38971</v>
      </c>
      <c r="B4592" s="183" t="s">
        <v>14411</v>
      </c>
      <c r="C4592" s="182" t="s">
        <v>184</v>
      </c>
      <c r="D4592" s="184">
        <v>9.9600000000000009</v>
      </c>
    </row>
    <row r="4593" spans="1:4">
      <c r="A4593" s="182">
        <v>38972</v>
      </c>
      <c r="B4593" s="183" t="s">
        <v>14412</v>
      </c>
      <c r="C4593" s="182" t="s">
        <v>184</v>
      </c>
      <c r="D4593" s="184">
        <v>13.43</v>
      </c>
    </row>
    <row r="4594" spans="1:4">
      <c r="A4594" s="182">
        <v>38973</v>
      </c>
      <c r="B4594" s="183" t="s">
        <v>14413</v>
      </c>
      <c r="C4594" s="182" t="s">
        <v>184</v>
      </c>
      <c r="D4594" s="184">
        <v>22.2</v>
      </c>
    </row>
    <row r="4595" spans="1:4">
      <c r="A4595" s="182">
        <v>38974</v>
      </c>
      <c r="B4595" s="183" t="s">
        <v>14414</v>
      </c>
      <c r="C4595" s="182" t="s">
        <v>184</v>
      </c>
      <c r="D4595" s="184">
        <v>36.049999999999997</v>
      </c>
    </row>
    <row r="4596" spans="1:4">
      <c r="A4596" s="182">
        <v>38975</v>
      </c>
      <c r="B4596" s="183" t="s">
        <v>14415</v>
      </c>
      <c r="C4596" s="182" t="s">
        <v>184</v>
      </c>
      <c r="D4596" s="184">
        <v>46.23</v>
      </c>
    </row>
    <row r="4597" spans="1:4">
      <c r="A4597" s="182">
        <v>38976</v>
      </c>
      <c r="B4597" s="183" t="s">
        <v>14416</v>
      </c>
      <c r="C4597" s="182" t="s">
        <v>184</v>
      </c>
      <c r="D4597" s="184">
        <v>79.47</v>
      </c>
    </row>
    <row r="4598" spans="1:4" ht="21">
      <c r="A4598" s="182">
        <v>44176</v>
      </c>
      <c r="B4598" s="183" t="s">
        <v>14417</v>
      </c>
      <c r="C4598" s="182" t="s">
        <v>184</v>
      </c>
      <c r="D4598" s="184">
        <v>18.260000000000002</v>
      </c>
    </row>
    <row r="4599" spans="1:4" ht="21">
      <c r="A4599" s="182">
        <v>38986</v>
      </c>
      <c r="B4599" s="183" t="s">
        <v>14418</v>
      </c>
      <c r="C4599" s="182" t="s">
        <v>184</v>
      </c>
      <c r="D4599" s="184">
        <v>239.89</v>
      </c>
    </row>
    <row r="4600" spans="1:4" ht="21">
      <c r="A4600" s="182">
        <v>38978</v>
      </c>
      <c r="B4600" s="183" t="s">
        <v>14419</v>
      </c>
      <c r="C4600" s="182" t="s">
        <v>184</v>
      </c>
      <c r="D4600" s="184">
        <v>9.84</v>
      </c>
    </row>
    <row r="4601" spans="1:4" ht="21">
      <c r="A4601" s="182">
        <v>38979</v>
      </c>
      <c r="B4601" s="183" t="s">
        <v>14420</v>
      </c>
      <c r="C4601" s="182" t="s">
        <v>184</v>
      </c>
      <c r="D4601" s="184">
        <v>13.6</v>
      </c>
    </row>
    <row r="4602" spans="1:4" ht="21">
      <c r="A4602" s="182">
        <v>38980</v>
      </c>
      <c r="B4602" s="183" t="s">
        <v>14421</v>
      </c>
      <c r="C4602" s="182" t="s">
        <v>184</v>
      </c>
      <c r="D4602" s="184">
        <v>18.21</v>
      </c>
    </row>
    <row r="4603" spans="1:4" ht="21">
      <c r="A4603" s="182">
        <v>38981</v>
      </c>
      <c r="B4603" s="183" t="s">
        <v>14422</v>
      </c>
      <c r="C4603" s="182" t="s">
        <v>184</v>
      </c>
      <c r="D4603" s="184">
        <v>26.27</v>
      </c>
    </row>
    <row r="4604" spans="1:4" ht="21">
      <c r="A4604" s="182">
        <v>38982</v>
      </c>
      <c r="B4604" s="183" t="s">
        <v>14423</v>
      </c>
      <c r="C4604" s="182" t="s">
        <v>184</v>
      </c>
      <c r="D4604" s="184">
        <v>41.51</v>
      </c>
    </row>
    <row r="4605" spans="1:4" ht="21">
      <c r="A4605" s="182">
        <v>38983</v>
      </c>
      <c r="B4605" s="183" t="s">
        <v>14424</v>
      </c>
      <c r="C4605" s="182" t="s">
        <v>184</v>
      </c>
      <c r="D4605" s="184">
        <v>73.040000000000006</v>
      </c>
    </row>
    <row r="4606" spans="1:4" ht="21">
      <c r="A4606" s="182">
        <v>38984</v>
      </c>
      <c r="B4606" s="183" t="s">
        <v>14425</v>
      </c>
      <c r="C4606" s="182" t="s">
        <v>184</v>
      </c>
      <c r="D4606" s="184">
        <v>100.41</v>
      </c>
    </row>
    <row r="4607" spans="1:4" ht="21">
      <c r="A4607" s="182">
        <v>38985</v>
      </c>
      <c r="B4607" s="183" t="s">
        <v>14426</v>
      </c>
      <c r="C4607" s="182" t="s">
        <v>184</v>
      </c>
      <c r="D4607" s="184">
        <v>172.63</v>
      </c>
    </row>
    <row r="4608" spans="1:4" ht="21">
      <c r="A4608" s="182">
        <v>38032</v>
      </c>
      <c r="B4608" s="183" t="s">
        <v>14427</v>
      </c>
      <c r="C4608" s="182" t="s">
        <v>184</v>
      </c>
      <c r="D4608" s="184">
        <v>62.19</v>
      </c>
    </row>
    <row r="4609" spans="1:4" ht="21">
      <c r="A4609" s="182">
        <v>38033</v>
      </c>
      <c r="B4609" s="183" t="s">
        <v>14428</v>
      </c>
      <c r="C4609" s="182" t="s">
        <v>184</v>
      </c>
      <c r="D4609" s="184">
        <v>105.72</v>
      </c>
    </row>
    <row r="4610" spans="1:4" ht="21">
      <c r="A4610" s="182">
        <v>38034</v>
      </c>
      <c r="B4610" s="183" t="s">
        <v>14429</v>
      </c>
      <c r="C4610" s="182" t="s">
        <v>184</v>
      </c>
      <c r="D4610" s="184">
        <v>165.62</v>
      </c>
    </row>
    <row r="4611" spans="1:4" ht="21">
      <c r="A4611" s="182">
        <v>38035</v>
      </c>
      <c r="B4611" s="183" t="s">
        <v>14430</v>
      </c>
      <c r="C4611" s="182" t="s">
        <v>184</v>
      </c>
      <c r="D4611" s="184">
        <v>243.64</v>
      </c>
    </row>
    <row r="4612" spans="1:4" ht="21">
      <c r="A4612" s="182">
        <v>38036</v>
      </c>
      <c r="B4612" s="183" t="s">
        <v>14431</v>
      </c>
      <c r="C4612" s="182" t="s">
        <v>184</v>
      </c>
      <c r="D4612" s="184">
        <v>328.22</v>
      </c>
    </row>
    <row r="4613" spans="1:4" ht="21">
      <c r="A4613" s="182">
        <v>38037</v>
      </c>
      <c r="B4613" s="183" t="s">
        <v>14432</v>
      </c>
      <c r="C4613" s="182" t="s">
        <v>184</v>
      </c>
      <c r="D4613" s="184">
        <v>433.53</v>
      </c>
    </row>
    <row r="4614" spans="1:4" ht="31.5">
      <c r="A4614" s="182">
        <v>9850</v>
      </c>
      <c r="B4614" s="183" t="s">
        <v>14433</v>
      </c>
      <c r="C4614" s="182" t="s">
        <v>184</v>
      </c>
      <c r="D4614" s="184"/>
    </row>
    <row r="4615" spans="1:4" ht="31.5">
      <c r="A4615" s="182">
        <v>9853</v>
      </c>
      <c r="B4615" s="183" t="s">
        <v>14434</v>
      </c>
      <c r="C4615" s="182" t="s">
        <v>184</v>
      </c>
      <c r="D4615" s="184"/>
    </row>
    <row r="4616" spans="1:4" ht="31.5">
      <c r="A4616" s="182">
        <v>9854</v>
      </c>
      <c r="B4616" s="183" t="s">
        <v>14435</v>
      </c>
      <c r="C4616" s="182" t="s">
        <v>184</v>
      </c>
      <c r="D4616" s="184"/>
    </row>
    <row r="4617" spans="1:4" ht="31.5">
      <c r="A4617" s="182">
        <v>9851</v>
      </c>
      <c r="B4617" s="183" t="s">
        <v>14436</v>
      </c>
      <c r="C4617" s="182" t="s">
        <v>184</v>
      </c>
      <c r="D4617" s="184"/>
    </row>
    <row r="4618" spans="1:4" ht="21">
      <c r="A4618" s="182">
        <v>9825</v>
      </c>
      <c r="B4618" s="183" t="s">
        <v>14437</v>
      </c>
      <c r="C4618" s="182" t="s">
        <v>184</v>
      </c>
      <c r="D4618" s="184"/>
    </row>
    <row r="4619" spans="1:4" ht="21">
      <c r="A4619" s="182">
        <v>9828</v>
      </c>
      <c r="B4619" s="183" t="s">
        <v>14438</v>
      </c>
      <c r="C4619" s="182" t="s">
        <v>184</v>
      </c>
      <c r="D4619" s="184"/>
    </row>
    <row r="4620" spans="1:4" ht="21">
      <c r="A4620" s="182">
        <v>9829</v>
      </c>
      <c r="B4620" s="183" t="s">
        <v>14439</v>
      </c>
      <c r="C4620" s="182" t="s">
        <v>184</v>
      </c>
      <c r="D4620" s="184"/>
    </row>
    <row r="4621" spans="1:4" ht="21">
      <c r="A4621" s="182">
        <v>9826</v>
      </c>
      <c r="B4621" s="183" t="s">
        <v>14440</v>
      </c>
      <c r="C4621" s="182" t="s">
        <v>184</v>
      </c>
      <c r="D4621" s="184"/>
    </row>
    <row r="4622" spans="1:4" ht="21">
      <c r="A4622" s="182">
        <v>9827</v>
      </c>
      <c r="B4622" s="183" t="s">
        <v>14441</v>
      </c>
      <c r="C4622" s="182" t="s">
        <v>184</v>
      </c>
      <c r="D4622" s="184"/>
    </row>
    <row r="4623" spans="1:4" ht="21">
      <c r="A4623" s="182">
        <v>36374</v>
      </c>
      <c r="B4623" s="183" t="s">
        <v>14442</v>
      </c>
      <c r="C4623" s="182" t="s">
        <v>184</v>
      </c>
      <c r="D4623" s="184"/>
    </row>
    <row r="4624" spans="1:4" ht="21">
      <c r="A4624" s="182">
        <v>36084</v>
      </c>
      <c r="B4624" s="183" t="s">
        <v>14443</v>
      </c>
      <c r="C4624" s="182" t="s">
        <v>184</v>
      </c>
      <c r="D4624" s="184"/>
    </row>
    <row r="4625" spans="1:4" ht="21">
      <c r="A4625" s="182">
        <v>36373</v>
      </c>
      <c r="B4625" s="183" t="s">
        <v>14444</v>
      </c>
      <c r="C4625" s="182" t="s">
        <v>184</v>
      </c>
      <c r="D4625" s="184"/>
    </row>
    <row r="4626" spans="1:4" ht="21">
      <c r="A4626" s="182">
        <v>36377</v>
      </c>
      <c r="B4626" s="183" t="s">
        <v>14445</v>
      </c>
      <c r="C4626" s="182" t="s">
        <v>184</v>
      </c>
      <c r="D4626" s="184"/>
    </row>
    <row r="4627" spans="1:4" ht="21">
      <c r="A4627" s="182">
        <v>36375</v>
      </c>
      <c r="B4627" s="183" t="s">
        <v>14446</v>
      </c>
      <c r="C4627" s="182" t="s">
        <v>184</v>
      </c>
      <c r="D4627" s="184"/>
    </row>
    <row r="4628" spans="1:4" ht="21">
      <c r="A4628" s="182">
        <v>36376</v>
      </c>
      <c r="B4628" s="183" t="s">
        <v>14447</v>
      </c>
      <c r="C4628" s="182" t="s">
        <v>184</v>
      </c>
      <c r="D4628" s="184"/>
    </row>
    <row r="4629" spans="1:4" ht="21">
      <c r="A4629" s="182">
        <v>36380</v>
      </c>
      <c r="B4629" s="183" t="s">
        <v>14448</v>
      </c>
      <c r="C4629" s="182" t="s">
        <v>184</v>
      </c>
      <c r="D4629" s="184"/>
    </row>
    <row r="4630" spans="1:4" ht="21">
      <c r="A4630" s="182">
        <v>36378</v>
      </c>
      <c r="B4630" s="183" t="s">
        <v>14449</v>
      </c>
      <c r="C4630" s="182" t="s">
        <v>184</v>
      </c>
      <c r="D4630" s="184"/>
    </row>
    <row r="4631" spans="1:4" ht="21">
      <c r="A4631" s="182">
        <v>36379</v>
      </c>
      <c r="B4631" s="183" t="s">
        <v>14450</v>
      </c>
      <c r="C4631" s="182" t="s">
        <v>184</v>
      </c>
      <c r="D4631" s="184"/>
    </row>
    <row r="4632" spans="1:4">
      <c r="A4632" s="182">
        <v>9859</v>
      </c>
      <c r="B4632" s="183" t="s">
        <v>14451</v>
      </c>
      <c r="C4632" s="182" t="s">
        <v>184</v>
      </c>
      <c r="D4632" s="184">
        <v>11.14</v>
      </c>
    </row>
    <row r="4633" spans="1:4" ht="21">
      <c r="A4633" s="182">
        <v>9836</v>
      </c>
      <c r="B4633" s="183" t="s">
        <v>14452</v>
      </c>
      <c r="C4633" s="182" t="s">
        <v>184</v>
      </c>
      <c r="D4633" s="184">
        <v>15.74</v>
      </c>
    </row>
    <row r="4634" spans="1:4" ht="21">
      <c r="A4634" s="182">
        <v>20065</v>
      </c>
      <c r="B4634" s="183" t="s">
        <v>14453</v>
      </c>
      <c r="C4634" s="182" t="s">
        <v>184</v>
      </c>
      <c r="D4634" s="184">
        <v>41.14</v>
      </c>
    </row>
    <row r="4635" spans="1:4" ht="21">
      <c r="A4635" s="182">
        <v>9835</v>
      </c>
      <c r="B4635" s="183" t="s">
        <v>14454</v>
      </c>
      <c r="C4635" s="182" t="s">
        <v>184</v>
      </c>
      <c r="D4635" s="184">
        <v>6.87</v>
      </c>
    </row>
    <row r="4636" spans="1:4" ht="21">
      <c r="A4636" s="182">
        <v>9838</v>
      </c>
      <c r="B4636" s="183" t="s">
        <v>14455</v>
      </c>
      <c r="C4636" s="182" t="s">
        <v>184</v>
      </c>
      <c r="D4636" s="184">
        <v>11.36</v>
      </c>
    </row>
    <row r="4637" spans="1:4" ht="21">
      <c r="A4637" s="182">
        <v>9837</v>
      </c>
      <c r="B4637" s="183" t="s">
        <v>14456</v>
      </c>
      <c r="C4637" s="182" t="s">
        <v>184</v>
      </c>
      <c r="D4637" s="184">
        <v>14.9</v>
      </c>
    </row>
    <row r="4638" spans="1:4" ht="21">
      <c r="A4638" s="182">
        <v>44315</v>
      </c>
      <c r="B4638" s="183" t="s">
        <v>14457</v>
      </c>
      <c r="C4638" s="182" t="s">
        <v>184</v>
      </c>
      <c r="D4638" s="184">
        <v>61.62</v>
      </c>
    </row>
    <row r="4639" spans="1:4">
      <c r="A4639" s="182">
        <v>9862</v>
      </c>
      <c r="B4639" s="183" t="s">
        <v>14458</v>
      </c>
      <c r="C4639" s="182" t="s">
        <v>184</v>
      </c>
      <c r="D4639" s="184">
        <v>34.33</v>
      </c>
    </row>
    <row r="4640" spans="1:4">
      <c r="A4640" s="182">
        <v>9861</v>
      </c>
      <c r="B4640" s="183" t="s">
        <v>14459</v>
      </c>
      <c r="C4640" s="182" t="s">
        <v>184</v>
      </c>
      <c r="D4640" s="184">
        <v>26.96</v>
      </c>
    </row>
    <row r="4641" spans="1:4">
      <c r="A4641" s="182">
        <v>9866</v>
      </c>
      <c r="B4641" s="183" t="s">
        <v>14460</v>
      </c>
      <c r="C4641" s="182" t="s">
        <v>184</v>
      </c>
      <c r="D4641" s="184">
        <v>23.27</v>
      </c>
    </row>
    <row r="4642" spans="1:4">
      <c r="A4642" s="182">
        <v>9856</v>
      </c>
      <c r="B4642" s="183" t="s">
        <v>14461</v>
      </c>
      <c r="C4642" s="182" t="s">
        <v>184</v>
      </c>
      <c r="D4642" s="184">
        <v>8.69</v>
      </c>
    </row>
    <row r="4643" spans="1:4">
      <c r="A4643" s="182">
        <v>9863</v>
      </c>
      <c r="B4643" s="183" t="s">
        <v>14462</v>
      </c>
      <c r="C4643" s="182" t="s">
        <v>184</v>
      </c>
      <c r="D4643" s="184">
        <v>67.3</v>
      </c>
    </row>
    <row r="4644" spans="1:4">
      <c r="A4644" s="182">
        <v>9860</v>
      </c>
      <c r="B4644" s="183" t="s">
        <v>14463</v>
      </c>
      <c r="C4644" s="182" t="s">
        <v>184</v>
      </c>
      <c r="D4644" s="184">
        <v>49.13</v>
      </c>
    </row>
    <row r="4645" spans="1:4" ht="21">
      <c r="A4645" s="182">
        <v>9841</v>
      </c>
      <c r="B4645" s="183" t="s">
        <v>14464</v>
      </c>
      <c r="C4645" s="182" t="s">
        <v>184</v>
      </c>
      <c r="D4645" s="184">
        <v>29.64</v>
      </c>
    </row>
    <row r="4646" spans="1:4" ht="21">
      <c r="A4646" s="182">
        <v>9840</v>
      </c>
      <c r="B4646" s="183" t="s">
        <v>14465</v>
      </c>
      <c r="C4646" s="182" t="s">
        <v>184</v>
      </c>
      <c r="D4646" s="184">
        <v>62.61</v>
      </c>
    </row>
    <row r="4647" spans="1:4" ht="21">
      <c r="A4647" s="182">
        <v>20067</v>
      </c>
      <c r="B4647" s="183" t="s">
        <v>14466</v>
      </c>
      <c r="C4647" s="182" t="s">
        <v>184</v>
      </c>
      <c r="D4647" s="184">
        <v>9.61</v>
      </c>
    </row>
    <row r="4648" spans="1:4" ht="21">
      <c r="A4648" s="182">
        <v>20068</v>
      </c>
      <c r="B4648" s="183" t="s">
        <v>14467</v>
      </c>
      <c r="C4648" s="182" t="s">
        <v>184</v>
      </c>
      <c r="D4648" s="184">
        <v>13.54</v>
      </c>
    </row>
    <row r="4649" spans="1:4" ht="21">
      <c r="A4649" s="182">
        <v>9839</v>
      </c>
      <c r="B4649" s="183" t="s">
        <v>14468</v>
      </c>
      <c r="C4649" s="182" t="s">
        <v>184</v>
      </c>
      <c r="D4649" s="184">
        <v>24.55</v>
      </c>
    </row>
    <row r="4650" spans="1:4" ht="21">
      <c r="A4650" s="182">
        <v>9870</v>
      </c>
      <c r="B4650" s="183" t="s">
        <v>14469</v>
      </c>
      <c r="C4650" s="182" t="s">
        <v>184</v>
      </c>
      <c r="D4650" s="184">
        <v>100.38</v>
      </c>
    </row>
    <row r="4651" spans="1:4" ht="21">
      <c r="A4651" s="182">
        <v>9867</v>
      </c>
      <c r="B4651" s="183" t="s">
        <v>14470</v>
      </c>
      <c r="C4651" s="182" t="s">
        <v>184</v>
      </c>
      <c r="D4651" s="184">
        <v>4.03</v>
      </c>
    </row>
    <row r="4652" spans="1:4" ht="21">
      <c r="A4652" s="182">
        <v>9868</v>
      </c>
      <c r="B4652" s="183" t="s">
        <v>14471</v>
      </c>
      <c r="C4652" s="182" t="s">
        <v>184</v>
      </c>
      <c r="D4652" s="184">
        <v>4.55</v>
      </c>
    </row>
    <row r="4653" spans="1:4" ht="21">
      <c r="A4653" s="182">
        <v>9869</v>
      </c>
      <c r="B4653" s="183" t="s">
        <v>14472</v>
      </c>
      <c r="C4653" s="182" t="s">
        <v>184</v>
      </c>
      <c r="D4653" s="184">
        <v>9.82</v>
      </c>
    </row>
    <row r="4654" spans="1:4" ht="21">
      <c r="A4654" s="182">
        <v>9874</v>
      </c>
      <c r="B4654" s="183" t="s">
        <v>14473</v>
      </c>
      <c r="C4654" s="182" t="s">
        <v>184</v>
      </c>
      <c r="D4654" s="184">
        <v>15.42</v>
      </c>
    </row>
    <row r="4655" spans="1:4" ht="21">
      <c r="A4655" s="182">
        <v>9875</v>
      </c>
      <c r="B4655" s="183" t="s">
        <v>14474</v>
      </c>
      <c r="C4655" s="182" t="s">
        <v>184</v>
      </c>
      <c r="D4655" s="184">
        <v>16.91</v>
      </c>
    </row>
    <row r="4656" spans="1:4" ht="21">
      <c r="A4656" s="182">
        <v>9873</v>
      </c>
      <c r="B4656" s="183" t="s">
        <v>14475</v>
      </c>
      <c r="C4656" s="182" t="s">
        <v>184</v>
      </c>
      <c r="D4656" s="184">
        <v>27.82</v>
      </c>
    </row>
    <row r="4657" spans="1:4" ht="21">
      <c r="A4657" s="182">
        <v>9871</v>
      </c>
      <c r="B4657" s="183" t="s">
        <v>14476</v>
      </c>
      <c r="C4657" s="182" t="s">
        <v>184</v>
      </c>
      <c r="D4657" s="184">
        <v>46.11</v>
      </c>
    </row>
    <row r="4658" spans="1:4" ht="21">
      <c r="A4658" s="182">
        <v>9872</v>
      </c>
      <c r="B4658" s="183" t="s">
        <v>14477</v>
      </c>
      <c r="C4658" s="182" t="s">
        <v>184</v>
      </c>
      <c r="D4658" s="184">
        <v>64.14</v>
      </c>
    </row>
    <row r="4659" spans="1:4" ht="21">
      <c r="A4659" s="182">
        <v>12425</v>
      </c>
      <c r="B4659" s="183" t="s">
        <v>14478</v>
      </c>
      <c r="C4659" s="182" t="s">
        <v>175</v>
      </c>
      <c r="D4659" s="184">
        <v>63.04</v>
      </c>
    </row>
    <row r="4660" spans="1:4" ht="21">
      <c r="A4660" s="182">
        <v>12426</v>
      </c>
      <c r="B4660" s="183" t="s">
        <v>14479</v>
      </c>
      <c r="C4660" s="182" t="s">
        <v>175</v>
      </c>
      <c r="D4660" s="184">
        <v>45.89</v>
      </c>
    </row>
    <row r="4661" spans="1:4" ht="21">
      <c r="A4661" s="182">
        <v>12427</v>
      </c>
      <c r="B4661" s="183" t="s">
        <v>14480</v>
      </c>
      <c r="C4661" s="182" t="s">
        <v>175</v>
      </c>
      <c r="D4661" s="184">
        <v>261.67</v>
      </c>
    </row>
    <row r="4662" spans="1:4" ht="21">
      <c r="A4662" s="182">
        <v>12428</v>
      </c>
      <c r="B4662" s="183" t="s">
        <v>14481</v>
      </c>
      <c r="C4662" s="182" t="s">
        <v>175</v>
      </c>
      <c r="D4662" s="184">
        <v>167.96</v>
      </c>
    </row>
    <row r="4663" spans="1:4" ht="21">
      <c r="A4663" s="182">
        <v>12429</v>
      </c>
      <c r="B4663" s="183" t="s">
        <v>14482</v>
      </c>
      <c r="C4663" s="182" t="s">
        <v>175</v>
      </c>
      <c r="D4663" s="184">
        <v>423.14</v>
      </c>
    </row>
    <row r="4664" spans="1:4" ht="21">
      <c r="A4664" s="182">
        <v>12430</v>
      </c>
      <c r="B4664" s="183" t="s">
        <v>14483</v>
      </c>
      <c r="C4664" s="182" t="s">
        <v>175</v>
      </c>
      <c r="D4664" s="184">
        <v>56.26</v>
      </c>
    </row>
    <row r="4665" spans="1:4" ht="21">
      <c r="A4665" s="182">
        <v>12431</v>
      </c>
      <c r="B4665" s="183" t="s">
        <v>14484</v>
      </c>
      <c r="C4665" s="182" t="s">
        <v>175</v>
      </c>
      <c r="D4665" s="184">
        <v>720.1</v>
      </c>
    </row>
    <row r="4666" spans="1:4" ht="21">
      <c r="A4666" s="182">
        <v>12432</v>
      </c>
      <c r="B4666" s="183" t="s">
        <v>14485</v>
      </c>
      <c r="C4666" s="182" t="s">
        <v>175</v>
      </c>
      <c r="D4666" s="184">
        <v>148.1</v>
      </c>
    </row>
    <row r="4667" spans="1:4" ht="21">
      <c r="A4667" s="182">
        <v>12433</v>
      </c>
      <c r="B4667" s="183" t="s">
        <v>14486</v>
      </c>
      <c r="C4667" s="182" t="s">
        <v>175</v>
      </c>
      <c r="D4667" s="184">
        <v>94.28</v>
      </c>
    </row>
    <row r="4668" spans="1:4" ht="21">
      <c r="A4668" s="182">
        <v>12434</v>
      </c>
      <c r="B4668" s="183" t="s">
        <v>14487</v>
      </c>
      <c r="C4668" s="182" t="s">
        <v>175</v>
      </c>
      <c r="D4668" s="184">
        <v>48.26</v>
      </c>
    </row>
    <row r="4669" spans="1:4" ht="21">
      <c r="A4669" s="182">
        <v>12435</v>
      </c>
      <c r="B4669" s="183" t="s">
        <v>14488</v>
      </c>
      <c r="C4669" s="182" t="s">
        <v>175</v>
      </c>
      <c r="D4669" s="184">
        <v>291.77999999999997</v>
      </c>
    </row>
    <row r="4670" spans="1:4" ht="21">
      <c r="A4670" s="182">
        <v>12437</v>
      </c>
      <c r="B4670" s="183" t="s">
        <v>14489</v>
      </c>
      <c r="C4670" s="182" t="s">
        <v>175</v>
      </c>
      <c r="D4670" s="184">
        <v>235.65</v>
      </c>
    </row>
    <row r="4671" spans="1:4" ht="21">
      <c r="A4671" s="182">
        <v>12438</v>
      </c>
      <c r="B4671" s="183" t="s">
        <v>14490</v>
      </c>
      <c r="C4671" s="182" t="s">
        <v>175</v>
      </c>
      <c r="D4671" s="184">
        <v>426.46</v>
      </c>
    </row>
    <row r="4672" spans="1:4" ht="21">
      <c r="A4672" s="182">
        <v>12439</v>
      </c>
      <c r="B4672" s="183" t="s">
        <v>14491</v>
      </c>
      <c r="C4672" s="182" t="s">
        <v>175</v>
      </c>
      <c r="D4672" s="184">
        <v>75.63</v>
      </c>
    </row>
    <row r="4673" spans="1:4" ht="21">
      <c r="A4673" s="182">
        <v>12436</v>
      </c>
      <c r="B4673" s="183" t="s">
        <v>14492</v>
      </c>
      <c r="C4673" s="182" t="s">
        <v>175</v>
      </c>
      <c r="D4673" s="184">
        <v>538.71</v>
      </c>
    </row>
    <row r="4674" spans="1:4" ht="21">
      <c r="A4674" s="182">
        <v>36357</v>
      </c>
      <c r="B4674" s="183" t="s">
        <v>14493</v>
      </c>
      <c r="C4674" s="182" t="s">
        <v>175</v>
      </c>
      <c r="D4674" s="184">
        <v>132.47999999999999</v>
      </c>
    </row>
    <row r="4675" spans="1:4" ht="21">
      <c r="A4675" s="182">
        <v>12424</v>
      </c>
      <c r="B4675" s="183" t="s">
        <v>14494</v>
      </c>
      <c r="C4675" s="182" t="s">
        <v>175</v>
      </c>
      <c r="D4675" s="184">
        <v>97.07</v>
      </c>
    </row>
    <row r="4676" spans="1:4" ht="21">
      <c r="A4676" s="182">
        <v>12440</v>
      </c>
      <c r="B4676" s="183" t="s">
        <v>14495</v>
      </c>
      <c r="C4676" s="182" t="s">
        <v>175</v>
      </c>
      <c r="D4676" s="184">
        <v>93.83</v>
      </c>
    </row>
    <row r="4677" spans="1:4" ht="21">
      <c r="A4677" s="182">
        <v>9884</v>
      </c>
      <c r="B4677" s="183" t="s">
        <v>14496</v>
      </c>
      <c r="C4677" s="182" t="s">
        <v>175</v>
      </c>
      <c r="D4677" s="184">
        <v>69.989999999999995</v>
      </c>
    </row>
    <row r="4678" spans="1:4" ht="21">
      <c r="A4678" s="182">
        <v>9888</v>
      </c>
      <c r="B4678" s="183" t="s">
        <v>14497</v>
      </c>
      <c r="C4678" s="182" t="s">
        <v>175</v>
      </c>
      <c r="D4678" s="184">
        <v>56.23</v>
      </c>
    </row>
    <row r="4679" spans="1:4" ht="21">
      <c r="A4679" s="182">
        <v>9886</v>
      </c>
      <c r="B4679" s="183" t="s">
        <v>14498</v>
      </c>
      <c r="C4679" s="182" t="s">
        <v>175</v>
      </c>
      <c r="D4679" s="184">
        <v>33.61</v>
      </c>
    </row>
    <row r="4680" spans="1:4" ht="21">
      <c r="A4680" s="182">
        <v>9883</v>
      </c>
      <c r="B4680" s="183" t="s">
        <v>14499</v>
      </c>
      <c r="C4680" s="182" t="s">
        <v>175</v>
      </c>
      <c r="D4680" s="184">
        <v>24.54</v>
      </c>
    </row>
    <row r="4681" spans="1:4" ht="21">
      <c r="A4681" s="182">
        <v>9889</v>
      </c>
      <c r="B4681" s="183" t="s">
        <v>14500</v>
      </c>
      <c r="C4681" s="182" t="s">
        <v>175</v>
      </c>
      <c r="D4681" s="184">
        <v>170.27</v>
      </c>
    </row>
    <row r="4682" spans="1:4" ht="21">
      <c r="A4682" s="182">
        <v>9887</v>
      </c>
      <c r="B4682" s="183" t="s">
        <v>14501</v>
      </c>
      <c r="C4682" s="182" t="s">
        <v>175</v>
      </c>
      <c r="D4682" s="184">
        <v>102.91</v>
      </c>
    </row>
    <row r="4683" spans="1:4" ht="21">
      <c r="A4683" s="182">
        <v>9890</v>
      </c>
      <c r="B4683" s="183" t="s">
        <v>14502</v>
      </c>
      <c r="C4683" s="182" t="s">
        <v>175</v>
      </c>
      <c r="D4683" s="184">
        <v>263.79000000000002</v>
      </c>
    </row>
    <row r="4684" spans="1:4" ht="21">
      <c r="A4684" s="182">
        <v>9885</v>
      </c>
      <c r="B4684" s="183" t="s">
        <v>14503</v>
      </c>
      <c r="C4684" s="182" t="s">
        <v>175</v>
      </c>
      <c r="D4684" s="184">
        <v>32.49</v>
      </c>
    </row>
    <row r="4685" spans="1:4" ht="21">
      <c r="A4685" s="182">
        <v>9891</v>
      </c>
      <c r="B4685" s="183" t="s">
        <v>14504</v>
      </c>
      <c r="C4685" s="182" t="s">
        <v>175</v>
      </c>
      <c r="D4685" s="184">
        <v>370.31</v>
      </c>
    </row>
    <row r="4686" spans="1:4" ht="21">
      <c r="A4686" s="182">
        <v>36316</v>
      </c>
      <c r="B4686" s="183" t="s">
        <v>14505</v>
      </c>
      <c r="C4686" s="182" t="s">
        <v>175</v>
      </c>
      <c r="D4686" s="184">
        <v>21.59</v>
      </c>
    </row>
    <row r="4687" spans="1:4" ht="21">
      <c r="A4687" s="182">
        <v>36313</v>
      </c>
      <c r="B4687" s="183" t="s">
        <v>14506</v>
      </c>
      <c r="C4687" s="182" t="s">
        <v>175</v>
      </c>
      <c r="D4687" s="184">
        <v>13.86</v>
      </c>
    </row>
    <row r="4688" spans="1:4" ht="21">
      <c r="A4688" s="182">
        <v>64</v>
      </c>
      <c r="B4688" s="183" t="s">
        <v>14507</v>
      </c>
      <c r="C4688" s="182" t="s">
        <v>175</v>
      </c>
      <c r="D4688" s="184">
        <v>8.25</v>
      </c>
    </row>
    <row r="4689" spans="1:4" ht="21">
      <c r="A4689" s="182">
        <v>37423</v>
      </c>
      <c r="B4689" s="183" t="s">
        <v>14508</v>
      </c>
      <c r="C4689" s="182" t="s">
        <v>175</v>
      </c>
      <c r="D4689" s="184">
        <v>20.37</v>
      </c>
    </row>
    <row r="4690" spans="1:4">
      <c r="A4690" s="182">
        <v>9892</v>
      </c>
      <c r="B4690" s="183" t="s">
        <v>14509</v>
      </c>
      <c r="C4690" s="182" t="s">
        <v>175</v>
      </c>
      <c r="D4690" s="184">
        <v>7.38</v>
      </c>
    </row>
    <row r="4691" spans="1:4">
      <c r="A4691" s="182">
        <v>9901</v>
      </c>
      <c r="B4691" s="183" t="s">
        <v>14510</v>
      </c>
      <c r="C4691" s="182" t="s">
        <v>175</v>
      </c>
      <c r="D4691" s="184">
        <v>35.729999999999997</v>
      </c>
    </row>
    <row r="4692" spans="1:4">
      <c r="A4692" s="182">
        <v>9900</v>
      </c>
      <c r="B4692" s="183" t="s">
        <v>14511</v>
      </c>
      <c r="C4692" s="182" t="s">
        <v>175</v>
      </c>
      <c r="D4692" s="184">
        <v>20.7</v>
      </c>
    </row>
    <row r="4693" spans="1:4">
      <c r="A4693" s="182">
        <v>9899</v>
      </c>
      <c r="B4693" s="183" t="s">
        <v>14512</v>
      </c>
      <c r="C4693" s="182" t="s">
        <v>175</v>
      </c>
      <c r="D4693" s="184">
        <v>9.2799999999999994</v>
      </c>
    </row>
    <row r="4694" spans="1:4" ht="21">
      <c r="A4694" s="182">
        <v>9908</v>
      </c>
      <c r="B4694" s="183" t="s">
        <v>14513</v>
      </c>
      <c r="C4694" s="182" t="s">
        <v>175</v>
      </c>
      <c r="D4694" s="184">
        <v>417.3</v>
      </c>
    </row>
    <row r="4695" spans="1:4" ht="21">
      <c r="A4695" s="182">
        <v>9905</v>
      </c>
      <c r="B4695" s="183" t="s">
        <v>14514</v>
      </c>
      <c r="C4695" s="182" t="s">
        <v>175</v>
      </c>
      <c r="D4695" s="184">
        <v>7.26</v>
      </c>
    </row>
    <row r="4696" spans="1:4" ht="21">
      <c r="A4696" s="182">
        <v>9906</v>
      </c>
      <c r="B4696" s="183" t="s">
        <v>14515</v>
      </c>
      <c r="C4696" s="182" t="s">
        <v>175</v>
      </c>
      <c r="D4696" s="184">
        <v>8.75</v>
      </c>
    </row>
    <row r="4697" spans="1:4" ht="21">
      <c r="A4697" s="182">
        <v>9895</v>
      </c>
      <c r="B4697" s="183" t="s">
        <v>14516</v>
      </c>
      <c r="C4697" s="182" t="s">
        <v>175</v>
      </c>
      <c r="D4697" s="184">
        <v>14.74</v>
      </c>
    </row>
    <row r="4698" spans="1:4" ht="21">
      <c r="A4698" s="182">
        <v>9894</v>
      </c>
      <c r="B4698" s="183" t="s">
        <v>14517</v>
      </c>
      <c r="C4698" s="182" t="s">
        <v>175</v>
      </c>
      <c r="D4698" s="184">
        <v>28.35</v>
      </c>
    </row>
    <row r="4699" spans="1:4" ht="21">
      <c r="A4699" s="182">
        <v>9897</v>
      </c>
      <c r="B4699" s="183" t="s">
        <v>14518</v>
      </c>
      <c r="C4699" s="182" t="s">
        <v>175</v>
      </c>
      <c r="D4699" s="184">
        <v>30.27</v>
      </c>
    </row>
    <row r="4700" spans="1:4" ht="21">
      <c r="A4700" s="182">
        <v>9910</v>
      </c>
      <c r="B4700" s="183" t="s">
        <v>14519</v>
      </c>
      <c r="C4700" s="182" t="s">
        <v>175</v>
      </c>
      <c r="D4700" s="184">
        <v>78.77</v>
      </c>
    </row>
    <row r="4701" spans="1:4" ht="21">
      <c r="A4701" s="182">
        <v>9909</v>
      </c>
      <c r="B4701" s="183" t="s">
        <v>14520</v>
      </c>
      <c r="C4701" s="182" t="s">
        <v>175</v>
      </c>
      <c r="D4701" s="184">
        <v>160.41999999999999</v>
      </c>
    </row>
    <row r="4702" spans="1:4" ht="21">
      <c r="A4702" s="182">
        <v>9907</v>
      </c>
      <c r="B4702" s="183" t="s">
        <v>14521</v>
      </c>
      <c r="C4702" s="182" t="s">
        <v>175</v>
      </c>
      <c r="D4702" s="184">
        <v>189.41</v>
      </c>
    </row>
    <row r="4703" spans="1:4" ht="31.5">
      <c r="A4703" s="182">
        <v>20973</v>
      </c>
      <c r="B4703" s="183" t="s">
        <v>14522</v>
      </c>
      <c r="C4703" s="182" t="s">
        <v>175</v>
      </c>
      <c r="D4703" s="184">
        <v>101.05</v>
      </c>
    </row>
    <row r="4704" spans="1:4" ht="31.5">
      <c r="A4704" s="182">
        <v>20974</v>
      </c>
      <c r="B4704" s="183" t="s">
        <v>14523</v>
      </c>
      <c r="C4704" s="182" t="s">
        <v>175</v>
      </c>
      <c r="D4704" s="184">
        <v>144.57</v>
      </c>
    </row>
    <row r="4705" spans="1:4" ht="21">
      <c r="A4705" s="182">
        <v>37989</v>
      </c>
      <c r="B4705" s="183" t="s">
        <v>14524</v>
      </c>
      <c r="C4705" s="182" t="s">
        <v>175</v>
      </c>
      <c r="D4705" s="184">
        <v>17.89</v>
      </c>
    </row>
    <row r="4706" spans="1:4" ht="21">
      <c r="A4706" s="182">
        <v>37990</v>
      </c>
      <c r="B4706" s="183" t="s">
        <v>14525</v>
      </c>
      <c r="C4706" s="182" t="s">
        <v>175</v>
      </c>
      <c r="D4706" s="184">
        <v>19.72</v>
      </c>
    </row>
    <row r="4707" spans="1:4" ht="21">
      <c r="A4707" s="182">
        <v>37991</v>
      </c>
      <c r="B4707" s="183" t="s">
        <v>14526</v>
      </c>
      <c r="C4707" s="182" t="s">
        <v>175</v>
      </c>
      <c r="D4707" s="184">
        <v>26.25</v>
      </c>
    </row>
    <row r="4708" spans="1:4" ht="21">
      <c r="A4708" s="182">
        <v>37992</v>
      </c>
      <c r="B4708" s="183" t="s">
        <v>14527</v>
      </c>
      <c r="C4708" s="182" t="s">
        <v>175</v>
      </c>
      <c r="D4708" s="184">
        <v>40.74</v>
      </c>
    </row>
    <row r="4709" spans="1:4" ht="21">
      <c r="A4709" s="182">
        <v>37993</v>
      </c>
      <c r="B4709" s="183" t="s">
        <v>14528</v>
      </c>
      <c r="C4709" s="182" t="s">
        <v>175</v>
      </c>
      <c r="D4709" s="184">
        <v>61.81</v>
      </c>
    </row>
    <row r="4710" spans="1:4" ht="21">
      <c r="A4710" s="182">
        <v>37994</v>
      </c>
      <c r="B4710" s="183" t="s">
        <v>14529</v>
      </c>
      <c r="C4710" s="182" t="s">
        <v>175</v>
      </c>
      <c r="D4710" s="184">
        <v>147.18</v>
      </c>
    </row>
    <row r="4711" spans="1:4" ht="21">
      <c r="A4711" s="182">
        <v>37995</v>
      </c>
      <c r="B4711" s="183" t="s">
        <v>14530</v>
      </c>
      <c r="C4711" s="182" t="s">
        <v>175</v>
      </c>
      <c r="D4711" s="184">
        <v>191.85</v>
      </c>
    </row>
    <row r="4712" spans="1:4" ht="21">
      <c r="A4712" s="182">
        <v>37996</v>
      </c>
      <c r="B4712" s="183" t="s">
        <v>14531</v>
      </c>
      <c r="C4712" s="182" t="s">
        <v>175</v>
      </c>
      <c r="D4712" s="184">
        <v>292.13</v>
      </c>
    </row>
    <row r="4713" spans="1:4" ht="21">
      <c r="A4713" s="182">
        <v>13883</v>
      </c>
      <c r="B4713" s="183" t="s">
        <v>14532</v>
      </c>
      <c r="C4713" s="182" t="s">
        <v>175</v>
      </c>
      <c r="D4713" s="184"/>
    </row>
    <row r="4714" spans="1:4" ht="21">
      <c r="A4714" s="182">
        <v>38604</v>
      </c>
      <c r="B4714" s="183" t="s">
        <v>14533</v>
      </c>
      <c r="C4714" s="182" t="s">
        <v>175</v>
      </c>
      <c r="D4714" s="184"/>
    </row>
    <row r="4715" spans="1:4" ht="31.5">
      <c r="A4715" s="182">
        <v>10601</v>
      </c>
      <c r="B4715" s="183" t="s">
        <v>14534</v>
      </c>
      <c r="C4715" s="182" t="s">
        <v>175</v>
      </c>
      <c r="D4715" s="184"/>
    </row>
    <row r="4716" spans="1:4" ht="21">
      <c r="A4716" s="182">
        <v>44469</v>
      </c>
      <c r="B4716" s="183" t="s">
        <v>14535</v>
      </c>
      <c r="C4716" s="182" t="s">
        <v>175</v>
      </c>
      <c r="D4716" s="184"/>
    </row>
    <row r="4717" spans="1:4" ht="21">
      <c r="A4717" s="182">
        <v>13894</v>
      </c>
      <c r="B4717" s="183" t="s">
        <v>14536</v>
      </c>
      <c r="C4717" s="182" t="s">
        <v>175</v>
      </c>
      <c r="D4717" s="184"/>
    </row>
    <row r="4718" spans="1:4" ht="21">
      <c r="A4718" s="182">
        <v>13895</v>
      </c>
      <c r="B4718" s="183" t="s">
        <v>14537</v>
      </c>
      <c r="C4718" s="182" t="s">
        <v>175</v>
      </c>
      <c r="D4718" s="184"/>
    </row>
    <row r="4719" spans="1:4" ht="21">
      <c r="A4719" s="182">
        <v>13892</v>
      </c>
      <c r="B4719" s="183" t="s">
        <v>14538</v>
      </c>
      <c r="C4719" s="182" t="s">
        <v>175</v>
      </c>
      <c r="D4719" s="184"/>
    </row>
    <row r="4720" spans="1:4" ht="21">
      <c r="A4720" s="182">
        <v>9914</v>
      </c>
      <c r="B4720" s="183" t="s">
        <v>14539</v>
      </c>
      <c r="C4720" s="182" t="s">
        <v>175</v>
      </c>
      <c r="D4720" s="184"/>
    </row>
    <row r="4721" spans="1:4" ht="42">
      <c r="A4721" s="182">
        <v>36485</v>
      </c>
      <c r="B4721" s="183" t="s">
        <v>14540</v>
      </c>
      <c r="C4721" s="182" t="s">
        <v>175</v>
      </c>
      <c r="D4721" s="184"/>
    </row>
    <row r="4722" spans="1:4" ht="21">
      <c r="A4722" s="182">
        <v>9912</v>
      </c>
      <c r="B4722" s="183" t="s">
        <v>14541</v>
      </c>
      <c r="C4722" s="182" t="s">
        <v>175</v>
      </c>
      <c r="D4722" s="184"/>
    </row>
    <row r="4723" spans="1:4" ht="31.5">
      <c r="A4723" s="182">
        <v>9921</v>
      </c>
      <c r="B4723" s="183" t="s">
        <v>14542</v>
      </c>
      <c r="C4723" s="182" t="s">
        <v>175</v>
      </c>
      <c r="D4723" s="184"/>
    </row>
    <row r="4724" spans="1:4" ht="31.5">
      <c r="A4724" s="182">
        <v>21112</v>
      </c>
      <c r="B4724" s="183" t="s">
        <v>14543</v>
      </c>
      <c r="C4724" s="182" t="s">
        <v>175</v>
      </c>
      <c r="D4724" s="184">
        <v>301.19</v>
      </c>
    </row>
    <row r="4725" spans="1:4" ht="21">
      <c r="A4725" s="182">
        <v>10228</v>
      </c>
      <c r="B4725" s="183" t="s">
        <v>14544</v>
      </c>
      <c r="C4725" s="182" t="s">
        <v>175</v>
      </c>
      <c r="D4725" s="184">
        <v>349.9</v>
      </c>
    </row>
    <row r="4726" spans="1:4" ht="21">
      <c r="A4726" s="182">
        <v>11781</v>
      </c>
      <c r="B4726" s="183" t="s">
        <v>14545</v>
      </c>
      <c r="C4726" s="182" t="s">
        <v>175</v>
      </c>
      <c r="D4726" s="184">
        <v>283.45999999999998</v>
      </c>
    </row>
    <row r="4727" spans="1:4" ht="31.5">
      <c r="A4727" s="182">
        <v>37588</v>
      </c>
      <c r="B4727" s="183" t="s">
        <v>14546</v>
      </c>
      <c r="C4727" s="182" t="s">
        <v>175</v>
      </c>
      <c r="D4727" s="184">
        <v>78.61</v>
      </c>
    </row>
    <row r="4728" spans="1:4" ht="21">
      <c r="A4728" s="182">
        <v>11751</v>
      </c>
      <c r="B4728" s="183" t="s">
        <v>14547</v>
      </c>
      <c r="C4728" s="182" t="s">
        <v>175</v>
      </c>
      <c r="D4728" s="184">
        <v>174.43</v>
      </c>
    </row>
    <row r="4729" spans="1:4" ht="21">
      <c r="A4729" s="182">
        <v>11750</v>
      </c>
      <c r="B4729" s="183" t="s">
        <v>14548</v>
      </c>
      <c r="C4729" s="182" t="s">
        <v>175</v>
      </c>
      <c r="D4729" s="184">
        <v>144.76</v>
      </c>
    </row>
    <row r="4730" spans="1:4">
      <c r="A4730" s="182">
        <v>11746</v>
      </c>
      <c r="B4730" s="183" t="s">
        <v>14549</v>
      </c>
      <c r="C4730" s="182" t="s">
        <v>175</v>
      </c>
      <c r="D4730" s="184">
        <v>97.12</v>
      </c>
    </row>
    <row r="4731" spans="1:4" ht="21">
      <c r="A4731" s="182">
        <v>11748</v>
      </c>
      <c r="B4731" s="183" t="s">
        <v>14550</v>
      </c>
      <c r="C4731" s="182" t="s">
        <v>175</v>
      </c>
      <c r="D4731" s="184">
        <v>62.32</v>
      </c>
    </row>
    <row r="4732" spans="1:4">
      <c r="A4732" s="182">
        <v>11747</v>
      </c>
      <c r="B4732" s="183" t="s">
        <v>14551</v>
      </c>
      <c r="C4732" s="182" t="s">
        <v>175</v>
      </c>
      <c r="D4732" s="184">
        <v>268.98</v>
      </c>
    </row>
    <row r="4733" spans="1:4" ht="21">
      <c r="A4733" s="182">
        <v>11749</v>
      </c>
      <c r="B4733" s="183" t="s">
        <v>14552</v>
      </c>
      <c r="C4733" s="182" t="s">
        <v>175</v>
      </c>
      <c r="D4733" s="184">
        <v>71.94</v>
      </c>
    </row>
    <row r="4734" spans="1:4" ht="31.5">
      <c r="A4734" s="182">
        <v>10236</v>
      </c>
      <c r="B4734" s="183" t="s">
        <v>14553</v>
      </c>
      <c r="C4734" s="182" t="s">
        <v>175</v>
      </c>
      <c r="D4734" s="184">
        <v>141.35</v>
      </c>
    </row>
    <row r="4735" spans="1:4" ht="31.5">
      <c r="A4735" s="182">
        <v>10233</v>
      </c>
      <c r="B4735" s="183" t="s">
        <v>14554</v>
      </c>
      <c r="C4735" s="182" t="s">
        <v>175</v>
      </c>
      <c r="D4735" s="184">
        <v>132.46</v>
      </c>
    </row>
    <row r="4736" spans="1:4" ht="31.5">
      <c r="A4736" s="182">
        <v>10234</v>
      </c>
      <c r="B4736" s="183" t="s">
        <v>14555</v>
      </c>
      <c r="C4736" s="182" t="s">
        <v>175</v>
      </c>
      <c r="D4736" s="184">
        <v>83.44</v>
      </c>
    </row>
    <row r="4737" spans="1:4" ht="31.5">
      <c r="A4737" s="182">
        <v>10231</v>
      </c>
      <c r="B4737" s="183" t="s">
        <v>14556</v>
      </c>
      <c r="C4737" s="182" t="s">
        <v>175</v>
      </c>
      <c r="D4737" s="184">
        <v>382.63</v>
      </c>
    </row>
    <row r="4738" spans="1:4" ht="31.5">
      <c r="A4738" s="182">
        <v>10232</v>
      </c>
      <c r="B4738" s="183" t="s">
        <v>14557</v>
      </c>
      <c r="C4738" s="182" t="s">
        <v>175</v>
      </c>
      <c r="D4738" s="184">
        <v>214.11</v>
      </c>
    </row>
    <row r="4739" spans="1:4" ht="31.5">
      <c r="A4739" s="182">
        <v>10235</v>
      </c>
      <c r="B4739" s="183" t="s">
        <v>14558</v>
      </c>
      <c r="C4739" s="182" t="s">
        <v>175</v>
      </c>
      <c r="D4739" s="184">
        <v>524.54</v>
      </c>
    </row>
    <row r="4740" spans="1:4" ht="31.5">
      <c r="A4740" s="182">
        <v>10229</v>
      </c>
      <c r="B4740" s="183" t="s">
        <v>14559</v>
      </c>
      <c r="C4740" s="182" t="s">
        <v>175</v>
      </c>
      <c r="D4740" s="184">
        <v>75.459999999999994</v>
      </c>
    </row>
    <row r="4741" spans="1:4" ht="31.5">
      <c r="A4741" s="182">
        <v>10230</v>
      </c>
      <c r="B4741" s="183" t="s">
        <v>14560</v>
      </c>
      <c r="C4741" s="182" t="s">
        <v>175</v>
      </c>
      <c r="D4741" s="184">
        <v>923.13</v>
      </c>
    </row>
    <row r="4742" spans="1:4" ht="31.5">
      <c r="A4742" s="182">
        <v>10409</v>
      </c>
      <c r="B4742" s="183" t="s">
        <v>14561</v>
      </c>
      <c r="C4742" s="182" t="s">
        <v>175</v>
      </c>
      <c r="D4742" s="184">
        <v>274.25</v>
      </c>
    </row>
    <row r="4743" spans="1:4" ht="31.5">
      <c r="A4743" s="182">
        <v>10411</v>
      </c>
      <c r="B4743" s="183" t="s">
        <v>14562</v>
      </c>
      <c r="C4743" s="182" t="s">
        <v>175</v>
      </c>
      <c r="D4743" s="184">
        <v>245.4</v>
      </c>
    </row>
    <row r="4744" spans="1:4" ht="31.5">
      <c r="A4744" s="182">
        <v>10410</v>
      </c>
      <c r="B4744" s="183" t="s">
        <v>14563</v>
      </c>
      <c r="C4744" s="182" t="s">
        <v>175</v>
      </c>
      <c r="D4744" s="184">
        <v>163.93</v>
      </c>
    </row>
    <row r="4745" spans="1:4" ht="31.5">
      <c r="A4745" s="182">
        <v>10404</v>
      </c>
      <c r="B4745" s="183" t="s">
        <v>14564</v>
      </c>
      <c r="C4745" s="182" t="s">
        <v>175</v>
      </c>
      <c r="D4745" s="184">
        <v>99.52</v>
      </c>
    </row>
    <row r="4746" spans="1:4" ht="31.5">
      <c r="A4746" s="182">
        <v>10405</v>
      </c>
      <c r="B4746" s="183" t="s">
        <v>14565</v>
      </c>
      <c r="C4746" s="182" t="s">
        <v>175</v>
      </c>
      <c r="D4746" s="184">
        <v>549.47</v>
      </c>
    </row>
    <row r="4747" spans="1:4" ht="31.5">
      <c r="A4747" s="182">
        <v>10408</v>
      </c>
      <c r="B4747" s="183" t="s">
        <v>14566</v>
      </c>
      <c r="C4747" s="182" t="s">
        <v>175</v>
      </c>
      <c r="D4747" s="184">
        <v>384.23</v>
      </c>
    </row>
    <row r="4748" spans="1:4" ht="31.5">
      <c r="A4748" s="182">
        <v>10406</v>
      </c>
      <c r="B4748" s="183" t="s">
        <v>14567</v>
      </c>
      <c r="C4748" s="182" t="s">
        <v>175</v>
      </c>
      <c r="D4748" s="184">
        <v>758.92</v>
      </c>
    </row>
    <row r="4749" spans="1:4" ht="31.5">
      <c r="A4749" s="182">
        <v>10412</v>
      </c>
      <c r="B4749" s="183" t="s">
        <v>14568</v>
      </c>
      <c r="C4749" s="182" t="s">
        <v>175</v>
      </c>
      <c r="D4749" s="184">
        <v>120.61</v>
      </c>
    </row>
    <row r="4750" spans="1:4" ht="31.5">
      <c r="A4750" s="182">
        <v>10407</v>
      </c>
      <c r="B4750" s="183" t="s">
        <v>14569</v>
      </c>
      <c r="C4750" s="182" t="s">
        <v>175</v>
      </c>
      <c r="D4750" s="184">
        <v>1177.0999999999999</v>
      </c>
    </row>
    <row r="4751" spans="1:4" ht="21">
      <c r="A4751" s="182">
        <v>10416</v>
      </c>
      <c r="B4751" s="183" t="s">
        <v>14570</v>
      </c>
      <c r="C4751" s="182" t="s">
        <v>175</v>
      </c>
      <c r="D4751" s="184">
        <v>146</v>
      </c>
    </row>
    <row r="4752" spans="1:4" ht="21">
      <c r="A4752" s="182">
        <v>10419</v>
      </c>
      <c r="B4752" s="183" t="s">
        <v>14571</v>
      </c>
      <c r="C4752" s="182" t="s">
        <v>175</v>
      </c>
      <c r="D4752" s="184">
        <v>126.73</v>
      </c>
    </row>
    <row r="4753" spans="1:4" ht="21">
      <c r="A4753" s="182">
        <v>10418</v>
      </c>
      <c r="B4753" s="183" t="s">
        <v>14572</v>
      </c>
      <c r="C4753" s="182" t="s">
        <v>175</v>
      </c>
      <c r="D4753" s="184">
        <v>84.47</v>
      </c>
    </row>
    <row r="4754" spans="1:4" ht="21">
      <c r="A4754" s="182">
        <v>21092</v>
      </c>
      <c r="B4754" s="183" t="s">
        <v>14573</v>
      </c>
      <c r="C4754" s="182" t="s">
        <v>175</v>
      </c>
      <c r="D4754" s="184">
        <v>72.45</v>
      </c>
    </row>
    <row r="4755" spans="1:4" ht="21">
      <c r="A4755" s="182">
        <v>12657</v>
      </c>
      <c r="B4755" s="183" t="s">
        <v>14574</v>
      </c>
      <c r="C4755" s="182" t="s">
        <v>175</v>
      </c>
      <c r="D4755" s="184">
        <v>340.89</v>
      </c>
    </row>
    <row r="4756" spans="1:4" ht="21">
      <c r="A4756" s="182">
        <v>10417</v>
      </c>
      <c r="B4756" s="183" t="s">
        <v>14575</v>
      </c>
      <c r="C4756" s="182" t="s">
        <v>175</v>
      </c>
      <c r="D4756" s="184">
        <v>212.74</v>
      </c>
    </row>
    <row r="4757" spans="1:4" ht="21">
      <c r="A4757" s="182">
        <v>10414</v>
      </c>
      <c r="B4757" s="183" t="s">
        <v>14576</v>
      </c>
      <c r="C4757" s="182" t="s">
        <v>175</v>
      </c>
      <c r="D4757" s="184">
        <v>465.51</v>
      </c>
    </row>
    <row r="4758" spans="1:4" ht="21">
      <c r="A4758" s="182">
        <v>10413</v>
      </c>
      <c r="B4758" s="183" t="s">
        <v>14577</v>
      </c>
      <c r="C4758" s="182" t="s">
        <v>175</v>
      </c>
      <c r="D4758" s="184">
        <v>77.319999999999993</v>
      </c>
    </row>
    <row r="4759" spans="1:4" ht="21">
      <c r="A4759" s="182">
        <v>10415</v>
      </c>
      <c r="B4759" s="183" t="s">
        <v>14578</v>
      </c>
      <c r="C4759" s="182" t="s">
        <v>175</v>
      </c>
      <c r="D4759" s="184">
        <v>807.92</v>
      </c>
    </row>
    <row r="4760" spans="1:4" ht="21">
      <c r="A4760" s="182">
        <v>38643</v>
      </c>
      <c r="B4760" s="183" t="s">
        <v>14579</v>
      </c>
      <c r="C4760" s="182" t="s">
        <v>175</v>
      </c>
      <c r="D4760" s="184">
        <v>62.47</v>
      </c>
    </row>
    <row r="4761" spans="1:4" ht="21">
      <c r="A4761" s="182">
        <v>6157</v>
      </c>
      <c r="B4761" s="183" t="s">
        <v>14580</v>
      </c>
      <c r="C4761" s="182" t="s">
        <v>175</v>
      </c>
      <c r="D4761" s="184">
        <v>85.34</v>
      </c>
    </row>
    <row r="4762" spans="1:4" ht="21">
      <c r="A4762" s="182">
        <v>6158</v>
      </c>
      <c r="B4762" s="183" t="s">
        <v>14581</v>
      </c>
      <c r="C4762" s="182" t="s">
        <v>175</v>
      </c>
      <c r="D4762" s="184">
        <v>8.4600000000000009</v>
      </c>
    </row>
    <row r="4763" spans="1:4" ht="21">
      <c r="A4763" s="182">
        <v>6156</v>
      </c>
      <c r="B4763" s="183" t="s">
        <v>14582</v>
      </c>
      <c r="C4763" s="182" t="s">
        <v>175</v>
      </c>
      <c r="D4763" s="184">
        <v>7.25</v>
      </c>
    </row>
    <row r="4764" spans="1:4" ht="21">
      <c r="A4764" s="182">
        <v>6153</v>
      </c>
      <c r="B4764" s="183" t="s">
        <v>14583</v>
      </c>
      <c r="C4764" s="182" t="s">
        <v>175</v>
      </c>
      <c r="D4764" s="184">
        <v>5.82</v>
      </c>
    </row>
    <row r="4765" spans="1:4" ht="21">
      <c r="A4765" s="182">
        <v>6154</v>
      </c>
      <c r="B4765" s="183" t="s">
        <v>14584</v>
      </c>
      <c r="C4765" s="182" t="s">
        <v>175</v>
      </c>
      <c r="D4765" s="184">
        <v>10.34</v>
      </c>
    </row>
    <row r="4766" spans="1:4" ht="31.5">
      <c r="A4766" s="182">
        <v>6155</v>
      </c>
      <c r="B4766" s="183" t="s">
        <v>14585</v>
      </c>
      <c r="C4766" s="182" t="s">
        <v>175</v>
      </c>
      <c r="D4766" s="184">
        <v>23.81</v>
      </c>
    </row>
    <row r="4767" spans="1:4" ht="31.5">
      <c r="A4767" s="182">
        <v>43595</v>
      </c>
      <c r="B4767" s="183" t="s">
        <v>14586</v>
      </c>
      <c r="C4767" s="182" t="s">
        <v>175</v>
      </c>
      <c r="D4767" s="184">
        <v>19.059999999999999</v>
      </c>
    </row>
    <row r="4768" spans="1:4" ht="31.5">
      <c r="A4768" s="182">
        <v>43596</v>
      </c>
      <c r="B4768" s="183" t="s">
        <v>14587</v>
      </c>
      <c r="C4768" s="182" t="s">
        <v>175</v>
      </c>
      <c r="D4768" s="184">
        <v>22.03</v>
      </c>
    </row>
    <row r="4769" spans="1:4" ht="21">
      <c r="A4769" s="182">
        <v>38108</v>
      </c>
      <c r="B4769" s="183" t="s">
        <v>14588</v>
      </c>
      <c r="C4769" s="182" t="s">
        <v>175</v>
      </c>
      <c r="D4769" s="184">
        <v>57.34</v>
      </c>
    </row>
    <row r="4770" spans="1:4" ht="31.5">
      <c r="A4770" s="182">
        <v>38087</v>
      </c>
      <c r="B4770" s="183" t="s">
        <v>14589</v>
      </c>
      <c r="C4770" s="182" t="s">
        <v>175</v>
      </c>
      <c r="D4770" s="184">
        <v>73.75</v>
      </c>
    </row>
    <row r="4771" spans="1:4" ht="21">
      <c r="A4771" s="182">
        <v>38109</v>
      </c>
      <c r="B4771" s="183" t="s">
        <v>14590</v>
      </c>
      <c r="C4771" s="182" t="s">
        <v>175</v>
      </c>
      <c r="D4771" s="184">
        <v>91.64</v>
      </c>
    </row>
    <row r="4772" spans="1:4" ht="31.5">
      <c r="A4772" s="182">
        <v>38088</v>
      </c>
      <c r="B4772" s="183" t="s">
        <v>14591</v>
      </c>
      <c r="C4772" s="182" t="s">
        <v>175</v>
      </c>
      <c r="D4772" s="184">
        <v>96.36</v>
      </c>
    </row>
    <row r="4773" spans="1:4" ht="21">
      <c r="A4773" s="182">
        <v>38110</v>
      </c>
      <c r="B4773" s="183" t="s">
        <v>14592</v>
      </c>
      <c r="C4773" s="182" t="s">
        <v>175</v>
      </c>
      <c r="D4773" s="184">
        <v>35.25</v>
      </c>
    </row>
    <row r="4774" spans="1:4" ht="42">
      <c r="A4774" s="182">
        <v>38089</v>
      </c>
      <c r="B4774" s="183" t="s">
        <v>14593</v>
      </c>
      <c r="C4774" s="182" t="s">
        <v>175</v>
      </c>
      <c r="D4774" s="184">
        <v>61.43</v>
      </c>
    </row>
    <row r="4775" spans="1:4" ht="21">
      <c r="A4775" s="182">
        <v>38111</v>
      </c>
      <c r="B4775" s="183" t="s">
        <v>14594</v>
      </c>
      <c r="C4775" s="182" t="s">
        <v>175</v>
      </c>
      <c r="D4775" s="184">
        <v>39.42</v>
      </c>
    </row>
    <row r="4776" spans="1:4" ht="42">
      <c r="A4776" s="182">
        <v>38090</v>
      </c>
      <c r="B4776" s="183" t="s">
        <v>14595</v>
      </c>
      <c r="C4776" s="182" t="s">
        <v>175</v>
      </c>
      <c r="D4776" s="184">
        <v>63.49</v>
      </c>
    </row>
    <row r="4777" spans="1:4">
      <c r="A4777" s="182">
        <v>38400</v>
      </c>
      <c r="B4777" s="183" t="s">
        <v>14596</v>
      </c>
      <c r="C4777" s="182" t="s">
        <v>175</v>
      </c>
      <c r="D4777" s="184">
        <v>20.149999999999999</v>
      </c>
    </row>
    <row r="4778" spans="1:4" ht="21">
      <c r="A4778" s="182">
        <v>13726</v>
      </c>
      <c r="B4778" s="183" t="s">
        <v>14597</v>
      </c>
      <c r="C4778" s="182" t="s">
        <v>175</v>
      </c>
      <c r="D4778" s="184">
        <v>83260.759999999995</v>
      </c>
    </row>
    <row r="4779" spans="1:4" ht="31.5">
      <c r="A4779" s="182">
        <v>12627</v>
      </c>
      <c r="B4779" s="183" t="s">
        <v>14598</v>
      </c>
      <c r="C4779" s="182" t="s">
        <v>175</v>
      </c>
      <c r="D4779" s="184">
        <v>1.35</v>
      </c>
    </row>
    <row r="4780" spans="1:4">
      <c r="A4780" s="182">
        <v>39996</v>
      </c>
      <c r="B4780" s="183" t="s">
        <v>14599</v>
      </c>
      <c r="C4780" s="182" t="s">
        <v>184</v>
      </c>
      <c r="D4780" s="184">
        <v>3.96</v>
      </c>
    </row>
    <row r="4781" spans="1:4" ht="31.5">
      <c r="A4781" s="182">
        <v>10478</v>
      </c>
      <c r="B4781" s="183" t="s">
        <v>14600</v>
      </c>
      <c r="C4781" s="182" t="s">
        <v>23</v>
      </c>
      <c r="D4781" s="184">
        <v>42</v>
      </c>
    </row>
    <row r="4782" spans="1:4" ht="21">
      <c r="A4782" s="182">
        <v>10481</v>
      </c>
      <c r="B4782" s="183" t="s">
        <v>14601</v>
      </c>
      <c r="C4782" s="182" t="s">
        <v>23</v>
      </c>
      <c r="D4782" s="184">
        <v>37.35</v>
      </c>
    </row>
    <row r="4783" spans="1:4" ht="21">
      <c r="A4783" s="182">
        <v>10475</v>
      </c>
      <c r="B4783" s="183" t="s">
        <v>14602</v>
      </c>
      <c r="C4783" s="182" t="s">
        <v>23</v>
      </c>
      <c r="D4783" s="184">
        <v>36.14</v>
      </c>
    </row>
    <row r="4784" spans="1:4">
      <c r="A4784" s="182">
        <v>4030</v>
      </c>
      <c r="B4784" s="183" t="s">
        <v>14603</v>
      </c>
      <c r="C4784" s="182" t="s">
        <v>196</v>
      </c>
      <c r="D4784" s="184">
        <v>7.59</v>
      </c>
    </row>
    <row r="4785" spans="1:4">
      <c r="A4785" s="182">
        <v>4031</v>
      </c>
      <c r="B4785" s="183" t="s">
        <v>14604</v>
      </c>
      <c r="C4785" s="182" t="s">
        <v>196</v>
      </c>
      <c r="D4785" s="184">
        <v>35.700000000000003</v>
      </c>
    </row>
    <row r="4786" spans="1:4" ht="21">
      <c r="A4786" s="182">
        <v>39399</v>
      </c>
      <c r="B4786" s="183" t="s">
        <v>14605</v>
      </c>
      <c r="C4786" s="182" t="s">
        <v>175</v>
      </c>
      <c r="D4786" s="184"/>
    </row>
    <row r="4787" spans="1:4" ht="21">
      <c r="A4787" s="182">
        <v>39400</v>
      </c>
      <c r="B4787" s="183" t="s">
        <v>14606</v>
      </c>
      <c r="C4787" s="182" t="s">
        <v>175</v>
      </c>
      <c r="D4787" s="184"/>
    </row>
    <row r="4788" spans="1:4" ht="21">
      <c r="A4788" s="182">
        <v>39401</v>
      </c>
      <c r="B4788" s="183" t="s">
        <v>14607</v>
      </c>
      <c r="C4788" s="182" t="s">
        <v>175</v>
      </c>
      <c r="D4788" s="184"/>
    </row>
    <row r="4789" spans="1:4" ht="31.5">
      <c r="A4789" s="182">
        <v>11652</v>
      </c>
      <c r="B4789" s="183" t="s">
        <v>14608</v>
      </c>
      <c r="C4789" s="182" t="s">
        <v>175</v>
      </c>
      <c r="D4789" s="184"/>
    </row>
    <row r="4790" spans="1:4" ht="31.5">
      <c r="A4790" s="182">
        <v>13475</v>
      </c>
      <c r="B4790" s="183" t="s">
        <v>14609</v>
      </c>
      <c r="C4790" s="182" t="s">
        <v>175</v>
      </c>
      <c r="D4790" s="184"/>
    </row>
    <row r="4791" spans="1:4" ht="31.5">
      <c r="A4791" s="182">
        <v>13896</v>
      </c>
      <c r="B4791" s="183" t="s">
        <v>14610</v>
      </c>
      <c r="C4791" s="182" t="s">
        <v>175</v>
      </c>
      <c r="D4791" s="184"/>
    </row>
    <row r="4792" spans="1:4" ht="31.5">
      <c r="A4792" s="182">
        <v>44470</v>
      </c>
      <c r="B4792" s="183" t="s">
        <v>14611</v>
      </c>
      <c r="C4792" s="182" t="s">
        <v>175</v>
      </c>
      <c r="D4792" s="184"/>
    </row>
    <row r="4793" spans="1:4" ht="31.5">
      <c r="A4793" s="182">
        <v>13476</v>
      </c>
      <c r="B4793" s="183" t="s">
        <v>14612</v>
      </c>
      <c r="C4793" s="182" t="s">
        <v>175</v>
      </c>
      <c r="D4793" s="184"/>
    </row>
    <row r="4794" spans="1:4" ht="31.5">
      <c r="A4794" s="182">
        <v>44491</v>
      </c>
      <c r="B4794" s="183" t="s">
        <v>14613</v>
      </c>
      <c r="C4794" s="182" t="s">
        <v>175</v>
      </c>
      <c r="D4794" s="184"/>
    </row>
    <row r="4795" spans="1:4" ht="31.5">
      <c r="A4795" s="182">
        <v>10488</v>
      </c>
      <c r="B4795" s="183" t="s">
        <v>14614</v>
      </c>
      <c r="C4795" s="182" t="s">
        <v>175</v>
      </c>
      <c r="D4795" s="184"/>
    </row>
    <row r="4796" spans="1:4" ht="31.5">
      <c r="A4796" s="182">
        <v>13606</v>
      </c>
      <c r="B4796" s="183" t="s">
        <v>14615</v>
      </c>
      <c r="C4796" s="182" t="s">
        <v>175</v>
      </c>
      <c r="D4796" s="184"/>
    </row>
    <row r="4797" spans="1:4">
      <c r="A4797" s="182">
        <v>10489</v>
      </c>
      <c r="B4797" s="183" t="s">
        <v>14616</v>
      </c>
      <c r="C4797" s="182" t="s">
        <v>2073</v>
      </c>
      <c r="D4797" s="184">
        <v>18.920000000000002</v>
      </c>
    </row>
    <row r="4798" spans="1:4">
      <c r="A4798" s="182">
        <v>41073</v>
      </c>
      <c r="B4798" s="183" t="s">
        <v>14617</v>
      </c>
      <c r="C4798" s="182" t="s">
        <v>6916</v>
      </c>
      <c r="D4798" s="184">
        <v>3325.63</v>
      </c>
    </row>
    <row r="4799" spans="1:4" ht="31.5">
      <c r="A4799" s="182">
        <v>34391</v>
      </c>
      <c r="B4799" s="183" t="s">
        <v>14618</v>
      </c>
      <c r="C4799" s="182" t="s">
        <v>196</v>
      </c>
      <c r="D4799" s="184">
        <v>530.69000000000005</v>
      </c>
    </row>
    <row r="4800" spans="1:4" ht="31.5">
      <c r="A4800" s="182">
        <v>10496</v>
      </c>
      <c r="B4800" s="183" t="s">
        <v>14619</v>
      </c>
      <c r="C4800" s="182" t="s">
        <v>196</v>
      </c>
      <c r="D4800" s="184">
        <v>461.87</v>
      </c>
    </row>
    <row r="4801" spans="1:4" ht="31.5">
      <c r="A4801" s="182">
        <v>10497</v>
      </c>
      <c r="B4801" s="183" t="s">
        <v>14620</v>
      </c>
      <c r="C4801" s="182" t="s">
        <v>196</v>
      </c>
      <c r="D4801" s="184">
        <v>1200.8699999999999</v>
      </c>
    </row>
    <row r="4802" spans="1:4" ht="31.5">
      <c r="A4802" s="182">
        <v>10504</v>
      </c>
      <c r="B4802" s="183" t="s">
        <v>14621</v>
      </c>
      <c r="C4802" s="182" t="s">
        <v>196</v>
      </c>
      <c r="D4802" s="184">
        <v>1404.1</v>
      </c>
    </row>
    <row r="4803" spans="1:4" ht="21">
      <c r="A4803" s="182">
        <v>34390</v>
      </c>
      <c r="B4803" s="183" t="s">
        <v>14622</v>
      </c>
      <c r="C4803" s="182" t="s">
        <v>196</v>
      </c>
      <c r="D4803" s="184">
        <v>413.83</v>
      </c>
    </row>
    <row r="4804" spans="1:4" ht="21">
      <c r="A4804" s="182">
        <v>34389</v>
      </c>
      <c r="B4804" s="183" t="s">
        <v>14623</v>
      </c>
      <c r="C4804" s="182" t="s">
        <v>196</v>
      </c>
      <c r="D4804" s="184">
        <v>129.32</v>
      </c>
    </row>
    <row r="4805" spans="1:4" ht="21">
      <c r="A4805" s="182">
        <v>34388</v>
      </c>
      <c r="B4805" s="183" t="s">
        <v>14624</v>
      </c>
      <c r="C4805" s="182" t="s">
        <v>196</v>
      </c>
      <c r="D4805" s="184">
        <v>183.8</v>
      </c>
    </row>
    <row r="4806" spans="1:4" ht="21">
      <c r="A4806" s="182">
        <v>34387</v>
      </c>
      <c r="B4806" s="183" t="s">
        <v>14625</v>
      </c>
      <c r="C4806" s="182" t="s">
        <v>196</v>
      </c>
      <c r="D4806" s="184">
        <v>298.37</v>
      </c>
    </row>
    <row r="4807" spans="1:4">
      <c r="A4807" s="182">
        <v>11188</v>
      </c>
      <c r="B4807" s="183" t="s">
        <v>14626</v>
      </c>
      <c r="C4807" s="182" t="s">
        <v>196</v>
      </c>
      <c r="D4807" s="184">
        <v>147.79</v>
      </c>
    </row>
    <row r="4808" spans="1:4">
      <c r="A4808" s="182">
        <v>11189</v>
      </c>
      <c r="B4808" s="183" t="s">
        <v>14627</v>
      </c>
      <c r="C4808" s="182" t="s">
        <v>196</v>
      </c>
      <c r="D4808" s="184">
        <v>221.7</v>
      </c>
    </row>
    <row r="4809" spans="1:4">
      <c r="A4809" s="182">
        <v>21107</v>
      </c>
      <c r="B4809" s="183" t="s">
        <v>14628</v>
      </c>
      <c r="C4809" s="182" t="s">
        <v>196</v>
      </c>
      <c r="D4809" s="184">
        <v>159.55000000000001</v>
      </c>
    </row>
    <row r="4810" spans="1:4">
      <c r="A4810" s="182">
        <v>34386</v>
      </c>
      <c r="B4810" s="183" t="s">
        <v>14629</v>
      </c>
      <c r="C4810" s="182" t="s">
        <v>196</v>
      </c>
      <c r="D4810" s="184">
        <v>277.12</v>
      </c>
    </row>
    <row r="4811" spans="1:4">
      <c r="A4811" s="182">
        <v>10490</v>
      </c>
      <c r="B4811" s="183" t="s">
        <v>14630</v>
      </c>
      <c r="C4811" s="182" t="s">
        <v>196</v>
      </c>
      <c r="D4811" s="184">
        <v>96.99</v>
      </c>
    </row>
    <row r="4812" spans="1:4">
      <c r="A4812" s="182">
        <v>10492</v>
      </c>
      <c r="B4812" s="183" t="s">
        <v>14631</v>
      </c>
      <c r="C4812" s="182" t="s">
        <v>196</v>
      </c>
      <c r="D4812" s="184">
        <v>110.85</v>
      </c>
    </row>
    <row r="4813" spans="1:4">
      <c r="A4813" s="182">
        <v>10493</v>
      </c>
      <c r="B4813" s="183" t="s">
        <v>14632</v>
      </c>
      <c r="C4813" s="182" t="s">
        <v>196</v>
      </c>
      <c r="D4813" s="184">
        <v>129.32</v>
      </c>
    </row>
    <row r="4814" spans="1:4">
      <c r="A4814" s="182">
        <v>10491</v>
      </c>
      <c r="B4814" s="183" t="s">
        <v>14633</v>
      </c>
      <c r="C4814" s="182" t="s">
        <v>196</v>
      </c>
      <c r="D4814" s="184">
        <v>157.03</v>
      </c>
    </row>
    <row r="4815" spans="1:4">
      <c r="A4815" s="182">
        <v>34385</v>
      </c>
      <c r="B4815" s="183" t="s">
        <v>14634</v>
      </c>
      <c r="C4815" s="182" t="s">
        <v>196</v>
      </c>
      <c r="D4815" s="184">
        <v>229.09</v>
      </c>
    </row>
    <row r="4816" spans="1:4" ht="21">
      <c r="A4816" s="182">
        <v>10499</v>
      </c>
      <c r="B4816" s="183" t="s">
        <v>14635</v>
      </c>
      <c r="C4816" s="182" t="s">
        <v>196</v>
      </c>
      <c r="D4816" s="184">
        <v>92.37</v>
      </c>
    </row>
    <row r="4817" spans="1:4" ht="21">
      <c r="A4817" s="182">
        <v>34384</v>
      </c>
      <c r="B4817" s="183" t="s">
        <v>14636</v>
      </c>
      <c r="C4817" s="182" t="s">
        <v>196</v>
      </c>
      <c r="D4817" s="184">
        <v>277.12</v>
      </c>
    </row>
    <row r="4818" spans="1:4" ht="21">
      <c r="A4818" s="182">
        <v>11185</v>
      </c>
      <c r="B4818" s="183" t="s">
        <v>14637</v>
      </c>
      <c r="C4818" s="182" t="s">
        <v>196</v>
      </c>
      <c r="D4818" s="184">
        <v>286.36</v>
      </c>
    </row>
    <row r="4819" spans="1:4" ht="21">
      <c r="A4819" s="182">
        <v>10507</v>
      </c>
      <c r="B4819" s="183" t="s">
        <v>14638</v>
      </c>
      <c r="C4819" s="182" t="s">
        <v>196</v>
      </c>
      <c r="D4819" s="184">
        <v>276.44</v>
      </c>
    </row>
    <row r="4820" spans="1:4" ht="21">
      <c r="A4820" s="182">
        <v>10505</v>
      </c>
      <c r="B4820" s="183" t="s">
        <v>14639</v>
      </c>
      <c r="C4820" s="182" t="s">
        <v>196</v>
      </c>
      <c r="D4820" s="184">
        <v>163.12</v>
      </c>
    </row>
    <row r="4821" spans="1:4" ht="21">
      <c r="A4821" s="182">
        <v>10506</v>
      </c>
      <c r="B4821" s="183" t="s">
        <v>14640</v>
      </c>
      <c r="C4821" s="182" t="s">
        <v>196</v>
      </c>
      <c r="D4821" s="184">
        <v>212.94</v>
      </c>
    </row>
    <row r="4822" spans="1:4" ht="21">
      <c r="A4822" s="182">
        <v>5031</v>
      </c>
      <c r="B4822" s="183" t="s">
        <v>14641</v>
      </c>
      <c r="C4822" s="182" t="s">
        <v>196</v>
      </c>
      <c r="D4822" s="184">
        <v>299</v>
      </c>
    </row>
    <row r="4823" spans="1:4" ht="21">
      <c r="A4823" s="182">
        <v>10502</v>
      </c>
      <c r="B4823" s="183" t="s">
        <v>14642</v>
      </c>
      <c r="C4823" s="182" t="s">
        <v>196</v>
      </c>
      <c r="D4823" s="184">
        <v>348.4</v>
      </c>
    </row>
    <row r="4824" spans="1:4" ht="21">
      <c r="A4824" s="182">
        <v>10501</v>
      </c>
      <c r="B4824" s="183" t="s">
        <v>14643</v>
      </c>
      <c r="C4824" s="182" t="s">
        <v>196</v>
      </c>
      <c r="D4824" s="184">
        <v>196.84</v>
      </c>
    </row>
    <row r="4825" spans="1:4" ht="21">
      <c r="A4825" s="182">
        <v>10503</v>
      </c>
      <c r="B4825" s="183" t="s">
        <v>14644</v>
      </c>
      <c r="C4825" s="182" t="s">
        <v>196</v>
      </c>
      <c r="D4825" s="184">
        <v>265.93</v>
      </c>
    </row>
    <row r="4826" spans="1:4" ht="21">
      <c r="A4826" s="182">
        <v>4500</v>
      </c>
      <c r="B4826" s="183" t="s">
        <v>14645</v>
      </c>
      <c r="C4826" s="182" t="s">
        <v>184</v>
      </c>
      <c r="D4826" s="184">
        <v>13.48</v>
      </c>
    </row>
    <row r="4827" spans="1:4" ht="21">
      <c r="A4827" s="182">
        <v>4448</v>
      </c>
      <c r="B4827" s="183" t="s">
        <v>14646</v>
      </c>
      <c r="C4827" s="182" t="s">
        <v>184</v>
      </c>
      <c r="D4827" s="184">
        <v>18.52</v>
      </c>
    </row>
    <row r="4828" spans="1:4" ht="31.5">
      <c r="A4828" s="182">
        <v>20213</v>
      </c>
      <c r="B4828" s="183" t="s">
        <v>14647</v>
      </c>
      <c r="C4828" s="182" t="s">
        <v>184</v>
      </c>
      <c r="D4828" s="184">
        <v>19.690000000000001</v>
      </c>
    </row>
    <row r="4829" spans="1:4" ht="31.5">
      <c r="A4829" s="182">
        <v>20211</v>
      </c>
      <c r="B4829" s="183" t="s">
        <v>14648</v>
      </c>
      <c r="C4829" s="182" t="s">
        <v>184</v>
      </c>
      <c r="D4829" s="184">
        <v>26.07</v>
      </c>
    </row>
    <row r="4830" spans="1:4" ht="21">
      <c r="A4830" s="182">
        <v>40270</v>
      </c>
      <c r="B4830" s="183" t="s">
        <v>14649</v>
      </c>
      <c r="C4830" s="182" t="s">
        <v>184</v>
      </c>
      <c r="D4830" s="184"/>
    </row>
    <row r="4831" spans="1:4" ht="31.5">
      <c r="A4831" s="182">
        <v>4425</v>
      </c>
      <c r="B4831" s="183" t="s">
        <v>14650</v>
      </c>
      <c r="C4831" s="182" t="s">
        <v>184</v>
      </c>
      <c r="D4831" s="184">
        <v>21.55</v>
      </c>
    </row>
    <row r="4832" spans="1:4" ht="31.5">
      <c r="A4832" s="182">
        <v>4472</v>
      </c>
      <c r="B4832" s="183" t="s">
        <v>14651</v>
      </c>
      <c r="C4832" s="182" t="s">
        <v>184</v>
      </c>
      <c r="D4832" s="184">
        <v>26.92</v>
      </c>
    </row>
    <row r="4833" spans="1:4" ht="31.5">
      <c r="A4833" s="182">
        <v>35272</v>
      </c>
      <c r="B4833" s="183" t="s">
        <v>14652</v>
      </c>
      <c r="C4833" s="182" t="s">
        <v>184</v>
      </c>
      <c r="D4833" s="184">
        <v>38.92</v>
      </c>
    </row>
    <row r="4834" spans="1:4" ht="31.5">
      <c r="A4834" s="182">
        <v>4481</v>
      </c>
      <c r="B4834" s="183" t="s">
        <v>14653</v>
      </c>
      <c r="C4834" s="182" t="s">
        <v>184</v>
      </c>
      <c r="D4834" s="184">
        <v>41.66</v>
      </c>
    </row>
    <row r="4835" spans="1:4">
      <c r="A4835" s="182">
        <v>34345</v>
      </c>
      <c r="B4835" s="183" t="s">
        <v>14654</v>
      </c>
      <c r="C4835" s="182" t="s">
        <v>2073</v>
      </c>
      <c r="D4835" s="184">
        <v>18.940000000000001</v>
      </c>
    </row>
    <row r="4836" spans="1:4">
      <c r="A4836" s="182">
        <v>41096</v>
      </c>
      <c r="B4836" s="183" t="s">
        <v>14655</v>
      </c>
      <c r="C4836" s="182" t="s">
        <v>6916</v>
      </c>
      <c r="D4836" s="184">
        <v>3331.34</v>
      </c>
    </row>
    <row r="4837" spans="1:4" ht="21">
      <c r="A4837" s="182">
        <v>45087</v>
      </c>
      <c r="B4837" s="183" t="s">
        <v>14656</v>
      </c>
      <c r="C4837" s="182" t="s">
        <v>175</v>
      </c>
      <c r="D4837" s="184"/>
    </row>
    <row r="4838" spans="1:4" ht="21">
      <c r="A4838" s="182">
        <v>44905</v>
      </c>
      <c r="B4838" s="183" t="s">
        <v>14657</v>
      </c>
      <c r="C4838" s="182" t="s">
        <v>175</v>
      </c>
      <c r="D4838" s="184"/>
    </row>
    <row r="4839" spans="1:4" ht="21">
      <c r="A4839" s="182">
        <v>44904</v>
      </c>
      <c r="B4839" s="183" t="s">
        <v>14658</v>
      </c>
      <c r="C4839" s="182" t="s">
        <v>175</v>
      </c>
      <c r="D4839" s="184"/>
    </row>
    <row r="4840" spans="1:4" ht="21">
      <c r="A4840" s="182">
        <v>44902</v>
      </c>
      <c r="B4840" s="183" t="s">
        <v>14659</v>
      </c>
      <c r="C4840" s="182" t="s">
        <v>175</v>
      </c>
      <c r="D4840" s="184"/>
    </row>
    <row r="4841" spans="1:4" ht="21">
      <c r="A4841" s="182">
        <v>44901</v>
      </c>
      <c r="B4841" s="183" t="s">
        <v>14660</v>
      </c>
      <c r="C4841" s="182" t="s">
        <v>175</v>
      </c>
      <c r="D4841" s="184"/>
    </row>
    <row r="4842" spans="1:4" ht="21">
      <c r="A4842" s="182">
        <v>44900</v>
      </c>
      <c r="B4842" s="183" t="s">
        <v>14661</v>
      </c>
      <c r="C4842" s="182" t="s">
        <v>175</v>
      </c>
      <c r="D4842" s="184"/>
    </row>
    <row r="4843" spans="1:4" ht="21">
      <c r="A4843" s="182">
        <v>44364</v>
      </c>
      <c r="B4843" s="183" t="s">
        <v>14662</v>
      </c>
      <c r="C4843" s="182" t="s">
        <v>175</v>
      </c>
      <c r="D4843" s="184"/>
    </row>
    <row r="4844" spans="1:4" ht="21">
      <c r="A4844" s="182">
        <v>44363</v>
      </c>
      <c r="B4844" s="183" t="s">
        <v>14663</v>
      </c>
      <c r="C4844" s="182" t="s">
        <v>175</v>
      </c>
      <c r="D4844" s="184"/>
    </row>
    <row r="4845" spans="1:4" ht="21">
      <c r="A4845" s="182">
        <v>44212</v>
      </c>
      <c r="B4845" s="183" t="s">
        <v>14664</v>
      </c>
      <c r="C4845" s="182" t="s">
        <v>175</v>
      </c>
      <c r="D4845" s="184"/>
    </row>
    <row r="4846" spans="1:4" ht="21">
      <c r="A4846" s="182">
        <v>44983</v>
      </c>
      <c r="B4846" s="183" t="s">
        <v>14665</v>
      </c>
      <c r="C4846" s="182" t="s">
        <v>175</v>
      </c>
      <c r="D4846" s="184"/>
    </row>
    <row r="4847" spans="1:4" ht="21">
      <c r="A4847" s="182">
        <v>44984</v>
      </c>
      <c r="B4847" s="183" t="s">
        <v>14666</v>
      </c>
      <c r="C4847" s="182" t="s">
        <v>175</v>
      </c>
      <c r="D4847" s="184"/>
    </row>
    <row r="4848" spans="1:4" ht="42">
      <c r="A4848" s="182">
        <v>44981</v>
      </c>
      <c r="B4848" s="183" t="s">
        <v>14667</v>
      </c>
      <c r="C4848" s="182" t="s">
        <v>184</v>
      </c>
      <c r="D4848" s="184"/>
    </row>
    <row r="4849" spans="1:4" ht="42">
      <c r="A4849" s="182">
        <v>44982</v>
      </c>
      <c r="B4849" s="183" t="s">
        <v>14668</v>
      </c>
      <c r="C4849" s="182" t="s">
        <v>184</v>
      </c>
      <c r="D4849" s="184"/>
    </row>
    <row r="4850" spans="1:4">
      <c r="A4850" s="182">
        <v>43830</v>
      </c>
      <c r="B4850" s="183" t="s">
        <v>14669</v>
      </c>
      <c r="C4850" s="182" t="s">
        <v>461</v>
      </c>
      <c r="D4850" s="184"/>
    </row>
    <row r="4851" spans="1:4" ht="21">
      <c r="A4851" s="182">
        <v>44952</v>
      </c>
      <c r="B4851" s="183" t="s">
        <v>14670</v>
      </c>
      <c r="C4851" s="182" t="s">
        <v>461</v>
      </c>
      <c r="D4851" s="184"/>
    </row>
    <row r="4852" spans="1:4" ht="31.5">
      <c r="A4852" s="182">
        <v>44115</v>
      </c>
      <c r="B4852" s="183" t="s">
        <v>14671</v>
      </c>
      <c r="C4852" s="182" t="s">
        <v>184</v>
      </c>
      <c r="D4852" s="184"/>
    </row>
    <row r="4853" spans="1:4" ht="42">
      <c r="A4853" s="182">
        <v>44013</v>
      </c>
      <c r="B4853" s="183" t="s">
        <v>14672</v>
      </c>
      <c r="C4853" s="182" t="s">
        <v>175</v>
      </c>
      <c r="D4853" s="184"/>
    </row>
    <row r="4854" spans="1:4" ht="42">
      <c r="A4854" s="182">
        <v>44014</v>
      </c>
      <c r="B4854" s="183" t="s">
        <v>14673</v>
      </c>
      <c r="C4854" s="182" t="s">
        <v>175</v>
      </c>
      <c r="D4854" s="184"/>
    </row>
    <row r="4855" spans="1:4" ht="31.5">
      <c r="A4855" s="182">
        <v>44333</v>
      </c>
      <c r="B4855" s="183" t="s">
        <v>14674</v>
      </c>
      <c r="C4855" s="182" t="s">
        <v>184</v>
      </c>
      <c r="D4855" s="184"/>
    </row>
    <row r="4856" spans="1:4" ht="42">
      <c r="A4856" s="182">
        <v>44381</v>
      </c>
      <c r="B4856" s="183" t="s">
        <v>14675</v>
      </c>
      <c r="C4856" s="182" t="s">
        <v>175</v>
      </c>
      <c r="D4856" s="184"/>
    </row>
    <row r="4857" spans="1:4" ht="42">
      <c r="A4857" s="182">
        <v>44382</v>
      </c>
      <c r="B4857" s="183" t="s">
        <v>14676</v>
      </c>
      <c r="C4857" s="182" t="s">
        <v>175</v>
      </c>
      <c r="D4857" s="184"/>
    </row>
    <row r="4858" spans="1:4" ht="94.5">
      <c r="A4858" s="182">
        <v>45096</v>
      </c>
      <c r="B4858" s="183" t="s">
        <v>14677</v>
      </c>
      <c r="C4858" s="182" t="s">
        <v>196</v>
      </c>
      <c r="D4858" s="184"/>
    </row>
    <row r="4859" spans="1:4" ht="105">
      <c r="A4859" s="182">
        <v>45097</v>
      </c>
      <c r="B4859" s="183" t="s">
        <v>14678</v>
      </c>
      <c r="C4859" s="182" t="s">
        <v>196</v>
      </c>
      <c r="D4859" s="184"/>
    </row>
    <row r="4860" spans="1:4" ht="73.5">
      <c r="A4860" s="182">
        <v>45095</v>
      </c>
      <c r="B4860" s="183" t="s">
        <v>14679</v>
      </c>
      <c r="C4860" s="182" t="s">
        <v>175</v>
      </c>
      <c r="D4860" s="184"/>
    </row>
    <row r="4861" spans="1:4" ht="84">
      <c r="A4861" s="182">
        <v>45098</v>
      </c>
      <c r="B4861" s="183" t="s">
        <v>14680</v>
      </c>
      <c r="C4861" s="182" t="s">
        <v>196</v>
      </c>
      <c r="D4861" s="184"/>
    </row>
    <row r="4862" spans="1:4" ht="31.5">
      <c r="A4862" s="182">
        <v>44230</v>
      </c>
      <c r="B4862" s="183" t="s">
        <v>14681</v>
      </c>
      <c r="C4862" s="182" t="s">
        <v>175</v>
      </c>
      <c r="D4862" s="184"/>
    </row>
    <row r="4863" spans="1:4" ht="21">
      <c r="A4863" s="182">
        <v>44308</v>
      </c>
      <c r="B4863" s="183" t="s">
        <v>14682</v>
      </c>
      <c r="C4863" s="182" t="s">
        <v>175</v>
      </c>
      <c r="D4863" s="184"/>
    </row>
    <row r="4864" spans="1:4" ht="31.5">
      <c r="A4864" s="182">
        <v>44310</v>
      </c>
      <c r="B4864" s="183" t="s">
        <v>14683</v>
      </c>
      <c r="C4864" s="182" t="s">
        <v>175</v>
      </c>
      <c r="D4864" s="184"/>
    </row>
    <row r="4865" spans="1:4" ht="21">
      <c r="A4865" s="182">
        <v>44279</v>
      </c>
      <c r="B4865" s="183" t="s">
        <v>14684</v>
      </c>
      <c r="C4865" s="182" t="s">
        <v>175</v>
      </c>
      <c r="D4865" s="184"/>
    </row>
    <row r="4866" spans="1:4" ht="52.5">
      <c r="A4866" s="182">
        <v>44063</v>
      </c>
      <c r="B4866" s="183" t="s">
        <v>14685</v>
      </c>
      <c r="C4866" s="182" t="s">
        <v>184</v>
      </c>
      <c r="D4866" s="184"/>
    </row>
    <row r="4867" spans="1:4" ht="31.5">
      <c r="A4867" s="182">
        <v>44234</v>
      </c>
      <c r="B4867" s="183" t="s">
        <v>14686</v>
      </c>
      <c r="C4867" s="182" t="s">
        <v>175</v>
      </c>
      <c r="D4867" s="184"/>
    </row>
    <row r="4868" spans="1:4" ht="31.5">
      <c r="A4868" s="182">
        <v>44229</v>
      </c>
      <c r="B4868" s="183" t="s">
        <v>14687</v>
      </c>
      <c r="C4868" s="182" t="s">
        <v>175</v>
      </c>
      <c r="D4868" s="184"/>
    </row>
    <row r="4869" spans="1:4" ht="63">
      <c r="A4869" s="182">
        <v>44164</v>
      </c>
      <c r="B4869" s="183" t="s">
        <v>14688</v>
      </c>
      <c r="C4869" s="182" t="s">
        <v>175</v>
      </c>
      <c r="D4869" s="184"/>
    </row>
    <row r="4870" spans="1:4" ht="31.5">
      <c r="A4870" s="182">
        <v>43658</v>
      </c>
      <c r="B4870" s="183" t="s">
        <v>14689</v>
      </c>
      <c r="C4870" s="182" t="s">
        <v>196</v>
      </c>
      <c r="D4870" s="184"/>
    </row>
    <row r="4871" spans="1:4" ht="21">
      <c r="A4871" s="182">
        <v>44482</v>
      </c>
      <c r="B4871" s="183" t="s">
        <v>14690</v>
      </c>
      <c r="C4871" s="182" t="s">
        <v>175</v>
      </c>
      <c r="D4871" s="184"/>
    </row>
    <row r="4872" spans="1:4" ht="21">
      <c r="A4872" s="182">
        <v>45111</v>
      </c>
      <c r="B4872" s="183" t="s">
        <v>14691</v>
      </c>
      <c r="C4872" s="182" t="s">
        <v>461</v>
      </c>
      <c r="D4872" s="184"/>
    </row>
    <row r="4873" spans="1:4" ht="21">
      <c r="A4873" s="182">
        <v>45109</v>
      </c>
      <c r="B4873" s="183" t="s">
        <v>14692</v>
      </c>
      <c r="C4873" s="182" t="s">
        <v>461</v>
      </c>
      <c r="D4873" s="184"/>
    </row>
    <row r="4874" spans="1:4">
      <c r="A4874" s="182">
        <v>45108</v>
      </c>
      <c r="B4874" s="183" t="s">
        <v>14693</v>
      </c>
      <c r="C4874" s="182" t="s">
        <v>461</v>
      </c>
      <c r="D4874" s="184"/>
    </row>
    <row r="4875" spans="1:4" ht="31.5">
      <c r="A4875" s="182">
        <v>44873</v>
      </c>
      <c r="B4875" s="183" t="s">
        <v>14694</v>
      </c>
      <c r="C4875" s="182" t="s">
        <v>175</v>
      </c>
      <c r="D4875" s="184"/>
    </row>
    <row r="4876" spans="1:4" ht="31.5">
      <c r="A4876" s="182">
        <v>44863</v>
      </c>
      <c r="B4876" s="183" t="s">
        <v>14695</v>
      </c>
      <c r="C4876" s="182" t="s">
        <v>175</v>
      </c>
      <c r="D4876" s="184"/>
    </row>
    <row r="4877" spans="1:4" ht="21">
      <c r="A4877" s="182">
        <v>44853</v>
      </c>
      <c r="B4877" s="183" t="s">
        <v>14696</v>
      </c>
      <c r="C4877" s="182" t="s">
        <v>175</v>
      </c>
      <c r="D4877" s="184"/>
    </row>
    <row r="4878" spans="1:4" ht="31.5">
      <c r="A4878" s="182">
        <v>44842</v>
      </c>
      <c r="B4878" s="183" t="s">
        <v>14697</v>
      </c>
      <c r="C4878" s="182" t="s">
        <v>175</v>
      </c>
      <c r="D4878" s="184"/>
    </row>
    <row r="4879" spans="1:4" ht="31.5">
      <c r="A4879" s="182">
        <v>44878</v>
      </c>
      <c r="B4879" s="183" t="s">
        <v>14698</v>
      </c>
      <c r="C4879" s="182" t="s">
        <v>175</v>
      </c>
      <c r="D4879" s="184"/>
    </row>
    <row r="4880" spans="1:4" ht="31.5">
      <c r="A4880" s="182">
        <v>44868</v>
      </c>
      <c r="B4880" s="183" t="s">
        <v>14699</v>
      </c>
      <c r="C4880" s="182" t="s">
        <v>175</v>
      </c>
      <c r="D4880" s="184"/>
    </row>
    <row r="4881" spans="1:4" ht="21">
      <c r="A4881" s="182">
        <v>44858</v>
      </c>
      <c r="B4881" s="183" t="s">
        <v>14700</v>
      </c>
      <c r="C4881" s="182" t="s">
        <v>175</v>
      </c>
      <c r="D4881" s="184"/>
    </row>
    <row r="4882" spans="1:4" ht="31.5">
      <c r="A4882" s="182">
        <v>44843</v>
      </c>
      <c r="B4882" s="183" t="s">
        <v>14701</v>
      </c>
      <c r="C4882" s="182" t="s">
        <v>175</v>
      </c>
      <c r="D4882" s="184"/>
    </row>
    <row r="4883" spans="1:4" ht="31.5">
      <c r="A4883" s="182">
        <v>44877</v>
      </c>
      <c r="B4883" s="183" t="s">
        <v>14702</v>
      </c>
      <c r="C4883" s="182" t="s">
        <v>175</v>
      </c>
      <c r="D4883" s="184"/>
    </row>
    <row r="4884" spans="1:4" ht="31.5">
      <c r="A4884" s="182">
        <v>44867</v>
      </c>
      <c r="B4884" s="183" t="s">
        <v>14703</v>
      </c>
      <c r="C4884" s="182" t="s">
        <v>175</v>
      </c>
      <c r="D4884" s="184"/>
    </row>
    <row r="4885" spans="1:4" ht="21">
      <c r="A4885" s="182">
        <v>44857</v>
      </c>
      <c r="B4885" s="183" t="s">
        <v>14704</v>
      </c>
      <c r="C4885" s="182" t="s">
        <v>175</v>
      </c>
      <c r="D4885" s="184"/>
    </row>
    <row r="4886" spans="1:4" ht="31.5">
      <c r="A4886" s="182">
        <v>44882</v>
      </c>
      <c r="B4886" s="183" t="s">
        <v>14705</v>
      </c>
      <c r="C4886" s="182" t="s">
        <v>175</v>
      </c>
      <c r="D4886" s="184"/>
    </row>
    <row r="4887" spans="1:4" ht="31.5">
      <c r="A4887" s="182">
        <v>44872</v>
      </c>
      <c r="B4887" s="183" t="s">
        <v>14706</v>
      </c>
      <c r="C4887" s="182" t="s">
        <v>175</v>
      </c>
      <c r="D4887" s="184"/>
    </row>
    <row r="4888" spans="1:4" ht="21">
      <c r="A4888" s="182">
        <v>44862</v>
      </c>
      <c r="B4888" s="183" t="s">
        <v>14707</v>
      </c>
      <c r="C4888" s="182" t="s">
        <v>175</v>
      </c>
      <c r="D4888" s="184"/>
    </row>
    <row r="4889" spans="1:4" ht="31.5">
      <c r="A4889" s="182">
        <v>44874</v>
      </c>
      <c r="B4889" s="183" t="s">
        <v>14708</v>
      </c>
      <c r="C4889" s="182" t="s">
        <v>175</v>
      </c>
      <c r="D4889" s="184"/>
    </row>
    <row r="4890" spans="1:4" ht="31.5">
      <c r="A4890" s="182">
        <v>44864</v>
      </c>
      <c r="B4890" s="183" t="s">
        <v>14709</v>
      </c>
      <c r="C4890" s="182" t="s">
        <v>175</v>
      </c>
      <c r="D4890" s="184"/>
    </row>
    <row r="4891" spans="1:4" ht="21">
      <c r="A4891" s="182">
        <v>44854</v>
      </c>
      <c r="B4891" s="183" t="s">
        <v>14710</v>
      </c>
      <c r="C4891" s="182" t="s">
        <v>175</v>
      </c>
      <c r="D4891" s="184"/>
    </row>
    <row r="4892" spans="1:4" ht="31.5">
      <c r="A4892" s="182">
        <v>44879</v>
      </c>
      <c r="B4892" s="183" t="s">
        <v>14711</v>
      </c>
      <c r="C4892" s="182" t="s">
        <v>175</v>
      </c>
      <c r="D4892" s="184"/>
    </row>
    <row r="4893" spans="1:4" ht="31.5">
      <c r="A4893" s="182">
        <v>44869</v>
      </c>
      <c r="B4893" s="183" t="s">
        <v>14712</v>
      </c>
      <c r="C4893" s="182" t="s">
        <v>175</v>
      </c>
      <c r="D4893" s="184"/>
    </row>
    <row r="4894" spans="1:4" ht="21">
      <c r="A4894" s="182">
        <v>44859</v>
      </c>
      <c r="B4894" s="183" t="s">
        <v>14713</v>
      </c>
      <c r="C4894" s="182" t="s">
        <v>175</v>
      </c>
      <c r="D4894" s="184"/>
    </row>
    <row r="4895" spans="1:4" ht="31.5">
      <c r="A4895" s="182">
        <v>44875</v>
      </c>
      <c r="B4895" s="183" t="s">
        <v>14714</v>
      </c>
      <c r="C4895" s="182" t="s">
        <v>175</v>
      </c>
      <c r="D4895" s="184"/>
    </row>
    <row r="4896" spans="1:4" ht="31.5">
      <c r="A4896" s="182">
        <v>44865</v>
      </c>
      <c r="B4896" s="183" t="s">
        <v>14715</v>
      </c>
      <c r="C4896" s="182" t="s">
        <v>175</v>
      </c>
      <c r="D4896" s="184"/>
    </row>
    <row r="4897" spans="1:4" ht="21">
      <c r="A4897" s="182">
        <v>44855</v>
      </c>
      <c r="B4897" s="183" t="s">
        <v>14716</v>
      </c>
      <c r="C4897" s="182" t="s">
        <v>175</v>
      </c>
      <c r="D4897" s="184"/>
    </row>
    <row r="4898" spans="1:4" ht="31.5">
      <c r="A4898" s="182">
        <v>44880</v>
      </c>
      <c r="B4898" s="183" t="s">
        <v>14717</v>
      </c>
      <c r="C4898" s="182" t="s">
        <v>175</v>
      </c>
      <c r="D4898" s="184"/>
    </row>
    <row r="4899" spans="1:4" ht="31.5">
      <c r="A4899" s="182">
        <v>44870</v>
      </c>
      <c r="B4899" s="183" t="s">
        <v>14718</v>
      </c>
      <c r="C4899" s="182" t="s">
        <v>175</v>
      </c>
      <c r="D4899" s="184"/>
    </row>
    <row r="4900" spans="1:4" ht="21">
      <c r="A4900" s="182">
        <v>44860</v>
      </c>
      <c r="B4900" s="183" t="s">
        <v>14719</v>
      </c>
      <c r="C4900" s="182" t="s">
        <v>175</v>
      </c>
      <c r="D4900" s="184"/>
    </row>
    <row r="4901" spans="1:4" ht="31.5">
      <c r="A4901" s="182">
        <v>44876</v>
      </c>
      <c r="B4901" s="183" t="s">
        <v>14720</v>
      </c>
      <c r="C4901" s="182" t="s">
        <v>175</v>
      </c>
      <c r="D4901" s="184"/>
    </row>
    <row r="4902" spans="1:4" ht="31.5">
      <c r="A4902" s="182">
        <v>44866</v>
      </c>
      <c r="B4902" s="183" t="s">
        <v>14721</v>
      </c>
      <c r="C4902" s="182" t="s">
        <v>175</v>
      </c>
      <c r="D4902" s="184"/>
    </row>
    <row r="4903" spans="1:4" ht="21">
      <c r="A4903" s="182">
        <v>44856</v>
      </c>
      <c r="B4903" s="183" t="s">
        <v>14722</v>
      </c>
      <c r="C4903" s="182" t="s">
        <v>175</v>
      </c>
      <c r="D4903" s="184"/>
    </row>
    <row r="4904" spans="1:4" ht="31.5">
      <c r="A4904" s="182">
        <v>44881</v>
      </c>
      <c r="B4904" s="183" t="s">
        <v>14723</v>
      </c>
      <c r="C4904" s="182" t="s">
        <v>175</v>
      </c>
      <c r="D4904" s="184"/>
    </row>
    <row r="4905" spans="1:4" ht="31.5">
      <c r="A4905" s="182">
        <v>44871</v>
      </c>
      <c r="B4905" s="183" t="s">
        <v>14724</v>
      </c>
      <c r="C4905" s="182" t="s">
        <v>175</v>
      </c>
      <c r="D4905" s="184"/>
    </row>
    <row r="4906" spans="1:4" ht="21">
      <c r="A4906" s="182">
        <v>44861</v>
      </c>
      <c r="B4906" s="183" t="s">
        <v>14725</v>
      </c>
      <c r="C4906" s="182" t="s">
        <v>175</v>
      </c>
      <c r="D4906" s="184"/>
    </row>
    <row r="4907" spans="1:4" ht="21">
      <c r="A4907" s="182">
        <v>44849</v>
      </c>
      <c r="B4907" s="183" t="s">
        <v>14726</v>
      </c>
      <c r="C4907" s="182" t="s">
        <v>175</v>
      </c>
      <c r="D4907" s="184"/>
    </row>
    <row r="4908" spans="1:4" ht="21">
      <c r="A4908" s="182">
        <v>44848</v>
      </c>
      <c r="B4908" s="183" t="s">
        <v>14727</v>
      </c>
      <c r="C4908" s="182" t="s">
        <v>184</v>
      </c>
      <c r="D4908" s="184"/>
    </row>
    <row r="4909" spans="1:4" ht="31.5">
      <c r="A4909" s="182">
        <v>44846</v>
      </c>
      <c r="B4909" s="183" t="s">
        <v>14728</v>
      </c>
      <c r="C4909" s="182" t="s">
        <v>175</v>
      </c>
      <c r="D4909" s="184"/>
    </row>
    <row r="4910" spans="1:4" ht="31.5">
      <c r="A4910" s="182">
        <v>44844</v>
      </c>
      <c r="B4910" s="183" t="s">
        <v>14729</v>
      </c>
      <c r="C4910" s="182" t="s">
        <v>175</v>
      </c>
      <c r="D4910" s="184"/>
    </row>
    <row r="4911" spans="1:4" ht="31.5">
      <c r="A4911" s="182">
        <v>44840</v>
      </c>
      <c r="B4911" s="183" t="s">
        <v>14730</v>
      </c>
      <c r="C4911" s="182" t="s">
        <v>175</v>
      </c>
      <c r="D4911" s="184"/>
    </row>
    <row r="4912" spans="1:4" ht="31.5">
      <c r="A4912" s="182">
        <v>44847</v>
      </c>
      <c r="B4912" s="183" t="s">
        <v>14731</v>
      </c>
      <c r="C4912" s="182" t="s">
        <v>175</v>
      </c>
      <c r="D4912" s="184"/>
    </row>
    <row r="4913" spans="1:4" ht="31.5">
      <c r="A4913" s="182">
        <v>44845</v>
      </c>
      <c r="B4913" s="183" t="s">
        <v>14732</v>
      </c>
      <c r="C4913" s="182" t="s">
        <v>175</v>
      </c>
      <c r="D4913" s="184"/>
    </row>
    <row r="4914" spans="1:4" ht="31.5">
      <c r="A4914" s="182">
        <v>44841</v>
      </c>
      <c r="B4914" s="183" t="s">
        <v>14733</v>
      </c>
      <c r="C4914" s="182" t="s">
        <v>175</v>
      </c>
      <c r="D4914" s="184"/>
    </row>
    <row r="4915" spans="1:4" ht="31.5">
      <c r="A4915" s="182">
        <v>44883</v>
      </c>
      <c r="B4915" s="183" t="s">
        <v>14734</v>
      </c>
      <c r="C4915" s="182" t="s">
        <v>175</v>
      </c>
      <c r="D4915" s="184"/>
    </row>
    <row r="4916" spans="1:4" ht="31.5">
      <c r="A4916" s="182">
        <v>44887</v>
      </c>
      <c r="B4916" s="183" t="s">
        <v>14735</v>
      </c>
      <c r="C4916" s="182" t="s">
        <v>175</v>
      </c>
      <c r="D4916" s="184"/>
    </row>
    <row r="4917" spans="1:4" ht="31.5">
      <c r="A4917" s="182">
        <v>44884</v>
      </c>
      <c r="B4917" s="183" t="s">
        <v>14736</v>
      </c>
      <c r="C4917" s="182" t="s">
        <v>175</v>
      </c>
      <c r="D4917" s="184"/>
    </row>
    <row r="4918" spans="1:4" ht="31.5">
      <c r="A4918" s="182">
        <v>44885</v>
      </c>
      <c r="B4918" s="183" t="s">
        <v>14737</v>
      </c>
      <c r="C4918" s="182" t="s">
        <v>175</v>
      </c>
      <c r="D4918" s="184"/>
    </row>
    <row r="4919" spans="1:4" ht="31.5">
      <c r="A4919" s="182">
        <v>44886</v>
      </c>
      <c r="B4919" s="183" t="s">
        <v>14738</v>
      </c>
      <c r="C4919" s="182" t="s">
        <v>175</v>
      </c>
      <c r="D4919" s="184"/>
    </row>
    <row r="4920" spans="1:4" ht="21">
      <c r="A4920" s="182">
        <v>44889</v>
      </c>
      <c r="B4920" s="183" t="s">
        <v>14739</v>
      </c>
      <c r="C4920" s="182" t="s">
        <v>184</v>
      </c>
      <c r="D4920" s="184"/>
    </row>
    <row r="4921" spans="1:4" ht="21">
      <c r="A4921" s="182">
        <v>44890</v>
      </c>
      <c r="B4921" s="183" t="s">
        <v>14740</v>
      </c>
      <c r="C4921" s="182" t="s">
        <v>184</v>
      </c>
      <c r="D4921" s="184"/>
    </row>
    <row r="4922" spans="1:4" ht="21">
      <c r="A4922" s="182">
        <v>44891</v>
      </c>
      <c r="B4922" s="183" t="s">
        <v>14741</v>
      </c>
      <c r="C4922" s="182" t="s">
        <v>184</v>
      </c>
      <c r="D4922" s="184"/>
    </row>
    <row r="4923" spans="1:4" ht="21">
      <c r="A4923" s="182">
        <v>44892</v>
      </c>
      <c r="B4923" s="183" t="s">
        <v>14742</v>
      </c>
      <c r="C4923" s="182" t="s">
        <v>184</v>
      </c>
      <c r="D4923" s="184"/>
    </row>
    <row r="4924" spans="1:4" ht="21">
      <c r="A4924" s="182">
        <v>44893</v>
      </c>
      <c r="B4924" s="183" t="s">
        <v>14743</v>
      </c>
      <c r="C4924" s="182" t="s">
        <v>184</v>
      </c>
      <c r="D4924" s="184"/>
    </row>
    <row r="4925" spans="1:4" ht="21">
      <c r="A4925" s="182">
        <v>44894</v>
      </c>
      <c r="B4925" s="183" t="s">
        <v>14744</v>
      </c>
      <c r="C4925" s="182" t="s">
        <v>184</v>
      </c>
      <c r="D4925" s="184"/>
    </row>
    <row r="4926" spans="1:4" ht="21">
      <c r="A4926" s="182">
        <v>44895</v>
      </c>
      <c r="B4926" s="183" t="s">
        <v>14745</v>
      </c>
      <c r="C4926" s="182" t="s">
        <v>184</v>
      </c>
      <c r="D4926" s="184"/>
    </row>
    <row r="4927" spans="1:4" ht="21">
      <c r="A4927" s="182">
        <v>44836</v>
      </c>
      <c r="B4927" s="183" t="s">
        <v>14746</v>
      </c>
      <c r="C4927" s="182" t="s">
        <v>461</v>
      </c>
      <c r="D4927" s="184"/>
    </row>
    <row r="4928" spans="1:4" ht="21">
      <c r="A4928" s="182">
        <v>44837</v>
      </c>
      <c r="B4928" s="183" t="s">
        <v>14747</v>
      </c>
      <c r="C4928" s="182" t="s">
        <v>461</v>
      </c>
      <c r="D4928" s="184"/>
    </row>
    <row r="4929" spans="1:4" ht="21">
      <c r="A4929" s="182">
        <v>44838</v>
      </c>
      <c r="B4929" s="183" t="s">
        <v>14748</v>
      </c>
      <c r="C4929" s="182" t="s">
        <v>461</v>
      </c>
      <c r="D4929" s="184"/>
    </row>
    <row r="4930" spans="1:4" ht="21">
      <c r="A4930" s="182">
        <v>44839</v>
      </c>
      <c r="B4930" s="183" t="s">
        <v>14749</v>
      </c>
      <c r="C4930" s="182" t="s">
        <v>461</v>
      </c>
      <c r="D4930" s="184"/>
    </row>
    <row r="4931" spans="1:4" ht="31.5">
      <c r="A4931" s="182">
        <v>44832</v>
      </c>
      <c r="B4931" s="183" t="s">
        <v>14750</v>
      </c>
      <c r="C4931" s="182" t="s">
        <v>461</v>
      </c>
      <c r="D4931" s="184"/>
    </row>
    <row r="4932" spans="1:4" ht="31.5">
      <c r="A4932" s="182">
        <v>44833</v>
      </c>
      <c r="B4932" s="183" t="s">
        <v>14751</v>
      </c>
      <c r="C4932" s="182" t="s">
        <v>461</v>
      </c>
      <c r="D4932" s="184"/>
    </row>
    <row r="4933" spans="1:4" ht="31.5">
      <c r="A4933" s="182">
        <v>44834</v>
      </c>
      <c r="B4933" s="183" t="s">
        <v>14752</v>
      </c>
      <c r="C4933" s="182" t="s">
        <v>461</v>
      </c>
      <c r="D4933" s="184"/>
    </row>
    <row r="4934" spans="1:4" ht="31.5">
      <c r="A4934" s="182">
        <v>44835</v>
      </c>
      <c r="B4934" s="183" t="s">
        <v>14753</v>
      </c>
      <c r="C4934" s="182" t="s">
        <v>461</v>
      </c>
      <c r="D4934" s="184"/>
    </row>
    <row r="4935" spans="1:4" ht="21">
      <c r="A4935" s="182">
        <v>44758</v>
      </c>
      <c r="B4935" s="183" t="s">
        <v>14754</v>
      </c>
      <c r="C4935" s="182" t="s">
        <v>175</v>
      </c>
      <c r="D4935" s="184"/>
    </row>
    <row r="4936" spans="1:4" ht="42">
      <c r="A4936" s="182">
        <v>44008</v>
      </c>
      <c r="B4936" s="183" t="s">
        <v>14755</v>
      </c>
      <c r="C4936" s="182" t="s">
        <v>175</v>
      </c>
      <c r="D4936" s="184"/>
    </row>
    <row r="4937" spans="1:4" ht="21">
      <c r="A4937" s="182">
        <v>43998</v>
      </c>
      <c r="B4937" s="183" t="s">
        <v>14756</v>
      </c>
      <c r="C4937" s="182" t="s">
        <v>175</v>
      </c>
      <c r="D4937" s="184"/>
    </row>
    <row r="4938" spans="1:4" ht="52.5">
      <c r="A4938" s="182">
        <v>45110</v>
      </c>
      <c r="B4938" s="183" t="s">
        <v>14757</v>
      </c>
      <c r="C4938" s="182" t="s">
        <v>175</v>
      </c>
      <c r="D4938" s="184"/>
    </row>
    <row r="4939" spans="1:4" ht="31.5">
      <c r="A4939" s="182">
        <v>43999</v>
      </c>
      <c r="B4939" s="183" t="s">
        <v>14758</v>
      </c>
      <c r="C4939" s="182" t="s">
        <v>175</v>
      </c>
      <c r="D4939" s="184"/>
    </row>
    <row r="4940" spans="1:4" ht="31.5">
      <c r="A4940" s="182">
        <v>41981</v>
      </c>
      <c r="B4940" s="183" t="s">
        <v>14759</v>
      </c>
      <c r="C4940" s="182" t="s">
        <v>175</v>
      </c>
      <c r="D4940" s="184"/>
    </row>
    <row r="4941" spans="1:4" ht="52.5">
      <c r="A4941" s="182">
        <v>41702</v>
      </c>
      <c r="B4941" s="183" t="s">
        <v>14760</v>
      </c>
      <c r="C4941" s="182" t="s">
        <v>175</v>
      </c>
      <c r="D4941" s="184"/>
    </row>
    <row r="4942" spans="1:4" ht="31.5">
      <c r="A4942" s="182">
        <v>41701</v>
      </c>
      <c r="B4942" s="183" t="s">
        <v>14761</v>
      </c>
      <c r="C4942" s="182" t="s">
        <v>175</v>
      </c>
      <c r="D4942" s="184"/>
    </row>
    <row r="4943" spans="1:4" ht="21">
      <c r="A4943" s="182">
        <v>44332</v>
      </c>
      <c r="B4943" s="183" t="s">
        <v>14762</v>
      </c>
      <c r="C4943" s="182" t="s">
        <v>175</v>
      </c>
      <c r="D4943" s="184"/>
    </row>
    <row r="4944" spans="1:4" ht="42">
      <c r="A4944" s="182">
        <v>44852</v>
      </c>
      <c r="B4944" s="183" t="s">
        <v>14763</v>
      </c>
      <c r="C4944" s="182" t="s">
        <v>175</v>
      </c>
      <c r="D4944" s="184"/>
    </row>
    <row r="4945" spans="1:4" ht="42">
      <c r="A4945" s="182">
        <v>44850</v>
      </c>
      <c r="B4945" s="183" t="s">
        <v>14764</v>
      </c>
      <c r="C4945" s="182" t="s">
        <v>175</v>
      </c>
      <c r="D4945" s="184"/>
    </row>
    <row r="4946" spans="1:4" ht="42">
      <c r="A4946" s="182">
        <v>44851</v>
      </c>
      <c r="B4946" s="183" t="s">
        <v>14765</v>
      </c>
      <c r="C4946" s="182" t="s">
        <v>175</v>
      </c>
      <c r="D4946" s="184"/>
    </row>
    <row r="4947" spans="1:4">
      <c r="A4947" s="182">
        <v>44237</v>
      </c>
      <c r="B4947" s="183" t="s">
        <v>14766</v>
      </c>
      <c r="C4947" s="182" t="s">
        <v>175</v>
      </c>
      <c r="D4947" s="184"/>
    </row>
    <row r="4948" spans="1:4" ht="31.5">
      <c r="A4948" s="182">
        <v>44007</v>
      </c>
      <c r="B4948" s="183" t="s">
        <v>14767</v>
      </c>
      <c r="C4948" s="182" t="s">
        <v>175</v>
      </c>
      <c r="D4948" s="184"/>
    </row>
    <row r="4949" spans="1:4" ht="31.5">
      <c r="A4949" s="182">
        <v>44386</v>
      </c>
      <c r="B4949" s="183" t="s">
        <v>14768</v>
      </c>
      <c r="C4949" s="182" t="s">
        <v>175</v>
      </c>
      <c r="D4949" s="184"/>
    </row>
    <row r="4950" spans="1:4" ht="31.5">
      <c r="A4950" s="182">
        <v>41700</v>
      </c>
      <c r="B4950" s="183" t="s">
        <v>14769</v>
      </c>
      <c r="C4950" s="182" t="s">
        <v>175</v>
      </c>
      <c r="D4950" s="184"/>
    </row>
    <row r="4951" spans="1:4" ht="52.5">
      <c r="A4951" s="182">
        <v>44015</v>
      </c>
      <c r="B4951" s="183" t="s">
        <v>14770</v>
      </c>
      <c r="C4951" s="182" t="s">
        <v>175</v>
      </c>
      <c r="D4951" s="184"/>
    </row>
    <row r="4952" spans="1:4" ht="31.5">
      <c r="A4952" s="182">
        <v>45094</v>
      </c>
      <c r="B4952" s="183" t="s">
        <v>14771</v>
      </c>
      <c r="C4952" s="182" t="s">
        <v>175</v>
      </c>
      <c r="D4952" s="184"/>
    </row>
    <row r="4953" spans="1:4" ht="21">
      <c r="A4953" s="182">
        <v>45155</v>
      </c>
      <c r="B4953" s="183" t="s">
        <v>14772</v>
      </c>
      <c r="C4953" s="182" t="s">
        <v>175</v>
      </c>
      <c r="D4953" s="184"/>
    </row>
    <row r="4954" spans="1:4" ht="31.5">
      <c r="A4954" s="182">
        <v>43984</v>
      </c>
      <c r="B4954" s="183" t="s">
        <v>14773</v>
      </c>
      <c r="C4954" s="182" t="s">
        <v>175</v>
      </c>
      <c r="D4954" s="184"/>
    </row>
    <row r="4955" spans="1:4" ht="42">
      <c r="A4955" s="182">
        <v>45113</v>
      </c>
      <c r="B4955" s="183" t="s">
        <v>14774</v>
      </c>
      <c r="C4955" s="182" t="s">
        <v>175</v>
      </c>
      <c r="D4955" s="184"/>
    </row>
    <row r="4956" spans="1:4" ht="31.5">
      <c r="A4956" s="182">
        <v>45154</v>
      </c>
      <c r="B4956" s="183" t="s">
        <v>14775</v>
      </c>
      <c r="C4956" s="182" t="s">
        <v>175</v>
      </c>
      <c r="D4956" s="184"/>
    </row>
    <row r="4957" spans="1:4" ht="31.5">
      <c r="A4957" s="182">
        <v>44000</v>
      </c>
      <c r="B4957" s="183" t="s">
        <v>14776</v>
      </c>
      <c r="C4957" s="182" t="s">
        <v>175</v>
      </c>
      <c r="D4957" s="184"/>
    </row>
    <row r="4958" spans="1:4" ht="52.5">
      <c r="A4958" s="182">
        <v>44001</v>
      </c>
      <c r="B4958" s="183" t="s">
        <v>14777</v>
      </c>
      <c r="C4958" s="182" t="s">
        <v>175</v>
      </c>
      <c r="D4958" s="184"/>
    </row>
    <row r="4959" spans="1:4" ht="21">
      <c r="A4959" s="182">
        <v>45281</v>
      </c>
      <c r="B4959" s="183" t="s">
        <v>14778</v>
      </c>
      <c r="C4959" s="182" t="s">
        <v>175</v>
      </c>
      <c r="D4959" s="184"/>
    </row>
    <row r="4960" spans="1:4" ht="31.5">
      <c r="A4960" s="182">
        <v>44985</v>
      </c>
      <c r="B4960" s="183" t="s">
        <v>14779</v>
      </c>
      <c r="C4960" s="182" t="s">
        <v>175</v>
      </c>
      <c r="D4960" s="184"/>
    </row>
    <row r="4961" spans="1:4" ht="21">
      <c r="A4961" s="182">
        <v>45092</v>
      </c>
      <c r="B4961" s="183" t="s">
        <v>14780</v>
      </c>
      <c r="C4961" s="182" t="s">
        <v>175</v>
      </c>
      <c r="D4961" s="184"/>
    </row>
    <row r="4962" spans="1:4" ht="21">
      <c r="A4962" s="182">
        <v>45304</v>
      </c>
      <c r="B4962" s="183" t="s">
        <v>14781</v>
      </c>
      <c r="C4962" s="182" t="s">
        <v>175</v>
      </c>
      <c r="D4962" s="184"/>
    </row>
    <row r="4963" spans="1:4" ht="52.5">
      <c r="A4963" s="182">
        <v>44811</v>
      </c>
      <c r="B4963" s="183" t="s">
        <v>14782</v>
      </c>
      <c r="C4963" s="182" t="s">
        <v>175</v>
      </c>
      <c r="D4963" s="184"/>
    </row>
    <row r="4964" spans="1:4" ht="42">
      <c r="A4964" s="182">
        <v>44551</v>
      </c>
      <c r="B4964" s="183" t="s">
        <v>14783</v>
      </c>
      <c r="C4964" s="182" t="s">
        <v>175</v>
      </c>
      <c r="D4964" s="184"/>
    </row>
    <row r="4965" spans="1:4" ht="31.5">
      <c r="A4965" s="182">
        <v>44009</v>
      </c>
      <c r="B4965" s="183" t="s">
        <v>14784</v>
      </c>
      <c r="C4965" s="182" t="s">
        <v>175</v>
      </c>
      <c r="D4965" s="184"/>
    </row>
    <row r="4966" spans="1:4" ht="31.5">
      <c r="A4966" s="182">
        <v>44236</v>
      </c>
      <c r="B4966" s="183" t="s">
        <v>14785</v>
      </c>
      <c r="C4966" s="182" t="s">
        <v>175</v>
      </c>
      <c r="D4966" s="184"/>
    </row>
    <row r="4967" spans="1:4" ht="21">
      <c r="A4967" s="182">
        <v>44010</v>
      </c>
      <c r="B4967" s="183" t="s">
        <v>14786</v>
      </c>
      <c r="C4967" s="182" t="s">
        <v>175</v>
      </c>
      <c r="D4967" s="184"/>
    </row>
    <row r="4968" spans="1:4" ht="105">
      <c r="A4968" s="182">
        <v>44444</v>
      </c>
      <c r="B4968" s="183" t="s">
        <v>14787</v>
      </c>
      <c r="C4968" s="182" t="s">
        <v>175</v>
      </c>
      <c r="D4968" s="184"/>
    </row>
    <row r="4969" spans="1:4" ht="105">
      <c r="A4969" s="182">
        <v>44443</v>
      </c>
      <c r="B4969" s="183" t="s">
        <v>14788</v>
      </c>
      <c r="C4969" s="182" t="s">
        <v>175</v>
      </c>
      <c r="D4969" s="184"/>
    </row>
    <row r="4970" spans="1:4" ht="42">
      <c r="A4970" s="182">
        <v>44441</v>
      </c>
      <c r="B4970" s="183" t="s">
        <v>14789</v>
      </c>
      <c r="C4970" s="182" t="s">
        <v>175</v>
      </c>
      <c r="D4970" s="184"/>
    </row>
    <row r="4971" spans="1:4" ht="42">
      <c r="A4971" s="182">
        <v>44442</v>
      </c>
      <c r="B4971" s="183" t="s">
        <v>14790</v>
      </c>
      <c r="C4971" s="182" t="s">
        <v>175</v>
      </c>
      <c r="D4971" s="184"/>
    </row>
    <row r="4972" spans="1:4" ht="42">
      <c r="A4972" s="182">
        <v>44440</v>
      </c>
      <c r="B4972" s="183" t="s">
        <v>14791</v>
      </c>
      <c r="C4972" s="182" t="s">
        <v>175</v>
      </c>
      <c r="D4972" s="184"/>
    </row>
    <row r="4973" spans="1:4" ht="21">
      <c r="A4973" s="182">
        <v>43983</v>
      </c>
      <c r="B4973" s="183" t="s">
        <v>14792</v>
      </c>
      <c r="C4973" s="182" t="s">
        <v>175</v>
      </c>
      <c r="D4973" s="184"/>
    </row>
    <row r="4974" spans="1:4" ht="31.5">
      <c r="A4974" s="182">
        <v>44323</v>
      </c>
      <c r="B4974" s="183" t="s">
        <v>14793</v>
      </c>
      <c r="C4974" s="182" t="s">
        <v>175</v>
      </c>
      <c r="D4974" s="184"/>
    </row>
    <row r="4975" spans="1:4" ht="21">
      <c r="A4975" s="182">
        <v>41316</v>
      </c>
      <c r="B4975" s="183" t="s">
        <v>14794</v>
      </c>
      <c r="C4975" s="182" t="s">
        <v>175</v>
      </c>
      <c r="D4975" s="184"/>
    </row>
    <row r="4976" spans="1:4" ht="31.5">
      <c r="A4976" s="182">
        <v>44287</v>
      </c>
      <c r="B4976" s="183" t="s">
        <v>14795</v>
      </c>
      <c r="C4976" s="182" t="s">
        <v>175</v>
      </c>
      <c r="D4976" s="184"/>
    </row>
    <row r="4977" spans="1:4" ht="31.5">
      <c r="A4977" s="182">
        <v>44387</v>
      </c>
      <c r="B4977" s="183" t="s">
        <v>14796</v>
      </c>
      <c r="C4977" s="182" t="s">
        <v>175</v>
      </c>
      <c r="D4977" s="184"/>
    </row>
    <row r="4978" spans="1:4" ht="42">
      <c r="A4978" s="182">
        <v>44011</v>
      </c>
      <c r="B4978" s="183" t="s">
        <v>14797</v>
      </c>
      <c r="C4978" s="182" t="s">
        <v>175</v>
      </c>
      <c r="D4978" s="184"/>
    </row>
    <row r="4979" spans="1:4" ht="42">
      <c r="A4979" s="182">
        <v>44012</v>
      </c>
      <c r="B4979" s="183" t="s">
        <v>14798</v>
      </c>
      <c r="C4979" s="182" t="s">
        <v>175</v>
      </c>
      <c r="D4979" s="184"/>
    </row>
    <row r="4980" spans="1:4" ht="31.5">
      <c r="A4980" s="182">
        <v>44005</v>
      </c>
      <c r="B4980" s="183" t="s">
        <v>14799</v>
      </c>
      <c r="C4980" s="182" t="s">
        <v>175</v>
      </c>
      <c r="D4980" s="184"/>
    </row>
    <row r="4981" spans="1:4">
      <c r="A4981" s="182">
        <v>44006</v>
      </c>
      <c r="B4981" s="183" t="s">
        <v>14800</v>
      </c>
      <c r="C4981" s="182" t="s">
        <v>175</v>
      </c>
      <c r="D4981" s="184"/>
    </row>
    <row r="4982" spans="1:4" ht="21">
      <c r="A4982" s="182">
        <v>44772</v>
      </c>
      <c r="B4982" s="183" t="s">
        <v>14801</v>
      </c>
      <c r="C4982" s="182" t="s">
        <v>175</v>
      </c>
      <c r="D4982" s="184"/>
    </row>
    <row r="4983" spans="1:4" ht="21">
      <c r="A4983" s="182">
        <v>44830</v>
      </c>
      <c r="B4983" s="183" t="s">
        <v>14802</v>
      </c>
      <c r="C4983" s="182" t="s">
        <v>175</v>
      </c>
      <c r="D4983" s="184"/>
    </row>
    <row r="4984" spans="1:4" ht="42">
      <c r="A4984" s="182">
        <v>44317</v>
      </c>
      <c r="B4984" s="183" t="s">
        <v>14803</v>
      </c>
      <c r="C4984" s="182" t="s">
        <v>196</v>
      </c>
      <c r="D4984" s="184"/>
    </row>
    <row r="4985" spans="1:4" ht="21">
      <c r="A4985" s="182">
        <v>44316</v>
      </c>
      <c r="B4985" s="183" t="s">
        <v>14804</v>
      </c>
      <c r="C4985" s="182" t="s">
        <v>175</v>
      </c>
      <c r="D4985" s="184"/>
    </row>
    <row r="4986" spans="1:4">
      <c r="A4986" s="182">
        <v>43850</v>
      </c>
      <c r="B4986" s="183" t="s">
        <v>14805</v>
      </c>
      <c r="C4986" s="182" t="s">
        <v>175</v>
      </c>
      <c r="D4986" s="184"/>
    </row>
    <row r="4987" spans="1:4" ht="31.5">
      <c r="A4987" s="182">
        <v>43856</v>
      </c>
      <c r="B4987" s="183" t="s">
        <v>14806</v>
      </c>
      <c r="C4987" s="182" t="s">
        <v>196</v>
      </c>
      <c r="D4987" s="184"/>
    </row>
    <row r="4988" spans="1:4">
      <c r="A4988" s="182">
        <v>43728</v>
      </c>
      <c r="B4988" s="183" t="s">
        <v>14807</v>
      </c>
      <c r="C4988" s="182" t="s">
        <v>184</v>
      </c>
      <c r="D4988" s="184"/>
    </row>
    <row r="4989" spans="1:4" ht="21">
      <c r="A4989" s="182">
        <v>43899</v>
      </c>
      <c r="B4989" s="183" t="s">
        <v>14808</v>
      </c>
      <c r="C4989" s="182" t="s">
        <v>175</v>
      </c>
      <c r="D4989" s="184"/>
    </row>
    <row r="4990" spans="1:4" ht="21">
      <c r="A4990" s="182">
        <v>43900</v>
      </c>
      <c r="B4990" s="183" t="s">
        <v>14809</v>
      </c>
      <c r="C4990" s="182" t="s">
        <v>175</v>
      </c>
      <c r="D4990" s="184"/>
    </row>
    <row r="4991" spans="1:4" ht="21">
      <c r="A4991" s="182">
        <v>43901</v>
      </c>
      <c r="B4991" s="183" t="s">
        <v>14810</v>
      </c>
      <c r="C4991" s="182" t="s">
        <v>175</v>
      </c>
      <c r="D4991" s="184"/>
    </row>
    <row r="4992" spans="1:4" ht="21">
      <c r="A4992" s="182">
        <v>43902</v>
      </c>
      <c r="B4992" s="183" t="s">
        <v>14811</v>
      </c>
      <c r="C4992" s="182" t="s">
        <v>175</v>
      </c>
      <c r="D4992" s="184"/>
    </row>
    <row r="4993" spans="1:4" ht="21">
      <c r="A4993" s="182">
        <v>43903</v>
      </c>
      <c r="B4993" s="183" t="s">
        <v>14812</v>
      </c>
      <c r="C4993" s="182" t="s">
        <v>175</v>
      </c>
      <c r="D4993" s="184"/>
    </row>
    <row r="4994" spans="1:4" ht="21">
      <c r="A4994" s="182">
        <v>43904</v>
      </c>
      <c r="B4994" s="183" t="s">
        <v>14813</v>
      </c>
      <c r="C4994" s="182" t="s">
        <v>175</v>
      </c>
      <c r="D4994" s="184"/>
    </row>
    <row r="4995" spans="1:4" ht="21">
      <c r="A4995" s="182">
        <v>43905</v>
      </c>
      <c r="B4995" s="183" t="s">
        <v>14814</v>
      </c>
      <c r="C4995" s="182" t="s">
        <v>175</v>
      </c>
      <c r="D4995" s="184"/>
    </row>
    <row r="4996" spans="1:4" ht="21">
      <c r="A4996" s="182">
        <v>43906</v>
      </c>
      <c r="B4996" s="183" t="s">
        <v>14815</v>
      </c>
      <c r="C4996" s="182" t="s">
        <v>175</v>
      </c>
      <c r="D4996" s="184"/>
    </row>
    <row r="4997" spans="1:4" ht="21">
      <c r="A4997" s="182">
        <v>43855</v>
      </c>
      <c r="B4997" s="183" t="s">
        <v>14816</v>
      </c>
      <c r="C4997" s="182" t="s">
        <v>175</v>
      </c>
      <c r="D4997" s="184"/>
    </row>
    <row r="4998" spans="1:4" ht="42">
      <c r="A4998" s="182">
        <v>43854</v>
      </c>
      <c r="B4998" s="183" t="s">
        <v>14817</v>
      </c>
      <c r="C4998" s="182" t="s">
        <v>196</v>
      </c>
      <c r="D4998" s="184"/>
    </row>
    <row r="4999" spans="1:4">
      <c r="A4999" s="182">
        <v>43852</v>
      </c>
      <c r="B4999" s="183" t="s">
        <v>14818</v>
      </c>
      <c r="C4999" s="182" t="s">
        <v>175</v>
      </c>
      <c r="D4999" s="184"/>
    </row>
    <row r="5000" spans="1:4" ht="21">
      <c r="A5000" s="182">
        <v>43851</v>
      </c>
      <c r="B5000" s="183" t="s">
        <v>14819</v>
      </c>
      <c r="C5000" s="182" t="s">
        <v>175</v>
      </c>
      <c r="D5000" s="184"/>
    </row>
    <row r="5001" spans="1:4" ht="21">
      <c r="A5001" s="182">
        <v>43727</v>
      </c>
      <c r="B5001" s="183" t="s">
        <v>14820</v>
      </c>
      <c r="C5001" s="182" t="s">
        <v>184</v>
      </c>
      <c r="D5001" s="184"/>
    </row>
    <row r="5002" spans="1:4" ht="21">
      <c r="A5002" s="182">
        <v>43853</v>
      </c>
      <c r="B5002" s="183" t="s">
        <v>14821</v>
      </c>
      <c r="C5002" s="182" t="s">
        <v>196</v>
      </c>
      <c r="D5002" s="184"/>
    </row>
    <row r="5003" spans="1:4" ht="21">
      <c r="A5003" s="182">
        <v>43729</v>
      </c>
      <c r="B5003" s="183" t="s">
        <v>14822</v>
      </c>
      <c r="C5003" s="182" t="s">
        <v>184</v>
      </c>
      <c r="D5003" s="184"/>
    </row>
    <row r="5004" spans="1:4" ht="21">
      <c r="A5004" s="182">
        <v>43857</v>
      </c>
      <c r="B5004" s="183" t="s">
        <v>14823</v>
      </c>
      <c r="C5004" s="182" t="s">
        <v>184</v>
      </c>
      <c r="D5004" s="184"/>
    </row>
    <row r="5005" spans="1:4" ht="21">
      <c r="A5005" s="182">
        <v>43858</v>
      </c>
      <c r="B5005" s="183" t="s">
        <v>14824</v>
      </c>
      <c r="C5005" s="182" t="s">
        <v>184</v>
      </c>
      <c r="D5005" s="184"/>
    </row>
    <row r="5006" spans="1:4" ht="21">
      <c r="A5006" s="182">
        <v>43859</v>
      </c>
      <c r="B5006" s="183" t="s">
        <v>14825</v>
      </c>
      <c r="C5006" s="182" t="s">
        <v>184</v>
      </c>
      <c r="D5006" s="184"/>
    </row>
    <row r="5007" spans="1:4" ht="21">
      <c r="A5007" s="182">
        <v>43860</v>
      </c>
      <c r="B5007" s="183" t="s">
        <v>14826</v>
      </c>
      <c r="C5007" s="182" t="s">
        <v>184</v>
      </c>
      <c r="D5007" s="184"/>
    </row>
    <row r="5008" spans="1:4" ht="21">
      <c r="A5008" s="182">
        <v>43861</v>
      </c>
      <c r="B5008" s="183" t="s">
        <v>14827</v>
      </c>
      <c r="C5008" s="182" t="s">
        <v>184</v>
      </c>
      <c r="D5008" s="184"/>
    </row>
    <row r="5009" spans="1:4" ht="21">
      <c r="A5009" s="182">
        <v>43862</v>
      </c>
      <c r="B5009" s="183" t="s">
        <v>14828</v>
      </c>
      <c r="C5009" s="182" t="s">
        <v>184</v>
      </c>
      <c r="D5009" s="184"/>
    </row>
    <row r="5010" spans="1:4" ht="21">
      <c r="A5010" s="182">
        <v>43863</v>
      </c>
      <c r="B5010" s="183" t="s">
        <v>14829</v>
      </c>
      <c r="C5010" s="182" t="s">
        <v>184</v>
      </c>
      <c r="D5010" s="184"/>
    </row>
    <row r="5011" spans="1:4" ht="21">
      <c r="A5011" s="182">
        <v>43864</v>
      </c>
      <c r="B5011" s="183" t="s">
        <v>14830</v>
      </c>
      <c r="C5011" s="182" t="s">
        <v>184</v>
      </c>
      <c r="D5011" s="184"/>
    </row>
    <row r="5012" spans="1:4" ht="31.5">
      <c r="A5012" s="182">
        <v>44027</v>
      </c>
      <c r="B5012" s="183" t="s">
        <v>14831</v>
      </c>
      <c r="C5012" s="182" t="s">
        <v>175</v>
      </c>
      <c r="D5012" s="184"/>
    </row>
    <row r="5013" spans="1:4" ht="21">
      <c r="A5013" s="182">
        <v>43965</v>
      </c>
      <c r="B5013" s="183" t="s">
        <v>14832</v>
      </c>
      <c r="C5013" s="182" t="s">
        <v>175</v>
      </c>
      <c r="D5013" s="184"/>
    </row>
    <row r="5014" spans="1:4" ht="42">
      <c r="A5014" s="182">
        <v>43907</v>
      </c>
      <c r="B5014" s="183" t="s">
        <v>14833</v>
      </c>
      <c r="C5014" s="182" t="s">
        <v>175</v>
      </c>
      <c r="D5014" s="184"/>
    </row>
    <row r="5015" spans="1:4" ht="42">
      <c r="A5015" s="182">
        <v>43915</v>
      </c>
      <c r="B5015" s="183" t="s">
        <v>14834</v>
      </c>
      <c r="C5015" s="182" t="s">
        <v>175</v>
      </c>
      <c r="D5015" s="184"/>
    </row>
    <row r="5016" spans="1:4" ht="42">
      <c r="A5016" s="182">
        <v>43918</v>
      </c>
      <c r="B5016" s="183" t="s">
        <v>14835</v>
      </c>
      <c r="C5016" s="182" t="s">
        <v>175</v>
      </c>
      <c r="D5016" s="184"/>
    </row>
    <row r="5017" spans="1:4" ht="42">
      <c r="A5017" s="182">
        <v>43908</v>
      </c>
      <c r="B5017" s="183" t="s">
        <v>14836</v>
      </c>
      <c r="C5017" s="182" t="s">
        <v>175</v>
      </c>
      <c r="D5017" s="184"/>
    </row>
    <row r="5018" spans="1:4" ht="42">
      <c r="A5018" s="182">
        <v>43909</v>
      </c>
      <c r="B5018" s="183" t="s">
        <v>14837</v>
      </c>
      <c r="C5018" s="182" t="s">
        <v>175</v>
      </c>
      <c r="D5018" s="184"/>
    </row>
    <row r="5019" spans="1:4" ht="42">
      <c r="A5019" s="182">
        <v>43910</v>
      </c>
      <c r="B5019" s="183" t="s">
        <v>14838</v>
      </c>
      <c r="C5019" s="182" t="s">
        <v>175</v>
      </c>
      <c r="D5019" s="184"/>
    </row>
    <row r="5020" spans="1:4" ht="42">
      <c r="A5020" s="182">
        <v>43911</v>
      </c>
      <c r="B5020" s="183" t="s">
        <v>14839</v>
      </c>
      <c r="C5020" s="182" t="s">
        <v>175</v>
      </c>
      <c r="D5020" s="184"/>
    </row>
    <row r="5021" spans="1:4" ht="42">
      <c r="A5021" s="182">
        <v>43912</v>
      </c>
      <c r="B5021" s="183" t="s">
        <v>14840</v>
      </c>
      <c r="C5021" s="182" t="s">
        <v>175</v>
      </c>
      <c r="D5021" s="184"/>
    </row>
    <row r="5022" spans="1:4" ht="42">
      <c r="A5022" s="182">
        <v>43913</v>
      </c>
      <c r="B5022" s="183" t="s">
        <v>14841</v>
      </c>
      <c r="C5022" s="182" t="s">
        <v>175</v>
      </c>
      <c r="D5022" s="184"/>
    </row>
    <row r="5023" spans="1:4" ht="42">
      <c r="A5023" s="182">
        <v>43914</v>
      </c>
      <c r="B5023" s="183" t="s">
        <v>14842</v>
      </c>
      <c r="C5023" s="182" t="s">
        <v>175</v>
      </c>
      <c r="D5023" s="184"/>
    </row>
    <row r="5024" spans="1:4" ht="42">
      <c r="A5024" s="182">
        <v>43916</v>
      </c>
      <c r="B5024" s="183" t="s">
        <v>14843</v>
      </c>
      <c r="C5024" s="182" t="s">
        <v>175</v>
      </c>
      <c r="D5024" s="184"/>
    </row>
    <row r="5025" spans="1:4" ht="42">
      <c r="A5025" s="182">
        <v>43917</v>
      </c>
      <c r="B5025" s="183" t="s">
        <v>14844</v>
      </c>
      <c r="C5025" s="182" t="s">
        <v>175</v>
      </c>
      <c r="D5025" s="184"/>
    </row>
    <row r="5026" spans="1:4" ht="42">
      <c r="A5026" s="182">
        <v>43919</v>
      </c>
      <c r="B5026" s="183" t="s">
        <v>14845</v>
      </c>
      <c r="C5026" s="182" t="s">
        <v>175</v>
      </c>
      <c r="D5026" s="184"/>
    </row>
    <row r="5027" spans="1:4" ht="42">
      <c r="A5027" s="182">
        <v>41806</v>
      </c>
      <c r="B5027" s="183" t="s">
        <v>14846</v>
      </c>
      <c r="C5027" s="182" t="s">
        <v>175</v>
      </c>
      <c r="D5027" s="184"/>
    </row>
    <row r="5028" spans="1:4" ht="42">
      <c r="A5028" s="182">
        <v>41814</v>
      </c>
      <c r="B5028" s="183" t="s">
        <v>14847</v>
      </c>
      <c r="C5028" s="182" t="s">
        <v>175</v>
      </c>
      <c r="D5028" s="184"/>
    </row>
    <row r="5029" spans="1:4" ht="42">
      <c r="A5029" s="182">
        <v>41818</v>
      </c>
      <c r="B5029" s="183" t="s">
        <v>14848</v>
      </c>
      <c r="C5029" s="182" t="s">
        <v>175</v>
      </c>
      <c r="D5029" s="184"/>
    </row>
    <row r="5030" spans="1:4" ht="42">
      <c r="A5030" s="182">
        <v>41807</v>
      </c>
      <c r="B5030" s="183" t="s">
        <v>14849</v>
      </c>
      <c r="C5030" s="182" t="s">
        <v>175</v>
      </c>
      <c r="D5030" s="184"/>
    </row>
    <row r="5031" spans="1:4" ht="42">
      <c r="A5031" s="182">
        <v>41808</v>
      </c>
      <c r="B5031" s="183" t="s">
        <v>14850</v>
      </c>
      <c r="C5031" s="182" t="s">
        <v>175</v>
      </c>
      <c r="D5031" s="184"/>
    </row>
    <row r="5032" spans="1:4" ht="42">
      <c r="A5032" s="182">
        <v>41809</v>
      </c>
      <c r="B5032" s="183" t="s">
        <v>14851</v>
      </c>
      <c r="C5032" s="182" t="s">
        <v>175</v>
      </c>
      <c r="D5032" s="184"/>
    </row>
    <row r="5033" spans="1:4" ht="42">
      <c r="A5033" s="182">
        <v>41811</v>
      </c>
      <c r="B5033" s="183" t="s">
        <v>14852</v>
      </c>
      <c r="C5033" s="182" t="s">
        <v>175</v>
      </c>
      <c r="D5033" s="184"/>
    </row>
    <row r="5034" spans="1:4" ht="42">
      <c r="A5034" s="182">
        <v>41812</v>
      </c>
      <c r="B5034" s="183" t="s">
        <v>14853</v>
      </c>
      <c r="C5034" s="182" t="s">
        <v>175</v>
      </c>
      <c r="D5034" s="184"/>
    </row>
    <row r="5035" spans="1:4" ht="42">
      <c r="A5035" s="182">
        <v>41813</v>
      </c>
      <c r="B5035" s="183" t="s">
        <v>14854</v>
      </c>
      <c r="C5035" s="182" t="s">
        <v>175</v>
      </c>
      <c r="D5035" s="184"/>
    </row>
    <row r="5036" spans="1:4" ht="42">
      <c r="A5036" s="182">
        <v>41815</v>
      </c>
      <c r="B5036" s="183" t="s">
        <v>14855</v>
      </c>
      <c r="C5036" s="182" t="s">
        <v>175</v>
      </c>
      <c r="D5036" s="184"/>
    </row>
    <row r="5037" spans="1:4" ht="42">
      <c r="A5037" s="182">
        <v>41816</v>
      </c>
      <c r="B5037" s="183" t="s">
        <v>14856</v>
      </c>
      <c r="C5037" s="182" t="s">
        <v>175</v>
      </c>
      <c r="D5037" s="184"/>
    </row>
    <row r="5038" spans="1:4" ht="42">
      <c r="A5038" s="182">
        <v>41817</v>
      </c>
      <c r="B5038" s="183" t="s">
        <v>14857</v>
      </c>
      <c r="C5038" s="182" t="s">
        <v>175</v>
      </c>
      <c r="D5038" s="184"/>
    </row>
    <row r="5039" spans="1:4" ht="42">
      <c r="A5039" s="182">
        <v>41819</v>
      </c>
      <c r="B5039" s="183" t="s">
        <v>14858</v>
      </c>
      <c r="C5039" s="182" t="s">
        <v>175</v>
      </c>
      <c r="D5039" s="184"/>
    </row>
    <row r="5040" spans="1:4" ht="42">
      <c r="A5040" s="182">
        <v>43920</v>
      </c>
      <c r="B5040" s="183" t="s">
        <v>14859</v>
      </c>
      <c r="C5040" s="182" t="s">
        <v>175</v>
      </c>
      <c r="D5040" s="184"/>
    </row>
    <row r="5041" spans="1:4" ht="42">
      <c r="A5041" s="182">
        <v>43952</v>
      </c>
      <c r="B5041" s="183" t="s">
        <v>14860</v>
      </c>
      <c r="C5041" s="182" t="s">
        <v>175</v>
      </c>
      <c r="D5041" s="184"/>
    </row>
    <row r="5042" spans="1:4" ht="42">
      <c r="A5042" s="182">
        <v>43921</v>
      </c>
      <c r="B5042" s="183" t="s">
        <v>14861</v>
      </c>
      <c r="C5042" s="182" t="s">
        <v>175</v>
      </c>
      <c r="D5042" s="184"/>
    </row>
    <row r="5043" spans="1:4" ht="42">
      <c r="A5043" s="182">
        <v>43922</v>
      </c>
      <c r="B5043" s="183" t="s">
        <v>14862</v>
      </c>
      <c r="C5043" s="182" t="s">
        <v>175</v>
      </c>
      <c r="D5043" s="184"/>
    </row>
    <row r="5044" spans="1:4" ht="42">
      <c r="A5044" s="182">
        <v>43923</v>
      </c>
      <c r="B5044" s="183" t="s">
        <v>14863</v>
      </c>
      <c r="C5044" s="182" t="s">
        <v>175</v>
      </c>
      <c r="D5044" s="184"/>
    </row>
    <row r="5045" spans="1:4" ht="42">
      <c r="A5045" s="182">
        <v>43924</v>
      </c>
      <c r="B5045" s="183" t="s">
        <v>14864</v>
      </c>
      <c r="C5045" s="182" t="s">
        <v>175</v>
      </c>
      <c r="D5045" s="184"/>
    </row>
    <row r="5046" spans="1:4" ht="42">
      <c r="A5046" s="182">
        <v>43945</v>
      </c>
      <c r="B5046" s="183" t="s">
        <v>14865</v>
      </c>
      <c r="C5046" s="182" t="s">
        <v>175</v>
      </c>
      <c r="D5046" s="184"/>
    </row>
    <row r="5047" spans="1:4" ht="42">
      <c r="A5047" s="182">
        <v>43947</v>
      </c>
      <c r="B5047" s="183" t="s">
        <v>14866</v>
      </c>
      <c r="C5047" s="182" t="s">
        <v>175</v>
      </c>
      <c r="D5047" s="184"/>
    </row>
    <row r="5048" spans="1:4" ht="42">
      <c r="A5048" s="182">
        <v>43950</v>
      </c>
      <c r="B5048" s="183" t="s">
        <v>14867</v>
      </c>
      <c r="C5048" s="182" t="s">
        <v>175</v>
      </c>
      <c r="D5048" s="184"/>
    </row>
    <row r="5049" spans="1:4" ht="42">
      <c r="A5049" s="182">
        <v>43954</v>
      </c>
      <c r="B5049" s="183" t="s">
        <v>14868</v>
      </c>
      <c r="C5049" s="182" t="s">
        <v>175</v>
      </c>
      <c r="D5049" s="184"/>
    </row>
    <row r="5050" spans="1:4" ht="42">
      <c r="A5050" s="182">
        <v>43955</v>
      </c>
      <c r="B5050" s="183" t="s">
        <v>14869</v>
      </c>
      <c r="C5050" s="182" t="s">
        <v>175</v>
      </c>
      <c r="D5050" s="184"/>
    </row>
    <row r="5051" spans="1:4" ht="42">
      <c r="A5051" s="182">
        <v>43956</v>
      </c>
      <c r="B5051" s="183" t="s">
        <v>14870</v>
      </c>
      <c r="C5051" s="182" t="s">
        <v>175</v>
      </c>
      <c r="D5051" s="184"/>
    </row>
    <row r="5052" spans="1:4" ht="42">
      <c r="A5052" s="182">
        <v>43957</v>
      </c>
      <c r="B5052" s="183" t="s">
        <v>14871</v>
      </c>
      <c r="C5052" s="182" t="s">
        <v>175</v>
      </c>
      <c r="D5052" s="184"/>
    </row>
    <row r="5053" spans="1:4" ht="31.5">
      <c r="A5053" s="182">
        <v>43961</v>
      </c>
      <c r="B5053" s="183" t="s">
        <v>14872</v>
      </c>
      <c r="C5053" s="182" t="s">
        <v>184</v>
      </c>
      <c r="D5053" s="184"/>
    </row>
    <row r="5054" spans="1:4" ht="31.5">
      <c r="A5054" s="182">
        <v>43959</v>
      </c>
      <c r="B5054" s="183" t="s">
        <v>14873</v>
      </c>
      <c r="C5054" s="182" t="s">
        <v>184</v>
      </c>
      <c r="D5054" s="184"/>
    </row>
    <row r="5055" spans="1:4" ht="31.5">
      <c r="A5055" s="182">
        <v>43962</v>
      </c>
      <c r="B5055" s="183" t="s">
        <v>14874</v>
      </c>
      <c r="C5055" s="182" t="s">
        <v>184</v>
      </c>
      <c r="D5055" s="184"/>
    </row>
    <row r="5056" spans="1:4" ht="31.5">
      <c r="A5056" s="182">
        <v>43958</v>
      </c>
      <c r="B5056" s="183" t="s">
        <v>14875</v>
      </c>
      <c r="C5056" s="182" t="s">
        <v>184</v>
      </c>
      <c r="D5056" s="184"/>
    </row>
    <row r="5057" spans="1:4" ht="31.5">
      <c r="A5057" s="182">
        <v>43960</v>
      </c>
      <c r="B5057" s="183" t="s">
        <v>14876</v>
      </c>
      <c r="C5057" s="182" t="s">
        <v>184</v>
      </c>
      <c r="D5057" s="184"/>
    </row>
    <row r="5058" spans="1:4" ht="31.5">
      <c r="A5058" s="182">
        <v>44041</v>
      </c>
      <c r="B5058" s="183" t="s">
        <v>14877</v>
      </c>
      <c r="C5058" s="182" t="s">
        <v>184</v>
      </c>
      <c r="D5058" s="184"/>
    </row>
    <row r="5059" spans="1:4" ht="31.5">
      <c r="A5059" s="182">
        <v>44042</v>
      </c>
      <c r="B5059" s="183" t="s">
        <v>14878</v>
      </c>
      <c r="C5059" s="182" t="s">
        <v>184</v>
      </c>
      <c r="D5059" s="184"/>
    </row>
    <row r="5060" spans="1:4" ht="31.5">
      <c r="A5060" s="182">
        <v>44043</v>
      </c>
      <c r="B5060" s="183" t="s">
        <v>14879</v>
      </c>
      <c r="C5060" s="182" t="s">
        <v>184</v>
      </c>
      <c r="D5060" s="184"/>
    </row>
    <row r="5061" spans="1:4" ht="31.5">
      <c r="A5061" s="182">
        <v>41549</v>
      </c>
      <c r="B5061" s="183" t="s">
        <v>14880</v>
      </c>
      <c r="C5061" s="182" t="s">
        <v>184</v>
      </c>
      <c r="D5061" s="184"/>
    </row>
    <row r="5062" spans="1:4" ht="31.5">
      <c r="A5062" s="182">
        <v>44044</v>
      </c>
      <c r="B5062" s="183" t="s">
        <v>14881</v>
      </c>
      <c r="C5062" s="182" t="s">
        <v>184</v>
      </c>
      <c r="D5062" s="184"/>
    </row>
    <row r="5063" spans="1:4" ht="31.5">
      <c r="A5063" s="182">
        <v>44046</v>
      </c>
      <c r="B5063" s="183" t="s">
        <v>14882</v>
      </c>
      <c r="C5063" s="182" t="s">
        <v>184</v>
      </c>
      <c r="D5063" s="184"/>
    </row>
    <row r="5064" spans="1:4" ht="31.5">
      <c r="A5064" s="182">
        <v>43963</v>
      </c>
      <c r="B5064" s="183" t="s">
        <v>14883</v>
      </c>
      <c r="C5064" s="182" t="s">
        <v>184</v>
      </c>
      <c r="D5064" s="184"/>
    </row>
    <row r="5065" spans="1:4" ht="31.5">
      <c r="A5065" s="182">
        <v>44047</v>
      </c>
      <c r="B5065" s="183" t="s">
        <v>14884</v>
      </c>
      <c r="C5065" s="182" t="s">
        <v>184</v>
      </c>
      <c r="D5065" s="184"/>
    </row>
    <row r="5066" spans="1:4" ht="31.5">
      <c r="A5066" s="182">
        <v>44336</v>
      </c>
      <c r="B5066" s="183" t="s">
        <v>14885</v>
      </c>
      <c r="C5066" s="182" t="s">
        <v>175</v>
      </c>
      <c r="D5066" s="184"/>
    </row>
    <row r="5067" spans="1:4" ht="31.5">
      <c r="A5067" s="182">
        <v>41834</v>
      </c>
      <c r="B5067" s="183" t="s">
        <v>14886</v>
      </c>
      <c r="C5067" s="182" t="s">
        <v>175</v>
      </c>
      <c r="D5067" s="184"/>
    </row>
    <row r="5068" spans="1:4" ht="31.5">
      <c r="A5068" s="182">
        <v>44337</v>
      </c>
      <c r="B5068" s="183" t="s">
        <v>14887</v>
      </c>
      <c r="C5068" s="182" t="s">
        <v>175</v>
      </c>
      <c r="D5068" s="184"/>
    </row>
    <row r="5069" spans="1:4" ht="31.5">
      <c r="A5069" s="182">
        <v>44344</v>
      </c>
      <c r="B5069" s="183" t="s">
        <v>14888</v>
      </c>
      <c r="C5069" s="182" t="s">
        <v>175</v>
      </c>
      <c r="D5069" s="184"/>
    </row>
    <row r="5070" spans="1:4" ht="31.5">
      <c r="A5070" s="182">
        <v>44335</v>
      </c>
      <c r="B5070" s="183" t="s">
        <v>14889</v>
      </c>
      <c r="C5070" s="182" t="s">
        <v>175</v>
      </c>
      <c r="D5070" s="184"/>
    </row>
    <row r="5071" spans="1:4" ht="31.5">
      <c r="A5071" s="182">
        <v>43964</v>
      </c>
      <c r="B5071" s="183" t="s">
        <v>14890</v>
      </c>
      <c r="C5071" s="182" t="s">
        <v>175</v>
      </c>
      <c r="D5071" s="184"/>
    </row>
    <row r="5072" spans="1:4" ht="31.5">
      <c r="A5072" s="182">
        <v>44334</v>
      </c>
      <c r="B5072" s="183" t="s">
        <v>14891</v>
      </c>
      <c r="C5072" s="182" t="s">
        <v>175</v>
      </c>
      <c r="D5072" s="184"/>
    </row>
    <row r="5073" spans="1:4" ht="31.5">
      <c r="A5073" s="182">
        <v>44338</v>
      </c>
      <c r="B5073" s="183" t="s">
        <v>14892</v>
      </c>
      <c r="C5073" s="182" t="s">
        <v>175</v>
      </c>
      <c r="D5073" s="184"/>
    </row>
    <row r="5074" spans="1:4" ht="31.5">
      <c r="A5074" s="182">
        <v>44339</v>
      </c>
      <c r="B5074" s="183" t="s">
        <v>14893</v>
      </c>
      <c r="C5074" s="182" t="s">
        <v>175</v>
      </c>
      <c r="D5074" s="184"/>
    </row>
    <row r="5075" spans="1:4" ht="31.5">
      <c r="A5075" s="182">
        <v>44340</v>
      </c>
      <c r="B5075" s="183" t="s">
        <v>14894</v>
      </c>
      <c r="C5075" s="182" t="s">
        <v>175</v>
      </c>
      <c r="D5075" s="184"/>
    </row>
    <row r="5076" spans="1:4" ht="31.5">
      <c r="A5076" s="182">
        <v>44341</v>
      </c>
      <c r="B5076" s="183" t="s">
        <v>14895</v>
      </c>
      <c r="C5076" s="182" t="s">
        <v>175</v>
      </c>
      <c r="D5076" s="184"/>
    </row>
    <row r="5077" spans="1:4" ht="31.5">
      <c r="A5077" s="182">
        <v>44342</v>
      </c>
      <c r="B5077" s="183" t="s">
        <v>14896</v>
      </c>
      <c r="C5077" s="182" t="s">
        <v>175</v>
      </c>
      <c r="D5077" s="184"/>
    </row>
    <row r="5078" spans="1:4" ht="31.5">
      <c r="A5078" s="182">
        <v>44343</v>
      </c>
      <c r="B5078" s="183" t="s">
        <v>14897</v>
      </c>
      <c r="C5078" s="182" t="s">
        <v>175</v>
      </c>
      <c r="D5078" s="184"/>
    </row>
    <row r="5079" spans="1:4" ht="42">
      <c r="A5079" s="182">
        <v>43966</v>
      </c>
      <c r="B5079" s="183" t="s">
        <v>14898</v>
      </c>
      <c r="C5079" s="182" t="s">
        <v>175</v>
      </c>
      <c r="D5079" s="184"/>
    </row>
    <row r="5080" spans="1:4" ht="42">
      <c r="A5080" s="182">
        <v>43967</v>
      </c>
      <c r="B5080" s="183" t="s">
        <v>14899</v>
      </c>
      <c r="C5080" s="182" t="s">
        <v>175</v>
      </c>
      <c r="D5080" s="184"/>
    </row>
    <row r="5081" spans="1:4" ht="42">
      <c r="A5081" s="182">
        <v>43968</v>
      </c>
      <c r="B5081" s="183" t="s">
        <v>14900</v>
      </c>
      <c r="C5081" s="182" t="s">
        <v>175</v>
      </c>
      <c r="D5081" s="184"/>
    </row>
    <row r="5082" spans="1:4" ht="42">
      <c r="A5082" s="182">
        <v>43970</v>
      </c>
      <c r="B5082" s="183" t="s">
        <v>14901</v>
      </c>
      <c r="C5082" s="182" t="s">
        <v>175</v>
      </c>
      <c r="D5082" s="184"/>
    </row>
    <row r="5083" spans="1:4" ht="42">
      <c r="A5083" s="182">
        <v>43969</v>
      </c>
      <c r="B5083" s="183" t="s">
        <v>14902</v>
      </c>
      <c r="C5083" s="182" t="s">
        <v>175</v>
      </c>
      <c r="D5083" s="184"/>
    </row>
    <row r="5084" spans="1:4" ht="42">
      <c r="A5084" s="182">
        <v>44021</v>
      </c>
      <c r="B5084" s="183" t="s">
        <v>14903</v>
      </c>
      <c r="C5084" s="182" t="s">
        <v>175</v>
      </c>
      <c r="D5084" s="184"/>
    </row>
    <row r="5085" spans="1:4" ht="42">
      <c r="A5085" s="182">
        <v>44022</v>
      </c>
      <c r="B5085" s="183" t="s">
        <v>14904</v>
      </c>
      <c r="C5085" s="182" t="s">
        <v>175</v>
      </c>
      <c r="D5085" s="184"/>
    </row>
    <row r="5086" spans="1:4" ht="42">
      <c r="A5086" s="182">
        <v>44023</v>
      </c>
      <c r="B5086" s="183" t="s">
        <v>14905</v>
      </c>
      <c r="C5086" s="182" t="s">
        <v>175</v>
      </c>
      <c r="D5086" s="184"/>
    </row>
    <row r="5087" spans="1:4" ht="42">
      <c r="A5087" s="182">
        <v>44024</v>
      </c>
      <c r="B5087" s="183" t="s">
        <v>14906</v>
      </c>
      <c r="C5087" s="182" t="s">
        <v>175</v>
      </c>
      <c r="D5087" s="184"/>
    </row>
    <row r="5088" spans="1:4" ht="42">
      <c r="A5088" s="182">
        <v>44025</v>
      </c>
      <c r="B5088" s="183" t="s">
        <v>14907</v>
      </c>
      <c r="C5088" s="182" t="s">
        <v>175</v>
      </c>
      <c r="D5088" s="184"/>
    </row>
    <row r="5089" spans="1:4" ht="42">
      <c r="A5089" s="182">
        <v>44048</v>
      </c>
      <c r="B5089" s="183" t="s">
        <v>14908</v>
      </c>
      <c r="C5089" s="182" t="s">
        <v>175</v>
      </c>
      <c r="D5089" s="184"/>
    </row>
    <row r="5090" spans="1:4" ht="42">
      <c r="A5090" s="182">
        <v>44026</v>
      </c>
      <c r="B5090" s="183" t="s">
        <v>14909</v>
      </c>
      <c r="C5090" s="182" t="s">
        <v>175</v>
      </c>
      <c r="D5090" s="184"/>
    </row>
    <row r="5091" spans="1:4" ht="31.5">
      <c r="A5091" s="182">
        <v>44028</v>
      </c>
      <c r="B5091" s="183" t="s">
        <v>14910</v>
      </c>
      <c r="C5091" s="182" t="s">
        <v>175</v>
      </c>
      <c r="D5091" s="184"/>
    </row>
    <row r="5092" spans="1:4" ht="31.5">
      <c r="A5092" s="182">
        <v>44029</v>
      </c>
      <c r="B5092" s="183" t="s">
        <v>14911</v>
      </c>
      <c r="C5092" s="182" t="s">
        <v>175</v>
      </c>
      <c r="D5092" s="184"/>
    </row>
    <row r="5093" spans="1:4" ht="31.5">
      <c r="A5093" s="182">
        <v>44030</v>
      </c>
      <c r="B5093" s="183" t="s">
        <v>14912</v>
      </c>
      <c r="C5093" s="182" t="s">
        <v>175</v>
      </c>
      <c r="D5093" s="184"/>
    </row>
    <row r="5094" spans="1:4" ht="31.5">
      <c r="A5094" s="182">
        <v>44031</v>
      </c>
      <c r="B5094" s="183" t="s">
        <v>14913</v>
      </c>
      <c r="C5094" s="182" t="s">
        <v>175</v>
      </c>
      <c r="D5094" s="184"/>
    </row>
    <row r="5095" spans="1:4" ht="31.5">
      <c r="A5095" s="182">
        <v>44032</v>
      </c>
      <c r="B5095" s="183" t="s">
        <v>14914</v>
      </c>
      <c r="C5095" s="182" t="s">
        <v>175</v>
      </c>
      <c r="D5095" s="184"/>
    </row>
    <row r="5096" spans="1:4" ht="31.5">
      <c r="A5096" s="182">
        <v>44033</v>
      </c>
      <c r="B5096" s="183" t="s">
        <v>14915</v>
      </c>
      <c r="C5096" s="182" t="s">
        <v>175</v>
      </c>
      <c r="D5096" s="184"/>
    </row>
    <row r="5097" spans="1:4" ht="31.5">
      <c r="A5097" s="182">
        <v>44034</v>
      </c>
      <c r="B5097" s="183" t="s">
        <v>14916</v>
      </c>
      <c r="C5097" s="182" t="s">
        <v>175</v>
      </c>
      <c r="D5097" s="184"/>
    </row>
    <row r="5098" spans="1:4" ht="31.5">
      <c r="A5098" s="182">
        <v>44035</v>
      </c>
      <c r="B5098" s="183" t="s">
        <v>14917</v>
      </c>
      <c r="C5098" s="182" t="s">
        <v>175</v>
      </c>
      <c r="D5098" s="184"/>
    </row>
    <row r="5099" spans="1:4" ht="31.5">
      <c r="A5099" s="182">
        <v>44036</v>
      </c>
      <c r="B5099" s="183" t="s">
        <v>14918</v>
      </c>
      <c r="C5099" s="182" t="s">
        <v>175</v>
      </c>
      <c r="D5099" s="184"/>
    </row>
    <row r="5100" spans="1:4" ht="31.5">
      <c r="A5100" s="182">
        <v>44037</v>
      </c>
      <c r="B5100" s="183" t="s">
        <v>14919</v>
      </c>
      <c r="C5100" s="182" t="s">
        <v>175</v>
      </c>
      <c r="D5100" s="184"/>
    </row>
    <row r="5101" spans="1:4" ht="31.5">
      <c r="A5101" s="182">
        <v>44038</v>
      </c>
      <c r="B5101" s="183" t="s">
        <v>14920</v>
      </c>
      <c r="C5101" s="182" t="s">
        <v>175</v>
      </c>
      <c r="D5101" s="184"/>
    </row>
    <row r="5102" spans="1:4" ht="31.5">
      <c r="A5102" s="182">
        <v>44039</v>
      </c>
      <c r="B5102" s="183" t="s">
        <v>14921</v>
      </c>
      <c r="C5102" s="182" t="s">
        <v>175</v>
      </c>
      <c r="D5102" s="184"/>
    </row>
    <row r="5103" spans="1:4" ht="31.5">
      <c r="A5103" s="182">
        <v>44040</v>
      </c>
      <c r="B5103" s="183" t="s">
        <v>14922</v>
      </c>
      <c r="C5103" s="182" t="s">
        <v>175</v>
      </c>
      <c r="D5103" s="184"/>
    </row>
    <row r="5104" spans="1:4" ht="52.5">
      <c r="A5104" s="182">
        <v>44725</v>
      </c>
      <c r="B5104" s="183" t="s">
        <v>14923</v>
      </c>
      <c r="C5104" s="182" t="s">
        <v>175</v>
      </c>
      <c r="D5104" s="184"/>
    </row>
    <row r="5105" spans="1:4" ht="31.5">
      <c r="A5105" s="182">
        <v>44726</v>
      </c>
      <c r="B5105" s="183" t="s">
        <v>14924</v>
      </c>
      <c r="C5105" s="182" t="s">
        <v>175</v>
      </c>
      <c r="D5105" s="184"/>
    </row>
    <row r="5106" spans="1:4" ht="42">
      <c r="A5106" s="182">
        <v>44719</v>
      </c>
      <c r="B5106" s="183" t="s">
        <v>14925</v>
      </c>
      <c r="C5106" s="182" t="s">
        <v>184</v>
      </c>
      <c r="D5106" s="184"/>
    </row>
    <row r="5107" spans="1:4" ht="42">
      <c r="A5107" s="182">
        <v>44720</v>
      </c>
      <c r="B5107" s="183" t="s">
        <v>14926</v>
      </c>
      <c r="C5107" s="182" t="s">
        <v>184</v>
      </c>
      <c r="D5107" s="184"/>
    </row>
    <row r="5108" spans="1:4" ht="31.5">
      <c r="A5108" s="182">
        <v>44724</v>
      </c>
      <c r="B5108" s="183" t="s">
        <v>14927</v>
      </c>
      <c r="C5108" s="182" t="s">
        <v>175</v>
      </c>
      <c r="D5108" s="184"/>
    </row>
    <row r="5109" spans="1:4" ht="31.5">
      <c r="A5109" s="182">
        <v>44723</v>
      </c>
      <c r="B5109" s="183" t="s">
        <v>14928</v>
      </c>
      <c r="C5109" s="182" t="s">
        <v>175</v>
      </c>
      <c r="D5109" s="184"/>
    </row>
    <row r="5110" spans="1:4" ht="42">
      <c r="A5110" s="182">
        <v>44727</v>
      </c>
      <c r="B5110" s="183" t="s">
        <v>14929</v>
      </c>
      <c r="C5110" s="182" t="s">
        <v>175</v>
      </c>
      <c r="D5110" s="184"/>
    </row>
    <row r="5111" spans="1:4" ht="42">
      <c r="A5111" s="182">
        <v>44721</v>
      </c>
      <c r="B5111" s="183" t="s">
        <v>14930</v>
      </c>
      <c r="C5111" s="182" t="s">
        <v>175</v>
      </c>
      <c r="D5111" s="184"/>
    </row>
    <row r="5112" spans="1:4" ht="31.5">
      <c r="A5112" s="182">
        <v>44728</v>
      </c>
      <c r="B5112" s="183" t="s">
        <v>14931</v>
      </c>
      <c r="C5112" s="182" t="s">
        <v>175</v>
      </c>
      <c r="D5112" s="184"/>
    </row>
    <row r="5113" spans="1:4" ht="31.5">
      <c r="A5113" s="182">
        <v>44715</v>
      </c>
      <c r="B5113" s="183" t="s">
        <v>14932</v>
      </c>
      <c r="C5113" s="182" t="s">
        <v>175</v>
      </c>
      <c r="D5113" s="184"/>
    </row>
    <row r="5114" spans="1:4" ht="31.5">
      <c r="A5114" s="182">
        <v>44713</v>
      </c>
      <c r="B5114" s="183" t="s">
        <v>14933</v>
      </c>
      <c r="C5114" s="182" t="s">
        <v>175</v>
      </c>
      <c r="D5114" s="184"/>
    </row>
    <row r="5115" spans="1:4" ht="31.5">
      <c r="A5115" s="182">
        <v>44709</v>
      </c>
      <c r="B5115" s="183" t="s">
        <v>14934</v>
      </c>
      <c r="C5115" s="182" t="s">
        <v>175</v>
      </c>
      <c r="D5115" s="184"/>
    </row>
    <row r="5116" spans="1:4" ht="31.5">
      <c r="A5116" s="182">
        <v>44714</v>
      </c>
      <c r="B5116" s="183" t="s">
        <v>14935</v>
      </c>
      <c r="C5116" s="182" t="s">
        <v>175</v>
      </c>
      <c r="D5116" s="184"/>
    </row>
    <row r="5117" spans="1:4" ht="31.5">
      <c r="A5117" s="182">
        <v>44710</v>
      </c>
      <c r="B5117" s="183" t="s">
        <v>14936</v>
      </c>
      <c r="C5117" s="182" t="s">
        <v>175</v>
      </c>
      <c r="D5117" s="184"/>
    </row>
    <row r="5118" spans="1:4" ht="31.5">
      <c r="A5118" s="182">
        <v>44711</v>
      </c>
      <c r="B5118" s="183" t="s">
        <v>14937</v>
      </c>
      <c r="C5118" s="182" t="s">
        <v>175</v>
      </c>
      <c r="D5118" s="184"/>
    </row>
    <row r="5119" spans="1:4" ht="31.5">
      <c r="A5119" s="182">
        <v>44712</v>
      </c>
      <c r="B5119" s="183" t="s">
        <v>14938</v>
      </c>
      <c r="C5119" s="182" t="s">
        <v>175</v>
      </c>
      <c r="D5119" s="184"/>
    </row>
    <row r="5120" spans="1:4" ht="52.5">
      <c r="A5120" s="182">
        <v>44722</v>
      </c>
      <c r="B5120" s="183" t="s">
        <v>14939</v>
      </c>
      <c r="C5120" s="182" t="s">
        <v>175</v>
      </c>
      <c r="D5120" s="184"/>
    </row>
    <row r="5121" spans="1:4" ht="63">
      <c r="A5121" s="182">
        <v>44969</v>
      </c>
      <c r="B5121" s="183" t="s">
        <v>14940</v>
      </c>
      <c r="C5121" s="182" t="s">
        <v>175</v>
      </c>
      <c r="D5121" s="184"/>
    </row>
    <row r="5122" spans="1:4" ht="52.5">
      <c r="A5122" s="182">
        <v>44718</v>
      </c>
      <c r="B5122" s="183" t="s">
        <v>14941</v>
      </c>
      <c r="C5122" s="182" t="s">
        <v>175</v>
      </c>
      <c r="D5122" s="184"/>
    </row>
    <row r="5123" spans="1:4" ht="52.5">
      <c r="A5123" s="182">
        <v>44717</v>
      </c>
      <c r="B5123" s="183" t="s">
        <v>14942</v>
      </c>
      <c r="C5123" s="182" t="s">
        <v>175</v>
      </c>
      <c r="D5123" s="184"/>
    </row>
    <row r="5124" spans="1:4" ht="31.5">
      <c r="A5124" s="182">
        <v>41963</v>
      </c>
      <c r="B5124" s="183" t="s">
        <v>14943</v>
      </c>
      <c r="C5124" s="182" t="s">
        <v>184</v>
      </c>
      <c r="D5124" s="184"/>
    </row>
    <row r="5125" spans="1:4" ht="31.5">
      <c r="A5125" s="182">
        <v>41961</v>
      </c>
      <c r="B5125" s="183" t="s">
        <v>14944</v>
      </c>
      <c r="C5125" s="182" t="s">
        <v>175</v>
      </c>
      <c r="D5125" s="184"/>
    </row>
    <row r="5126" spans="1:4" ht="21">
      <c r="A5126" s="182">
        <v>45140</v>
      </c>
      <c r="B5126" s="183" t="s">
        <v>14945</v>
      </c>
      <c r="C5126" s="182" t="s">
        <v>175</v>
      </c>
      <c r="D5126" s="184"/>
    </row>
    <row r="5127" spans="1:4" ht="21">
      <c r="A5127" s="182">
        <v>45139</v>
      </c>
      <c r="B5127" s="183" t="s">
        <v>14946</v>
      </c>
      <c r="C5127" s="182" t="s">
        <v>175</v>
      </c>
      <c r="D5127" s="184"/>
    </row>
    <row r="5128" spans="1:4" ht="21">
      <c r="A5128" s="182">
        <v>41956</v>
      </c>
      <c r="B5128" s="183" t="s">
        <v>14947</v>
      </c>
      <c r="C5128" s="182" t="s">
        <v>184</v>
      </c>
      <c r="D5128" s="184"/>
    </row>
    <row r="5129" spans="1:4" ht="52.5">
      <c r="A5129" s="182">
        <v>45135</v>
      </c>
      <c r="B5129" s="183" t="s">
        <v>14948</v>
      </c>
      <c r="C5129" s="182" t="s">
        <v>12363</v>
      </c>
      <c r="D5129" s="184"/>
    </row>
    <row r="5130" spans="1:4" ht="42">
      <c r="A5130" s="182">
        <v>45136</v>
      </c>
      <c r="B5130" s="183" t="s">
        <v>14949</v>
      </c>
      <c r="C5130" s="182" t="s">
        <v>12363</v>
      </c>
      <c r="D5130" s="184"/>
    </row>
    <row r="5131" spans="1:4" ht="42">
      <c r="A5131" s="182">
        <v>45137</v>
      </c>
      <c r="B5131" s="183" t="s">
        <v>14950</v>
      </c>
      <c r="C5131" s="182" t="s">
        <v>12363</v>
      </c>
      <c r="D5131" s="184"/>
    </row>
    <row r="5132" spans="1:4" ht="42">
      <c r="A5132" s="182">
        <v>45138</v>
      </c>
      <c r="B5132" s="183" t="s">
        <v>14951</v>
      </c>
      <c r="C5132" s="182" t="s">
        <v>14952</v>
      </c>
      <c r="D5132" s="184"/>
    </row>
    <row r="5133" spans="1:4" ht="31.5">
      <c r="A5133" s="182">
        <v>41949</v>
      </c>
      <c r="B5133" s="183" t="s">
        <v>14953</v>
      </c>
      <c r="C5133" s="182" t="s">
        <v>175</v>
      </c>
      <c r="D5133" s="184"/>
    </row>
    <row r="5134" spans="1:4" ht="31.5">
      <c r="A5134" s="182">
        <v>41948</v>
      </c>
      <c r="B5134" s="183" t="s">
        <v>14954</v>
      </c>
      <c r="C5134" s="182" t="s">
        <v>175</v>
      </c>
      <c r="D5134" s="184"/>
    </row>
    <row r="5135" spans="1:4" ht="31.5">
      <c r="A5135" s="182">
        <v>44345</v>
      </c>
      <c r="B5135" s="183" t="s">
        <v>14955</v>
      </c>
      <c r="C5135" s="182" t="s">
        <v>184</v>
      </c>
      <c r="D5135" s="184"/>
    </row>
    <row r="5136" spans="1:4" ht="42">
      <c r="A5136" s="182">
        <v>44309</v>
      </c>
      <c r="B5136" s="183" t="s">
        <v>14956</v>
      </c>
      <c r="C5136" s="182" t="s">
        <v>175</v>
      </c>
      <c r="D5136" s="184"/>
    </row>
    <row r="5137" spans="1:4" ht="21">
      <c r="A5137" s="182">
        <v>44284</v>
      </c>
      <c r="B5137" s="183" t="s">
        <v>14957</v>
      </c>
      <c r="C5137" s="182" t="s">
        <v>175</v>
      </c>
      <c r="D5137" s="184"/>
    </row>
    <row r="5138" spans="1:4" ht="21">
      <c r="A5138" s="182">
        <v>44301</v>
      </c>
      <c r="B5138" s="183" t="s">
        <v>14958</v>
      </c>
      <c r="C5138" s="182" t="s">
        <v>175</v>
      </c>
      <c r="D5138" s="184"/>
    </row>
    <row r="5139" spans="1:4" ht="42">
      <c r="A5139" s="182">
        <v>44273</v>
      </c>
      <c r="B5139" s="183" t="s">
        <v>14959</v>
      </c>
      <c r="C5139" s="182" t="s">
        <v>175</v>
      </c>
      <c r="D5139" s="184"/>
    </row>
    <row r="5140" spans="1:4" ht="31.5">
      <c r="A5140" s="182">
        <v>39379</v>
      </c>
      <c r="B5140" s="183" t="s">
        <v>14960</v>
      </c>
      <c r="C5140" s="182" t="s">
        <v>175</v>
      </c>
      <c r="D5140" s="184"/>
    </row>
    <row r="5141" spans="1:4" ht="31.5">
      <c r="A5141" s="182">
        <v>41952</v>
      </c>
      <c r="B5141" s="183" t="s">
        <v>14961</v>
      </c>
      <c r="C5141" s="182" t="s">
        <v>175</v>
      </c>
      <c r="D5141" s="184"/>
    </row>
    <row r="5142" spans="1:4" ht="42">
      <c r="A5142" s="182">
        <v>41950</v>
      </c>
      <c r="B5142" s="183" t="s">
        <v>14962</v>
      </c>
      <c r="C5142" s="182" t="s">
        <v>175</v>
      </c>
      <c r="D5142" s="184"/>
    </row>
    <row r="5143" spans="1:4" ht="31.5">
      <c r="A5143" s="182">
        <v>41947</v>
      </c>
      <c r="B5143" s="183" t="s">
        <v>14963</v>
      </c>
      <c r="C5143" s="182" t="s">
        <v>175</v>
      </c>
      <c r="D5143" s="184"/>
    </row>
    <row r="5144" spans="1:4" ht="52.5">
      <c r="A5144" s="182">
        <v>41957</v>
      </c>
      <c r="B5144" s="183" t="s">
        <v>14964</v>
      </c>
      <c r="C5144" s="182" t="s">
        <v>175</v>
      </c>
      <c r="D5144" s="184"/>
    </row>
    <row r="5145" spans="1:4" ht="42">
      <c r="A5145" s="182">
        <v>41946</v>
      </c>
      <c r="B5145" s="183" t="s">
        <v>14965</v>
      </c>
      <c r="C5145" s="182" t="s">
        <v>175</v>
      </c>
      <c r="D5145" s="184"/>
    </row>
    <row r="5146" spans="1:4" ht="42">
      <c r="A5146" s="182">
        <v>41962</v>
      </c>
      <c r="B5146" s="183" t="s">
        <v>14966</v>
      </c>
      <c r="C5146" s="182" t="s">
        <v>196</v>
      </c>
      <c r="D5146" s="184"/>
    </row>
    <row r="5147" spans="1:4" ht="42">
      <c r="A5147" s="182">
        <v>41958</v>
      </c>
      <c r="B5147" s="183" t="s">
        <v>14967</v>
      </c>
      <c r="C5147" s="182" t="s">
        <v>175</v>
      </c>
      <c r="D5147" s="184"/>
    </row>
    <row r="5148" spans="1:4" ht="42">
      <c r="A5148" s="182">
        <v>41959</v>
      </c>
      <c r="B5148" s="183" t="s">
        <v>14968</v>
      </c>
      <c r="C5148" s="182" t="s">
        <v>175</v>
      </c>
      <c r="D5148" s="184"/>
    </row>
    <row r="5149" spans="1:4" ht="42">
      <c r="A5149" s="182">
        <v>41960</v>
      </c>
      <c r="B5149" s="183" t="s">
        <v>14969</v>
      </c>
      <c r="C5149" s="182" t="s">
        <v>175</v>
      </c>
      <c r="D5149" s="184"/>
    </row>
    <row r="5150" spans="1:4" ht="21">
      <c r="A5150" s="182">
        <v>45143</v>
      </c>
      <c r="B5150" s="183" t="s">
        <v>14970</v>
      </c>
      <c r="C5150" s="182" t="s">
        <v>196</v>
      </c>
      <c r="D5150" s="184"/>
    </row>
    <row r="5151" spans="1:4" ht="31.5">
      <c r="A5151" s="182">
        <v>45142</v>
      </c>
      <c r="B5151" s="183" t="s">
        <v>14971</v>
      </c>
      <c r="C5151" s="182" t="s">
        <v>184</v>
      </c>
      <c r="D5151" s="184"/>
    </row>
    <row r="5152" spans="1:4" ht="21">
      <c r="A5152" s="182">
        <v>44346</v>
      </c>
      <c r="B5152" s="183" t="s">
        <v>14972</v>
      </c>
      <c r="C5152" s="182" t="s">
        <v>196</v>
      </c>
      <c r="D5152" s="184"/>
    </row>
    <row r="5153" spans="1:4" ht="52.5">
      <c r="A5153" s="182">
        <v>44049</v>
      </c>
      <c r="B5153" s="183" t="s">
        <v>14973</v>
      </c>
      <c r="C5153" s="182" t="s">
        <v>175</v>
      </c>
      <c r="D5153" s="184"/>
    </row>
    <row r="5154" spans="1:4" ht="31.5">
      <c r="A5154" s="182">
        <v>43865</v>
      </c>
      <c r="B5154" s="183" t="s">
        <v>14974</v>
      </c>
      <c r="C5154" s="182" t="s">
        <v>175</v>
      </c>
      <c r="D5154" s="184"/>
    </row>
    <row r="5155" spans="1:4" ht="52.5">
      <c r="A5155" s="182">
        <v>44050</v>
      </c>
      <c r="B5155" s="183" t="s">
        <v>14975</v>
      </c>
      <c r="C5155" s="182" t="s">
        <v>175</v>
      </c>
      <c r="D5155" s="184"/>
    </row>
    <row r="5156" spans="1:4" ht="42">
      <c r="A5156" s="182">
        <v>45141</v>
      </c>
      <c r="B5156" s="183" t="s">
        <v>14976</v>
      </c>
      <c r="C5156" s="182" t="s">
        <v>175</v>
      </c>
      <c r="D5156" s="184"/>
    </row>
    <row r="5157" spans="1:4" ht="21">
      <c r="A5157" s="182">
        <v>44051</v>
      </c>
      <c r="B5157" s="183" t="s">
        <v>14977</v>
      </c>
      <c r="C5157" s="182" t="s">
        <v>175</v>
      </c>
      <c r="D5157" s="184"/>
    </row>
    <row r="5158" spans="1:4" ht="52.5">
      <c r="A5158" s="182">
        <v>44380</v>
      </c>
      <c r="B5158" s="183" t="s">
        <v>14978</v>
      </c>
      <c r="C5158" s="182" t="s">
        <v>184</v>
      </c>
      <c r="D5158" s="184"/>
    </row>
    <row r="5159" spans="1:4" ht="52.5">
      <c r="A5159" s="182">
        <v>43873</v>
      </c>
      <c r="B5159" s="183" t="s">
        <v>14979</v>
      </c>
      <c r="C5159" s="182" t="s">
        <v>184</v>
      </c>
      <c r="D5159" s="184"/>
    </row>
    <row r="5160" spans="1:4" ht="52.5">
      <c r="A5160" s="182">
        <v>43872</v>
      </c>
      <c r="B5160" s="183" t="s">
        <v>14980</v>
      </c>
      <c r="C5160" s="182" t="s">
        <v>184</v>
      </c>
      <c r="D5160" s="184"/>
    </row>
    <row r="5161" spans="1:4" ht="21">
      <c r="A5161" s="182">
        <v>44312</v>
      </c>
      <c r="B5161" s="183" t="s">
        <v>14981</v>
      </c>
      <c r="C5161" s="182" t="s">
        <v>461</v>
      </c>
      <c r="D5161" s="184"/>
    </row>
    <row r="5162" spans="1:4" ht="21">
      <c r="A5162" s="182">
        <v>44271</v>
      </c>
      <c r="B5162" s="183" t="s">
        <v>14982</v>
      </c>
      <c r="C5162" s="182" t="s">
        <v>175</v>
      </c>
      <c r="D5162" s="184"/>
    </row>
    <row r="5163" spans="1:4" ht="21">
      <c r="A5163" s="182">
        <v>44283</v>
      </c>
      <c r="B5163" s="183" t="s">
        <v>14983</v>
      </c>
      <c r="C5163" s="182" t="s">
        <v>184</v>
      </c>
      <c r="D5163" s="184"/>
    </row>
    <row r="5164" spans="1:4">
      <c r="A5164" s="182">
        <v>44294</v>
      </c>
      <c r="B5164" s="183" t="s">
        <v>14984</v>
      </c>
      <c r="C5164" s="182" t="s">
        <v>175</v>
      </c>
      <c r="D5164" s="184"/>
    </row>
    <row r="5165" spans="1:4">
      <c r="A5165" s="182">
        <v>44282</v>
      </c>
      <c r="B5165" s="183" t="s">
        <v>14985</v>
      </c>
      <c r="C5165" s="182" t="s">
        <v>175</v>
      </c>
      <c r="D5165" s="184"/>
    </row>
    <row r="5166" spans="1:4" ht="21">
      <c r="A5166" s="182">
        <v>44910</v>
      </c>
      <c r="B5166" s="183" t="s">
        <v>14986</v>
      </c>
      <c r="C5166" s="182" t="s">
        <v>184</v>
      </c>
      <c r="D5166" s="184"/>
    </row>
    <row r="5167" spans="1:4" ht="31.5">
      <c r="A5167" s="182">
        <v>44909</v>
      </c>
      <c r="B5167" s="183" t="s">
        <v>14987</v>
      </c>
      <c r="C5167" s="182" t="s">
        <v>184</v>
      </c>
      <c r="D5167" s="184"/>
    </row>
    <row r="5168" spans="1:4" ht="21">
      <c r="A5168" s="182">
        <v>44908</v>
      </c>
      <c r="B5168" s="183" t="s">
        <v>14988</v>
      </c>
      <c r="C5168" s="182" t="s">
        <v>175</v>
      </c>
      <c r="D5168" s="184"/>
    </row>
    <row r="5169" spans="1:4" ht="21">
      <c r="A5169" s="182">
        <v>44907</v>
      </c>
      <c r="B5169" s="183" t="s">
        <v>14989</v>
      </c>
      <c r="C5169" s="182" t="s">
        <v>184</v>
      </c>
      <c r="D5169" s="184"/>
    </row>
    <row r="5170" spans="1:4" ht="31.5">
      <c r="A5170" s="182">
        <v>44200</v>
      </c>
      <c r="B5170" s="183" t="s">
        <v>14990</v>
      </c>
      <c r="C5170" s="182" t="s">
        <v>196</v>
      </c>
      <c r="D5170" s="184"/>
    </row>
    <row r="5171" spans="1:4" ht="63">
      <c r="A5171" s="182">
        <v>44328</v>
      </c>
      <c r="B5171" s="183" t="s">
        <v>14991</v>
      </c>
      <c r="C5171" s="182" t="s">
        <v>175</v>
      </c>
      <c r="D5171" s="184"/>
    </row>
    <row r="5172" spans="1:4" ht="31.5">
      <c r="A5172" s="182">
        <v>45193</v>
      </c>
      <c r="B5172" s="183" t="s">
        <v>14992</v>
      </c>
      <c r="C5172" s="182" t="s">
        <v>196</v>
      </c>
      <c r="D5172" s="184"/>
    </row>
    <row r="5173" spans="1:4" ht="21">
      <c r="A5173" s="182">
        <v>45187</v>
      </c>
      <c r="B5173" s="183" t="s">
        <v>14993</v>
      </c>
      <c r="C5173" s="182" t="s">
        <v>196</v>
      </c>
      <c r="D5173" s="184"/>
    </row>
    <row r="5174" spans="1:4" ht="31.5">
      <c r="A5174" s="182">
        <v>45184</v>
      </c>
      <c r="B5174" s="183" t="s">
        <v>14994</v>
      </c>
      <c r="C5174" s="182" t="s">
        <v>196</v>
      </c>
      <c r="D5174" s="184"/>
    </row>
    <row r="5175" spans="1:4" ht="52.5">
      <c r="A5175" s="182">
        <v>43684</v>
      </c>
      <c r="B5175" s="183" t="s">
        <v>14995</v>
      </c>
      <c r="C5175" s="182" t="s">
        <v>175</v>
      </c>
      <c r="D5175" s="184"/>
    </row>
    <row r="5176" spans="1:4" ht="52.5">
      <c r="A5176" s="182">
        <v>44962</v>
      </c>
      <c r="B5176" s="183" t="s">
        <v>14996</v>
      </c>
      <c r="C5176" s="182" t="s">
        <v>175</v>
      </c>
      <c r="D5176" s="184"/>
    </row>
    <row r="5177" spans="1:4" ht="52.5">
      <c r="A5177" s="182">
        <v>44209</v>
      </c>
      <c r="B5177" s="183" t="s">
        <v>14997</v>
      </c>
      <c r="C5177" s="182" t="s">
        <v>175</v>
      </c>
      <c r="D5177" s="184"/>
    </row>
    <row r="5178" spans="1:4" ht="42">
      <c r="A5178" s="182">
        <v>44199</v>
      </c>
      <c r="B5178" s="183" t="s">
        <v>14998</v>
      </c>
      <c r="C5178" s="182" t="s">
        <v>175</v>
      </c>
      <c r="D5178" s="184"/>
    </row>
    <row r="5179" spans="1:4" ht="31.5">
      <c r="A5179" s="182">
        <v>44198</v>
      </c>
      <c r="B5179" s="183" t="s">
        <v>14999</v>
      </c>
      <c r="C5179" s="182" t="s">
        <v>175</v>
      </c>
      <c r="D5179" s="184"/>
    </row>
    <row r="5180" spans="1:4" ht="31.5">
      <c r="A5180" s="182">
        <v>44235</v>
      </c>
      <c r="B5180" s="183" t="s">
        <v>15000</v>
      </c>
      <c r="C5180" s="182" t="s">
        <v>184</v>
      </c>
      <c r="D5180" s="184"/>
    </row>
    <row r="5181" spans="1:4" ht="21">
      <c r="A5181" s="182">
        <v>44066</v>
      </c>
      <c r="B5181" s="183" t="s">
        <v>15001</v>
      </c>
      <c r="C5181" s="182" t="s">
        <v>184</v>
      </c>
      <c r="D5181" s="184"/>
    </row>
    <row r="5182" spans="1:4" ht="21">
      <c r="A5182" s="182">
        <v>44065</v>
      </c>
      <c r="B5182" s="183" t="s">
        <v>15002</v>
      </c>
      <c r="C5182" s="182" t="s">
        <v>184</v>
      </c>
      <c r="D5182" s="184"/>
    </row>
    <row r="5183" spans="1:4">
      <c r="A5183" s="182">
        <v>44197</v>
      </c>
      <c r="B5183" s="183" t="s">
        <v>15003</v>
      </c>
      <c r="C5183" s="182" t="s">
        <v>461</v>
      </c>
      <c r="D5183" s="184"/>
    </row>
    <row r="5184" spans="1:4" ht="21">
      <c r="A5184" s="182">
        <v>44170</v>
      </c>
      <c r="B5184" s="183" t="s">
        <v>15004</v>
      </c>
      <c r="C5184" s="182" t="s">
        <v>282</v>
      </c>
      <c r="D5184" s="184"/>
    </row>
    <row r="5185" spans="1:4" ht="31.5">
      <c r="A5185" s="182">
        <v>44376</v>
      </c>
      <c r="B5185" s="183" t="s">
        <v>15005</v>
      </c>
      <c r="C5185" s="182" t="s">
        <v>282</v>
      </c>
      <c r="D5185" s="184"/>
    </row>
    <row r="5186" spans="1:4">
      <c r="A5186" s="182">
        <v>44377</v>
      </c>
      <c r="B5186" s="183" t="s">
        <v>15006</v>
      </c>
      <c r="C5186" s="182" t="s">
        <v>282</v>
      </c>
      <c r="D5186" s="184"/>
    </row>
    <row r="5187" spans="1:4" ht="31.5">
      <c r="A5187" s="182">
        <v>44385</v>
      </c>
      <c r="B5187" s="183" t="s">
        <v>15007</v>
      </c>
      <c r="C5187" s="182" t="s">
        <v>282</v>
      </c>
      <c r="D5187" s="184"/>
    </row>
    <row r="5188" spans="1:4">
      <c r="A5188" s="182">
        <v>44113</v>
      </c>
      <c r="B5188" s="183" t="s">
        <v>15008</v>
      </c>
      <c r="C5188" s="182" t="s">
        <v>282</v>
      </c>
      <c r="D5188" s="184"/>
    </row>
    <row r="5189" spans="1:4" ht="21">
      <c r="A5189" s="182">
        <v>44116</v>
      </c>
      <c r="B5189" s="183" t="s">
        <v>15009</v>
      </c>
      <c r="C5189" s="182" t="s">
        <v>282</v>
      </c>
      <c r="D5189" s="184"/>
    </row>
    <row r="5190" spans="1:4" ht="21">
      <c r="A5190" s="182">
        <v>45123</v>
      </c>
      <c r="B5190" s="183" t="s">
        <v>15010</v>
      </c>
      <c r="C5190" s="182" t="s">
        <v>282</v>
      </c>
      <c r="D5190" s="184"/>
    </row>
    <row r="5191" spans="1:4" ht="31.5">
      <c r="A5191" s="182">
        <v>45121</v>
      </c>
      <c r="B5191" s="183" t="s">
        <v>15011</v>
      </c>
      <c r="C5191" s="182" t="s">
        <v>282</v>
      </c>
      <c r="D5191" s="184"/>
    </row>
    <row r="5192" spans="1:4" ht="21">
      <c r="A5192" s="182">
        <v>45122</v>
      </c>
      <c r="B5192" s="183" t="s">
        <v>15012</v>
      </c>
      <c r="C5192" s="182" t="s">
        <v>282</v>
      </c>
      <c r="D5192" s="184"/>
    </row>
    <row r="5193" spans="1:4" ht="21">
      <c r="A5193" s="182">
        <v>44117</v>
      </c>
      <c r="B5193" s="183" t="s">
        <v>15013</v>
      </c>
      <c r="C5193" s="182" t="s">
        <v>282</v>
      </c>
      <c r="D5193" s="184"/>
    </row>
    <row r="5194" spans="1:4" ht="52.5">
      <c r="A5194" s="182">
        <v>45277</v>
      </c>
      <c r="B5194" s="183" t="s">
        <v>15014</v>
      </c>
      <c r="C5194" s="182" t="s">
        <v>282</v>
      </c>
      <c r="D5194" s="184"/>
    </row>
    <row r="5195" spans="1:4" ht="31.5">
      <c r="A5195" s="182">
        <v>44195</v>
      </c>
      <c r="B5195" s="183" t="s">
        <v>15015</v>
      </c>
      <c r="C5195" s="182" t="s">
        <v>196</v>
      </c>
      <c r="D5195" s="184"/>
    </row>
    <row r="5196" spans="1:4" ht="21">
      <c r="A5196" s="182">
        <v>44196</v>
      </c>
      <c r="B5196" s="183" t="s">
        <v>15016</v>
      </c>
      <c r="C5196" s="182" t="s">
        <v>175</v>
      </c>
      <c r="D5196" s="184"/>
    </row>
    <row r="5197" spans="1:4" ht="21">
      <c r="A5197" s="182">
        <v>45158</v>
      </c>
      <c r="B5197" s="183" t="s">
        <v>15017</v>
      </c>
      <c r="C5197" s="182" t="s">
        <v>175</v>
      </c>
      <c r="D5197" s="184"/>
    </row>
    <row r="5198" spans="1:4" ht="73.5">
      <c r="A5198" s="182">
        <v>45156</v>
      </c>
      <c r="B5198" s="183" t="s">
        <v>15018</v>
      </c>
      <c r="C5198" s="182" t="s">
        <v>175</v>
      </c>
      <c r="D5198" s="184"/>
    </row>
    <row r="5199" spans="1:4" ht="21">
      <c r="A5199" s="182">
        <v>45157</v>
      </c>
      <c r="B5199" s="183" t="s">
        <v>15019</v>
      </c>
      <c r="C5199" s="182" t="s">
        <v>175</v>
      </c>
      <c r="D5199" s="184"/>
    </row>
    <row r="5200" spans="1:4" ht="21">
      <c r="A5200" s="182">
        <v>44383</v>
      </c>
      <c r="B5200" s="183" t="s">
        <v>15020</v>
      </c>
      <c r="C5200" s="182" t="s">
        <v>461</v>
      </c>
      <c r="D5200" s="184"/>
    </row>
    <row r="5201" spans="1:4">
      <c r="A5201" s="182">
        <v>44067</v>
      </c>
      <c r="B5201" s="183" t="s">
        <v>15021</v>
      </c>
      <c r="C5201" s="182" t="s">
        <v>175</v>
      </c>
      <c r="D5201" s="184"/>
    </row>
    <row r="5202" spans="1:4" ht="21">
      <c r="A5202" s="182">
        <v>40545</v>
      </c>
      <c r="B5202" s="183" t="s">
        <v>15022</v>
      </c>
      <c r="C5202" s="182" t="s">
        <v>175</v>
      </c>
      <c r="D5202" s="184"/>
    </row>
    <row r="5203" spans="1:4" ht="21">
      <c r="A5203" s="182">
        <v>40543</v>
      </c>
      <c r="B5203" s="183" t="s">
        <v>15023</v>
      </c>
      <c r="C5203" s="182" t="s">
        <v>175</v>
      </c>
      <c r="D5203" s="184"/>
    </row>
    <row r="5204" spans="1:4" ht="42">
      <c r="A5204" s="182">
        <v>44384</v>
      </c>
      <c r="B5204" s="183" t="s">
        <v>15024</v>
      </c>
      <c r="C5204" s="182" t="s">
        <v>461</v>
      </c>
      <c r="D5204" s="184"/>
    </row>
    <row r="5205" spans="1:4" ht="21">
      <c r="A5205" s="182">
        <v>40541</v>
      </c>
      <c r="B5205" s="183" t="s">
        <v>15025</v>
      </c>
      <c r="C5205" s="182" t="s">
        <v>175</v>
      </c>
      <c r="D5205" s="184"/>
    </row>
    <row r="5206" spans="1:4" ht="42">
      <c r="A5206" s="182">
        <v>45085</v>
      </c>
      <c r="B5206" s="183" t="s">
        <v>15026</v>
      </c>
      <c r="C5206" s="182" t="s">
        <v>461</v>
      </c>
      <c r="D5206" s="184"/>
    </row>
    <row r="5207" spans="1:4" ht="21">
      <c r="A5207" s="182">
        <v>45083</v>
      </c>
      <c r="B5207" s="183" t="s">
        <v>15027</v>
      </c>
      <c r="C5207" s="182" t="s">
        <v>175</v>
      </c>
      <c r="D5207" s="184"/>
    </row>
    <row r="5208" spans="1:4" ht="21">
      <c r="A5208" s="182">
        <v>45081</v>
      </c>
      <c r="B5208" s="183" t="s">
        <v>15028</v>
      </c>
      <c r="C5208" s="182" t="s">
        <v>175</v>
      </c>
      <c r="D5208" s="184"/>
    </row>
    <row r="5209" spans="1:4" ht="42">
      <c r="A5209" s="182">
        <v>45086</v>
      </c>
      <c r="B5209" s="183" t="s">
        <v>15029</v>
      </c>
      <c r="C5209" s="182" t="s">
        <v>461</v>
      </c>
      <c r="D5209" s="184"/>
    </row>
    <row r="5210" spans="1:4" ht="21">
      <c r="A5210" s="182">
        <v>45084</v>
      </c>
      <c r="B5210" s="183" t="s">
        <v>15030</v>
      </c>
      <c r="C5210" s="182" t="s">
        <v>175</v>
      </c>
      <c r="D5210" s="184"/>
    </row>
    <row r="5211" spans="1:4" ht="21">
      <c r="A5211" s="182">
        <v>45082</v>
      </c>
      <c r="B5211" s="183" t="s">
        <v>15031</v>
      </c>
      <c r="C5211" s="182" t="s">
        <v>175</v>
      </c>
      <c r="D5211" s="184"/>
    </row>
    <row r="5212" spans="1:4">
      <c r="A5212" s="182">
        <v>44233</v>
      </c>
      <c r="B5212" s="183" t="s">
        <v>15032</v>
      </c>
      <c r="C5212" s="182" t="s">
        <v>175</v>
      </c>
      <c r="D5212" s="184"/>
    </row>
    <row r="5213" spans="1:4" ht="21">
      <c r="A5213" s="182">
        <v>44071</v>
      </c>
      <c r="B5213" s="183" t="s">
        <v>15033</v>
      </c>
      <c r="C5213" s="182" t="s">
        <v>175</v>
      </c>
      <c r="D5213" s="184"/>
    </row>
    <row r="5214" spans="1:4" ht="21">
      <c r="A5214" s="182">
        <v>44232</v>
      </c>
      <c r="B5214" s="183" t="s">
        <v>15034</v>
      </c>
      <c r="C5214" s="182" t="s">
        <v>196</v>
      </c>
      <c r="D5214" s="184"/>
    </row>
    <row r="5215" spans="1:4" ht="52.5">
      <c r="A5215" s="182">
        <v>45160</v>
      </c>
      <c r="B5215" s="183" t="s">
        <v>15035</v>
      </c>
      <c r="C5215" s="182" t="s">
        <v>12361</v>
      </c>
      <c r="D5215" s="184"/>
    </row>
    <row r="5216" spans="1:4" ht="52.5">
      <c r="A5216" s="182">
        <v>45159</v>
      </c>
      <c r="B5216" s="183" t="s">
        <v>15036</v>
      </c>
      <c r="C5216" s="182" t="s">
        <v>12361</v>
      </c>
      <c r="D5216" s="184"/>
    </row>
    <row r="5217" spans="1:4" ht="21">
      <c r="A5217" s="182">
        <v>44069</v>
      </c>
      <c r="B5217" s="183" t="s">
        <v>15037</v>
      </c>
      <c r="C5217" s="182" t="s">
        <v>184</v>
      </c>
      <c r="D5217" s="184"/>
    </row>
    <row r="5218" spans="1:4" ht="21">
      <c r="A5218" s="182">
        <v>44068</v>
      </c>
      <c r="B5218" s="183" t="s">
        <v>15038</v>
      </c>
      <c r="C5218" s="182" t="s">
        <v>184</v>
      </c>
      <c r="D5218" s="184"/>
    </row>
    <row r="5219" spans="1:4" ht="31.5">
      <c r="A5219" s="182">
        <v>44070</v>
      </c>
      <c r="B5219" s="183" t="s">
        <v>15039</v>
      </c>
      <c r="C5219" s="182" t="s">
        <v>15040</v>
      </c>
      <c r="D5219" s="184"/>
    </row>
    <row r="5220" spans="1:4" ht="31.5">
      <c r="A5220" s="182">
        <v>45130</v>
      </c>
      <c r="B5220" s="183" t="s">
        <v>15041</v>
      </c>
      <c r="C5220" s="182" t="s">
        <v>184</v>
      </c>
      <c r="D5220" s="184"/>
    </row>
    <row r="5221" spans="1:4" ht="52.5">
      <c r="A5221" s="182">
        <v>44925</v>
      </c>
      <c r="B5221" s="183" t="s">
        <v>15042</v>
      </c>
      <c r="C5221" s="182" t="s">
        <v>175</v>
      </c>
      <c r="D5221" s="184"/>
    </row>
    <row r="5222" spans="1:4" ht="52.5">
      <c r="A5222" s="182">
        <v>44928</v>
      </c>
      <c r="B5222" s="183" t="s">
        <v>15043</v>
      </c>
      <c r="C5222" s="182" t="s">
        <v>175</v>
      </c>
      <c r="D5222" s="184"/>
    </row>
    <row r="5223" spans="1:4" ht="52.5">
      <c r="A5223" s="182">
        <v>44929</v>
      </c>
      <c r="B5223" s="183" t="s">
        <v>15044</v>
      </c>
      <c r="C5223" s="182" t="s">
        <v>175</v>
      </c>
      <c r="D5223" s="184"/>
    </row>
    <row r="5224" spans="1:4" ht="52.5">
      <c r="A5224" s="182">
        <v>44932</v>
      </c>
      <c r="B5224" s="183" t="s">
        <v>15045</v>
      </c>
      <c r="C5224" s="182" t="s">
        <v>175</v>
      </c>
      <c r="D5224" s="184"/>
    </row>
    <row r="5225" spans="1:4" ht="52.5">
      <c r="A5225" s="182">
        <v>44933</v>
      </c>
      <c r="B5225" s="183" t="s">
        <v>15046</v>
      </c>
      <c r="C5225" s="182" t="s">
        <v>175</v>
      </c>
      <c r="D5225" s="184"/>
    </row>
    <row r="5226" spans="1:4" ht="52.5">
      <c r="A5226" s="182">
        <v>44934</v>
      </c>
      <c r="B5226" s="183" t="s">
        <v>15047</v>
      </c>
      <c r="C5226" s="182" t="s">
        <v>175</v>
      </c>
      <c r="D5226" s="184"/>
    </row>
    <row r="5227" spans="1:4" ht="52.5">
      <c r="A5227" s="182">
        <v>44937</v>
      </c>
      <c r="B5227" s="183" t="s">
        <v>15048</v>
      </c>
      <c r="C5227" s="182" t="s">
        <v>175</v>
      </c>
      <c r="D5227" s="184"/>
    </row>
    <row r="5228" spans="1:4" ht="52.5">
      <c r="A5228" s="182">
        <v>44938</v>
      </c>
      <c r="B5228" s="183" t="s">
        <v>15049</v>
      </c>
      <c r="C5228" s="182" t="s">
        <v>175</v>
      </c>
      <c r="D5228" s="184"/>
    </row>
    <row r="5229" spans="1:4" ht="52.5">
      <c r="A5229" s="182">
        <v>44939</v>
      </c>
      <c r="B5229" s="183" t="s">
        <v>15050</v>
      </c>
      <c r="C5229" s="182" t="s">
        <v>175</v>
      </c>
      <c r="D5229" s="184"/>
    </row>
    <row r="5230" spans="1:4" ht="52.5">
      <c r="A5230" s="182">
        <v>44926</v>
      </c>
      <c r="B5230" s="183" t="s">
        <v>15051</v>
      </c>
      <c r="C5230" s="182" t="s">
        <v>175</v>
      </c>
      <c r="D5230" s="184"/>
    </row>
    <row r="5231" spans="1:4" ht="52.5">
      <c r="A5231" s="182">
        <v>44927</v>
      </c>
      <c r="B5231" s="183" t="s">
        <v>15052</v>
      </c>
      <c r="C5231" s="182" t="s">
        <v>175</v>
      </c>
      <c r="D5231" s="184"/>
    </row>
    <row r="5232" spans="1:4" ht="52.5">
      <c r="A5232" s="182">
        <v>44930</v>
      </c>
      <c r="B5232" s="183" t="s">
        <v>15053</v>
      </c>
      <c r="C5232" s="182" t="s">
        <v>175</v>
      </c>
      <c r="D5232" s="184"/>
    </row>
    <row r="5233" spans="1:4" ht="52.5">
      <c r="A5233" s="182">
        <v>44931</v>
      </c>
      <c r="B5233" s="183" t="s">
        <v>15054</v>
      </c>
      <c r="C5233" s="182" t="s">
        <v>175</v>
      </c>
      <c r="D5233" s="184"/>
    </row>
    <row r="5234" spans="1:4" ht="52.5">
      <c r="A5234" s="182">
        <v>44935</v>
      </c>
      <c r="B5234" s="183" t="s">
        <v>15055</v>
      </c>
      <c r="C5234" s="182" t="s">
        <v>175</v>
      </c>
      <c r="D5234" s="184"/>
    </row>
    <row r="5235" spans="1:4" ht="52.5">
      <c r="A5235" s="182">
        <v>44936</v>
      </c>
      <c r="B5235" s="183" t="s">
        <v>15056</v>
      </c>
      <c r="C5235" s="182" t="s">
        <v>175</v>
      </c>
      <c r="D5235" s="184"/>
    </row>
    <row r="5236" spans="1:4" ht="52.5">
      <c r="A5236" s="182">
        <v>44920</v>
      </c>
      <c r="B5236" s="183" t="s">
        <v>15057</v>
      </c>
      <c r="C5236" s="182" t="s">
        <v>175</v>
      </c>
      <c r="D5236" s="184"/>
    </row>
    <row r="5237" spans="1:4" ht="52.5">
      <c r="A5237" s="182">
        <v>44921</v>
      </c>
      <c r="B5237" s="183" t="s">
        <v>15058</v>
      </c>
      <c r="C5237" s="182" t="s">
        <v>175</v>
      </c>
      <c r="D5237" s="184"/>
    </row>
    <row r="5238" spans="1:4" ht="52.5">
      <c r="A5238" s="182">
        <v>44922</v>
      </c>
      <c r="B5238" s="183" t="s">
        <v>15059</v>
      </c>
      <c r="C5238" s="182" t="s">
        <v>175</v>
      </c>
      <c r="D5238" s="184"/>
    </row>
    <row r="5239" spans="1:4" ht="52.5">
      <c r="A5239" s="182">
        <v>44923</v>
      </c>
      <c r="B5239" s="183" t="s">
        <v>15060</v>
      </c>
      <c r="C5239" s="182" t="s">
        <v>175</v>
      </c>
      <c r="D5239" s="184"/>
    </row>
    <row r="5240" spans="1:4" ht="52.5">
      <c r="A5240" s="182">
        <v>44924</v>
      </c>
      <c r="B5240" s="183" t="s">
        <v>15061</v>
      </c>
      <c r="C5240" s="182" t="s">
        <v>175</v>
      </c>
      <c r="D5240" s="184"/>
    </row>
    <row r="5241" spans="1:4" ht="21">
      <c r="A5241" s="182">
        <v>44190</v>
      </c>
      <c r="B5241" s="183" t="s">
        <v>15062</v>
      </c>
      <c r="C5241" s="182" t="s">
        <v>175</v>
      </c>
      <c r="D5241" s="184"/>
    </row>
    <row r="5242" spans="1:4" ht="31.5">
      <c r="A5242" s="182">
        <v>44187</v>
      </c>
      <c r="B5242" s="183" t="s">
        <v>15063</v>
      </c>
      <c r="C5242" s="182" t="s">
        <v>175</v>
      </c>
      <c r="D5242" s="184"/>
    </row>
    <row r="5243" spans="1:4" ht="21">
      <c r="A5243" s="182">
        <v>44362</v>
      </c>
      <c r="B5243" s="183" t="s">
        <v>15064</v>
      </c>
      <c r="C5243" s="182" t="s">
        <v>184</v>
      </c>
      <c r="D5243" s="184"/>
    </row>
    <row r="5244" spans="1:4" ht="31.5">
      <c r="A5244" s="182">
        <v>44188</v>
      </c>
      <c r="B5244" s="183" t="s">
        <v>15065</v>
      </c>
      <c r="C5244" s="182" t="s">
        <v>175</v>
      </c>
      <c r="D5244" s="184"/>
    </row>
    <row r="5245" spans="1:4" ht="21">
      <c r="A5245" s="182">
        <v>44186</v>
      </c>
      <c r="B5245" s="183" t="s">
        <v>15066</v>
      </c>
      <c r="C5245" s="182" t="s">
        <v>184</v>
      </c>
      <c r="D5245" s="184"/>
    </row>
    <row r="5246" spans="1:4" ht="21">
      <c r="A5246" s="182">
        <v>44179</v>
      </c>
      <c r="B5246" s="183" t="s">
        <v>15067</v>
      </c>
      <c r="C5246" s="182" t="s">
        <v>175</v>
      </c>
      <c r="D5246" s="184"/>
    </row>
    <row r="5247" spans="1:4" ht="31.5">
      <c r="A5247" s="182">
        <v>44184</v>
      </c>
      <c r="B5247" s="183" t="s">
        <v>15068</v>
      </c>
      <c r="C5247" s="182" t="s">
        <v>175</v>
      </c>
      <c r="D5247" s="184"/>
    </row>
    <row r="5248" spans="1:4" ht="21">
      <c r="A5248" s="182">
        <v>44183</v>
      </c>
      <c r="B5248" s="183" t="s">
        <v>15069</v>
      </c>
      <c r="C5248" s="182" t="s">
        <v>184</v>
      </c>
      <c r="D5248" s="184"/>
    </row>
    <row r="5249" spans="1:4" ht="31.5">
      <c r="A5249" s="182">
        <v>44185</v>
      </c>
      <c r="B5249" s="183" t="s">
        <v>15070</v>
      </c>
      <c r="C5249" s="182" t="s">
        <v>175</v>
      </c>
      <c r="D5249" s="184"/>
    </row>
    <row r="5250" spans="1:4" ht="21">
      <c r="A5250" s="182">
        <v>44182</v>
      </c>
      <c r="B5250" s="183" t="s">
        <v>15071</v>
      </c>
      <c r="C5250" s="182" t="s">
        <v>184</v>
      </c>
      <c r="D5250" s="184"/>
    </row>
    <row r="5251" spans="1:4" ht="21">
      <c r="A5251" s="182">
        <v>44181</v>
      </c>
      <c r="B5251" s="183" t="s">
        <v>15072</v>
      </c>
      <c r="C5251" s="182" t="s">
        <v>184</v>
      </c>
      <c r="D5251" s="184"/>
    </row>
    <row r="5252" spans="1:4" ht="21">
      <c r="A5252" s="182">
        <v>44180</v>
      </c>
      <c r="B5252" s="183" t="s">
        <v>15073</v>
      </c>
      <c r="C5252" s="182" t="s">
        <v>184</v>
      </c>
      <c r="D5252" s="184"/>
    </row>
    <row r="5253" spans="1:4" ht="42">
      <c r="A5253" s="182">
        <v>45006</v>
      </c>
      <c r="B5253" s="183" t="s">
        <v>15074</v>
      </c>
      <c r="C5253" s="182" t="s">
        <v>175</v>
      </c>
      <c r="D5253" s="184"/>
    </row>
    <row r="5254" spans="1:4" ht="31.5">
      <c r="A5254" s="182">
        <v>45224</v>
      </c>
      <c r="B5254" s="183" t="s">
        <v>15075</v>
      </c>
      <c r="C5254" s="182" t="s">
        <v>175</v>
      </c>
      <c r="D5254" s="184"/>
    </row>
    <row r="5255" spans="1:4" ht="52.5">
      <c r="A5255" s="182">
        <v>43988</v>
      </c>
      <c r="B5255" s="183" t="s">
        <v>15076</v>
      </c>
      <c r="C5255" s="182" t="s">
        <v>175</v>
      </c>
      <c r="D5255" s="184"/>
    </row>
    <row r="5256" spans="1:4" ht="52.5">
      <c r="A5256" s="182">
        <v>43987</v>
      </c>
      <c r="B5256" s="183" t="s">
        <v>15077</v>
      </c>
      <c r="C5256" s="182" t="s">
        <v>175</v>
      </c>
      <c r="D5256" s="184"/>
    </row>
    <row r="5257" spans="1:4" ht="52.5">
      <c r="A5257" s="182">
        <v>45009</v>
      </c>
      <c r="B5257" s="183" t="s">
        <v>15078</v>
      </c>
      <c r="C5257" s="182" t="s">
        <v>175</v>
      </c>
      <c r="D5257" s="184"/>
    </row>
    <row r="5258" spans="1:4" ht="31.5">
      <c r="A5258" s="182">
        <v>45223</v>
      </c>
      <c r="B5258" s="183" t="s">
        <v>15079</v>
      </c>
      <c r="C5258" s="182" t="s">
        <v>175</v>
      </c>
      <c r="D5258" s="184"/>
    </row>
    <row r="5259" spans="1:4" ht="31.5">
      <c r="A5259" s="182">
        <v>45222</v>
      </c>
      <c r="B5259" s="183" t="s">
        <v>15080</v>
      </c>
      <c r="C5259" s="182" t="s">
        <v>175</v>
      </c>
      <c r="D5259" s="184"/>
    </row>
    <row r="5260" spans="1:4" ht="21">
      <c r="A5260" s="182">
        <v>45221</v>
      </c>
      <c r="B5260" s="183" t="s">
        <v>15081</v>
      </c>
      <c r="C5260" s="182" t="s">
        <v>175</v>
      </c>
      <c r="D5260" s="184"/>
    </row>
    <row r="5261" spans="1:4" ht="31.5">
      <c r="A5261" s="182">
        <v>45220</v>
      </c>
      <c r="B5261" s="183" t="s">
        <v>15082</v>
      </c>
      <c r="C5261" s="182" t="s">
        <v>175</v>
      </c>
      <c r="D5261" s="184"/>
    </row>
    <row r="5262" spans="1:4" ht="21">
      <c r="A5262" s="182">
        <v>45219</v>
      </c>
      <c r="B5262" s="183" t="s">
        <v>15083</v>
      </c>
      <c r="C5262" s="182" t="s">
        <v>175</v>
      </c>
      <c r="D5262" s="184"/>
    </row>
    <row r="5263" spans="1:4" ht="21">
      <c r="A5263" s="182">
        <v>45192</v>
      </c>
      <c r="B5263" s="183" t="s">
        <v>15084</v>
      </c>
      <c r="C5263" s="182" t="s">
        <v>184</v>
      </c>
      <c r="D5263" s="184"/>
    </row>
    <row r="5264" spans="1:4" ht="42">
      <c r="A5264" s="182">
        <v>45214</v>
      </c>
      <c r="B5264" s="183" t="s">
        <v>15085</v>
      </c>
      <c r="C5264" s="182" t="s">
        <v>175</v>
      </c>
      <c r="D5264" s="184"/>
    </row>
    <row r="5265" spans="1:4" ht="42">
      <c r="A5265" s="182">
        <v>45215</v>
      </c>
      <c r="B5265" s="183" t="s">
        <v>15086</v>
      </c>
      <c r="C5265" s="182" t="s">
        <v>175</v>
      </c>
      <c r="D5265" s="184"/>
    </row>
    <row r="5266" spans="1:4" ht="21">
      <c r="A5266" s="182">
        <v>45216</v>
      </c>
      <c r="B5266" s="183" t="s">
        <v>15087</v>
      </c>
      <c r="C5266" s="182" t="s">
        <v>175</v>
      </c>
      <c r="D5266" s="184"/>
    </row>
    <row r="5267" spans="1:4" ht="52.5">
      <c r="A5267" s="182">
        <v>43994</v>
      </c>
      <c r="B5267" s="183" t="s">
        <v>15088</v>
      </c>
      <c r="C5267" s="182" t="s">
        <v>175</v>
      </c>
      <c r="D5267" s="184"/>
    </row>
    <row r="5268" spans="1:4" ht="52.5">
      <c r="A5268" s="182">
        <v>43996</v>
      </c>
      <c r="B5268" s="183" t="s">
        <v>15089</v>
      </c>
      <c r="C5268" s="182" t="s">
        <v>175</v>
      </c>
      <c r="D5268" s="184"/>
    </row>
    <row r="5269" spans="1:4" ht="52.5">
      <c r="A5269" s="182">
        <v>44208</v>
      </c>
      <c r="B5269" s="183" t="s">
        <v>15090</v>
      </c>
      <c r="C5269" s="182" t="s">
        <v>175</v>
      </c>
      <c r="D5269" s="184"/>
    </row>
    <row r="5270" spans="1:4" ht="52.5">
      <c r="A5270" s="182">
        <v>43995</v>
      </c>
      <c r="B5270" s="183" t="s">
        <v>15091</v>
      </c>
      <c r="C5270" s="182" t="s">
        <v>175</v>
      </c>
      <c r="D5270" s="184"/>
    </row>
    <row r="5271" spans="1:4" ht="52.5">
      <c r="A5271" s="182">
        <v>43997</v>
      </c>
      <c r="B5271" s="183" t="s">
        <v>15092</v>
      </c>
      <c r="C5271" s="182" t="s">
        <v>175</v>
      </c>
      <c r="D5271" s="184"/>
    </row>
    <row r="5272" spans="1:4" ht="52.5">
      <c r="A5272" s="182">
        <v>43990</v>
      </c>
      <c r="B5272" s="183" t="s">
        <v>15093</v>
      </c>
      <c r="C5272" s="182" t="s">
        <v>175</v>
      </c>
      <c r="D5272" s="184"/>
    </row>
    <row r="5273" spans="1:4" ht="63">
      <c r="A5273" s="182">
        <v>43975</v>
      </c>
      <c r="B5273" s="183" t="s">
        <v>15094</v>
      </c>
      <c r="C5273" s="182" t="s">
        <v>175</v>
      </c>
      <c r="D5273" s="184"/>
    </row>
    <row r="5274" spans="1:4" ht="52.5">
      <c r="A5274" s="182">
        <v>43992</v>
      </c>
      <c r="B5274" s="183" t="s">
        <v>15095</v>
      </c>
      <c r="C5274" s="182" t="s">
        <v>175</v>
      </c>
      <c r="D5274" s="184"/>
    </row>
    <row r="5275" spans="1:4" ht="63">
      <c r="A5275" s="182">
        <v>43974</v>
      </c>
      <c r="B5275" s="183" t="s">
        <v>15096</v>
      </c>
      <c r="C5275" s="182" t="s">
        <v>175</v>
      </c>
      <c r="D5275" s="184"/>
    </row>
    <row r="5276" spans="1:4" ht="52.5">
      <c r="A5276" s="182">
        <v>43991</v>
      </c>
      <c r="B5276" s="183" t="s">
        <v>15097</v>
      </c>
      <c r="C5276" s="182" t="s">
        <v>175</v>
      </c>
      <c r="D5276" s="184"/>
    </row>
    <row r="5277" spans="1:4" ht="52.5">
      <c r="A5277" s="182">
        <v>43993</v>
      </c>
      <c r="B5277" s="183" t="s">
        <v>15098</v>
      </c>
      <c r="C5277" s="182" t="s">
        <v>175</v>
      </c>
      <c r="D5277" s="184"/>
    </row>
    <row r="5278" spans="1:4" ht="42">
      <c r="A5278" s="182">
        <v>44790</v>
      </c>
      <c r="B5278" s="183" t="s">
        <v>15099</v>
      </c>
      <c r="C5278" s="182" t="s">
        <v>175</v>
      </c>
      <c r="D5278" s="184"/>
    </row>
    <row r="5279" spans="1:4" ht="42">
      <c r="A5279" s="182">
        <v>44791</v>
      </c>
      <c r="B5279" s="183" t="s">
        <v>15100</v>
      </c>
      <c r="C5279" s="182" t="s">
        <v>175</v>
      </c>
      <c r="D5279" s="184"/>
    </row>
    <row r="5280" spans="1:4" ht="42">
      <c r="A5280" s="182">
        <v>44792</v>
      </c>
      <c r="B5280" s="183" t="s">
        <v>15101</v>
      </c>
      <c r="C5280" s="182" t="s">
        <v>175</v>
      </c>
      <c r="D5280" s="184"/>
    </row>
    <row r="5281" spans="1:4" ht="42">
      <c r="A5281" s="182">
        <v>44793</v>
      </c>
      <c r="B5281" s="183" t="s">
        <v>15102</v>
      </c>
      <c r="C5281" s="182" t="s">
        <v>175</v>
      </c>
      <c r="D5281" s="184"/>
    </row>
    <row r="5282" spans="1:4" ht="42">
      <c r="A5282" s="182">
        <v>44794</v>
      </c>
      <c r="B5282" s="183" t="s">
        <v>15103</v>
      </c>
      <c r="C5282" s="182" t="s">
        <v>175</v>
      </c>
      <c r="D5282" s="184"/>
    </row>
    <row r="5283" spans="1:4" ht="42">
      <c r="A5283" s="182">
        <v>44795</v>
      </c>
      <c r="B5283" s="183" t="s">
        <v>15104</v>
      </c>
      <c r="C5283" s="182" t="s">
        <v>175</v>
      </c>
      <c r="D5283" s="184"/>
    </row>
    <row r="5284" spans="1:4" ht="31.5">
      <c r="A5284" s="182">
        <v>45218</v>
      </c>
      <c r="B5284" s="183" t="s">
        <v>15105</v>
      </c>
      <c r="C5284" s="182" t="s">
        <v>175</v>
      </c>
      <c r="D5284" s="184"/>
    </row>
    <row r="5285" spans="1:4">
      <c r="A5285" s="182">
        <v>45183</v>
      </c>
      <c r="B5285" s="183" t="s">
        <v>15106</v>
      </c>
      <c r="C5285" s="182" t="s">
        <v>175</v>
      </c>
      <c r="D5285" s="184"/>
    </row>
    <row r="5286" spans="1:4" ht="42">
      <c r="A5286" s="182">
        <v>45217</v>
      </c>
      <c r="B5286" s="183" t="s">
        <v>15107</v>
      </c>
      <c r="C5286" s="182" t="s">
        <v>175</v>
      </c>
      <c r="D5286" s="184"/>
    </row>
    <row r="5287" spans="1:4" ht="21">
      <c r="A5287" s="182">
        <v>45225</v>
      </c>
      <c r="B5287" s="183" t="s">
        <v>15108</v>
      </c>
      <c r="C5287" s="182" t="s">
        <v>184</v>
      </c>
      <c r="D5287" s="184"/>
    </row>
    <row r="5288" spans="1:4" ht="31.5">
      <c r="A5288" s="182">
        <v>44946</v>
      </c>
      <c r="B5288" s="183" t="s">
        <v>15109</v>
      </c>
      <c r="C5288" s="182" t="s">
        <v>175</v>
      </c>
      <c r="D5288" s="184"/>
    </row>
    <row r="5289" spans="1:4" ht="31.5">
      <c r="A5289" s="182">
        <v>44947</v>
      </c>
      <c r="B5289" s="183" t="s">
        <v>15110</v>
      </c>
      <c r="C5289" s="182" t="s">
        <v>175</v>
      </c>
      <c r="D5289" s="184"/>
    </row>
    <row r="5290" spans="1:4" ht="21">
      <c r="A5290" s="182">
        <v>44090</v>
      </c>
      <c r="B5290" s="183" t="s">
        <v>15111</v>
      </c>
      <c r="C5290" s="182" t="s">
        <v>184</v>
      </c>
      <c r="D5290" s="184"/>
    </row>
    <row r="5291" spans="1:4" ht="21">
      <c r="A5291" s="182">
        <v>44076</v>
      </c>
      <c r="B5291" s="183" t="s">
        <v>15112</v>
      </c>
      <c r="C5291" s="182" t="s">
        <v>175</v>
      </c>
      <c r="D5291" s="184"/>
    </row>
    <row r="5292" spans="1:4" ht="21">
      <c r="A5292" s="182">
        <v>44077</v>
      </c>
      <c r="B5292" s="183" t="s">
        <v>15113</v>
      </c>
      <c r="C5292" s="182" t="s">
        <v>175</v>
      </c>
      <c r="D5292" s="184"/>
    </row>
    <row r="5293" spans="1:4" ht="21">
      <c r="A5293" s="182">
        <v>44080</v>
      </c>
      <c r="B5293" s="183" t="s">
        <v>15114</v>
      </c>
      <c r="C5293" s="182" t="s">
        <v>175</v>
      </c>
      <c r="D5293" s="184"/>
    </row>
    <row r="5294" spans="1:4" ht="21">
      <c r="A5294" s="182">
        <v>44079</v>
      </c>
      <c r="B5294" s="183" t="s">
        <v>15115</v>
      </c>
      <c r="C5294" s="182" t="s">
        <v>175</v>
      </c>
      <c r="D5294" s="184"/>
    </row>
    <row r="5295" spans="1:4" ht="21">
      <c r="A5295" s="182">
        <v>44078</v>
      </c>
      <c r="B5295" s="183" t="s">
        <v>15116</v>
      </c>
      <c r="C5295" s="182" t="s">
        <v>175</v>
      </c>
      <c r="D5295" s="184"/>
    </row>
    <row r="5296" spans="1:4" ht="21">
      <c r="A5296" s="182">
        <v>44083</v>
      </c>
      <c r="B5296" s="183" t="s">
        <v>15117</v>
      </c>
      <c r="C5296" s="182" t="s">
        <v>175</v>
      </c>
      <c r="D5296" s="184"/>
    </row>
    <row r="5297" spans="1:4" ht="21">
      <c r="A5297" s="182">
        <v>44082</v>
      </c>
      <c r="B5297" s="183" t="s">
        <v>15118</v>
      </c>
      <c r="C5297" s="182" t="s">
        <v>175</v>
      </c>
      <c r="D5297" s="184"/>
    </row>
    <row r="5298" spans="1:4" ht="21">
      <c r="A5298" s="182">
        <v>44081</v>
      </c>
      <c r="B5298" s="183" t="s">
        <v>15119</v>
      </c>
      <c r="C5298" s="182" t="s">
        <v>175</v>
      </c>
      <c r="D5298" s="184"/>
    </row>
    <row r="5299" spans="1:4" ht="21">
      <c r="A5299" s="182">
        <v>44086</v>
      </c>
      <c r="B5299" s="183" t="s">
        <v>15120</v>
      </c>
      <c r="C5299" s="182" t="s">
        <v>175</v>
      </c>
      <c r="D5299" s="184"/>
    </row>
    <row r="5300" spans="1:4" ht="21">
      <c r="A5300" s="182">
        <v>44085</v>
      </c>
      <c r="B5300" s="183" t="s">
        <v>15121</v>
      </c>
      <c r="C5300" s="182" t="s">
        <v>175</v>
      </c>
      <c r="D5300" s="184"/>
    </row>
    <row r="5301" spans="1:4" ht="21">
      <c r="A5301" s="182">
        <v>44084</v>
      </c>
      <c r="B5301" s="183" t="s">
        <v>15122</v>
      </c>
      <c r="C5301" s="182" t="s">
        <v>175</v>
      </c>
      <c r="D5301" s="184"/>
    </row>
    <row r="5302" spans="1:4" ht="21">
      <c r="A5302" s="182">
        <v>44087</v>
      </c>
      <c r="B5302" s="183" t="s">
        <v>15123</v>
      </c>
      <c r="C5302" s="182" t="s">
        <v>175</v>
      </c>
      <c r="D5302" s="184"/>
    </row>
    <row r="5303" spans="1:4" ht="21">
      <c r="A5303" s="182">
        <v>44395</v>
      </c>
      <c r="B5303" s="183" t="s">
        <v>15124</v>
      </c>
      <c r="C5303" s="182" t="s">
        <v>175</v>
      </c>
      <c r="D5303" s="184"/>
    </row>
    <row r="5304" spans="1:4" ht="21">
      <c r="A5304" s="182">
        <v>44088</v>
      </c>
      <c r="B5304" s="183" t="s">
        <v>15125</v>
      </c>
      <c r="C5304" s="182" t="s">
        <v>175</v>
      </c>
      <c r="D5304" s="184"/>
    </row>
    <row r="5305" spans="1:4" ht="21">
      <c r="A5305" s="182">
        <v>44089</v>
      </c>
      <c r="B5305" s="183" t="s">
        <v>15126</v>
      </c>
      <c r="C5305" s="182" t="s">
        <v>175</v>
      </c>
      <c r="D5305" s="184"/>
    </row>
    <row r="5306" spans="1:4" ht="42">
      <c r="A5306" s="182">
        <v>43107</v>
      </c>
      <c r="B5306" s="183" t="s">
        <v>15127</v>
      </c>
      <c r="C5306" s="182" t="s">
        <v>175</v>
      </c>
      <c r="D5306" s="184"/>
    </row>
    <row r="5307" spans="1:4" ht="21">
      <c r="A5307" s="182">
        <v>41229</v>
      </c>
      <c r="B5307" s="183" t="s">
        <v>15128</v>
      </c>
      <c r="C5307" s="182" t="s">
        <v>175</v>
      </c>
      <c r="D5307" s="184"/>
    </row>
    <row r="5308" spans="1:4" ht="21">
      <c r="A5308" s="182">
        <v>41231</v>
      </c>
      <c r="B5308" s="183" t="s">
        <v>15129</v>
      </c>
      <c r="C5308" s="182" t="s">
        <v>175</v>
      </c>
      <c r="D5308" s="184"/>
    </row>
    <row r="5309" spans="1:4" ht="21">
      <c r="A5309" s="182">
        <v>41232</v>
      </c>
      <c r="B5309" s="183" t="s">
        <v>15130</v>
      </c>
      <c r="C5309" s="182" t="s">
        <v>175</v>
      </c>
      <c r="D5309" s="184"/>
    </row>
    <row r="5310" spans="1:4" ht="42">
      <c r="A5310" s="182">
        <v>41496</v>
      </c>
      <c r="B5310" s="183" t="s">
        <v>15131</v>
      </c>
      <c r="C5310" s="182" t="s">
        <v>184</v>
      </c>
      <c r="D5310" s="184"/>
    </row>
    <row r="5311" spans="1:4" ht="42">
      <c r="A5311" s="182">
        <v>41495</v>
      </c>
      <c r="B5311" s="183" t="s">
        <v>15132</v>
      </c>
      <c r="C5311" s="182" t="s">
        <v>184</v>
      </c>
      <c r="D5311" s="184"/>
    </row>
    <row r="5312" spans="1:4" ht="42">
      <c r="A5312" s="182">
        <v>41494</v>
      </c>
      <c r="B5312" s="183" t="s">
        <v>15133</v>
      </c>
      <c r="C5312" s="182" t="s">
        <v>184</v>
      </c>
      <c r="D5312" s="184"/>
    </row>
    <row r="5313" spans="1:4" ht="42">
      <c r="A5313" s="182">
        <v>41493</v>
      </c>
      <c r="B5313" s="183" t="s">
        <v>15134</v>
      </c>
      <c r="C5313" s="182" t="s">
        <v>184</v>
      </c>
      <c r="D5313" s="184"/>
    </row>
    <row r="5314" spans="1:4" ht="21">
      <c r="A5314" s="182">
        <v>44896</v>
      </c>
      <c r="B5314" s="183" t="s">
        <v>15135</v>
      </c>
      <c r="C5314" s="182" t="s">
        <v>175</v>
      </c>
      <c r="D5314" s="184"/>
    </row>
    <row r="5315" spans="1:4" ht="21">
      <c r="A5315" s="182">
        <v>44897</v>
      </c>
      <c r="B5315" s="183" t="s">
        <v>15136</v>
      </c>
      <c r="C5315" s="182" t="s">
        <v>175</v>
      </c>
      <c r="D5315" s="184"/>
    </row>
    <row r="5316" spans="1:4" ht="21">
      <c r="A5316" s="182">
        <v>44898</v>
      </c>
      <c r="B5316" s="183" t="s">
        <v>15137</v>
      </c>
      <c r="C5316" s="182" t="s">
        <v>175</v>
      </c>
      <c r="D5316" s="184"/>
    </row>
    <row r="5317" spans="1:4" ht="21">
      <c r="A5317" s="182">
        <v>44095</v>
      </c>
      <c r="B5317" s="183" t="s">
        <v>15138</v>
      </c>
      <c r="C5317" s="182" t="s">
        <v>175</v>
      </c>
      <c r="D5317" s="184"/>
    </row>
    <row r="5318" spans="1:4" ht="21">
      <c r="A5318" s="182">
        <v>44096</v>
      </c>
      <c r="B5318" s="183" t="s">
        <v>15139</v>
      </c>
      <c r="C5318" s="182" t="s">
        <v>175</v>
      </c>
      <c r="D5318" s="184"/>
    </row>
    <row r="5319" spans="1:4" ht="21">
      <c r="A5319" s="182">
        <v>44097</v>
      </c>
      <c r="B5319" s="183" t="s">
        <v>15140</v>
      </c>
      <c r="C5319" s="182" t="s">
        <v>175</v>
      </c>
      <c r="D5319" s="184"/>
    </row>
    <row r="5320" spans="1:4" ht="21">
      <c r="A5320" s="182">
        <v>44696</v>
      </c>
      <c r="B5320" s="183" t="s">
        <v>15141</v>
      </c>
      <c r="C5320" s="182" t="s">
        <v>175</v>
      </c>
      <c r="D5320" s="184"/>
    </row>
    <row r="5321" spans="1:4" ht="21">
      <c r="A5321" s="182">
        <v>44694</v>
      </c>
      <c r="B5321" s="183" t="s">
        <v>15142</v>
      </c>
      <c r="C5321" s="182" t="s">
        <v>175</v>
      </c>
      <c r="D5321" s="184"/>
    </row>
    <row r="5322" spans="1:4" ht="21">
      <c r="A5322" s="182">
        <v>44098</v>
      </c>
      <c r="B5322" s="183" t="s">
        <v>15143</v>
      </c>
      <c r="C5322" s="182" t="s">
        <v>175</v>
      </c>
      <c r="D5322" s="184"/>
    </row>
    <row r="5323" spans="1:4" ht="21">
      <c r="A5323" s="182">
        <v>44695</v>
      </c>
      <c r="B5323" s="183" t="s">
        <v>15144</v>
      </c>
      <c r="C5323" s="182" t="s">
        <v>175</v>
      </c>
      <c r="D5323" s="184"/>
    </row>
    <row r="5324" spans="1:4" ht="21">
      <c r="A5324" s="182">
        <v>44691</v>
      </c>
      <c r="B5324" s="183" t="s">
        <v>15145</v>
      </c>
      <c r="C5324" s="182" t="s">
        <v>175</v>
      </c>
      <c r="D5324" s="184"/>
    </row>
    <row r="5325" spans="1:4" ht="21">
      <c r="A5325" s="182">
        <v>44099</v>
      </c>
      <c r="B5325" s="183" t="s">
        <v>15146</v>
      </c>
      <c r="C5325" s="182" t="s">
        <v>175</v>
      </c>
      <c r="D5325" s="184"/>
    </row>
    <row r="5326" spans="1:4" ht="21">
      <c r="A5326" s="182">
        <v>44100</v>
      </c>
      <c r="B5326" s="183" t="s">
        <v>15147</v>
      </c>
      <c r="C5326" s="182" t="s">
        <v>175</v>
      </c>
      <c r="D5326" s="184"/>
    </row>
    <row r="5327" spans="1:4" ht="21">
      <c r="A5327" s="182">
        <v>44101</v>
      </c>
      <c r="B5327" s="183" t="s">
        <v>15148</v>
      </c>
      <c r="C5327" s="182" t="s">
        <v>175</v>
      </c>
      <c r="D5327" s="184"/>
    </row>
    <row r="5328" spans="1:4" ht="21">
      <c r="A5328" s="182">
        <v>44102</v>
      </c>
      <c r="B5328" s="183" t="s">
        <v>15149</v>
      </c>
      <c r="C5328" s="182" t="s">
        <v>175</v>
      </c>
      <c r="D5328" s="184"/>
    </row>
    <row r="5329" spans="1:4" ht="21">
      <c r="A5329" s="182">
        <v>44103</v>
      </c>
      <c r="B5329" s="183" t="s">
        <v>15150</v>
      </c>
      <c r="C5329" s="182" t="s">
        <v>175</v>
      </c>
      <c r="D5329" s="184"/>
    </row>
    <row r="5330" spans="1:4" ht="21">
      <c r="A5330" s="182">
        <v>44104</v>
      </c>
      <c r="B5330" s="183" t="s">
        <v>15151</v>
      </c>
      <c r="C5330" s="182" t="s">
        <v>175</v>
      </c>
      <c r="D5330" s="184"/>
    </row>
    <row r="5331" spans="1:4" ht="21">
      <c r="A5331" s="182">
        <v>44105</v>
      </c>
      <c r="B5331" s="183" t="s">
        <v>15152</v>
      </c>
      <c r="C5331" s="182" t="s">
        <v>175</v>
      </c>
      <c r="D5331" s="184"/>
    </row>
    <row r="5332" spans="1:4" ht="21">
      <c r="A5332" s="182">
        <v>44698</v>
      </c>
      <c r="B5332" s="183" t="s">
        <v>15153</v>
      </c>
      <c r="C5332" s="182" t="s">
        <v>175</v>
      </c>
      <c r="D5332" s="184"/>
    </row>
    <row r="5333" spans="1:4" ht="21">
      <c r="A5333" s="182">
        <v>44692</v>
      </c>
      <c r="B5333" s="183" t="s">
        <v>15154</v>
      </c>
      <c r="C5333" s="182" t="s">
        <v>175</v>
      </c>
      <c r="D5333" s="184"/>
    </row>
    <row r="5334" spans="1:4" ht="21">
      <c r="A5334" s="182">
        <v>44106</v>
      </c>
      <c r="B5334" s="183" t="s">
        <v>15155</v>
      </c>
      <c r="C5334" s="182" t="s">
        <v>175</v>
      </c>
      <c r="D5334" s="184"/>
    </row>
    <row r="5335" spans="1:4" ht="21">
      <c r="A5335" s="182">
        <v>44697</v>
      </c>
      <c r="B5335" s="183" t="s">
        <v>15156</v>
      </c>
      <c r="C5335" s="182" t="s">
        <v>175</v>
      </c>
      <c r="D5335" s="184"/>
    </row>
    <row r="5336" spans="1:4" ht="21">
      <c r="A5336" s="182">
        <v>44693</v>
      </c>
      <c r="B5336" s="183" t="s">
        <v>15157</v>
      </c>
      <c r="C5336" s="182" t="s">
        <v>175</v>
      </c>
      <c r="D5336" s="184"/>
    </row>
    <row r="5337" spans="1:4" ht="21">
      <c r="A5337" s="182">
        <v>44107</v>
      </c>
      <c r="B5337" s="183" t="s">
        <v>15158</v>
      </c>
      <c r="C5337" s="182" t="s">
        <v>175</v>
      </c>
      <c r="D5337" s="184"/>
    </row>
    <row r="5338" spans="1:4" ht="21">
      <c r="A5338" s="182">
        <v>44108</v>
      </c>
      <c r="B5338" s="183" t="s">
        <v>15159</v>
      </c>
      <c r="C5338" s="182" t="s">
        <v>175</v>
      </c>
      <c r="D5338" s="184"/>
    </row>
    <row r="5339" spans="1:4" ht="21">
      <c r="A5339" s="182">
        <v>44109</v>
      </c>
      <c r="B5339" s="183" t="s">
        <v>15160</v>
      </c>
      <c r="C5339" s="182" t="s">
        <v>175</v>
      </c>
      <c r="D5339" s="184"/>
    </row>
    <row r="5340" spans="1:4" ht="21">
      <c r="A5340" s="182">
        <v>44110</v>
      </c>
      <c r="B5340" s="183" t="s">
        <v>15161</v>
      </c>
      <c r="C5340" s="182" t="s">
        <v>175</v>
      </c>
      <c r="D5340" s="184"/>
    </row>
    <row r="5341" spans="1:4">
      <c r="A5341" s="182">
        <v>44091</v>
      </c>
      <c r="B5341" s="183" t="s">
        <v>15162</v>
      </c>
      <c r="C5341" s="182" t="s">
        <v>175</v>
      </c>
      <c r="D5341" s="184"/>
    </row>
    <row r="5342" spans="1:4">
      <c r="A5342" s="182">
        <v>44092</v>
      </c>
      <c r="B5342" s="183" t="s">
        <v>15163</v>
      </c>
      <c r="C5342" s="182" t="s">
        <v>175</v>
      </c>
      <c r="D5342" s="184"/>
    </row>
    <row r="5343" spans="1:4">
      <c r="A5343" s="182">
        <v>44093</v>
      </c>
      <c r="B5343" s="183" t="s">
        <v>15164</v>
      </c>
      <c r="C5343" s="182" t="s">
        <v>175</v>
      </c>
      <c r="D5343" s="184"/>
    </row>
    <row r="5344" spans="1:4">
      <c r="A5344" s="182">
        <v>44094</v>
      </c>
      <c r="B5344" s="183" t="s">
        <v>15165</v>
      </c>
      <c r="C5344" s="182" t="s">
        <v>175</v>
      </c>
      <c r="D5344" s="184"/>
    </row>
    <row r="5345" spans="1:4">
      <c r="A5345" s="182">
        <v>44231</v>
      </c>
      <c r="B5345" s="183" t="s">
        <v>15166</v>
      </c>
      <c r="C5345" s="182" t="s">
        <v>175</v>
      </c>
      <c r="D5345" s="184"/>
    </row>
    <row r="5346" spans="1:4" ht="21">
      <c r="A5346" s="182">
        <v>44347</v>
      </c>
      <c r="B5346" s="183" t="s">
        <v>15167</v>
      </c>
      <c r="C5346" s="182" t="s">
        <v>184</v>
      </c>
      <c r="D5346" s="184"/>
    </row>
    <row r="5347" spans="1:4" ht="21">
      <c r="A5347" s="182">
        <v>44348</v>
      </c>
      <c r="B5347" s="183" t="s">
        <v>15168</v>
      </c>
      <c r="C5347" s="182" t="s">
        <v>184</v>
      </c>
      <c r="D5347" s="184"/>
    </row>
    <row r="5348" spans="1:4" ht="21">
      <c r="A5348" s="182">
        <v>44349</v>
      </c>
      <c r="B5348" s="183" t="s">
        <v>15169</v>
      </c>
      <c r="C5348" s="182" t="s">
        <v>184</v>
      </c>
      <c r="D5348" s="184"/>
    </row>
    <row r="5349" spans="1:4" ht="21">
      <c r="A5349" s="182">
        <v>44350</v>
      </c>
      <c r="B5349" s="183" t="s">
        <v>15170</v>
      </c>
      <c r="C5349" s="182" t="s">
        <v>184</v>
      </c>
      <c r="D5349" s="184"/>
    </row>
    <row r="5350" spans="1:4" ht="21">
      <c r="A5350" s="182">
        <v>44351</v>
      </c>
      <c r="B5350" s="183" t="s">
        <v>15171</v>
      </c>
      <c r="C5350" s="182" t="s">
        <v>184</v>
      </c>
      <c r="D5350" s="184"/>
    </row>
    <row r="5351" spans="1:4" ht="21">
      <c r="A5351" s="182">
        <v>44352</v>
      </c>
      <c r="B5351" s="183" t="s">
        <v>15172</v>
      </c>
      <c r="C5351" s="182" t="s">
        <v>184</v>
      </c>
      <c r="D5351" s="184"/>
    </row>
    <row r="5352" spans="1:4" ht="21">
      <c r="A5352" s="182">
        <v>44353</v>
      </c>
      <c r="B5352" s="183" t="s">
        <v>15173</v>
      </c>
      <c r="C5352" s="182" t="s">
        <v>184</v>
      </c>
      <c r="D5352" s="184"/>
    </row>
    <row r="5353" spans="1:4" ht="21">
      <c r="A5353" s="182">
        <v>44354</v>
      </c>
      <c r="B5353" s="183" t="s">
        <v>15174</v>
      </c>
      <c r="C5353" s="182" t="s">
        <v>184</v>
      </c>
      <c r="D5353" s="184"/>
    </row>
    <row r="5354" spans="1:4" ht="21">
      <c r="A5354" s="182">
        <v>44355</v>
      </c>
      <c r="B5354" s="183" t="s">
        <v>15175</v>
      </c>
      <c r="C5354" s="182" t="s">
        <v>184</v>
      </c>
      <c r="D5354" s="184"/>
    </row>
    <row r="5355" spans="1:4" ht="21">
      <c r="A5355" s="182">
        <v>44356</v>
      </c>
      <c r="B5355" s="183" t="s">
        <v>15176</v>
      </c>
      <c r="C5355" s="182" t="s">
        <v>184</v>
      </c>
      <c r="D5355" s="184"/>
    </row>
    <row r="5356" spans="1:4">
      <c r="A5356" s="182">
        <v>43893</v>
      </c>
      <c r="B5356" s="183" t="s">
        <v>15177</v>
      </c>
      <c r="C5356" s="182" t="s">
        <v>175</v>
      </c>
      <c r="D5356" s="184"/>
    </row>
    <row r="5357" spans="1:4" ht="21">
      <c r="A5357" s="182">
        <v>43877</v>
      </c>
      <c r="B5357" s="183" t="s">
        <v>15178</v>
      </c>
      <c r="C5357" s="182" t="s">
        <v>175</v>
      </c>
      <c r="D5357" s="184"/>
    </row>
    <row r="5358" spans="1:4">
      <c r="A5358" s="182">
        <v>43935</v>
      </c>
      <c r="B5358" s="183" t="s">
        <v>15179</v>
      </c>
      <c r="C5358" s="182" t="s">
        <v>175</v>
      </c>
      <c r="D5358" s="184"/>
    </row>
    <row r="5359" spans="1:4" ht="21">
      <c r="A5359" s="182">
        <v>43878</v>
      </c>
      <c r="B5359" s="183" t="s">
        <v>15180</v>
      </c>
      <c r="C5359" s="182" t="s">
        <v>175</v>
      </c>
      <c r="D5359" s="184"/>
    </row>
    <row r="5360" spans="1:4">
      <c r="A5360" s="182">
        <v>43894</v>
      </c>
      <c r="B5360" s="183" t="s">
        <v>15181</v>
      </c>
      <c r="C5360" s="182" t="s">
        <v>175</v>
      </c>
      <c r="D5360" s="184"/>
    </row>
    <row r="5361" spans="1:4" ht="21">
      <c r="A5361" s="182">
        <v>43876</v>
      </c>
      <c r="B5361" s="183" t="s">
        <v>15182</v>
      </c>
      <c r="C5361" s="182" t="s">
        <v>175</v>
      </c>
      <c r="D5361" s="184"/>
    </row>
    <row r="5362" spans="1:4" ht="21">
      <c r="A5362" s="182">
        <v>44214</v>
      </c>
      <c r="B5362" s="183" t="s">
        <v>15183</v>
      </c>
      <c r="C5362" s="182" t="s">
        <v>175</v>
      </c>
      <c r="D5362" s="184"/>
    </row>
    <row r="5363" spans="1:4" ht="31.5">
      <c r="A5363" s="182">
        <v>44213</v>
      </c>
      <c r="B5363" s="183" t="s">
        <v>15184</v>
      </c>
      <c r="C5363" s="182" t="s">
        <v>175</v>
      </c>
      <c r="D5363" s="184"/>
    </row>
    <row r="5364" spans="1:4" ht="21">
      <c r="A5364" s="182">
        <v>44215</v>
      </c>
      <c r="B5364" s="183" t="s">
        <v>15185</v>
      </c>
      <c r="C5364" s="182" t="s">
        <v>175</v>
      </c>
      <c r="D5364" s="184"/>
    </row>
    <row r="5365" spans="1:4" ht="21">
      <c r="A5365" s="182">
        <v>44134</v>
      </c>
      <c r="B5365" s="183" t="s">
        <v>15186</v>
      </c>
      <c r="C5365" s="182" t="s">
        <v>175</v>
      </c>
      <c r="D5365" s="184"/>
    </row>
    <row r="5366" spans="1:4" ht="21">
      <c r="A5366" s="182">
        <v>44135</v>
      </c>
      <c r="B5366" s="183" t="s">
        <v>15187</v>
      </c>
      <c r="C5366" s="182" t="s">
        <v>175</v>
      </c>
      <c r="D5366" s="184"/>
    </row>
    <row r="5367" spans="1:4" ht="21">
      <c r="A5367" s="182">
        <v>44136</v>
      </c>
      <c r="B5367" s="183" t="s">
        <v>15188</v>
      </c>
      <c r="C5367" s="182" t="s">
        <v>175</v>
      </c>
      <c r="D5367" s="184"/>
    </row>
    <row r="5368" spans="1:4" ht="21">
      <c r="A5368" s="182">
        <v>44137</v>
      </c>
      <c r="B5368" s="183" t="s">
        <v>15189</v>
      </c>
      <c r="C5368" s="182" t="s">
        <v>175</v>
      </c>
      <c r="D5368" s="184"/>
    </row>
    <row r="5369" spans="1:4" ht="21">
      <c r="A5369" s="182">
        <v>43843</v>
      </c>
      <c r="B5369" s="183" t="s">
        <v>15190</v>
      </c>
      <c r="C5369" s="182" t="s">
        <v>175</v>
      </c>
      <c r="D5369" s="184"/>
    </row>
    <row r="5370" spans="1:4" ht="21">
      <c r="A5370" s="182">
        <v>43844</v>
      </c>
      <c r="B5370" s="183" t="s">
        <v>15191</v>
      </c>
      <c r="C5370" s="182" t="s">
        <v>175</v>
      </c>
      <c r="D5370" s="184"/>
    </row>
    <row r="5371" spans="1:4" ht="21">
      <c r="A5371" s="182">
        <v>43845</v>
      </c>
      <c r="B5371" s="183" t="s">
        <v>15192</v>
      </c>
      <c r="C5371" s="182" t="s">
        <v>175</v>
      </c>
      <c r="D5371" s="184"/>
    </row>
    <row r="5372" spans="1:4" ht="21">
      <c r="A5372" s="182">
        <v>43846</v>
      </c>
      <c r="B5372" s="183" t="s">
        <v>15193</v>
      </c>
      <c r="C5372" s="182" t="s">
        <v>175</v>
      </c>
      <c r="D5372" s="184"/>
    </row>
    <row r="5373" spans="1:4" ht="21">
      <c r="A5373" s="182">
        <v>43847</v>
      </c>
      <c r="B5373" s="183" t="s">
        <v>15194</v>
      </c>
      <c r="C5373" s="182" t="s">
        <v>175</v>
      </c>
      <c r="D5373" s="184"/>
    </row>
    <row r="5374" spans="1:4" ht="21">
      <c r="A5374" s="182">
        <v>43848</v>
      </c>
      <c r="B5374" s="183" t="s">
        <v>15195</v>
      </c>
      <c r="C5374" s="182" t="s">
        <v>175</v>
      </c>
      <c r="D5374" s="184"/>
    </row>
    <row r="5375" spans="1:4" ht="21">
      <c r="A5375" s="182">
        <v>44155</v>
      </c>
      <c r="B5375" s="183" t="s">
        <v>15196</v>
      </c>
      <c r="C5375" s="182" t="s">
        <v>175</v>
      </c>
      <c r="D5375" s="184"/>
    </row>
    <row r="5376" spans="1:4" ht="21">
      <c r="A5376" s="182">
        <v>44156</v>
      </c>
      <c r="B5376" s="183" t="s">
        <v>15197</v>
      </c>
      <c r="C5376" s="182" t="s">
        <v>175</v>
      </c>
      <c r="D5376" s="184"/>
    </row>
    <row r="5377" spans="1:4" ht="21">
      <c r="A5377" s="182">
        <v>44138</v>
      </c>
      <c r="B5377" s="183" t="s">
        <v>15198</v>
      </c>
      <c r="C5377" s="182" t="s">
        <v>175</v>
      </c>
      <c r="D5377" s="184"/>
    </row>
    <row r="5378" spans="1:4" ht="21">
      <c r="A5378" s="182">
        <v>44144</v>
      </c>
      <c r="B5378" s="183" t="s">
        <v>15199</v>
      </c>
      <c r="C5378" s="182" t="s">
        <v>175</v>
      </c>
      <c r="D5378" s="184"/>
    </row>
    <row r="5379" spans="1:4" ht="21">
      <c r="A5379" s="182">
        <v>44145</v>
      </c>
      <c r="B5379" s="183" t="s">
        <v>15200</v>
      </c>
      <c r="C5379" s="182" t="s">
        <v>175</v>
      </c>
      <c r="D5379" s="184"/>
    </row>
    <row r="5380" spans="1:4" ht="21">
      <c r="A5380" s="182">
        <v>44146</v>
      </c>
      <c r="B5380" s="183" t="s">
        <v>15201</v>
      </c>
      <c r="C5380" s="182" t="s">
        <v>175</v>
      </c>
      <c r="D5380" s="184"/>
    </row>
    <row r="5381" spans="1:4" ht="21">
      <c r="A5381" s="182">
        <v>45103</v>
      </c>
      <c r="B5381" s="183" t="s">
        <v>15202</v>
      </c>
      <c r="C5381" s="182" t="s">
        <v>175</v>
      </c>
      <c r="D5381" s="184"/>
    </row>
    <row r="5382" spans="1:4" ht="21">
      <c r="A5382" s="182">
        <v>45104</v>
      </c>
      <c r="B5382" s="183" t="s">
        <v>15203</v>
      </c>
      <c r="C5382" s="182" t="s">
        <v>175</v>
      </c>
      <c r="D5382" s="184"/>
    </row>
    <row r="5383" spans="1:4" ht="21">
      <c r="A5383" s="182">
        <v>45105</v>
      </c>
      <c r="B5383" s="183" t="s">
        <v>15204</v>
      </c>
      <c r="C5383" s="182" t="s">
        <v>175</v>
      </c>
      <c r="D5383" s="184"/>
    </row>
    <row r="5384" spans="1:4" ht="21">
      <c r="A5384" s="182">
        <v>45106</v>
      </c>
      <c r="B5384" s="183" t="s">
        <v>15205</v>
      </c>
      <c r="C5384" s="182" t="s">
        <v>175</v>
      </c>
      <c r="D5384" s="184"/>
    </row>
    <row r="5385" spans="1:4" ht="31.5">
      <c r="A5385" s="182">
        <v>45071</v>
      </c>
      <c r="B5385" s="183" t="s">
        <v>15206</v>
      </c>
      <c r="C5385" s="182" t="s">
        <v>175</v>
      </c>
      <c r="D5385" s="184"/>
    </row>
    <row r="5386" spans="1:4" ht="31.5">
      <c r="A5386" s="182">
        <v>45014</v>
      </c>
      <c r="B5386" s="183" t="s">
        <v>15207</v>
      </c>
      <c r="C5386" s="182" t="s">
        <v>175</v>
      </c>
      <c r="D5386" s="184"/>
    </row>
    <row r="5387" spans="1:4" ht="31.5">
      <c r="A5387" s="182">
        <v>45072</v>
      </c>
      <c r="B5387" s="183" t="s">
        <v>15208</v>
      </c>
      <c r="C5387" s="182" t="s">
        <v>175</v>
      </c>
      <c r="D5387" s="184"/>
    </row>
    <row r="5388" spans="1:4" ht="31.5">
      <c r="A5388" s="182">
        <v>45073</v>
      </c>
      <c r="B5388" s="183" t="s">
        <v>15209</v>
      </c>
      <c r="C5388" s="182" t="s">
        <v>175</v>
      </c>
      <c r="D5388" s="184"/>
    </row>
    <row r="5389" spans="1:4" ht="31.5">
      <c r="A5389" s="182">
        <v>45074</v>
      </c>
      <c r="B5389" s="183" t="s">
        <v>15210</v>
      </c>
      <c r="C5389" s="182" t="s">
        <v>175</v>
      </c>
      <c r="D5389" s="184"/>
    </row>
    <row r="5390" spans="1:4" ht="31.5">
      <c r="A5390" s="182">
        <v>45015</v>
      </c>
      <c r="B5390" s="183" t="s">
        <v>15211</v>
      </c>
      <c r="C5390" s="182" t="s">
        <v>175</v>
      </c>
      <c r="D5390" s="184"/>
    </row>
    <row r="5391" spans="1:4" ht="31.5">
      <c r="A5391" s="182">
        <v>45075</v>
      </c>
      <c r="B5391" s="183" t="s">
        <v>15212</v>
      </c>
      <c r="C5391" s="182" t="s">
        <v>175</v>
      </c>
      <c r="D5391" s="184"/>
    </row>
    <row r="5392" spans="1:4" ht="31.5">
      <c r="A5392" s="182">
        <v>45076</v>
      </c>
      <c r="B5392" s="183" t="s">
        <v>15213</v>
      </c>
      <c r="C5392" s="182" t="s">
        <v>175</v>
      </c>
      <c r="D5392" s="184"/>
    </row>
    <row r="5393" spans="1:4" ht="31.5">
      <c r="A5393" s="182">
        <v>45065</v>
      </c>
      <c r="B5393" s="183" t="s">
        <v>15214</v>
      </c>
      <c r="C5393" s="182" t="s">
        <v>175</v>
      </c>
      <c r="D5393" s="184"/>
    </row>
    <row r="5394" spans="1:4" ht="31.5">
      <c r="A5394" s="182">
        <v>45066</v>
      </c>
      <c r="B5394" s="183" t="s">
        <v>15215</v>
      </c>
      <c r="C5394" s="182" t="s">
        <v>175</v>
      </c>
      <c r="D5394" s="184"/>
    </row>
    <row r="5395" spans="1:4" ht="31.5">
      <c r="A5395" s="182">
        <v>45067</v>
      </c>
      <c r="B5395" s="183" t="s">
        <v>15216</v>
      </c>
      <c r="C5395" s="182" t="s">
        <v>175</v>
      </c>
      <c r="D5395" s="184"/>
    </row>
    <row r="5396" spans="1:4" ht="31.5">
      <c r="A5396" s="182">
        <v>45068</v>
      </c>
      <c r="B5396" s="183" t="s">
        <v>15217</v>
      </c>
      <c r="C5396" s="182" t="s">
        <v>175</v>
      </c>
      <c r="D5396" s="184"/>
    </row>
    <row r="5397" spans="1:4" ht="31.5">
      <c r="A5397" s="182">
        <v>45069</v>
      </c>
      <c r="B5397" s="183" t="s">
        <v>15218</v>
      </c>
      <c r="C5397" s="182" t="s">
        <v>175</v>
      </c>
      <c r="D5397" s="184"/>
    </row>
    <row r="5398" spans="1:4" ht="31.5">
      <c r="A5398" s="182">
        <v>45070</v>
      </c>
      <c r="B5398" s="183" t="s">
        <v>15219</v>
      </c>
      <c r="C5398" s="182" t="s">
        <v>175</v>
      </c>
      <c r="D5398" s="184"/>
    </row>
    <row r="5399" spans="1:4" ht="42">
      <c r="A5399" s="182">
        <v>45064</v>
      </c>
      <c r="B5399" s="183" t="s">
        <v>15220</v>
      </c>
      <c r="C5399" s="182" t="s">
        <v>175</v>
      </c>
      <c r="D5399" s="184"/>
    </row>
    <row r="5400" spans="1:4" ht="42">
      <c r="A5400" s="182">
        <v>45043</v>
      </c>
      <c r="B5400" s="183" t="s">
        <v>15221</v>
      </c>
      <c r="C5400" s="182" t="s">
        <v>175</v>
      </c>
      <c r="D5400" s="184"/>
    </row>
    <row r="5401" spans="1:4" ht="42">
      <c r="A5401" s="182">
        <v>45044</v>
      </c>
      <c r="B5401" s="183" t="s">
        <v>15222</v>
      </c>
      <c r="C5401" s="182" t="s">
        <v>175</v>
      </c>
      <c r="D5401" s="184"/>
    </row>
    <row r="5402" spans="1:4" ht="42">
      <c r="A5402" s="182">
        <v>45045</v>
      </c>
      <c r="B5402" s="183" t="s">
        <v>15223</v>
      </c>
      <c r="C5402" s="182" t="s">
        <v>175</v>
      </c>
      <c r="D5402" s="184"/>
    </row>
    <row r="5403" spans="1:4" ht="42">
      <c r="A5403" s="182">
        <v>45048</v>
      </c>
      <c r="B5403" s="183" t="s">
        <v>15224</v>
      </c>
      <c r="C5403" s="182" t="s">
        <v>175</v>
      </c>
      <c r="D5403" s="184"/>
    </row>
    <row r="5404" spans="1:4" ht="42">
      <c r="A5404" s="182">
        <v>45047</v>
      </c>
      <c r="B5404" s="183" t="s">
        <v>15225</v>
      </c>
      <c r="C5404" s="182" t="s">
        <v>175</v>
      </c>
      <c r="D5404" s="184"/>
    </row>
    <row r="5405" spans="1:4" ht="42">
      <c r="A5405" s="182">
        <v>45046</v>
      </c>
      <c r="B5405" s="183" t="s">
        <v>15226</v>
      </c>
      <c r="C5405" s="182" t="s">
        <v>175</v>
      </c>
      <c r="D5405" s="184"/>
    </row>
    <row r="5406" spans="1:4" ht="42">
      <c r="A5406" s="182">
        <v>45049</v>
      </c>
      <c r="B5406" s="183" t="s">
        <v>15227</v>
      </c>
      <c r="C5406" s="182" t="s">
        <v>175</v>
      </c>
      <c r="D5406" s="184"/>
    </row>
    <row r="5407" spans="1:4" ht="42">
      <c r="A5407" s="182">
        <v>45050</v>
      </c>
      <c r="B5407" s="183" t="s">
        <v>15228</v>
      </c>
      <c r="C5407" s="182" t="s">
        <v>175</v>
      </c>
      <c r="D5407" s="184"/>
    </row>
    <row r="5408" spans="1:4" ht="42">
      <c r="A5408" s="182">
        <v>45051</v>
      </c>
      <c r="B5408" s="183" t="s">
        <v>15229</v>
      </c>
      <c r="C5408" s="182" t="s">
        <v>175</v>
      </c>
      <c r="D5408" s="184"/>
    </row>
    <row r="5409" spans="1:4" ht="42">
      <c r="A5409" s="182">
        <v>45052</v>
      </c>
      <c r="B5409" s="183" t="s">
        <v>15230</v>
      </c>
      <c r="C5409" s="182" t="s">
        <v>175</v>
      </c>
      <c r="D5409" s="184"/>
    </row>
    <row r="5410" spans="1:4" ht="42">
      <c r="A5410" s="182">
        <v>45040</v>
      </c>
      <c r="B5410" s="183" t="s">
        <v>15231</v>
      </c>
      <c r="C5410" s="182" t="s">
        <v>175</v>
      </c>
      <c r="D5410" s="184"/>
    </row>
    <row r="5411" spans="1:4" ht="42">
      <c r="A5411" s="182">
        <v>45041</v>
      </c>
      <c r="B5411" s="183" t="s">
        <v>15232</v>
      </c>
      <c r="C5411" s="182" t="s">
        <v>175</v>
      </c>
      <c r="D5411" s="184"/>
    </row>
    <row r="5412" spans="1:4" ht="42">
      <c r="A5412" s="182">
        <v>45042</v>
      </c>
      <c r="B5412" s="183" t="s">
        <v>15233</v>
      </c>
      <c r="C5412" s="182" t="s">
        <v>175</v>
      </c>
      <c r="D5412" s="184"/>
    </row>
    <row r="5413" spans="1:4" ht="31.5">
      <c r="A5413" s="182">
        <v>45060</v>
      </c>
      <c r="B5413" s="183" t="s">
        <v>12615</v>
      </c>
      <c r="C5413" s="182" t="s">
        <v>175</v>
      </c>
      <c r="D5413" s="184"/>
    </row>
    <row r="5414" spans="1:4" ht="21">
      <c r="A5414" s="182">
        <v>45062</v>
      </c>
      <c r="B5414" s="183" t="s">
        <v>15234</v>
      </c>
      <c r="C5414" s="182" t="s">
        <v>175</v>
      </c>
      <c r="D5414" s="184"/>
    </row>
    <row r="5415" spans="1:4" ht="21">
      <c r="A5415" s="182">
        <v>45063</v>
      </c>
      <c r="B5415" s="183" t="s">
        <v>15235</v>
      </c>
      <c r="C5415" s="182" t="s">
        <v>175</v>
      </c>
      <c r="D5415" s="184"/>
    </row>
    <row r="5416" spans="1:4" ht="21">
      <c r="A5416" s="182">
        <v>45013</v>
      </c>
      <c r="B5416" s="183" t="s">
        <v>15236</v>
      </c>
      <c r="C5416" s="182" t="s">
        <v>175</v>
      </c>
      <c r="D5416" s="184"/>
    </row>
    <row r="5417" spans="1:4" ht="31.5">
      <c r="A5417" s="182">
        <v>45016</v>
      </c>
      <c r="B5417" s="183" t="s">
        <v>15237</v>
      </c>
      <c r="C5417" s="182" t="s">
        <v>175</v>
      </c>
      <c r="D5417" s="184"/>
    </row>
    <row r="5418" spans="1:4" ht="31.5">
      <c r="A5418" s="182">
        <v>45017</v>
      </c>
      <c r="B5418" s="183" t="s">
        <v>15238</v>
      </c>
      <c r="C5418" s="182" t="s">
        <v>175</v>
      </c>
      <c r="D5418" s="184"/>
    </row>
    <row r="5419" spans="1:4" ht="31.5">
      <c r="A5419" s="182">
        <v>45021</v>
      </c>
      <c r="B5419" s="183" t="s">
        <v>15239</v>
      </c>
      <c r="C5419" s="182" t="s">
        <v>175</v>
      </c>
      <c r="D5419" s="184"/>
    </row>
    <row r="5420" spans="1:4" ht="31.5">
      <c r="A5420" s="182">
        <v>45018</v>
      </c>
      <c r="B5420" s="183" t="s">
        <v>15240</v>
      </c>
      <c r="C5420" s="182" t="s">
        <v>175</v>
      </c>
      <c r="D5420" s="184"/>
    </row>
    <row r="5421" spans="1:4" ht="31.5">
      <c r="A5421" s="182">
        <v>45019</v>
      </c>
      <c r="B5421" s="183" t="s">
        <v>15241</v>
      </c>
      <c r="C5421" s="182" t="s">
        <v>175</v>
      </c>
      <c r="D5421" s="184"/>
    </row>
    <row r="5422" spans="1:4" ht="31.5">
      <c r="A5422" s="182">
        <v>45020</v>
      </c>
      <c r="B5422" s="183" t="s">
        <v>15242</v>
      </c>
      <c r="C5422" s="182" t="s">
        <v>175</v>
      </c>
      <c r="D5422" s="184"/>
    </row>
    <row r="5423" spans="1:4" ht="31.5">
      <c r="A5423" s="182">
        <v>45022</v>
      </c>
      <c r="B5423" s="183" t="s">
        <v>15243</v>
      </c>
      <c r="C5423" s="182" t="s">
        <v>175</v>
      </c>
      <c r="D5423" s="184"/>
    </row>
    <row r="5424" spans="1:4" ht="31.5">
      <c r="A5424" s="182">
        <v>45023</v>
      </c>
      <c r="B5424" s="183" t="s">
        <v>15244</v>
      </c>
      <c r="C5424" s="182" t="s">
        <v>175</v>
      </c>
      <c r="D5424" s="184"/>
    </row>
    <row r="5425" spans="1:4" ht="31.5">
      <c r="A5425" s="182">
        <v>45024</v>
      </c>
      <c r="B5425" s="183" t="s">
        <v>15245</v>
      </c>
      <c r="C5425" s="182" t="s">
        <v>175</v>
      </c>
      <c r="D5425" s="184"/>
    </row>
    <row r="5426" spans="1:4" ht="31.5">
      <c r="A5426" s="182">
        <v>45025</v>
      </c>
      <c r="B5426" s="183" t="s">
        <v>15246</v>
      </c>
      <c r="C5426" s="182" t="s">
        <v>175</v>
      </c>
      <c r="D5426" s="184"/>
    </row>
    <row r="5427" spans="1:4" ht="31.5">
      <c r="A5427" s="182">
        <v>45026</v>
      </c>
      <c r="B5427" s="183" t="s">
        <v>15247</v>
      </c>
      <c r="C5427" s="182" t="s">
        <v>175</v>
      </c>
      <c r="D5427" s="184"/>
    </row>
    <row r="5428" spans="1:4" ht="31.5">
      <c r="A5428" s="182">
        <v>45027</v>
      </c>
      <c r="B5428" s="183" t="s">
        <v>15248</v>
      </c>
      <c r="C5428" s="182" t="s">
        <v>175</v>
      </c>
      <c r="D5428" s="184"/>
    </row>
    <row r="5429" spans="1:4" ht="31.5">
      <c r="A5429" s="182">
        <v>45028</v>
      </c>
      <c r="B5429" s="183" t="s">
        <v>15249</v>
      </c>
      <c r="C5429" s="182" t="s">
        <v>175</v>
      </c>
      <c r="D5429" s="184"/>
    </row>
    <row r="5430" spans="1:4" ht="31.5">
      <c r="A5430" s="182">
        <v>45029</v>
      </c>
      <c r="B5430" s="183" t="s">
        <v>15250</v>
      </c>
      <c r="C5430" s="182" t="s">
        <v>175</v>
      </c>
      <c r="D5430" s="184"/>
    </row>
    <row r="5431" spans="1:4" ht="31.5">
      <c r="A5431" s="182">
        <v>45030</v>
      </c>
      <c r="B5431" s="183" t="s">
        <v>15251</v>
      </c>
      <c r="C5431" s="182" t="s">
        <v>175</v>
      </c>
      <c r="D5431" s="184"/>
    </row>
    <row r="5432" spans="1:4" ht="31.5">
      <c r="A5432" s="182">
        <v>45038</v>
      </c>
      <c r="B5432" s="183" t="s">
        <v>15252</v>
      </c>
      <c r="C5432" s="182" t="s">
        <v>175</v>
      </c>
      <c r="D5432" s="184"/>
    </row>
    <row r="5433" spans="1:4" ht="31.5">
      <c r="A5433" s="182">
        <v>45039</v>
      </c>
      <c r="B5433" s="183" t="s">
        <v>15253</v>
      </c>
      <c r="C5433" s="182" t="s">
        <v>175</v>
      </c>
      <c r="D5433" s="184"/>
    </row>
    <row r="5434" spans="1:4" ht="31.5">
      <c r="A5434" s="182">
        <v>45036</v>
      </c>
      <c r="B5434" s="183" t="s">
        <v>15254</v>
      </c>
      <c r="C5434" s="182" t="s">
        <v>175</v>
      </c>
      <c r="D5434" s="184"/>
    </row>
    <row r="5435" spans="1:4" ht="31.5">
      <c r="A5435" s="182">
        <v>45037</v>
      </c>
      <c r="B5435" s="183" t="s">
        <v>15255</v>
      </c>
      <c r="C5435" s="182" t="s">
        <v>175</v>
      </c>
      <c r="D5435" s="184"/>
    </row>
    <row r="5436" spans="1:4" ht="31.5">
      <c r="A5436" s="182">
        <v>45031</v>
      </c>
      <c r="B5436" s="183" t="s">
        <v>15256</v>
      </c>
      <c r="C5436" s="182" t="s">
        <v>175</v>
      </c>
      <c r="D5436" s="184"/>
    </row>
    <row r="5437" spans="1:4" ht="31.5">
      <c r="A5437" s="182">
        <v>45032</v>
      </c>
      <c r="B5437" s="183" t="s">
        <v>15257</v>
      </c>
      <c r="C5437" s="182" t="s">
        <v>175</v>
      </c>
      <c r="D5437" s="184"/>
    </row>
    <row r="5438" spans="1:4" ht="31.5">
      <c r="A5438" s="182">
        <v>45033</v>
      </c>
      <c r="B5438" s="183" t="s">
        <v>15258</v>
      </c>
      <c r="C5438" s="182" t="s">
        <v>175</v>
      </c>
      <c r="D5438" s="184"/>
    </row>
    <row r="5439" spans="1:4" ht="31.5">
      <c r="A5439" s="182">
        <v>45034</v>
      </c>
      <c r="B5439" s="183" t="s">
        <v>15259</v>
      </c>
      <c r="C5439" s="182" t="s">
        <v>175</v>
      </c>
      <c r="D5439" s="184"/>
    </row>
    <row r="5440" spans="1:4" ht="31.5">
      <c r="A5440" s="182">
        <v>45035</v>
      </c>
      <c r="B5440" s="183" t="s">
        <v>15260</v>
      </c>
      <c r="C5440" s="182" t="s">
        <v>175</v>
      </c>
      <c r="D5440" s="184"/>
    </row>
    <row r="5441" spans="1:4" ht="21">
      <c r="A5441" s="182">
        <v>44831</v>
      </c>
      <c r="B5441" s="183" t="s">
        <v>15261</v>
      </c>
      <c r="C5441" s="182" t="s">
        <v>175</v>
      </c>
      <c r="D5441" s="184"/>
    </row>
    <row r="5442" spans="1:4" ht="52.5">
      <c r="A5442" s="182">
        <v>43879</v>
      </c>
      <c r="B5442" s="183" t="s">
        <v>15262</v>
      </c>
      <c r="C5442" s="182" t="s">
        <v>175</v>
      </c>
      <c r="D5442" s="184"/>
    </row>
    <row r="5443" spans="1:4">
      <c r="A5443" s="182">
        <v>44372</v>
      </c>
      <c r="B5443" s="183" t="s">
        <v>15263</v>
      </c>
      <c r="C5443" s="182" t="s">
        <v>196</v>
      </c>
      <c r="D5443" s="184"/>
    </row>
    <row r="5444" spans="1:4" ht="31.5">
      <c r="A5444" s="182">
        <v>44371</v>
      </c>
      <c r="B5444" s="183" t="s">
        <v>15264</v>
      </c>
      <c r="C5444" s="182" t="s">
        <v>196</v>
      </c>
      <c r="D5444" s="184"/>
    </row>
    <row r="5445" spans="1:4" ht="31.5">
      <c r="A5445" s="182">
        <v>44369</v>
      </c>
      <c r="B5445" s="183" t="s">
        <v>15265</v>
      </c>
      <c r="C5445" s="182" t="s">
        <v>184</v>
      </c>
      <c r="D5445" s="184"/>
    </row>
    <row r="5446" spans="1:4" ht="31.5">
      <c r="A5446" s="182">
        <v>44368</v>
      </c>
      <c r="B5446" s="183" t="s">
        <v>15266</v>
      </c>
      <c r="C5446" s="182" t="s">
        <v>184</v>
      </c>
      <c r="D5446" s="184"/>
    </row>
    <row r="5447" spans="1:4" ht="42">
      <c r="A5447" s="182">
        <v>44367</v>
      </c>
      <c r="B5447" s="183" t="s">
        <v>15267</v>
      </c>
      <c r="C5447" s="182" t="s">
        <v>184</v>
      </c>
      <c r="D5447" s="184"/>
    </row>
    <row r="5448" spans="1:4" ht="42">
      <c r="A5448" s="182">
        <v>43883</v>
      </c>
      <c r="B5448" s="183" t="s">
        <v>15268</v>
      </c>
      <c r="C5448" s="182" t="s">
        <v>175</v>
      </c>
      <c r="D5448" s="184"/>
    </row>
    <row r="5449" spans="1:4" ht="21">
      <c r="A5449" s="182">
        <v>44366</v>
      </c>
      <c r="B5449" s="183" t="s">
        <v>15269</v>
      </c>
      <c r="C5449" s="182" t="s">
        <v>184</v>
      </c>
      <c r="D5449" s="184"/>
    </row>
    <row r="5450" spans="1:4" ht="52.5">
      <c r="A5450" s="182">
        <v>44278</v>
      </c>
      <c r="B5450" s="183" t="s">
        <v>15270</v>
      </c>
      <c r="C5450" s="182" t="s">
        <v>196</v>
      </c>
      <c r="D5450" s="184"/>
    </row>
    <row r="5451" spans="1:4" ht="31.5">
      <c r="A5451" s="182">
        <v>44370</v>
      </c>
      <c r="B5451" s="183" t="s">
        <v>15271</v>
      </c>
      <c r="C5451" s="182" t="s">
        <v>196</v>
      </c>
      <c r="D5451" s="184"/>
    </row>
    <row r="5452" spans="1:4" ht="31.5">
      <c r="A5452" s="182">
        <v>44302</v>
      </c>
      <c r="B5452" s="183" t="s">
        <v>15272</v>
      </c>
      <c r="C5452" s="182" t="s">
        <v>196</v>
      </c>
      <c r="D5452" s="184"/>
    </row>
    <row r="5453" spans="1:4" ht="31.5">
      <c r="A5453" s="182">
        <v>44311</v>
      </c>
      <c r="B5453" s="183" t="s">
        <v>15273</v>
      </c>
      <c r="C5453" s="182" t="s">
        <v>196</v>
      </c>
      <c r="D5453" s="184"/>
    </row>
    <row r="5454" spans="1:4" ht="42">
      <c r="A5454" s="182">
        <v>44119</v>
      </c>
      <c r="B5454" s="183" t="s">
        <v>15274</v>
      </c>
      <c r="C5454" s="182" t="s">
        <v>11173</v>
      </c>
      <c r="D5454" s="184"/>
    </row>
    <row r="5455" spans="1:4" ht="31.5">
      <c r="A5455" s="182">
        <v>44304</v>
      </c>
      <c r="B5455" s="183" t="s">
        <v>15275</v>
      </c>
      <c r="C5455" s="182" t="s">
        <v>196</v>
      </c>
      <c r="D5455" s="184"/>
    </row>
    <row r="5456" spans="1:4" ht="31.5">
      <c r="A5456" s="182">
        <v>44303</v>
      </c>
      <c r="B5456" s="183" t="s">
        <v>15276</v>
      </c>
      <c r="C5456" s="182" t="s">
        <v>196</v>
      </c>
      <c r="D5456" s="184"/>
    </row>
    <row r="5457" spans="1:4" ht="31.5">
      <c r="A5457" s="182">
        <v>43885</v>
      </c>
      <c r="B5457" s="183" t="s">
        <v>15277</v>
      </c>
      <c r="C5457" s="182" t="s">
        <v>175</v>
      </c>
      <c r="D5457" s="184"/>
    </row>
    <row r="5458" spans="1:4" ht="21">
      <c r="A5458" s="182">
        <v>43884</v>
      </c>
      <c r="B5458" s="183" t="s">
        <v>15278</v>
      </c>
      <c r="C5458" s="182" t="s">
        <v>11173</v>
      </c>
      <c r="D5458" s="184"/>
    </row>
    <row r="5459" spans="1:4" ht="42">
      <c r="A5459" s="182">
        <v>44276</v>
      </c>
      <c r="B5459" s="183" t="s">
        <v>15279</v>
      </c>
      <c r="C5459" s="182" t="s">
        <v>11173</v>
      </c>
      <c r="D5459" s="184"/>
    </row>
    <row r="5460" spans="1:4" ht="42">
      <c r="A5460" s="182">
        <v>44296</v>
      </c>
      <c r="B5460" s="183" t="s">
        <v>15280</v>
      </c>
      <c r="C5460" s="182" t="s">
        <v>11173</v>
      </c>
      <c r="D5460" s="184"/>
    </row>
    <row r="5461" spans="1:4" ht="31.5">
      <c r="A5461" s="182">
        <v>44373</v>
      </c>
      <c r="B5461" s="183" t="s">
        <v>15281</v>
      </c>
      <c r="C5461" s="182" t="s">
        <v>11173</v>
      </c>
      <c r="D5461" s="184"/>
    </row>
    <row r="5462" spans="1:4" ht="31.5">
      <c r="A5462" s="182">
        <v>41032</v>
      </c>
      <c r="B5462" s="183" t="s">
        <v>15282</v>
      </c>
      <c r="C5462" s="182" t="s">
        <v>175</v>
      </c>
      <c r="D5462" s="184"/>
    </row>
    <row r="5463" spans="1:4" ht="31.5">
      <c r="A5463" s="182">
        <v>41039</v>
      </c>
      <c r="B5463" s="183" t="s">
        <v>15283</v>
      </c>
      <c r="C5463" s="182" t="s">
        <v>175</v>
      </c>
      <c r="D5463" s="184"/>
    </row>
    <row r="5464" spans="1:4" ht="31.5">
      <c r="A5464" s="182">
        <v>41045</v>
      </c>
      <c r="B5464" s="183" t="s">
        <v>15284</v>
      </c>
      <c r="C5464" s="182" t="s">
        <v>175</v>
      </c>
      <c r="D5464" s="184"/>
    </row>
    <row r="5465" spans="1:4" ht="21">
      <c r="A5465" s="182">
        <v>41049</v>
      </c>
      <c r="B5465" s="183" t="s">
        <v>15285</v>
      </c>
      <c r="C5465" s="182" t="s">
        <v>175</v>
      </c>
      <c r="D5465" s="184"/>
    </row>
    <row r="5466" spans="1:4" ht="31.5">
      <c r="A5466" s="182">
        <v>41054</v>
      </c>
      <c r="B5466" s="183" t="s">
        <v>15286</v>
      </c>
      <c r="C5466" s="182" t="s">
        <v>175</v>
      </c>
      <c r="D5466" s="184"/>
    </row>
    <row r="5467" spans="1:4" ht="31.5">
      <c r="A5467" s="182">
        <v>41058</v>
      </c>
      <c r="B5467" s="183" t="s">
        <v>15287</v>
      </c>
      <c r="C5467" s="182" t="s">
        <v>175</v>
      </c>
      <c r="D5467" s="184"/>
    </row>
    <row r="5468" spans="1:4" ht="21">
      <c r="A5468" s="182">
        <v>44207</v>
      </c>
      <c r="B5468" s="183" t="s">
        <v>15288</v>
      </c>
      <c r="C5468" s="182" t="s">
        <v>175</v>
      </c>
      <c r="D5468" s="184"/>
    </row>
    <row r="5469" spans="1:4" ht="31.5">
      <c r="A5469" s="182">
        <v>41050</v>
      </c>
      <c r="B5469" s="183" t="s">
        <v>15289</v>
      </c>
      <c r="C5469" s="182" t="s">
        <v>175</v>
      </c>
      <c r="D5469" s="184"/>
    </row>
    <row r="5470" spans="1:4" ht="42">
      <c r="A5470" s="182">
        <v>44277</v>
      </c>
      <c r="B5470" s="183" t="s">
        <v>15290</v>
      </c>
      <c r="C5470" s="182" t="s">
        <v>175</v>
      </c>
      <c r="D5470" s="184"/>
    </row>
    <row r="5471" spans="1:4" ht="31.5">
      <c r="A5471" s="182">
        <v>41004</v>
      </c>
      <c r="B5471" s="183" t="s">
        <v>15291</v>
      </c>
      <c r="C5471" s="182" t="s">
        <v>175</v>
      </c>
      <c r="D5471" s="184"/>
    </row>
    <row r="5472" spans="1:4" ht="31.5">
      <c r="A5472" s="182">
        <v>41003</v>
      </c>
      <c r="B5472" s="183" t="s">
        <v>15292</v>
      </c>
      <c r="C5472" s="182" t="s">
        <v>175</v>
      </c>
      <c r="D5472" s="184"/>
    </row>
    <row r="5473" spans="1:4" ht="21">
      <c r="A5473" s="182">
        <v>41005</v>
      </c>
      <c r="B5473" s="183" t="s">
        <v>15293</v>
      </c>
      <c r="C5473" s="182" t="s">
        <v>175</v>
      </c>
      <c r="D5473" s="184"/>
    </row>
    <row r="5474" spans="1:4" ht="21">
      <c r="A5474" s="182">
        <v>41006</v>
      </c>
      <c r="B5474" s="183" t="s">
        <v>15294</v>
      </c>
      <c r="C5474" s="182" t="s">
        <v>175</v>
      </c>
      <c r="D5474" s="184"/>
    </row>
    <row r="5475" spans="1:4" ht="31.5">
      <c r="A5475" s="182">
        <v>41064</v>
      </c>
      <c r="B5475" s="183" t="s">
        <v>15295</v>
      </c>
      <c r="C5475" s="182" t="s">
        <v>175</v>
      </c>
      <c r="D5475" s="184"/>
    </row>
    <row r="5476" spans="1:4" ht="31.5">
      <c r="A5476" s="182">
        <v>41100</v>
      </c>
      <c r="B5476" s="183" t="s">
        <v>15296</v>
      </c>
      <c r="C5476" s="182" t="s">
        <v>175</v>
      </c>
      <c r="D5476" s="184"/>
    </row>
    <row r="5477" spans="1:4" ht="31.5">
      <c r="A5477" s="182">
        <v>41104</v>
      </c>
      <c r="B5477" s="183" t="s">
        <v>15297</v>
      </c>
      <c r="C5477" s="182" t="s">
        <v>175</v>
      </c>
      <c r="D5477" s="184"/>
    </row>
    <row r="5478" spans="1:4" ht="31.5">
      <c r="A5478" s="182">
        <v>44270</v>
      </c>
      <c r="B5478" s="183" t="s">
        <v>15298</v>
      </c>
      <c r="C5478" s="182" t="s">
        <v>175</v>
      </c>
      <c r="D5478" s="184"/>
    </row>
    <row r="5479" spans="1:4" ht="31.5">
      <c r="A5479" s="182">
        <v>41108</v>
      </c>
      <c r="B5479" s="183" t="s">
        <v>15299</v>
      </c>
      <c r="C5479" s="182" t="s">
        <v>175</v>
      </c>
      <c r="D5479" s="184"/>
    </row>
    <row r="5480" spans="1:4" ht="31.5">
      <c r="A5480" s="182">
        <v>41111</v>
      </c>
      <c r="B5480" s="183" t="s">
        <v>15300</v>
      </c>
      <c r="C5480" s="182" t="s">
        <v>175</v>
      </c>
      <c r="D5480" s="184"/>
    </row>
    <row r="5481" spans="1:4" ht="31.5">
      <c r="A5481" s="182">
        <v>41115</v>
      </c>
      <c r="B5481" s="183" t="s">
        <v>15301</v>
      </c>
      <c r="C5481" s="182" t="s">
        <v>175</v>
      </c>
      <c r="D5481" s="184"/>
    </row>
    <row r="5482" spans="1:4" ht="31.5">
      <c r="A5482" s="182">
        <v>44293</v>
      </c>
      <c r="B5482" s="183" t="s">
        <v>15302</v>
      </c>
      <c r="C5482" s="182" t="s">
        <v>175</v>
      </c>
      <c r="D5482" s="184"/>
    </row>
    <row r="5483" spans="1:4" ht="21">
      <c r="A5483" s="182">
        <v>44202</v>
      </c>
      <c r="B5483" s="183" t="s">
        <v>15303</v>
      </c>
      <c r="C5483" s="182" t="s">
        <v>175</v>
      </c>
      <c r="D5483" s="184"/>
    </row>
    <row r="5484" spans="1:4" ht="21">
      <c r="A5484" s="182">
        <v>40997</v>
      </c>
      <c r="B5484" s="183" t="s">
        <v>15304</v>
      </c>
      <c r="C5484" s="182" t="s">
        <v>175</v>
      </c>
      <c r="D5484" s="184"/>
    </row>
    <row r="5485" spans="1:4" ht="21">
      <c r="A5485" s="182">
        <v>40999</v>
      </c>
      <c r="B5485" s="183" t="s">
        <v>15305</v>
      </c>
      <c r="C5485" s="182" t="s">
        <v>175</v>
      </c>
      <c r="D5485" s="184"/>
    </row>
    <row r="5486" spans="1:4" ht="21">
      <c r="A5486" s="182">
        <v>41000</v>
      </c>
      <c r="B5486" s="183" t="s">
        <v>15306</v>
      </c>
      <c r="C5486" s="182" t="s">
        <v>175</v>
      </c>
      <c r="D5486" s="184"/>
    </row>
    <row r="5487" spans="1:4" ht="21">
      <c r="A5487" s="182">
        <v>40989</v>
      </c>
      <c r="B5487" s="183" t="s">
        <v>15307</v>
      </c>
      <c r="C5487" s="182" t="s">
        <v>175</v>
      </c>
      <c r="D5487" s="184"/>
    </row>
    <row r="5488" spans="1:4" ht="21">
      <c r="A5488" s="182">
        <v>40991</v>
      </c>
      <c r="B5488" s="183" t="s">
        <v>15308</v>
      </c>
      <c r="C5488" s="182" t="s">
        <v>175</v>
      </c>
      <c r="D5488" s="184"/>
    </row>
    <row r="5489" spans="1:4" ht="21">
      <c r="A5489" s="182">
        <v>40993</v>
      </c>
      <c r="B5489" s="183" t="s">
        <v>15309</v>
      </c>
      <c r="C5489" s="182" t="s">
        <v>175</v>
      </c>
      <c r="D5489" s="184"/>
    </row>
    <row r="5490" spans="1:4" ht="21">
      <c r="A5490" s="182">
        <v>40995</v>
      </c>
      <c r="B5490" s="183" t="s">
        <v>15310</v>
      </c>
      <c r="C5490" s="182" t="s">
        <v>175</v>
      </c>
      <c r="D5490" s="184"/>
    </row>
    <row r="5491" spans="1:4" ht="21">
      <c r="A5491" s="182">
        <v>44203</v>
      </c>
      <c r="B5491" s="183" t="s">
        <v>15311</v>
      </c>
      <c r="C5491" s="182" t="s">
        <v>184</v>
      </c>
      <c r="D5491" s="184"/>
    </row>
    <row r="5492" spans="1:4" ht="21">
      <c r="A5492" s="182">
        <v>44204</v>
      </c>
      <c r="B5492" s="183" t="s">
        <v>15312</v>
      </c>
      <c r="C5492" s="182" t="s">
        <v>184</v>
      </c>
      <c r="D5492" s="184"/>
    </row>
    <row r="5493" spans="1:4" ht="21">
      <c r="A5493" s="182">
        <v>44205</v>
      </c>
      <c r="B5493" s="183" t="s">
        <v>15313</v>
      </c>
      <c r="C5493" s="182" t="s">
        <v>184</v>
      </c>
      <c r="D5493" s="184"/>
    </row>
    <row r="5494" spans="1:4" ht="21">
      <c r="A5494" s="182">
        <v>44206</v>
      </c>
      <c r="B5494" s="183" t="s">
        <v>15314</v>
      </c>
      <c r="C5494" s="182" t="s">
        <v>184</v>
      </c>
      <c r="D5494" s="184"/>
    </row>
    <row r="5495" spans="1:4" ht="21">
      <c r="A5495" s="182">
        <v>41007</v>
      </c>
      <c r="B5495" s="183" t="s">
        <v>15315</v>
      </c>
      <c r="C5495" s="182" t="s">
        <v>175</v>
      </c>
      <c r="D5495" s="184"/>
    </row>
    <row r="5496" spans="1:4" ht="21">
      <c r="A5496" s="182">
        <v>41008</v>
      </c>
      <c r="B5496" s="183" t="s">
        <v>15316</v>
      </c>
      <c r="C5496" s="182" t="s">
        <v>175</v>
      </c>
      <c r="D5496" s="184"/>
    </row>
    <row r="5497" spans="1:4" ht="21">
      <c r="A5497" s="182">
        <v>41009</v>
      </c>
      <c r="B5497" s="183" t="s">
        <v>15317</v>
      </c>
      <c r="C5497" s="182" t="s">
        <v>175</v>
      </c>
      <c r="D5497" s="184"/>
    </row>
    <row r="5498" spans="1:4" ht="21">
      <c r="A5498" s="182">
        <v>41010</v>
      </c>
      <c r="B5498" s="183" t="s">
        <v>15318</v>
      </c>
      <c r="C5498" s="182" t="s">
        <v>175</v>
      </c>
      <c r="D5498" s="184"/>
    </row>
    <row r="5499" spans="1:4" ht="21">
      <c r="A5499" s="182">
        <v>44416</v>
      </c>
      <c r="B5499" s="183" t="s">
        <v>15319</v>
      </c>
      <c r="C5499" s="182" t="s">
        <v>175</v>
      </c>
      <c r="D5499" s="184"/>
    </row>
    <row r="5500" spans="1:4" ht="21">
      <c r="A5500" s="182">
        <v>44417</v>
      </c>
      <c r="B5500" s="183" t="s">
        <v>15320</v>
      </c>
      <c r="C5500" s="182" t="s">
        <v>175</v>
      </c>
      <c r="D5500" s="184"/>
    </row>
    <row r="5501" spans="1:4" ht="21">
      <c r="A5501" s="182">
        <v>44415</v>
      </c>
      <c r="B5501" s="183" t="s">
        <v>15321</v>
      </c>
      <c r="C5501" s="182" t="s">
        <v>175</v>
      </c>
      <c r="D5501" s="184"/>
    </row>
    <row r="5502" spans="1:4" ht="21">
      <c r="A5502" s="182">
        <v>44411</v>
      </c>
      <c r="B5502" s="183" t="s">
        <v>15322</v>
      </c>
      <c r="C5502" s="182" t="s">
        <v>175</v>
      </c>
      <c r="D5502" s="184"/>
    </row>
    <row r="5503" spans="1:4" ht="21">
      <c r="A5503" s="182">
        <v>44409</v>
      </c>
      <c r="B5503" s="183" t="s">
        <v>15323</v>
      </c>
      <c r="C5503" s="182" t="s">
        <v>175</v>
      </c>
      <c r="D5503" s="184"/>
    </row>
    <row r="5504" spans="1:4" ht="31.5">
      <c r="A5504" s="182">
        <v>44403</v>
      </c>
      <c r="B5504" s="183" t="s">
        <v>15324</v>
      </c>
      <c r="C5504" s="182" t="s">
        <v>175</v>
      </c>
      <c r="D5504" s="184"/>
    </row>
    <row r="5505" spans="1:4" ht="21">
      <c r="A5505" s="182">
        <v>44412</v>
      </c>
      <c r="B5505" s="183" t="s">
        <v>15325</v>
      </c>
      <c r="C5505" s="182" t="s">
        <v>175</v>
      </c>
      <c r="D5505" s="184"/>
    </row>
    <row r="5506" spans="1:4" ht="21">
      <c r="A5506" s="182">
        <v>44410</v>
      </c>
      <c r="B5506" s="183" t="s">
        <v>15326</v>
      </c>
      <c r="C5506" s="182" t="s">
        <v>175</v>
      </c>
      <c r="D5506" s="184"/>
    </row>
    <row r="5507" spans="1:4" ht="31.5">
      <c r="A5507" s="182">
        <v>44404</v>
      </c>
      <c r="B5507" s="183" t="s">
        <v>15327</v>
      </c>
      <c r="C5507" s="182" t="s">
        <v>175</v>
      </c>
      <c r="D5507" s="184"/>
    </row>
    <row r="5508" spans="1:4" ht="31.5">
      <c r="A5508" s="182">
        <v>44405</v>
      </c>
      <c r="B5508" s="183" t="s">
        <v>15328</v>
      </c>
      <c r="C5508" s="182" t="s">
        <v>175</v>
      </c>
      <c r="D5508" s="184"/>
    </row>
    <row r="5509" spans="1:4" ht="21">
      <c r="A5509" s="182">
        <v>44406</v>
      </c>
      <c r="B5509" s="183" t="s">
        <v>15329</v>
      </c>
      <c r="C5509" s="182" t="s">
        <v>175</v>
      </c>
      <c r="D5509" s="184"/>
    </row>
    <row r="5510" spans="1:4" ht="21">
      <c r="A5510" s="182">
        <v>44407</v>
      </c>
      <c r="B5510" s="183" t="s">
        <v>15330</v>
      </c>
      <c r="C5510" s="182" t="s">
        <v>175</v>
      </c>
      <c r="D5510" s="184"/>
    </row>
    <row r="5511" spans="1:4" ht="21">
      <c r="A5511" s="182">
        <v>44408</v>
      </c>
      <c r="B5511" s="183" t="s">
        <v>15331</v>
      </c>
      <c r="C5511" s="182" t="s">
        <v>175</v>
      </c>
      <c r="D5511" s="184"/>
    </row>
    <row r="5512" spans="1:4" ht="52.5">
      <c r="A5512" s="182">
        <v>45124</v>
      </c>
      <c r="B5512" s="183" t="s">
        <v>15332</v>
      </c>
      <c r="C5512" s="182" t="s">
        <v>175</v>
      </c>
      <c r="D5512" s="184"/>
    </row>
    <row r="5513" spans="1:4" ht="21">
      <c r="A5513" s="182">
        <v>44673</v>
      </c>
      <c r="B5513" s="183" t="s">
        <v>15333</v>
      </c>
      <c r="C5513" s="182" t="s">
        <v>196</v>
      </c>
      <c r="D5513" s="184"/>
    </row>
    <row r="5514" spans="1:4" ht="52.5">
      <c r="A5514" s="182">
        <v>43342</v>
      </c>
      <c r="B5514" s="183" t="s">
        <v>15334</v>
      </c>
      <c r="C5514" s="182" t="s">
        <v>196</v>
      </c>
      <c r="D5514" s="184"/>
    </row>
    <row r="5515" spans="1:4" ht="52.5">
      <c r="A5515" s="182">
        <v>43343</v>
      </c>
      <c r="B5515" s="183" t="s">
        <v>15335</v>
      </c>
      <c r="C5515" s="182" t="s">
        <v>196</v>
      </c>
      <c r="D5515" s="184"/>
    </row>
    <row r="5516" spans="1:4" ht="52.5">
      <c r="A5516" s="182">
        <v>43344</v>
      </c>
      <c r="B5516" s="183" t="s">
        <v>15336</v>
      </c>
      <c r="C5516" s="182" t="s">
        <v>196</v>
      </c>
      <c r="D5516" s="184"/>
    </row>
    <row r="5517" spans="1:4" ht="52.5">
      <c r="A5517" s="182">
        <v>43345</v>
      </c>
      <c r="B5517" s="183" t="s">
        <v>15337</v>
      </c>
      <c r="C5517" s="182" t="s">
        <v>196</v>
      </c>
      <c r="D5517" s="184"/>
    </row>
    <row r="5518" spans="1:4" ht="52.5">
      <c r="A5518" s="182">
        <v>43350</v>
      </c>
      <c r="B5518" s="183" t="s">
        <v>15338</v>
      </c>
      <c r="C5518" s="182" t="s">
        <v>196</v>
      </c>
      <c r="D5518" s="184"/>
    </row>
    <row r="5519" spans="1:4" ht="52.5">
      <c r="A5519" s="182">
        <v>43351</v>
      </c>
      <c r="B5519" s="183" t="s">
        <v>15339</v>
      </c>
      <c r="C5519" s="182" t="s">
        <v>196</v>
      </c>
      <c r="D5519" s="184"/>
    </row>
    <row r="5520" spans="1:4" ht="52.5">
      <c r="A5520" s="182">
        <v>43352</v>
      </c>
      <c r="B5520" s="183" t="s">
        <v>15340</v>
      </c>
      <c r="C5520" s="182" t="s">
        <v>196</v>
      </c>
      <c r="D5520" s="184"/>
    </row>
    <row r="5521" spans="1:4" ht="52.5">
      <c r="A5521" s="182">
        <v>43353</v>
      </c>
      <c r="B5521" s="183" t="s">
        <v>15341</v>
      </c>
      <c r="C5521" s="182" t="s">
        <v>196</v>
      </c>
      <c r="D5521" s="184"/>
    </row>
    <row r="5522" spans="1:4" ht="63">
      <c r="A5522" s="182">
        <v>43346</v>
      </c>
      <c r="B5522" s="183" t="s">
        <v>15342</v>
      </c>
      <c r="C5522" s="182" t="s">
        <v>196</v>
      </c>
      <c r="D5522" s="184"/>
    </row>
    <row r="5523" spans="1:4" ht="63">
      <c r="A5523" s="182">
        <v>43347</v>
      </c>
      <c r="B5523" s="183" t="s">
        <v>15343</v>
      </c>
      <c r="C5523" s="182" t="s">
        <v>196</v>
      </c>
      <c r="D5523" s="184"/>
    </row>
    <row r="5524" spans="1:4" ht="63">
      <c r="A5524" s="182">
        <v>43348</v>
      </c>
      <c r="B5524" s="183" t="s">
        <v>15344</v>
      </c>
      <c r="C5524" s="182" t="s">
        <v>196</v>
      </c>
      <c r="D5524" s="184"/>
    </row>
    <row r="5525" spans="1:4" ht="63">
      <c r="A5525" s="182">
        <v>43349</v>
      </c>
      <c r="B5525" s="183" t="s">
        <v>15345</v>
      </c>
      <c r="C5525" s="182" t="s">
        <v>196</v>
      </c>
      <c r="D5525" s="184"/>
    </row>
    <row r="5526" spans="1:4" ht="63">
      <c r="A5526" s="182">
        <v>44379</v>
      </c>
      <c r="B5526" s="183" t="s">
        <v>15346</v>
      </c>
      <c r="C5526" s="182" t="s">
        <v>196</v>
      </c>
      <c r="D5526" s="184"/>
    </row>
    <row r="5527" spans="1:4" ht="63">
      <c r="A5527" s="182">
        <v>43355</v>
      </c>
      <c r="B5527" s="183" t="s">
        <v>15347</v>
      </c>
      <c r="C5527" s="182" t="s">
        <v>196</v>
      </c>
      <c r="D5527" s="184"/>
    </row>
    <row r="5528" spans="1:4" ht="63">
      <c r="A5528" s="182">
        <v>43356</v>
      </c>
      <c r="B5528" s="183" t="s">
        <v>15348</v>
      </c>
      <c r="C5528" s="182" t="s">
        <v>196</v>
      </c>
      <c r="D5528" s="184"/>
    </row>
    <row r="5529" spans="1:4" ht="63">
      <c r="A5529" s="182">
        <v>43357</v>
      </c>
      <c r="B5529" s="183" t="s">
        <v>15349</v>
      </c>
      <c r="C5529" s="182" t="s">
        <v>196</v>
      </c>
      <c r="D5529" s="184"/>
    </row>
    <row r="5530" spans="1:4" ht="31.5">
      <c r="A5530" s="182">
        <v>44700</v>
      </c>
      <c r="B5530" s="183" t="s">
        <v>15350</v>
      </c>
      <c r="C5530" s="182" t="s">
        <v>175</v>
      </c>
      <c r="D5530" s="184"/>
    </row>
    <row r="5531" spans="1:4" ht="31.5">
      <c r="A5531" s="182">
        <v>44701</v>
      </c>
      <c r="B5531" s="183" t="s">
        <v>15351</v>
      </c>
      <c r="C5531" s="182" t="s">
        <v>175</v>
      </c>
      <c r="D5531" s="184"/>
    </row>
    <row r="5532" spans="1:4" ht="31.5">
      <c r="A5532" s="182">
        <v>44705</v>
      </c>
      <c r="B5532" s="183" t="s">
        <v>15352</v>
      </c>
      <c r="C5532" s="182" t="s">
        <v>175</v>
      </c>
      <c r="D5532" s="184"/>
    </row>
    <row r="5533" spans="1:4" ht="31.5">
      <c r="A5533" s="182">
        <v>44706</v>
      </c>
      <c r="B5533" s="183" t="s">
        <v>15353</v>
      </c>
      <c r="C5533" s="182" t="s">
        <v>175</v>
      </c>
      <c r="D5533" s="184"/>
    </row>
    <row r="5534" spans="1:4" ht="31.5">
      <c r="A5534" s="182">
        <v>44707</v>
      </c>
      <c r="B5534" s="183" t="s">
        <v>15354</v>
      </c>
      <c r="C5534" s="182" t="s">
        <v>175</v>
      </c>
      <c r="D5534" s="184"/>
    </row>
    <row r="5535" spans="1:4" ht="31.5">
      <c r="A5535" s="182">
        <v>44708</v>
      </c>
      <c r="B5535" s="183" t="s">
        <v>15355</v>
      </c>
      <c r="C5535" s="182" t="s">
        <v>175</v>
      </c>
      <c r="D5535" s="184"/>
    </row>
    <row r="5536" spans="1:4" ht="31.5">
      <c r="A5536" s="182">
        <v>44702</v>
      </c>
      <c r="B5536" s="183" t="s">
        <v>15356</v>
      </c>
      <c r="C5536" s="182" t="s">
        <v>175</v>
      </c>
      <c r="D5536" s="184"/>
    </row>
    <row r="5537" spans="1:4" ht="31.5">
      <c r="A5537" s="182">
        <v>44703</v>
      </c>
      <c r="B5537" s="183" t="s">
        <v>15357</v>
      </c>
      <c r="C5537" s="182" t="s">
        <v>175</v>
      </c>
      <c r="D5537" s="184"/>
    </row>
    <row r="5538" spans="1:4" ht="31.5">
      <c r="A5538" s="182">
        <v>44704</v>
      </c>
      <c r="B5538" s="183" t="s">
        <v>15358</v>
      </c>
      <c r="C5538" s="182" t="s">
        <v>175</v>
      </c>
      <c r="D5538" s="184"/>
    </row>
    <row r="5539" spans="1:4">
      <c r="A5539" s="182">
        <v>44016</v>
      </c>
      <c r="B5539" s="183" t="s">
        <v>15359</v>
      </c>
      <c r="C5539" s="182" t="s">
        <v>2073</v>
      </c>
      <c r="D5539" s="184"/>
    </row>
    <row r="5540" spans="1:4" ht="21">
      <c r="A5540" s="182">
        <v>45188</v>
      </c>
      <c r="B5540" s="183" t="s">
        <v>15360</v>
      </c>
      <c r="C5540" s="182" t="s">
        <v>2073</v>
      </c>
      <c r="D5540" s="184"/>
    </row>
    <row r="5541" spans="1:4" ht="21">
      <c r="A5541" s="182">
        <v>45152</v>
      </c>
      <c r="B5541" s="183" t="s">
        <v>15361</v>
      </c>
      <c r="C5541" s="182" t="s">
        <v>2073</v>
      </c>
      <c r="D5541" s="184"/>
    </row>
    <row r="5542" spans="1:4" ht="21">
      <c r="A5542" s="182">
        <v>45153</v>
      </c>
      <c r="B5542" s="183" t="s">
        <v>15362</v>
      </c>
      <c r="C5542" s="182" t="s">
        <v>2073</v>
      </c>
      <c r="D5542" s="184"/>
    </row>
    <row r="5543" spans="1:4" ht="21">
      <c r="A5543" s="182">
        <v>44201</v>
      </c>
      <c r="B5543" s="183" t="s">
        <v>15363</v>
      </c>
      <c r="C5543" s="182" t="s">
        <v>175</v>
      </c>
      <c r="D5543" s="184"/>
    </row>
    <row r="5544" spans="1:4">
      <c r="A5544" s="182">
        <v>44216</v>
      </c>
      <c r="B5544" s="183" t="s">
        <v>15364</v>
      </c>
      <c r="C5544" s="182" t="s">
        <v>175</v>
      </c>
      <c r="D5544" s="184"/>
    </row>
    <row r="5545" spans="1:4">
      <c r="A5545" s="182">
        <v>44217</v>
      </c>
      <c r="B5545" s="183" t="s">
        <v>15365</v>
      </c>
      <c r="C5545" s="182" t="s">
        <v>175</v>
      </c>
      <c r="D5545" s="184"/>
    </row>
    <row r="5546" spans="1:4" ht="31.5">
      <c r="A5546" s="182">
        <v>45276</v>
      </c>
      <c r="B5546" s="183" t="s">
        <v>15366</v>
      </c>
      <c r="C5546" s="182" t="s">
        <v>175</v>
      </c>
      <c r="D5546" s="184"/>
    </row>
    <row r="5547" spans="1:4" ht="21">
      <c r="A5547" s="182">
        <v>45274</v>
      </c>
      <c r="B5547" s="183" t="s">
        <v>15367</v>
      </c>
      <c r="C5547" s="182" t="s">
        <v>175</v>
      </c>
      <c r="D5547" s="184"/>
    </row>
    <row r="5548" spans="1:4" ht="21">
      <c r="A5548" s="182">
        <v>45271</v>
      </c>
      <c r="B5548" s="183" t="s">
        <v>15368</v>
      </c>
      <c r="C5548" s="182" t="s">
        <v>175</v>
      </c>
      <c r="D5548" s="184"/>
    </row>
    <row r="5549" spans="1:4" ht="21">
      <c r="A5549" s="182">
        <v>45268</v>
      </c>
      <c r="B5549" s="183" t="s">
        <v>15369</v>
      </c>
      <c r="C5549" s="182" t="s">
        <v>175</v>
      </c>
      <c r="D5549" s="184"/>
    </row>
    <row r="5550" spans="1:4" ht="21">
      <c r="A5550" s="182">
        <v>45273</v>
      </c>
      <c r="B5550" s="183" t="s">
        <v>15370</v>
      </c>
      <c r="C5550" s="182" t="s">
        <v>175</v>
      </c>
      <c r="D5550" s="184"/>
    </row>
    <row r="5551" spans="1:4" ht="42">
      <c r="A5551" s="182">
        <v>44454</v>
      </c>
      <c r="B5551" s="183" t="s">
        <v>15371</v>
      </c>
      <c r="C5551" s="182" t="s">
        <v>175</v>
      </c>
      <c r="D5551" s="184"/>
    </row>
    <row r="5552" spans="1:4" ht="52.5">
      <c r="A5552" s="182">
        <v>44453</v>
      </c>
      <c r="B5552" s="183" t="s">
        <v>15372</v>
      </c>
      <c r="C5552" s="182" t="s">
        <v>175</v>
      </c>
      <c r="D5552" s="184"/>
    </row>
    <row r="5553" spans="1:4" ht="42">
      <c r="A5553" s="182">
        <v>44452</v>
      </c>
      <c r="B5553" s="183" t="s">
        <v>15373</v>
      </c>
      <c r="C5553" s="182" t="s">
        <v>175</v>
      </c>
      <c r="D5553" s="184"/>
    </row>
    <row r="5554" spans="1:4" ht="42">
      <c r="A5554" s="182">
        <v>44447</v>
      </c>
      <c r="B5554" s="183" t="s">
        <v>15374</v>
      </c>
      <c r="C5554" s="182" t="s">
        <v>175</v>
      </c>
      <c r="D5554" s="184"/>
    </row>
    <row r="5555" spans="1:4" ht="42">
      <c r="A5555" s="182">
        <v>44448</v>
      </c>
      <c r="B5555" s="183" t="s">
        <v>15375</v>
      </c>
      <c r="C5555" s="182" t="s">
        <v>175</v>
      </c>
      <c r="D5555" s="184"/>
    </row>
    <row r="5556" spans="1:4" ht="42">
      <c r="A5556" s="182">
        <v>44445</v>
      </c>
      <c r="B5556" s="183" t="s">
        <v>15376</v>
      </c>
      <c r="C5556" s="182" t="s">
        <v>175</v>
      </c>
      <c r="D5556" s="184"/>
    </row>
    <row r="5557" spans="1:4" ht="42">
      <c r="A5557" s="182">
        <v>44446</v>
      </c>
      <c r="B5557" s="183" t="s">
        <v>15377</v>
      </c>
      <c r="C5557" s="182" t="s">
        <v>175</v>
      </c>
      <c r="D5557" s="184"/>
    </row>
    <row r="5558" spans="1:4" ht="42">
      <c r="A5558" s="182">
        <v>44456</v>
      </c>
      <c r="B5558" s="183" t="s">
        <v>15378</v>
      </c>
      <c r="C5558" s="182" t="s">
        <v>175</v>
      </c>
      <c r="D5558" s="184"/>
    </row>
    <row r="5559" spans="1:4" ht="42">
      <c r="A5559" s="182">
        <v>44455</v>
      </c>
      <c r="B5559" s="183" t="s">
        <v>15379</v>
      </c>
      <c r="C5559" s="182" t="s">
        <v>175</v>
      </c>
      <c r="D5559" s="184"/>
    </row>
    <row r="5560" spans="1:4" ht="63">
      <c r="A5560" s="182">
        <v>44450</v>
      </c>
      <c r="B5560" s="183" t="s">
        <v>15380</v>
      </c>
      <c r="C5560" s="182" t="s">
        <v>175</v>
      </c>
      <c r="D5560" s="184"/>
    </row>
    <row r="5561" spans="1:4" ht="42">
      <c r="A5561" s="182">
        <v>44451</v>
      </c>
      <c r="B5561" s="183" t="s">
        <v>15381</v>
      </c>
      <c r="C5561" s="182" t="s">
        <v>175</v>
      </c>
      <c r="D5561" s="184"/>
    </row>
    <row r="5562" spans="1:4" ht="31.5">
      <c r="A5562" s="182">
        <v>44449</v>
      </c>
      <c r="B5562" s="183" t="s">
        <v>15382</v>
      </c>
      <c r="C5562" s="182" t="s">
        <v>175</v>
      </c>
      <c r="D5562" s="184"/>
    </row>
    <row r="5563" spans="1:4" ht="31.5">
      <c r="A5563" s="182">
        <v>44762</v>
      </c>
      <c r="B5563" s="183" t="s">
        <v>15383</v>
      </c>
      <c r="C5563" s="182" t="s">
        <v>175</v>
      </c>
      <c r="D5563" s="184"/>
    </row>
    <row r="5564" spans="1:4" ht="21">
      <c r="A5564" s="182">
        <v>44764</v>
      </c>
      <c r="B5564" s="183" t="s">
        <v>15384</v>
      </c>
      <c r="C5564" s="182" t="s">
        <v>175</v>
      </c>
      <c r="D5564" s="184"/>
    </row>
    <row r="5565" spans="1:4" ht="21">
      <c r="A5565" s="182">
        <v>44321</v>
      </c>
      <c r="B5565" s="183" t="s">
        <v>15385</v>
      </c>
      <c r="C5565" s="182" t="s">
        <v>175</v>
      </c>
      <c r="D5565" s="184"/>
    </row>
    <row r="5566" spans="1:4">
      <c r="A5566" s="182">
        <v>44162</v>
      </c>
      <c r="B5566" s="183" t="s">
        <v>15386</v>
      </c>
      <c r="C5566" s="182" t="s">
        <v>175</v>
      </c>
      <c r="D5566" s="184"/>
    </row>
    <row r="5567" spans="1:4">
      <c r="A5567" s="182">
        <v>44163</v>
      </c>
      <c r="B5567" s="183" t="s">
        <v>15387</v>
      </c>
      <c r="C5567" s="182" t="s">
        <v>175</v>
      </c>
      <c r="D5567" s="184"/>
    </row>
    <row r="5568" spans="1:4" ht="21">
      <c r="A5568" s="182">
        <v>44160</v>
      </c>
      <c r="B5568" s="183" t="s">
        <v>15388</v>
      </c>
      <c r="C5568" s="182" t="s">
        <v>175</v>
      </c>
      <c r="D5568" s="184"/>
    </row>
    <row r="5569" spans="1:4" ht="21">
      <c r="A5569" s="182">
        <v>44161</v>
      </c>
      <c r="B5569" s="183" t="s">
        <v>15389</v>
      </c>
      <c r="C5569" s="182" t="s">
        <v>175</v>
      </c>
      <c r="D5569" s="184"/>
    </row>
    <row r="5570" spans="1:4" ht="21">
      <c r="A5570" s="182">
        <v>44159</v>
      </c>
      <c r="B5570" s="183" t="s">
        <v>15390</v>
      </c>
      <c r="C5570" s="182" t="s">
        <v>175</v>
      </c>
      <c r="D5570" s="184"/>
    </row>
    <row r="5571" spans="1:4" ht="31.5">
      <c r="A5571" s="182">
        <v>44158</v>
      </c>
      <c r="B5571" s="183" t="s">
        <v>15391</v>
      </c>
      <c r="C5571" s="182" t="s">
        <v>175</v>
      </c>
      <c r="D5571" s="184"/>
    </row>
    <row r="5572" spans="1:4" ht="42">
      <c r="A5572" s="182">
        <v>44192</v>
      </c>
      <c r="B5572" s="183" t="s">
        <v>15392</v>
      </c>
      <c r="C5572" s="182" t="s">
        <v>196</v>
      </c>
      <c r="D5572" s="184"/>
    </row>
    <row r="5573" spans="1:4" ht="42">
      <c r="A5573" s="182">
        <v>44193</v>
      </c>
      <c r="B5573" s="183" t="s">
        <v>15393</v>
      </c>
      <c r="C5573" s="182" t="s">
        <v>196</v>
      </c>
      <c r="D5573" s="184"/>
    </row>
    <row r="5574" spans="1:4" ht="42">
      <c r="A5574" s="182">
        <v>44191</v>
      </c>
      <c r="B5574" s="183" t="s">
        <v>15394</v>
      </c>
      <c r="C5574" s="182" t="s">
        <v>196</v>
      </c>
      <c r="D5574" s="184"/>
    </row>
    <row r="5575" spans="1:4" ht="42">
      <c r="A5575" s="182">
        <v>45260</v>
      </c>
      <c r="B5575" s="183" t="s">
        <v>15395</v>
      </c>
      <c r="C5575" s="182" t="s">
        <v>196</v>
      </c>
      <c r="D5575" s="184"/>
    </row>
    <row r="5576" spans="1:4" ht="31.5">
      <c r="A5576" s="182">
        <v>44949</v>
      </c>
      <c r="B5576" s="183" t="s">
        <v>15396</v>
      </c>
      <c r="C5576" s="182" t="s">
        <v>175</v>
      </c>
      <c r="D5576" s="184"/>
    </row>
    <row r="5577" spans="1:4" ht="21">
      <c r="A5577" s="182">
        <v>44787</v>
      </c>
      <c r="B5577" s="183" t="s">
        <v>15397</v>
      </c>
      <c r="C5577" s="182" t="s">
        <v>461</v>
      </c>
      <c r="D5577" s="184"/>
    </row>
    <row r="5578" spans="1:4" ht="63">
      <c r="A5578" s="182">
        <v>45259</v>
      </c>
      <c r="B5578" s="183" t="s">
        <v>15398</v>
      </c>
      <c r="C5578" s="182" t="s">
        <v>196</v>
      </c>
      <c r="D5578" s="184"/>
    </row>
    <row r="5579" spans="1:4" ht="63">
      <c r="A5579" s="182">
        <v>43925</v>
      </c>
      <c r="B5579" s="183" t="s">
        <v>15399</v>
      </c>
      <c r="C5579" s="182" t="s">
        <v>196</v>
      </c>
      <c r="D5579" s="184"/>
    </row>
    <row r="5580" spans="1:4" ht="73.5">
      <c r="A5580" s="182">
        <v>45257</v>
      </c>
      <c r="B5580" s="183" t="s">
        <v>15400</v>
      </c>
      <c r="C5580" s="182" t="s">
        <v>196</v>
      </c>
      <c r="D5580" s="184"/>
    </row>
    <row r="5581" spans="1:4" ht="63">
      <c r="A5581" s="182">
        <v>44402</v>
      </c>
      <c r="B5581" s="183" t="s">
        <v>15401</v>
      </c>
      <c r="C5581" s="182" t="s">
        <v>196</v>
      </c>
      <c r="D5581" s="184"/>
    </row>
    <row r="5582" spans="1:4" ht="42">
      <c r="A5582" s="182">
        <v>44948</v>
      </c>
      <c r="B5582" s="183" t="s">
        <v>15402</v>
      </c>
      <c r="C5582" s="182" t="s">
        <v>196</v>
      </c>
      <c r="D5582" s="184"/>
    </row>
    <row r="5583" spans="1:4" ht="31.5">
      <c r="A5583" s="182">
        <v>42490</v>
      </c>
      <c r="B5583" s="183" t="s">
        <v>15403</v>
      </c>
      <c r="C5583" s="182" t="s">
        <v>196</v>
      </c>
      <c r="D5583" s="184"/>
    </row>
    <row r="5584" spans="1:4" ht="31.5">
      <c r="A5584" s="182">
        <v>44420</v>
      </c>
      <c r="B5584" s="183" t="s">
        <v>15404</v>
      </c>
      <c r="C5584" s="182" t="s">
        <v>175</v>
      </c>
      <c r="D5584" s="184"/>
    </row>
    <row r="5585" spans="1:4" ht="42">
      <c r="A5585" s="182">
        <v>44421</v>
      </c>
      <c r="B5585" s="183" t="s">
        <v>15405</v>
      </c>
      <c r="C5585" s="182" t="s">
        <v>175</v>
      </c>
      <c r="D5585" s="184"/>
    </row>
    <row r="5586" spans="1:4" ht="31.5">
      <c r="A5586" s="182">
        <v>44426</v>
      </c>
      <c r="B5586" s="183" t="s">
        <v>15406</v>
      </c>
      <c r="C5586" s="182" t="s">
        <v>175</v>
      </c>
      <c r="D5586" s="184"/>
    </row>
    <row r="5587" spans="1:4" ht="42">
      <c r="A5587" s="182">
        <v>44424</v>
      </c>
      <c r="B5587" s="183" t="s">
        <v>15407</v>
      </c>
      <c r="C5587" s="182" t="s">
        <v>175</v>
      </c>
      <c r="D5587" s="184"/>
    </row>
    <row r="5588" spans="1:4" ht="42">
      <c r="A5588" s="182">
        <v>44425</v>
      </c>
      <c r="B5588" s="183" t="s">
        <v>15408</v>
      </c>
      <c r="C5588" s="182" t="s">
        <v>175</v>
      </c>
      <c r="D5588" s="184"/>
    </row>
    <row r="5589" spans="1:4" ht="42">
      <c r="A5589" s="182">
        <v>44427</v>
      </c>
      <c r="B5589" s="183" t="s">
        <v>15409</v>
      </c>
      <c r="C5589" s="182" t="s">
        <v>175</v>
      </c>
      <c r="D5589" s="184"/>
    </row>
    <row r="5590" spans="1:4" ht="42">
      <c r="A5590" s="182">
        <v>44422</v>
      </c>
      <c r="B5590" s="183" t="s">
        <v>15410</v>
      </c>
      <c r="C5590" s="182" t="s">
        <v>175</v>
      </c>
      <c r="D5590" s="184"/>
    </row>
    <row r="5591" spans="1:4" ht="42">
      <c r="A5591" s="182">
        <v>44423</v>
      </c>
      <c r="B5591" s="183" t="s">
        <v>15411</v>
      </c>
      <c r="C5591" s="182" t="s">
        <v>175</v>
      </c>
      <c r="D5591" s="184"/>
    </row>
    <row r="5592" spans="1:4" ht="42">
      <c r="A5592" s="182">
        <v>44428</v>
      </c>
      <c r="B5592" s="183" t="s">
        <v>15412</v>
      </c>
      <c r="C5592" s="182" t="s">
        <v>175</v>
      </c>
      <c r="D5592" s="184"/>
    </row>
    <row r="5593" spans="1:4" ht="31.5">
      <c r="A5593" s="182">
        <v>44228</v>
      </c>
      <c r="B5593" s="183" t="s">
        <v>15413</v>
      </c>
      <c r="C5593" s="182" t="s">
        <v>196</v>
      </c>
      <c r="D5593" s="184"/>
    </row>
    <row r="5594" spans="1:4" ht="21">
      <c r="A5594" s="182">
        <v>44220</v>
      </c>
      <c r="B5594" s="183" t="s">
        <v>15414</v>
      </c>
      <c r="C5594" s="182" t="s">
        <v>461</v>
      </c>
      <c r="D5594" s="184"/>
    </row>
    <row r="5595" spans="1:4" ht="31.5">
      <c r="A5595" s="182">
        <v>44788</v>
      </c>
      <c r="B5595" s="183" t="s">
        <v>15415</v>
      </c>
      <c r="C5595" s="182" t="s">
        <v>282</v>
      </c>
      <c r="D5595" s="184"/>
    </row>
    <row r="5596" spans="1:4" ht="31.5">
      <c r="A5596" s="182">
        <v>44911</v>
      </c>
      <c r="B5596" s="183" t="s">
        <v>15416</v>
      </c>
      <c r="C5596" s="182" t="s">
        <v>196</v>
      </c>
      <c r="D5596" s="184"/>
    </row>
    <row r="5597" spans="1:4" ht="42">
      <c r="A5597" s="182">
        <v>44917</v>
      </c>
      <c r="B5597" s="183" t="s">
        <v>15417</v>
      </c>
      <c r="C5597" s="182" t="s">
        <v>196</v>
      </c>
      <c r="D5597" s="184"/>
    </row>
    <row r="5598" spans="1:4" ht="42">
      <c r="A5598" s="182">
        <v>44915</v>
      </c>
      <c r="B5598" s="183" t="s">
        <v>15418</v>
      </c>
      <c r="C5598" s="182" t="s">
        <v>196</v>
      </c>
      <c r="D5598" s="184"/>
    </row>
    <row r="5599" spans="1:4" ht="42">
      <c r="A5599" s="182">
        <v>44914</v>
      </c>
      <c r="B5599" s="183" t="s">
        <v>15419</v>
      </c>
      <c r="C5599" s="182" t="s">
        <v>196</v>
      </c>
      <c r="D5599" s="184"/>
    </row>
    <row r="5600" spans="1:4" ht="42">
      <c r="A5600" s="182">
        <v>44913</v>
      </c>
      <c r="B5600" s="183" t="s">
        <v>15420</v>
      </c>
      <c r="C5600" s="182" t="s">
        <v>196</v>
      </c>
      <c r="D5600" s="184"/>
    </row>
    <row r="5601" spans="1:4" ht="31.5">
      <c r="A5601" s="182">
        <v>44912</v>
      </c>
      <c r="B5601" s="183" t="s">
        <v>15421</v>
      </c>
      <c r="C5601" s="182" t="s">
        <v>196</v>
      </c>
      <c r="D5601" s="184"/>
    </row>
    <row r="5602" spans="1:4" ht="42">
      <c r="A5602" s="182">
        <v>44918</v>
      </c>
      <c r="B5602" s="183" t="s">
        <v>15422</v>
      </c>
      <c r="C5602" s="182" t="s">
        <v>196</v>
      </c>
      <c r="D5602" s="184"/>
    </row>
    <row r="5603" spans="1:4" ht="42">
      <c r="A5603" s="182">
        <v>44916</v>
      </c>
      <c r="B5603" s="183" t="s">
        <v>15423</v>
      </c>
      <c r="C5603" s="182" t="s">
        <v>196</v>
      </c>
      <c r="D5603" s="184"/>
    </row>
    <row r="5604" spans="1:4" ht="31.5">
      <c r="A5604" s="182">
        <v>43875</v>
      </c>
      <c r="B5604" s="183" t="s">
        <v>15424</v>
      </c>
      <c r="C5604" s="182" t="s">
        <v>184</v>
      </c>
      <c r="D5604" s="184"/>
    </row>
    <row r="5605" spans="1:4" ht="21">
      <c r="A5605" s="182">
        <v>43874</v>
      </c>
      <c r="B5605" s="183" t="s">
        <v>15425</v>
      </c>
      <c r="C5605" s="182" t="s">
        <v>184</v>
      </c>
      <c r="D5605" s="184"/>
    </row>
    <row r="5606" spans="1:4" ht="63">
      <c r="A5606" s="182">
        <v>44971</v>
      </c>
      <c r="B5606" s="183" t="s">
        <v>15426</v>
      </c>
      <c r="C5606" s="182" t="s">
        <v>196</v>
      </c>
      <c r="D5606" s="184"/>
    </row>
    <row r="5607" spans="1:4" ht="63">
      <c r="A5607" s="182">
        <v>44970</v>
      </c>
      <c r="B5607" s="183" t="s">
        <v>15427</v>
      </c>
      <c r="C5607" s="182" t="s">
        <v>196</v>
      </c>
      <c r="D5607" s="184"/>
    </row>
    <row r="5608" spans="1:4" ht="63">
      <c r="A5608" s="182">
        <v>44973</v>
      </c>
      <c r="B5608" s="183" t="s">
        <v>15428</v>
      </c>
      <c r="C5608" s="182" t="s">
        <v>196</v>
      </c>
      <c r="D5608" s="184"/>
    </row>
    <row r="5609" spans="1:4" ht="63">
      <c r="A5609" s="182">
        <v>44972</v>
      </c>
      <c r="B5609" s="183" t="s">
        <v>15429</v>
      </c>
      <c r="C5609" s="182" t="s">
        <v>196</v>
      </c>
      <c r="D5609" s="184"/>
    </row>
    <row r="5610" spans="1:4" ht="63">
      <c r="A5610" s="182">
        <v>44974</v>
      </c>
      <c r="B5610" s="183" t="s">
        <v>15430</v>
      </c>
      <c r="C5610" s="182" t="s">
        <v>196</v>
      </c>
      <c r="D5610" s="184"/>
    </row>
    <row r="5611" spans="1:4">
      <c r="A5611" s="182">
        <v>44690</v>
      </c>
      <c r="B5611" s="183" t="s">
        <v>15431</v>
      </c>
      <c r="C5611" s="182" t="s">
        <v>461</v>
      </c>
      <c r="D5611" s="184"/>
    </row>
    <row r="5612" spans="1:4" ht="21">
      <c r="A5612" s="182">
        <v>44689</v>
      </c>
      <c r="B5612" s="183" t="s">
        <v>15432</v>
      </c>
      <c r="C5612" s="182" t="s">
        <v>461</v>
      </c>
      <c r="D5612" s="184"/>
    </row>
    <row r="5613" spans="1:4" ht="21">
      <c r="A5613" s="182">
        <v>44688</v>
      </c>
      <c r="B5613" s="183" t="s">
        <v>15433</v>
      </c>
      <c r="C5613" s="182" t="s">
        <v>461</v>
      </c>
      <c r="D5613" s="184"/>
    </row>
    <row r="5614" spans="1:4" ht="42">
      <c r="A5614" s="182">
        <v>44432</v>
      </c>
      <c r="B5614" s="183" t="s">
        <v>15434</v>
      </c>
      <c r="C5614" s="182" t="s">
        <v>184</v>
      </c>
      <c r="D5614" s="184"/>
    </row>
    <row r="5615" spans="1:4" ht="42">
      <c r="A5615" s="182">
        <v>44433</v>
      </c>
      <c r="B5615" s="183" t="s">
        <v>15435</v>
      </c>
      <c r="C5615" s="182" t="s">
        <v>184</v>
      </c>
      <c r="D5615" s="184"/>
    </row>
    <row r="5616" spans="1:4" ht="42">
      <c r="A5616" s="182">
        <v>44434</v>
      </c>
      <c r="B5616" s="183" t="s">
        <v>15436</v>
      </c>
      <c r="C5616" s="182" t="s">
        <v>184</v>
      </c>
      <c r="D5616" s="184"/>
    </row>
    <row r="5617" spans="1:4" ht="42">
      <c r="A5617" s="182">
        <v>44435</v>
      </c>
      <c r="B5617" s="183" t="s">
        <v>15437</v>
      </c>
      <c r="C5617" s="182" t="s">
        <v>184</v>
      </c>
      <c r="D5617" s="184"/>
    </row>
    <row r="5618" spans="1:4" ht="42">
      <c r="A5618" s="182">
        <v>44436</v>
      </c>
      <c r="B5618" s="183" t="s">
        <v>15438</v>
      </c>
      <c r="C5618" s="182" t="s">
        <v>184</v>
      </c>
      <c r="D5618" s="184"/>
    </row>
    <row r="5619" spans="1:4" ht="42">
      <c r="A5619" s="182">
        <v>44437</v>
      </c>
      <c r="B5619" s="183" t="s">
        <v>15439</v>
      </c>
      <c r="C5619" s="182" t="s">
        <v>184</v>
      </c>
      <c r="D5619" s="184"/>
    </row>
    <row r="5620" spans="1:4" ht="42">
      <c r="A5620" s="182">
        <v>44429</v>
      </c>
      <c r="B5620" s="183" t="s">
        <v>15440</v>
      </c>
      <c r="C5620" s="182" t="s">
        <v>184</v>
      </c>
      <c r="D5620" s="184"/>
    </row>
    <row r="5621" spans="1:4" ht="42">
      <c r="A5621" s="182">
        <v>44430</v>
      </c>
      <c r="B5621" s="183" t="s">
        <v>15441</v>
      </c>
      <c r="C5621" s="182" t="s">
        <v>184</v>
      </c>
      <c r="D5621" s="184"/>
    </row>
    <row r="5622" spans="1:4" ht="42">
      <c r="A5622" s="182">
        <v>44438</v>
      </c>
      <c r="B5622" s="183" t="s">
        <v>15442</v>
      </c>
      <c r="C5622" s="182" t="s">
        <v>184</v>
      </c>
      <c r="D5622" s="184"/>
    </row>
    <row r="5623" spans="1:4" ht="42">
      <c r="A5623" s="182">
        <v>44431</v>
      </c>
      <c r="B5623" s="183" t="s">
        <v>15443</v>
      </c>
      <c r="C5623" s="182" t="s">
        <v>184</v>
      </c>
      <c r="D5623" s="184"/>
    </row>
    <row r="5624" spans="1:4" ht="21">
      <c r="A5624" s="182">
        <v>43940</v>
      </c>
      <c r="B5624" s="183" t="s">
        <v>15444</v>
      </c>
      <c r="C5624" s="182" t="s">
        <v>23</v>
      </c>
      <c r="D5624" s="184"/>
    </row>
    <row r="5625" spans="1:4" ht="21">
      <c r="A5625" s="182">
        <v>43938</v>
      </c>
      <c r="B5625" s="183" t="s">
        <v>15445</v>
      </c>
      <c r="C5625" s="182" t="s">
        <v>23</v>
      </c>
      <c r="D5625" s="184"/>
    </row>
    <row r="5626" spans="1:4" ht="21">
      <c r="A5626" s="182">
        <v>43939</v>
      </c>
      <c r="B5626" s="183" t="s">
        <v>15446</v>
      </c>
      <c r="C5626" s="182" t="s">
        <v>23</v>
      </c>
      <c r="D5626" s="184"/>
    </row>
    <row r="5627" spans="1:4">
      <c r="A5627" s="182">
        <v>43934</v>
      </c>
      <c r="B5627" s="183" t="s">
        <v>15447</v>
      </c>
      <c r="C5627" s="182" t="s">
        <v>23</v>
      </c>
      <c r="D5627" s="184"/>
    </row>
    <row r="5628" spans="1:4" ht="21">
      <c r="A5628" s="182">
        <v>43942</v>
      </c>
      <c r="B5628" s="183" t="s">
        <v>15448</v>
      </c>
      <c r="C5628" s="182" t="s">
        <v>23</v>
      </c>
      <c r="D5628" s="184"/>
    </row>
    <row r="5629" spans="1:4" ht="21">
      <c r="A5629" s="182">
        <v>44374</v>
      </c>
      <c r="B5629" s="183" t="s">
        <v>15449</v>
      </c>
      <c r="C5629" s="182" t="s">
        <v>23</v>
      </c>
      <c r="D5629" s="184"/>
    </row>
    <row r="5630" spans="1:4" ht="21">
      <c r="A5630" s="182">
        <v>43941</v>
      </c>
      <c r="B5630" s="183" t="s">
        <v>15450</v>
      </c>
      <c r="C5630" s="182" t="s">
        <v>23</v>
      </c>
      <c r="D5630" s="184"/>
    </row>
    <row r="5631" spans="1:4" ht="21">
      <c r="A5631" s="182">
        <v>44306</v>
      </c>
      <c r="B5631" s="183" t="s">
        <v>15451</v>
      </c>
      <c r="C5631" s="182" t="s">
        <v>23</v>
      </c>
      <c r="D5631" s="184"/>
    </row>
    <row r="5632" spans="1:4" ht="21">
      <c r="A5632" s="182">
        <v>43985</v>
      </c>
      <c r="B5632" s="183" t="s">
        <v>15452</v>
      </c>
      <c r="C5632" s="182" t="s">
        <v>175</v>
      </c>
      <c r="D5632" s="184"/>
    </row>
    <row r="5633" spans="1:4">
      <c r="A5633" s="182">
        <v>43953</v>
      </c>
      <c r="B5633" s="183" t="s">
        <v>15453</v>
      </c>
      <c r="C5633" s="182" t="s">
        <v>175</v>
      </c>
      <c r="D5633" s="184"/>
    </row>
    <row r="5634" spans="1:4" ht="31.5">
      <c r="A5634" s="182">
        <v>43946</v>
      </c>
      <c r="B5634" s="183" t="s">
        <v>15454</v>
      </c>
      <c r="C5634" s="182" t="s">
        <v>175</v>
      </c>
      <c r="D5634" s="184"/>
    </row>
    <row r="5635" spans="1:4" ht="31.5">
      <c r="A5635" s="182">
        <v>43948</v>
      </c>
      <c r="B5635" s="183" t="s">
        <v>15455</v>
      </c>
      <c r="C5635" s="182" t="s">
        <v>175</v>
      </c>
      <c r="D5635" s="184"/>
    </row>
    <row r="5636" spans="1:4" ht="31.5">
      <c r="A5636" s="182">
        <v>43986</v>
      </c>
      <c r="B5636" s="183" t="s">
        <v>15456</v>
      </c>
      <c r="C5636" s="182" t="s">
        <v>175</v>
      </c>
      <c r="D5636" s="184"/>
    </row>
    <row r="5637" spans="1:4" ht="31.5">
      <c r="A5637" s="182">
        <v>43949</v>
      </c>
      <c r="B5637" s="183" t="s">
        <v>15457</v>
      </c>
      <c r="C5637" s="182" t="s">
        <v>175</v>
      </c>
      <c r="D5637" s="184"/>
    </row>
    <row r="5638" spans="1:4" ht="31.5">
      <c r="A5638" s="182">
        <v>43951</v>
      </c>
      <c r="B5638" s="183" t="s">
        <v>15458</v>
      </c>
      <c r="C5638" s="182" t="s">
        <v>175</v>
      </c>
      <c r="D5638" s="184"/>
    </row>
    <row r="5639" spans="1:4">
      <c r="A5639" s="182">
        <v>43871</v>
      </c>
      <c r="B5639" s="183" t="s">
        <v>15459</v>
      </c>
      <c r="C5639" s="182" t="s">
        <v>175</v>
      </c>
      <c r="D5639" s="184"/>
    </row>
    <row r="5640" spans="1:4">
      <c r="A5640" s="182">
        <v>43870</v>
      </c>
      <c r="B5640" s="183" t="s">
        <v>15460</v>
      </c>
      <c r="C5640" s="182" t="s">
        <v>175</v>
      </c>
      <c r="D5640" s="184"/>
    </row>
    <row r="5641" spans="1:4">
      <c r="A5641" s="182">
        <v>43869</v>
      </c>
      <c r="B5641" s="183" t="s">
        <v>15461</v>
      </c>
      <c r="C5641" s="182" t="s">
        <v>175</v>
      </c>
      <c r="D5641" s="184"/>
    </row>
    <row r="5642" spans="1:4" ht="21">
      <c r="A5642" s="182">
        <v>43868</v>
      </c>
      <c r="B5642" s="183" t="s">
        <v>15462</v>
      </c>
      <c r="C5642" s="182" t="s">
        <v>175</v>
      </c>
      <c r="D5642" s="184"/>
    </row>
    <row r="5643" spans="1:4">
      <c r="A5643" s="182">
        <v>43867</v>
      </c>
      <c r="B5643" s="183" t="s">
        <v>15463</v>
      </c>
      <c r="C5643" s="182" t="s">
        <v>175</v>
      </c>
      <c r="D5643" s="184"/>
    </row>
    <row r="5644" spans="1:4">
      <c r="A5644" s="182">
        <v>43866</v>
      </c>
      <c r="B5644" s="183" t="s">
        <v>15464</v>
      </c>
      <c r="C5644" s="182" t="s">
        <v>461</v>
      </c>
      <c r="D5644" s="184"/>
    </row>
    <row r="5645" spans="1:4" ht="42">
      <c r="A5645" s="182">
        <v>43932</v>
      </c>
      <c r="B5645" s="183" t="s">
        <v>15465</v>
      </c>
      <c r="C5645" s="182" t="s">
        <v>196</v>
      </c>
      <c r="D5645" s="184"/>
    </row>
    <row r="5646" spans="1:4" ht="31.5">
      <c r="A5646" s="182">
        <v>44167</v>
      </c>
      <c r="B5646" s="183" t="s">
        <v>15466</v>
      </c>
      <c r="C5646" s="182" t="s">
        <v>196</v>
      </c>
      <c r="D5646" s="184"/>
    </row>
    <row r="5647" spans="1:4" ht="31.5">
      <c r="A5647" s="182">
        <v>44227</v>
      </c>
      <c r="B5647" s="183" t="s">
        <v>15467</v>
      </c>
      <c r="C5647" s="182" t="s">
        <v>196</v>
      </c>
      <c r="D5647" s="184"/>
    </row>
    <row r="5648" spans="1:4" ht="42">
      <c r="A5648" s="182">
        <v>44225</v>
      </c>
      <c r="B5648" s="183" t="s">
        <v>15468</v>
      </c>
      <c r="C5648" s="182" t="s">
        <v>196</v>
      </c>
      <c r="D5648" s="184"/>
    </row>
    <row r="5649" spans="1:4" ht="21">
      <c r="A5649" s="182">
        <v>44357</v>
      </c>
      <c r="B5649" s="183" t="s">
        <v>15469</v>
      </c>
      <c r="C5649" s="182" t="s">
        <v>196</v>
      </c>
      <c r="D5649" s="184"/>
    </row>
    <row r="5650" spans="1:4">
      <c r="A5650" s="182">
        <v>44166</v>
      </c>
      <c r="B5650" s="183" t="s">
        <v>15470</v>
      </c>
      <c r="C5650" s="182" t="s">
        <v>184</v>
      </c>
      <c r="D5650" s="184"/>
    </row>
    <row r="5651" spans="1:4" ht="21">
      <c r="A5651" s="182">
        <v>44169</v>
      </c>
      <c r="B5651" s="183" t="s">
        <v>15471</v>
      </c>
      <c r="C5651" s="182" t="s">
        <v>184</v>
      </c>
      <c r="D5651" s="184"/>
    </row>
    <row r="5652" spans="1:4">
      <c r="A5652" s="182">
        <v>44168</v>
      </c>
      <c r="B5652" s="183" t="s">
        <v>15472</v>
      </c>
      <c r="C5652" s="182" t="s">
        <v>184</v>
      </c>
      <c r="D5652" s="184"/>
    </row>
    <row r="5653" spans="1:4" ht="21">
      <c r="A5653" s="182">
        <v>44956</v>
      </c>
      <c r="B5653" s="183" t="s">
        <v>15473</v>
      </c>
      <c r="C5653" s="182" t="s">
        <v>282</v>
      </c>
      <c r="D5653" s="184"/>
    </row>
    <row r="5654" spans="1:4" ht="31.5">
      <c r="A5654" s="182">
        <v>44959</v>
      </c>
      <c r="B5654" s="183" t="s">
        <v>15474</v>
      </c>
      <c r="C5654" s="182" t="s">
        <v>282</v>
      </c>
      <c r="D5654" s="184"/>
    </row>
    <row r="5655" spans="1:4" ht="31.5">
      <c r="A5655" s="182">
        <v>44961</v>
      </c>
      <c r="B5655" s="183" t="s">
        <v>15475</v>
      </c>
      <c r="C5655" s="182" t="s">
        <v>282</v>
      </c>
      <c r="D5655" s="184"/>
    </row>
    <row r="5656" spans="1:4" ht="21">
      <c r="A5656" s="182">
        <v>44960</v>
      </c>
      <c r="B5656" s="183" t="s">
        <v>15476</v>
      </c>
      <c r="C5656" s="182" t="s">
        <v>282</v>
      </c>
      <c r="D5656" s="184"/>
    </row>
    <row r="5657" spans="1:4" ht="42">
      <c r="A5657" s="182">
        <v>44663</v>
      </c>
      <c r="B5657" s="183" t="s">
        <v>15477</v>
      </c>
      <c r="C5657" s="182" t="s">
        <v>175</v>
      </c>
      <c r="D5657" s="184"/>
    </row>
    <row r="5658" spans="1:4" ht="42">
      <c r="A5658" s="182">
        <v>44664</v>
      </c>
      <c r="B5658" s="183" t="s">
        <v>15478</v>
      </c>
      <c r="C5658" s="182" t="s">
        <v>175</v>
      </c>
      <c r="D5658" s="184"/>
    </row>
    <row r="5659" spans="1:4" ht="63">
      <c r="A5659" s="182">
        <v>44660</v>
      </c>
      <c r="B5659" s="183" t="s">
        <v>15479</v>
      </c>
      <c r="C5659" s="182" t="s">
        <v>175</v>
      </c>
      <c r="D5659" s="184"/>
    </row>
    <row r="5660" spans="1:4" ht="63">
      <c r="A5660" s="182">
        <v>44659</v>
      </c>
      <c r="B5660" s="183" t="s">
        <v>15480</v>
      </c>
      <c r="C5660" s="182" t="s">
        <v>175</v>
      </c>
      <c r="D5660" s="184"/>
    </row>
    <row r="5661" spans="1:4" ht="52.5">
      <c r="A5661" s="182">
        <v>44658</v>
      </c>
      <c r="B5661" s="183" t="s">
        <v>15481</v>
      </c>
      <c r="C5661" s="182" t="s">
        <v>175</v>
      </c>
      <c r="D5661" s="184"/>
    </row>
    <row r="5662" spans="1:4" ht="31.5">
      <c r="A5662" s="182">
        <v>44657</v>
      </c>
      <c r="B5662" s="183" t="s">
        <v>15482</v>
      </c>
      <c r="C5662" s="182" t="s">
        <v>175</v>
      </c>
      <c r="D5662" s="184"/>
    </row>
    <row r="5663" spans="1:4" ht="31.5">
      <c r="A5663" s="182">
        <v>44656</v>
      </c>
      <c r="B5663" s="183" t="s">
        <v>15483</v>
      </c>
      <c r="C5663" s="182" t="s">
        <v>175</v>
      </c>
      <c r="D5663" s="184"/>
    </row>
    <row r="5664" spans="1:4" ht="42">
      <c r="A5664" s="182">
        <v>44662</v>
      </c>
      <c r="B5664" s="183" t="s">
        <v>15484</v>
      </c>
      <c r="C5664" s="182" t="s">
        <v>175</v>
      </c>
      <c r="D5664" s="184"/>
    </row>
    <row r="5665" spans="1:4" ht="42">
      <c r="A5665" s="182">
        <v>44661</v>
      </c>
      <c r="B5665" s="183" t="s">
        <v>15485</v>
      </c>
      <c r="C5665" s="182" t="s">
        <v>175</v>
      </c>
      <c r="D5665" s="184"/>
    </row>
    <row r="5666" spans="1:4" ht="21">
      <c r="A5666" s="182">
        <v>44953</v>
      </c>
      <c r="B5666" s="183" t="s">
        <v>15486</v>
      </c>
      <c r="C5666" s="182" t="s">
        <v>9118</v>
      </c>
      <c r="D5666" s="184"/>
    </row>
    <row r="5667" spans="1:4">
      <c r="A5667" s="182">
        <v>44678</v>
      </c>
      <c r="B5667" s="183" t="s">
        <v>15487</v>
      </c>
      <c r="C5667" s="182" t="s">
        <v>461</v>
      </c>
      <c r="D5667" s="184"/>
    </row>
    <row r="5668" spans="1:4" ht="21">
      <c r="A5668" s="182">
        <v>44677</v>
      </c>
      <c r="B5668" s="183" t="s">
        <v>15488</v>
      </c>
      <c r="C5668" s="182" t="s">
        <v>461</v>
      </c>
      <c r="D5668" s="184"/>
    </row>
    <row r="5669" spans="1:4">
      <c r="A5669" s="182">
        <v>44676</v>
      </c>
      <c r="B5669" s="183" t="s">
        <v>15489</v>
      </c>
      <c r="C5669" s="182" t="s">
        <v>461</v>
      </c>
      <c r="D5669" s="184"/>
    </row>
    <row r="5670" spans="1:4" ht="21">
      <c r="A5670" s="182">
        <v>44683</v>
      </c>
      <c r="B5670" s="183" t="s">
        <v>15490</v>
      </c>
      <c r="C5670" s="182" t="s">
        <v>461</v>
      </c>
      <c r="D5670" s="184"/>
    </row>
    <row r="5671" spans="1:4" ht="21">
      <c r="A5671" s="182">
        <v>44682</v>
      </c>
      <c r="B5671" s="183" t="s">
        <v>15491</v>
      </c>
      <c r="C5671" s="182" t="s">
        <v>184</v>
      </c>
      <c r="D5671" s="184"/>
    </row>
    <row r="5672" spans="1:4" ht="21">
      <c r="A5672" s="182">
        <v>44681</v>
      </c>
      <c r="B5672" s="183" t="s">
        <v>15492</v>
      </c>
      <c r="C5672" s="182" t="s">
        <v>461</v>
      </c>
      <c r="D5672" s="184"/>
    </row>
    <row r="5673" spans="1:4" ht="21">
      <c r="A5673" s="182">
        <v>44680</v>
      </c>
      <c r="B5673" s="183" t="s">
        <v>15493</v>
      </c>
      <c r="C5673" s="182" t="s">
        <v>196</v>
      </c>
      <c r="D5673" s="184"/>
    </row>
    <row r="5674" spans="1:4" ht="21">
      <c r="A5674" s="182">
        <v>44679</v>
      </c>
      <c r="B5674" s="183" t="s">
        <v>15494</v>
      </c>
      <c r="C5674" s="182" t="s">
        <v>196</v>
      </c>
      <c r="D5674" s="184"/>
    </row>
    <row r="5675" spans="1:4" ht="31.5">
      <c r="A5675" s="182">
        <v>44789</v>
      </c>
      <c r="B5675" s="183" t="s">
        <v>15495</v>
      </c>
      <c r="C5675" s="182" t="s">
        <v>175</v>
      </c>
      <c r="D5675" s="184"/>
    </row>
    <row r="5676" spans="1:4">
      <c r="A5676" s="182">
        <v>44675</v>
      </c>
      <c r="B5676" s="183" t="s">
        <v>15496</v>
      </c>
      <c r="C5676" s="182" t="s">
        <v>175</v>
      </c>
      <c r="D5676" s="184"/>
    </row>
    <row r="5677" spans="1:4">
      <c r="A5677" s="182">
        <v>44674</v>
      </c>
      <c r="B5677" s="183" t="s">
        <v>15497</v>
      </c>
      <c r="C5677" s="182" t="s">
        <v>175</v>
      </c>
      <c r="D5677" s="184"/>
    </row>
    <row r="5678" spans="1:4" ht="21">
      <c r="A5678" s="182">
        <v>44672</v>
      </c>
      <c r="B5678" s="183" t="s">
        <v>15498</v>
      </c>
      <c r="C5678" s="182" t="s">
        <v>461</v>
      </c>
      <c r="D5678" s="184"/>
    </row>
    <row r="5679" spans="1:4" ht="21">
      <c r="A5679" s="182">
        <v>44671</v>
      </c>
      <c r="B5679" s="183" t="s">
        <v>15499</v>
      </c>
      <c r="C5679" s="182" t="s">
        <v>461</v>
      </c>
      <c r="D5679" s="184"/>
    </row>
    <row r="5680" spans="1:4" ht="31.5">
      <c r="A5680" s="182">
        <v>44670</v>
      </c>
      <c r="B5680" s="183" t="s">
        <v>15500</v>
      </c>
      <c r="C5680" s="182" t="s">
        <v>196</v>
      </c>
      <c r="D5680" s="184"/>
    </row>
    <row r="5681" spans="1:4" ht="31.5">
      <c r="A5681" s="182">
        <v>44669</v>
      </c>
      <c r="B5681" s="183" t="s">
        <v>15501</v>
      </c>
      <c r="C5681" s="182" t="s">
        <v>196</v>
      </c>
      <c r="D5681" s="184"/>
    </row>
    <row r="5682" spans="1:4" ht="21">
      <c r="A5682" s="182">
        <v>44668</v>
      </c>
      <c r="B5682" s="183" t="s">
        <v>15502</v>
      </c>
      <c r="C5682" s="182" t="s">
        <v>196</v>
      </c>
      <c r="D5682" s="184"/>
    </row>
    <row r="5683" spans="1:4" ht="21">
      <c r="A5683" s="182">
        <v>44685</v>
      </c>
      <c r="B5683" s="183" t="s">
        <v>15503</v>
      </c>
      <c r="C5683" s="182" t="s">
        <v>196</v>
      </c>
      <c r="D5683" s="184"/>
    </row>
    <row r="5684" spans="1:4">
      <c r="A5684" s="182">
        <v>44667</v>
      </c>
      <c r="B5684" s="183" t="s">
        <v>15504</v>
      </c>
      <c r="C5684" s="182" t="s">
        <v>184</v>
      </c>
      <c r="D5684" s="184"/>
    </row>
    <row r="5685" spans="1:4" ht="21">
      <c r="A5685" s="182">
        <v>44684</v>
      </c>
      <c r="B5685" s="183" t="s">
        <v>15505</v>
      </c>
      <c r="C5685" s="182" t="s">
        <v>196</v>
      </c>
      <c r="D5685" s="184"/>
    </row>
    <row r="5686" spans="1:4" ht="42">
      <c r="A5686" s="182">
        <v>43813</v>
      </c>
      <c r="B5686" s="183" t="s">
        <v>15506</v>
      </c>
      <c r="C5686" s="182" t="s">
        <v>196</v>
      </c>
      <c r="D5686" s="184"/>
    </row>
    <row r="5687" spans="1:4" ht="42">
      <c r="A5687" s="182">
        <v>43814</v>
      </c>
      <c r="B5687" s="183" t="s">
        <v>15507</v>
      </c>
      <c r="C5687" s="182" t="s">
        <v>196</v>
      </c>
      <c r="D5687" s="184"/>
    </row>
    <row r="5688" spans="1:4" ht="31.5">
      <c r="A5688" s="182">
        <v>43928</v>
      </c>
      <c r="B5688" s="183" t="s">
        <v>15508</v>
      </c>
      <c r="C5688" s="182" t="s">
        <v>15040</v>
      </c>
      <c r="D5688" s="184"/>
    </row>
    <row r="5689" spans="1:4" ht="42">
      <c r="A5689" s="182">
        <v>44687</v>
      </c>
      <c r="B5689" s="183" t="s">
        <v>15509</v>
      </c>
      <c r="C5689" s="182" t="s">
        <v>184</v>
      </c>
      <c r="D5689" s="184"/>
    </row>
    <row r="5690" spans="1:4" ht="31.5">
      <c r="A5690" s="182">
        <v>44365</v>
      </c>
      <c r="B5690" s="183" t="s">
        <v>15510</v>
      </c>
      <c r="C5690" s="182" t="s">
        <v>9118</v>
      </c>
      <c r="D5690" s="184"/>
    </row>
    <row r="5691" spans="1:4" ht="42">
      <c r="A5691" s="182">
        <v>44484</v>
      </c>
      <c r="B5691" s="183" t="s">
        <v>15511</v>
      </c>
      <c r="C5691" s="182" t="s">
        <v>184</v>
      </c>
      <c r="D5691" s="184"/>
    </row>
    <row r="5692" spans="1:4" ht="42">
      <c r="A5692" s="182">
        <v>44485</v>
      </c>
      <c r="B5692" s="183" t="s">
        <v>15512</v>
      </c>
      <c r="C5692" s="182" t="s">
        <v>184</v>
      </c>
      <c r="D5692" s="184"/>
    </row>
    <row r="5693" spans="1:4" ht="42">
      <c r="A5693" s="182">
        <v>44486</v>
      </c>
      <c r="B5693" s="183" t="s">
        <v>15513</v>
      </c>
      <c r="C5693" s="182" t="s">
        <v>184</v>
      </c>
      <c r="D5693" s="184"/>
    </row>
    <row r="5694" spans="1:4" ht="42">
      <c r="A5694" s="182">
        <v>44487</v>
      </c>
      <c r="B5694" s="183" t="s">
        <v>15514</v>
      </c>
      <c r="C5694" s="182" t="s">
        <v>184</v>
      </c>
      <c r="D5694" s="184"/>
    </row>
    <row r="5695" spans="1:4" ht="42">
      <c r="A5695" s="182">
        <v>44488</v>
      </c>
      <c r="B5695" s="183" t="s">
        <v>15515</v>
      </c>
      <c r="C5695" s="182" t="s">
        <v>184</v>
      </c>
      <c r="D5695" s="184"/>
    </row>
    <row r="5696" spans="1:4" ht="31.5">
      <c r="A5696" s="182">
        <v>45133</v>
      </c>
      <c r="B5696" s="183" t="s">
        <v>15516</v>
      </c>
      <c r="C5696" s="182" t="s">
        <v>184</v>
      </c>
      <c r="D5696" s="184"/>
    </row>
    <row r="5697" spans="1:4" ht="31.5">
      <c r="A5697" s="182">
        <v>45132</v>
      </c>
      <c r="B5697" s="183" t="s">
        <v>15517</v>
      </c>
      <c r="C5697" s="182" t="s">
        <v>184</v>
      </c>
      <c r="D5697" s="184"/>
    </row>
    <row r="5698" spans="1:4" ht="31.5">
      <c r="A5698" s="182">
        <v>45131</v>
      </c>
      <c r="B5698" s="183" t="s">
        <v>15518</v>
      </c>
      <c r="C5698" s="182" t="s">
        <v>184</v>
      </c>
      <c r="D5698" s="184"/>
    </row>
    <row r="5699" spans="1:4">
      <c r="A5699" s="182">
        <v>44737</v>
      </c>
      <c r="B5699" s="183" t="s">
        <v>15519</v>
      </c>
      <c r="C5699" s="182" t="s">
        <v>175</v>
      </c>
      <c r="D5699" s="184"/>
    </row>
    <row r="5700" spans="1:4">
      <c r="A5700" s="182">
        <v>44736</v>
      </c>
      <c r="B5700" s="183" t="s">
        <v>15520</v>
      </c>
      <c r="C5700" s="182" t="s">
        <v>175</v>
      </c>
      <c r="D5700" s="184"/>
    </row>
    <row r="5701" spans="1:4">
      <c r="A5701" s="182">
        <v>44755</v>
      </c>
      <c r="B5701" s="183" t="s">
        <v>15521</v>
      </c>
      <c r="C5701" s="182" t="s">
        <v>175</v>
      </c>
      <c r="D5701" s="184"/>
    </row>
    <row r="5702" spans="1:4">
      <c r="A5702" s="182">
        <v>44756</v>
      </c>
      <c r="B5702" s="183" t="s">
        <v>15522</v>
      </c>
      <c r="C5702" s="182" t="s">
        <v>175</v>
      </c>
      <c r="D5702" s="184"/>
    </row>
    <row r="5703" spans="1:4" ht="21">
      <c r="A5703" s="182">
        <v>44729</v>
      </c>
      <c r="B5703" s="183" t="s">
        <v>15523</v>
      </c>
      <c r="C5703" s="182" t="s">
        <v>175</v>
      </c>
      <c r="D5703" s="184"/>
    </row>
    <row r="5704" spans="1:4" ht="21">
      <c r="A5704" s="182">
        <v>44735</v>
      </c>
      <c r="B5704" s="183" t="s">
        <v>15524</v>
      </c>
      <c r="C5704" s="182" t="s">
        <v>175</v>
      </c>
      <c r="D5704" s="184"/>
    </row>
    <row r="5705" spans="1:4" ht="21">
      <c r="A5705" s="182">
        <v>44776</v>
      </c>
      <c r="B5705" s="183" t="s">
        <v>15525</v>
      </c>
      <c r="C5705" s="182" t="s">
        <v>175</v>
      </c>
      <c r="D5705" s="184"/>
    </row>
    <row r="5706" spans="1:4" ht="21">
      <c r="A5706" s="182">
        <v>44775</v>
      </c>
      <c r="B5706" s="183" t="s">
        <v>15526</v>
      </c>
      <c r="C5706" s="182" t="s">
        <v>175</v>
      </c>
      <c r="D5706" s="184"/>
    </row>
    <row r="5707" spans="1:4" ht="42">
      <c r="A5707" s="182">
        <v>44774</v>
      </c>
      <c r="B5707" s="183" t="s">
        <v>15527</v>
      </c>
      <c r="C5707" s="182" t="s">
        <v>175</v>
      </c>
      <c r="D5707" s="184"/>
    </row>
    <row r="5708" spans="1:4" ht="21">
      <c r="A5708" s="182">
        <v>44753</v>
      </c>
      <c r="B5708" s="183" t="s">
        <v>15528</v>
      </c>
      <c r="C5708" s="182" t="s">
        <v>175</v>
      </c>
      <c r="D5708" s="184"/>
    </row>
    <row r="5709" spans="1:4">
      <c r="A5709" s="182">
        <v>44752</v>
      </c>
      <c r="B5709" s="183" t="s">
        <v>15529</v>
      </c>
      <c r="C5709" s="182" t="s">
        <v>175</v>
      </c>
      <c r="D5709" s="184"/>
    </row>
    <row r="5710" spans="1:4" ht="31.5">
      <c r="A5710" s="182">
        <v>44748</v>
      </c>
      <c r="B5710" s="183" t="s">
        <v>15530</v>
      </c>
      <c r="C5710" s="182" t="s">
        <v>175</v>
      </c>
      <c r="D5710" s="184"/>
    </row>
    <row r="5711" spans="1:4" ht="31.5">
      <c r="A5711" s="182">
        <v>44743</v>
      </c>
      <c r="B5711" s="183" t="s">
        <v>15531</v>
      </c>
      <c r="C5711" s="182" t="s">
        <v>175</v>
      </c>
      <c r="D5711" s="184"/>
    </row>
    <row r="5712" spans="1:4" ht="31.5">
      <c r="A5712" s="182">
        <v>44742</v>
      </c>
      <c r="B5712" s="183" t="s">
        <v>15532</v>
      </c>
      <c r="C5712" s="182" t="s">
        <v>175</v>
      </c>
      <c r="D5712" s="184"/>
    </row>
    <row r="5713" spans="1:4" ht="31.5">
      <c r="A5713" s="182">
        <v>44741</v>
      </c>
      <c r="B5713" s="183" t="s">
        <v>15533</v>
      </c>
      <c r="C5713" s="182" t="s">
        <v>175</v>
      </c>
      <c r="D5713" s="184"/>
    </row>
    <row r="5714" spans="1:4" ht="21">
      <c r="A5714" s="182">
        <v>44740</v>
      </c>
      <c r="B5714" s="183" t="s">
        <v>15534</v>
      </c>
      <c r="C5714" s="182" t="s">
        <v>175</v>
      </c>
      <c r="D5714" s="184"/>
    </row>
    <row r="5715" spans="1:4" ht="31.5">
      <c r="A5715" s="182">
        <v>44739</v>
      </c>
      <c r="B5715" s="183" t="s">
        <v>15535</v>
      </c>
      <c r="C5715" s="182" t="s">
        <v>175</v>
      </c>
      <c r="D5715" s="184"/>
    </row>
    <row r="5716" spans="1:4" ht="31.5">
      <c r="A5716" s="182">
        <v>44738</v>
      </c>
      <c r="B5716" s="183" t="s">
        <v>15536</v>
      </c>
      <c r="C5716" s="182" t="s">
        <v>175</v>
      </c>
      <c r="D5716" s="184"/>
    </row>
    <row r="5717" spans="1:4" ht="31.5">
      <c r="A5717" s="182">
        <v>44773</v>
      </c>
      <c r="B5717" s="183" t="s">
        <v>15537</v>
      </c>
      <c r="C5717" s="182" t="s">
        <v>175</v>
      </c>
      <c r="D5717" s="184"/>
    </row>
    <row r="5718" spans="1:4" ht="21">
      <c r="A5718" s="182">
        <v>44751</v>
      </c>
      <c r="B5718" s="183" t="s">
        <v>15538</v>
      </c>
      <c r="C5718" s="182" t="s">
        <v>175</v>
      </c>
      <c r="D5718" s="184"/>
    </row>
    <row r="5719" spans="1:4" ht="31.5">
      <c r="A5719" s="182">
        <v>44747</v>
      </c>
      <c r="B5719" s="183" t="s">
        <v>15539</v>
      </c>
      <c r="C5719" s="182" t="s">
        <v>175</v>
      </c>
      <c r="D5719" s="184"/>
    </row>
    <row r="5720" spans="1:4" ht="21">
      <c r="A5720" s="182">
        <v>44754</v>
      </c>
      <c r="B5720" s="183" t="s">
        <v>15540</v>
      </c>
      <c r="C5720" s="182" t="s">
        <v>175</v>
      </c>
      <c r="D5720" s="184"/>
    </row>
    <row r="5721" spans="1:4" ht="31.5">
      <c r="A5721" s="182">
        <v>44746</v>
      </c>
      <c r="B5721" s="183" t="s">
        <v>15541</v>
      </c>
      <c r="C5721" s="182" t="s">
        <v>175</v>
      </c>
      <c r="D5721" s="184"/>
    </row>
    <row r="5722" spans="1:4" ht="21">
      <c r="A5722" s="182">
        <v>44744</v>
      </c>
      <c r="B5722" s="183" t="s">
        <v>15542</v>
      </c>
      <c r="C5722" s="182" t="s">
        <v>175</v>
      </c>
      <c r="D5722" s="184"/>
    </row>
    <row r="5723" spans="1:4" ht="21">
      <c r="A5723" s="182">
        <v>44761</v>
      </c>
      <c r="B5723" s="183" t="s">
        <v>15543</v>
      </c>
      <c r="C5723" s="182" t="s">
        <v>175</v>
      </c>
      <c r="D5723" s="184"/>
    </row>
    <row r="5724" spans="1:4" ht="21">
      <c r="A5724" s="182">
        <v>44760</v>
      </c>
      <c r="B5724" s="183" t="s">
        <v>15544</v>
      </c>
      <c r="C5724" s="182" t="s">
        <v>175</v>
      </c>
      <c r="D5724" s="184"/>
    </row>
    <row r="5725" spans="1:4" ht="21">
      <c r="A5725" s="182">
        <v>44749</v>
      </c>
      <c r="B5725" s="183" t="s">
        <v>15545</v>
      </c>
      <c r="C5725" s="182" t="s">
        <v>175</v>
      </c>
      <c r="D5725" s="184"/>
    </row>
    <row r="5726" spans="1:4" ht="21">
      <c r="A5726" s="182">
        <v>44745</v>
      </c>
      <c r="B5726" s="183" t="s">
        <v>15546</v>
      </c>
      <c r="C5726" s="182" t="s">
        <v>175</v>
      </c>
      <c r="D5726" s="184"/>
    </row>
    <row r="5727" spans="1:4">
      <c r="A5727" s="182">
        <v>44732</v>
      </c>
      <c r="B5727" s="183" t="s">
        <v>15547</v>
      </c>
      <c r="C5727" s="182" t="s">
        <v>175</v>
      </c>
      <c r="D5727" s="184"/>
    </row>
    <row r="5728" spans="1:4">
      <c r="A5728" s="182">
        <v>44734</v>
      </c>
      <c r="B5728" s="183" t="s">
        <v>15548</v>
      </c>
      <c r="C5728" s="182" t="s">
        <v>175</v>
      </c>
      <c r="D5728" s="184"/>
    </row>
    <row r="5729" spans="1:4" ht="21">
      <c r="A5729" s="182">
        <v>44733</v>
      </c>
      <c r="B5729" s="183" t="s">
        <v>15549</v>
      </c>
      <c r="C5729" s="182" t="s">
        <v>175</v>
      </c>
      <c r="D5729" s="184"/>
    </row>
    <row r="5730" spans="1:4">
      <c r="A5730" s="182">
        <v>44730</v>
      </c>
      <c r="B5730" s="183" t="s">
        <v>15550</v>
      </c>
      <c r="C5730" s="182" t="s">
        <v>175</v>
      </c>
      <c r="D5730" s="184"/>
    </row>
    <row r="5731" spans="1:4">
      <c r="A5731" s="182">
        <v>44731</v>
      </c>
      <c r="B5731" s="183" t="s">
        <v>15551</v>
      </c>
      <c r="C5731" s="182" t="s">
        <v>175</v>
      </c>
      <c r="D5731" s="184"/>
    </row>
    <row r="5732" spans="1:4" ht="21">
      <c r="A5732" s="182">
        <v>44759</v>
      </c>
      <c r="B5732" s="183" t="s">
        <v>15552</v>
      </c>
      <c r="C5732" s="182" t="s">
        <v>175</v>
      </c>
      <c r="D5732" s="184"/>
    </row>
    <row r="5733" spans="1:4" ht="21">
      <c r="A5733" s="182">
        <v>44757</v>
      </c>
      <c r="B5733" s="183" t="s">
        <v>15553</v>
      </c>
      <c r="C5733" s="182" t="s">
        <v>175</v>
      </c>
      <c r="D5733" s="184"/>
    </row>
    <row r="5734" spans="1:4" ht="52.5">
      <c r="A5734" s="182">
        <v>44782</v>
      </c>
      <c r="B5734" s="183" t="s">
        <v>15554</v>
      </c>
      <c r="C5734" s="182" t="s">
        <v>196</v>
      </c>
      <c r="D5734" s="184"/>
    </row>
    <row r="5735" spans="1:4" ht="21">
      <c r="A5735" s="182">
        <v>44625</v>
      </c>
      <c r="B5735" s="183" t="s">
        <v>15555</v>
      </c>
      <c r="C5735" s="182" t="s">
        <v>175</v>
      </c>
      <c r="D5735" s="184"/>
    </row>
    <row r="5736" spans="1:4" ht="31.5">
      <c r="A5736" s="182">
        <v>44624</v>
      </c>
      <c r="B5736" s="183" t="s">
        <v>15556</v>
      </c>
      <c r="C5736" s="182" t="s">
        <v>175</v>
      </c>
      <c r="D5736" s="184"/>
    </row>
    <row r="5737" spans="1:4" ht="31.5">
      <c r="A5737" s="182">
        <v>44621</v>
      </c>
      <c r="B5737" s="183" t="s">
        <v>15557</v>
      </c>
      <c r="C5737" s="182" t="s">
        <v>175</v>
      </c>
      <c r="D5737" s="184"/>
    </row>
    <row r="5738" spans="1:4" ht="52.5">
      <c r="A5738" s="182">
        <v>44781</v>
      </c>
      <c r="B5738" s="183" t="s">
        <v>15558</v>
      </c>
      <c r="C5738" s="182" t="s">
        <v>196</v>
      </c>
      <c r="D5738" s="184"/>
    </row>
    <row r="5739" spans="1:4" ht="52.5">
      <c r="A5739" s="182">
        <v>44968</v>
      </c>
      <c r="B5739" s="183" t="s">
        <v>15559</v>
      </c>
      <c r="C5739" s="182" t="s">
        <v>196</v>
      </c>
      <c r="D5739" s="184"/>
    </row>
    <row r="5740" spans="1:4" ht="52.5">
      <c r="A5740" s="182">
        <v>44628</v>
      </c>
      <c r="B5740" s="183" t="s">
        <v>15560</v>
      </c>
      <c r="C5740" s="182" t="s">
        <v>175</v>
      </c>
      <c r="D5740" s="184"/>
    </row>
    <row r="5741" spans="1:4" ht="52.5">
      <c r="A5741" s="182">
        <v>44629</v>
      </c>
      <c r="B5741" s="183" t="s">
        <v>15561</v>
      </c>
      <c r="C5741" s="182" t="s">
        <v>175</v>
      </c>
      <c r="D5741" s="184"/>
    </row>
    <row r="5742" spans="1:4" ht="52.5">
      <c r="A5742" s="182">
        <v>44630</v>
      </c>
      <c r="B5742" s="183" t="s">
        <v>15562</v>
      </c>
      <c r="C5742" s="182" t="s">
        <v>175</v>
      </c>
      <c r="D5742" s="184"/>
    </row>
    <row r="5743" spans="1:4" ht="52.5">
      <c r="A5743" s="182">
        <v>44631</v>
      </c>
      <c r="B5743" s="183" t="s">
        <v>15563</v>
      </c>
      <c r="C5743" s="182" t="s">
        <v>175</v>
      </c>
      <c r="D5743" s="184"/>
    </row>
    <row r="5744" spans="1:4" ht="52.5">
      <c r="A5744" s="182">
        <v>44632</v>
      </c>
      <c r="B5744" s="183" t="s">
        <v>15564</v>
      </c>
      <c r="C5744" s="182" t="s">
        <v>175</v>
      </c>
      <c r="D5744" s="184"/>
    </row>
    <row r="5745" spans="1:4" ht="52.5">
      <c r="A5745" s="182">
        <v>44633</v>
      </c>
      <c r="B5745" s="183" t="s">
        <v>15565</v>
      </c>
      <c r="C5745" s="182" t="s">
        <v>175</v>
      </c>
      <c r="D5745" s="184"/>
    </row>
    <row r="5746" spans="1:4" ht="52.5">
      <c r="A5746" s="182">
        <v>44634</v>
      </c>
      <c r="B5746" s="183" t="s">
        <v>15566</v>
      </c>
      <c r="C5746" s="182" t="s">
        <v>175</v>
      </c>
      <c r="D5746" s="184"/>
    </row>
    <row r="5747" spans="1:4" ht="52.5">
      <c r="A5747" s="182">
        <v>44635</v>
      </c>
      <c r="B5747" s="183" t="s">
        <v>15567</v>
      </c>
      <c r="C5747" s="182" t="s">
        <v>175</v>
      </c>
      <c r="D5747" s="184"/>
    </row>
    <row r="5748" spans="1:4" ht="52.5">
      <c r="A5748" s="182">
        <v>44636</v>
      </c>
      <c r="B5748" s="183" t="s">
        <v>15568</v>
      </c>
      <c r="C5748" s="182" t="s">
        <v>175</v>
      </c>
      <c r="D5748" s="184"/>
    </row>
    <row r="5749" spans="1:4" ht="52.5">
      <c r="A5749" s="182">
        <v>44637</v>
      </c>
      <c r="B5749" s="183" t="s">
        <v>15569</v>
      </c>
      <c r="C5749" s="182" t="s">
        <v>175</v>
      </c>
      <c r="D5749" s="184"/>
    </row>
    <row r="5750" spans="1:4" ht="52.5">
      <c r="A5750" s="182">
        <v>44638</v>
      </c>
      <c r="B5750" s="183" t="s">
        <v>15570</v>
      </c>
      <c r="C5750" s="182" t="s">
        <v>175</v>
      </c>
      <c r="D5750" s="184"/>
    </row>
    <row r="5751" spans="1:4" ht="52.5">
      <c r="A5751" s="182">
        <v>44639</v>
      </c>
      <c r="B5751" s="183" t="s">
        <v>15571</v>
      </c>
      <c r="C5751" s="182" t="s">
        <v>175</v>
      </c>
      <c r="D5751" s="184"/>
    </row>
    <row r="5752" spans="1:4" ht="52.5">
      <c r="A5752" s="182">
        <v>44640</v>
      </c>
      <c r="B5752" s="183" t="s">
        <v>15572</v>
      </c>
      <c r="C5752" s="182" t="s">
        <v>175</v>
      </c>
      <c r="D5752" s="184"/>
    </row>
    <row r="5753" spans="1:4" ht="52.5">
      <c r="A5753" s="182">
        <v>44641</v>
      </c>
      <c r="B5753" s="183" t="s">
        <v>15573</v>
      </c>
      <c r="C5753" s="182" t="s">
        <v>175</v>
      </c>
      <c r="D5753" s="184"/>
    </row>
    <row r="5754" spans="1:4" ht="52.5">
      <c r="A5754" s="182">
        <v>44642</v>
      </c>
      <c r="B5754" s="183" t="s">
        <v>15574</v>
      </c>
      <c r="C5754" s="182" t="s">
        <v>175</v>
      </c>
      <c r="D5754" s="184"/>
    </row>
    <row r="5755" spans="1:4" ht="52.5">
      <c r="A5755" s="182">
        <v>44643</v>
      </c>
      <c r="B5755" s="183" t="s">
        <v>15575</v>
      </c>
      <c r="C5755" s="182" t="s">
        <v>175</v>
      </c>
      <c r="D5755" s="184"/>
    </row>
    <row r="5756" spans="1:4" ht="52.5">
      <c r="A5756" s="182">
        <v>44627</v>
      </c>
      <c r="B5756" s="183" t="s">
        <v>15576</v>
      </c>
      <c r="C5756" s="182" t="s">
        <v>175</v>
      </c>
      <c r="D5756" s="184"/>
    </row>
    <row r="5757" spans="1:4" ht="52.5">
      <c r="A5757" s="182">
        <v>44644</v>
      </c>
      <c r="B5757" s="183" t="s">
        <v>15577</v>
      </c>
      <c r="C5757" s="182" t="s">
        <v>175</v>
      </c>
      <c r="D5757" s="184"/>
    </row>
    <row r="5758" spans="1:4" ht="52.5">
      <c r="A5758" s="182">
        <v>44645</v>
      </c>
      <c r="B5758" s="183" t="s">
        <v>15578</v>
      </c>
      <c r="C5758" s="182" t="s">
        <v>175</v>
      </c>
      <c r="D5758" s="184"/>
    </row>
    <row r="5759" spans="1:4" ht="52.5">
      <c r="A5759" s="182">
        <v>44646</v>
      </c>
      <c r="B5759" s="183" t="s">
        <v>15579</v>
      </c>
      <c r="C5759" s="182" t="s">
        <v>175</v>
      </c>
      <c r="D5759" s="184"/>
    </row>
    <row r="5760" spans="1:4" ht="52.5">
      <c r="A5760" s="182">
        <v>44647</v>
      </c>
      <c r="B5760" s="183" t="s">
        <v>15580</v>
      </c>
      <c r="C5760" s="182" t="s">
        <v>175</v>
      </c>
      <c r="D5760" s="184"/>
    </row>
    <row r="5761" spans="1:4" ht="52.5">
      <c r="A5761" s="182">
        <v>44648</v>
      </c>
      <c r="B5761" s="183" t="s">
        <v>15581</v>
      </c>
      <c r="C5761" s="182" t="s">
        <v>175</v>
      </c>
      <c r="D5761" s="184"/>
    </row>
    <row r="5762" spans="1:4" ht="52.5">
      <c r="A5762" s="182">
        <v>44649</v>
      </c>
      <c r="B5762" s="183" t="s">
        <v>15582</v>
      </c>
      <c r="C5762" s="182" t="s">
        <v>175</v>
      </c>
      <c r="D5762" s="184"/>
    </row>
    <row r="5763" spans="1:4" ht="52.5">
      <c r="A5763" s="182">
        <v>44650</v>
      </c>
      <c r="B5763" s="183" t="s">
        <v>15583</v>
      </c>
      <c r="C5763" s="182" t="s">
        <v>175</v>
      </c>
      <c r="D5763" s="184"/>
    </row>
    <row r="5764" spans="1:4" ht="52.5">
      <c r="A5764" s="182">
        <v>44651</v>
      </c>
      <c r="B5764" s="183" t="s">
        <v>15584</v>
      </c>
      <c r="C5764" s="182" t="s">
        <v>175</v>
      </c>
      <c r="D5764" s="184"/>
    </row>
    <row r="5765" spans="1:4" ht="52.5">
      <c r="A5765" s="182">
        <v>44652</v>
      </c>
      <c r="B5765" s="183" t="s">
        <v>15585</v>
      </c>
      <c r="C5765" s="182" t="s">
        <v>175</v>
      </c>
      <c r="D5765" s="184"/>
    </row>
    <row r="5766" spans="1:4" ht="52.5">
      <c r="A5766" s="182">
        <v>44653</v>
      </c>
      <c r="B5766" s="183" t="s">
        <v>15586</v>
      </c>
      <c r="C5766" s="182" t="s">
        <v>175</v>
      </c>
      <c r="D5766" s="184"/>
    </row>
    <row r="5767" spans="1:4" ht="52.5">
      <c r="A5767" s="182">
        <v>44654</v>
      </c>
      <c r="B5767" s="183" t="s">
        <v>15587</v>
      </c>
      <c r="C5767" s="182" t="s">
        <v>175</v>
      </c>
      <c r="D5767" s="184"/>
    </row>
    <row r="5768" spans="1:4" ht="52.5">
      <c r="A5768" s="182">
        <v>44655</v>
      </c>
      <c r="B5768" s="183" t="s">
        <v>15588</v>
      </c>
      <c r="C5768" s="182" t="s">
        <v>175</v>
      </c>
      <c r="D5768" s="184"/>
    </row>
    <row r="5769" spans="1:4" ht="31.5">
      <c r="A5769" s="182">
        <v>44622</v>
      </c>
      <c r="B5769" s="183" t="s">
        <v>15589</v>
      </c>
      <c r="C5769" s="182" t="s">
        <v>184</v>
      </c>
      <c r="D5769" s="184"/>
    </row>
    <row r="5770" spans="1:4" ht="31.5">
      <c r="A5770" s="182">
        <v>41439</v>
      </c>
      <c r="B5770" s="183" t="s">
        <v>15590</v>
      </c>
      <c r="C5770" s="182" t="s">
        <v>175</v>
      </c>
      <c r="D5770" s="184"/>
    </row>
    <row r="5771" spans="1:4" ht="21">
      <c r="A5771" s="182">
        <v>44358</v>
      </c>
      <c r="B5771" s="183" t="s">
        <v>15591</v>
      </c>
      <c r="C5771" s="182" t="s">
        <v>175</v>
      </c>
      <c r="D5771" s="184"/>
    </row>
    <row r="5772" spans="1:4" ht="21">
      <c r="A5772" s="182">
        <v>44359</v>
      </c>
      <c r="B5772" s="183" t="s">
        <v>15592</v>
      </c>
      <c r="C5772" s="182" t="s">
        <v>175</v>
      </c>
      <c r="D5772" s="184"/>
    </row>
    <row r="5773" spans="1:4" ht="21">
      <c r="A5773" s="182">
        <v>44360</v>
      </c>
      <c r="B5773" s="183" t="s">
        <v>15593</v>
      </c>
      <c r="C5773" s="182" t="s">
        <v>175</v>
      </c>
      <c r="D5773" s="184"/>
    </row>
    <row r="5774" spans="1:4" ht="21">
      <c r="A5774" s="182">
        <v>44361</v>
      </c>
      <c r="B5774" s="183" t="s">
        <v>15594</v>
      </c>
      <c r="C5774" s="182" t="s">
        <v>175</v>
      </c>
      <c r="D5774" s="184"/>
    </row>
    <row r="5775" spans="1:4" ht="31.5">
      <c r="A5775" s="182">
        <v>45077</v>
      </c>
      <c r="B5775" s="183" t="s">
        <v>15595</v>
      </c>
      <c r="C5775" s="182" t="s">
        <v>175</v>
      </c>
      <c r="D5775" s="184"/>
    </row>
    <row r="5776" spans="1:4" ht="21">
      <c r="A5776" s="182">
        <v>44118</v>
      </c>
      <c r="B5776" s="183" t="s">
        <v>15596</v>
      </c>
      <c r="C5776" s="182" t="s">
        <v>184</v>
      </c>
      <c r="D5776" s="184"/>
    </row>
    <row r="5777" spans="1:4" ht="21">
      <c r="A5777" s="182">
        <v>44122</v>
      </c>
      <c r="B5777" s="183" t="s">
        <v>15597</v>
      </c>
      <c r="C5777" s="182" t="s">
        <v>175</v>
      </c>
      <c r="D5777" s="184"/>
    </row>
    <row r="5778" spans="1:4" ht="31.5">
      <c r="A5778" s="182">
        <v>45078</v>
      </c>
      <c r="B5778" s="183" t="s">
        <v>15598</v>
      </c>
      <c r="C5778" s="182" t="s">
        <v>175</v>
      </c>
      <c r="D5778" s="184"/>
    </row>
    <row r="5779" spans="1:4" ht="52.5">
      <c r="A5779" s="182">
        <v>44978</v>
      </c>
      <c r="B5779" s="183" t="s">
        <v>15599</v>
      </c>
      <c r="C5779" s="182" t="s">
        <v>175</v>
      </c>
      <c r="D5779" s="184"/>
    </row>
    <row r="5780" spans="1:4" ht="52.5">
      <c r="A5780" s="182">
        <v>44979</v>
      </c>
      <c r="B5780" s="183" t="s">
        <v>15600</v>
      </c>
      <c r="C5780" s="182" t="s">
        <v>175</v>
      </c>
      <c r="D5780" s="184"/>
    </row>
    <row r="5781" spans="1:4" ht="52.5">
      <c r="A5781" s="182">
        <v>44975</v>
      </c>
      <c r="B5781" s="183" t="s">
        <v>15601</v>
      </c>
      <c r="C5781" s="182" t="s">
        <v>175</v>
      </c>
      <c r="D5781" s="184"/>
    </row>
    <row r="5782" spans="1:4" ht="42">
      <c r="A5782" s="182">
        <v>44977</v>
      </c>
      <c r="B5782" s="183" t="s">
        <v>15602</v>
      </c>
      <c r="C5782" s="182" t="s">
        <v>175</v>
      </c>
      <c r="D5782" s="184"/>
    </row>
    <row r="5783" spans="1:4" ht="42">
      <c r="A5783" s="182">
        <v>44976</v>
      </c>
      <c r="B5783" s="183" t="s">
        <v>15603</v>
      </c>
      <c r="C5783" s="182" t="s">
        <v>175</v>
      </c>
      <c r="D5783" s="184"/>
    </row>
    <row r="5784" spans="1:4" ht="31.5">
      <c r="A5784" s="182">
        <v>45114</v>
      </c>
      <c r="B5784" s="183" t="s">
        <v>15604</v>
      </c>
      <c r="C5784" s="182" t="s">
        <v>175</v>
      </c>
      <c r="D5784" s="184"/>
    </row>
    <row r="5785" spans="1:4" ht="31.5">
      <c r="A5785" s="182">
        <v>45115</v>
      </c>
      <c r="B5785" s="183" t="s">
        <v>15605</v>
      </c>
      <c r="C5785" s="182" t="s">
        <v>175</v>
      </c>
      <c r="D5785" s="184"/>
    </row>
    <row r="5786" spans="1:4" ht="31.5">
      <c r="A5786" s="182">
        <v>45116</v>
      </c>
      <c r="B5786" s="183" t="s">
        <v>15606</v>
      </c>
      <c r="C5786" s="182" t="s">
        <v>175</v>
      </c>
      <c r="D5786" s="184"/>
    </row>
    <row r="5787" spans="1:4" ht="31.5">
      <c r="A5787" s="182">
        <v>45117</v>
      </c>
      <c r="B5787" s="183" t="s">
        <v>15607</v>
      </c>
      <c r="C5787" s="182" t="s">
        <v>175</v>
      </c>
      <c r="D5787" s="184"/>
    </row>
    <row r="5788" spans="1:4" ht="21">
      <c r="A5788" s="182">
        <v>44398</v>
      </c>
      <c r="B5788" s="183" t="s">
        <v>15608</v>
      </c>
      <c r="C5788" s="182" t="s">
        <v>175</v>
      </c>
      <c r="D5788" s="184"/>
    </row>
    <row r="5789" spans="1:4" ht="31.5">
      <c r="A5789" s="182">
        <v>44194</v>
      </c>
      <c r="B5789" s="183" t="s">
        <v>15609</v>
      </c>
      <c r="C5789" s="182" t="s">
        <v>184</v>
      </c>
      <c r="D5789" s="184"/>
    </row>
    <row r="5790" spans="1:4" ht="63">
      <c r="A5790" s="182">
        <v>45148</v>
      </c>
      <c r="B5790" s="183" t="s">
        <v>15610</v>
      </c>
      <c r="C5790" s="182" t="s">
        <v>15611</v>
      </c>
      <c r="D5790" s="184"/>
    </row>
    <row r="5791" spans="1:4" ht="63">
      <c r="A5791" s="182">
        <v>45149</v>
      </c>
      <c r="B5791" s="183" t="s">
        <v>15612</v>
      </c>
      <c r="C5791" s="182" t="s">
        <v>15611</v>
      </c>
      <c r="D5791" s="184"/>
    </row>
    <row r="5792" spans="1:4" ht="63">
      <c r="A5792" s="182">
        <v>45150</v>
      </c>
      <c r="B5792" s="183" t="s">
        <v>15613</v>
      </c>
      <c r="C5792" s="182" t="s">
        <v>15611</v>
      </c>
      <c r="D5792" s="184"/>
    </row>
    <row r="5793" spans="1:4" ht="63">
      <c r="A5793" s="182">
        <v>45147</v>
      </c>
      <c r="B5793" s="183" t="s">
        <v>15614</v>
      </c>
      <c r="C5793" s="182" t="s">
        <v>15611</v>
      </c>
      <c r="D5793" s="184"/>
    </row>
    <row r="5794" spans="1:4">
      <c r="A5794" s="182">
        <v>43362</v>
      </c>
      <c r="B5794" s="183" t="s">
        <v>15615</v>
      </c>
      <c r="C5794" s="182" t="s">
        <v>461</v>
      </c>
      <c r="D5794" s="184"/>
    </row>
    <row r="5795" spans="1:4" ht="21">
      <c r="A5795" s="182">
        <v>44951</v>
      </c>
      <c r="B5795" s="183" t="s">
        <v>15616</v>
      </c>
      <c r="C5795" s="182" t="s">
        <v>9118</v>
      </c>
      <c r="D5795" s="184"/>
    </row>
    <row r="5796" spans="1:4" ht="21">
      <c r="A5796" s="182">
        <v>43937</v>
      </c>
      <c r="B5796" s="183" t="s">
        <v>15617</v>
      </c>
      <c r="C5796" s="182" t="s">
        <v>175</v>
      </c>
      <c r="D5796" s="184"/>
    </row>
    <row r="5797" spans="1:4" ht="31.5">
      <c r="A5797" s="182">
        <v>43936</v>
      </c>
      <c r="B5797" s="183" t="s">
        <v>15618</v>
      </c>
      <c r="C5797" s="182" t="s">
        <v>175</v>
      </c>
      <c r="D5797" s="184"/>
    </row>
    <row r="5798" spans="1:4" ht="31.5">
      <c r="A5798" s="182">
        <v>44121</v>
      </c>
      <c r="B5798" s="183" t="s">
        <v>15619</v>
      </c>
      <c r="C5798" s="182" t="s">
        <v>175</v>
      </c>
      <c r="D5798" s="184"/>
    </row>
    <row r="5799" spans="1:4" ht="21">
      <c r="A5799" s="182">
        <v>44375</v>
      </c>
      <c r="B5799" s="183" t="s">
        <v>15620</v>
      </c>
      <c r="C5799" s="182" t="s">
        <v>184</v>
      </c>
      <c r="D5799" s="184"/>
    </row>
    <row r="5800" spans="1:4" ht="21">
      <c r="A5800" s="182">
        <v>44120</v>
      </c>
      <c r="B5800" s="183" t="s">
        <v>15621</v>
      </c>
      <c r="C5800" s="182" t="s">
        <v>175</v>
      </c>
      <c r="D5800" s="184"/>
    </row>
    <row r="5801" spans="1:4" ht="21">
      <c r="A5801" s="182">
        <v>43817</v>
      </c>
      <c r="B5801" s="183" t="s">
        <v>15622</v>
      </c>
      <c r="C5801" s="182" t="s">
        <v>175</v>
      </c>
      <c r="D5801" s="184"/>
    </row>
    <row r="5802" spans="1:4" ht="21">
      <c r="A5802" s="182">
        <v>43820</v>
      </c>
      <c r="B5802" s="183" t="s">
        <v>15623</v>
      </c>
      <c r="C5802" s="182" t="s">
        <v>175</v>
      </c>
      <c r="D5802" s="184"/>
    </row>
    <row r="5803" spans="1:4" ht="21">
      <c r="A5803" s="182">
        <v>43818</v>
      </c>
      <c r="B5803" s="183" t="s">
        <v>15624</v>
      </c>
      <c r="C5803" s="182" t="s">
        <v>175</v>
      </c>
      <c r="D5803" s="184"/>
    </row>
    <row r="5804" spans="1:4" ht="21">
      <c r="A5804" s="182">
        <v>43819</v>
      </c>
      <c r="B5804" s="183" t="s">
        <v>15625</v>
      </c>
      <c r="C5804" s="182" t="s">
        <v>175</v>
      </c>
      <c r="D5804" s="184"/>
    </row>
    <row r="5805" spans="1:4" ht="21">
      <c r="A5805" s="182">
        <v>43816</v>
      </c>
      <c r="B5805" s="183" t="s">
        <v>15626</v>
      </c>
      <c r="C5805" s="182" t="s">
        <v>175</v>
      </c>
      <c r="D5805" s="184"/>
    </row>
    <row r="5806" spans="1:4" ht="21">
      <c r="A5806" s="182">
        <v>43815</v>
      </c>
      <c r="B5806" s="183" t="s">
        <v>15627</v>
      </c>
      <c r="C5806" s="182" t="s">
        <v>175</v>
      </c>
      <c r="D5806" s="184"/>
    </row>
    <row r="5807" spans="1:4" ht="21">
      <c r="A5807" s="182">
        <v>43825</v>
      </c>
      <c r="B5807" s="183" t="s">
        <v>15628</v>
      </c>
      <c r="C5807" s="182" t="s">
        <v>175</v>
      </c>
      <c r="D5807" s="184"/>
    </row>
    <row r="5808" spans="1:4" ht="21">
      <c r="A5808" s="182">
        <v>43824</v>
      </c>
      <c r="B5808" s="183" t="s">
        <v>15629</v>
      </c>
      <c r="C5808" s="182" t="s">
        <v>175</v>
      </c>
      <c r="D5808" s="184"/>
    </row>
    <row r="5809" spans="1:4" ht="21">
      <c r="A5809" s="182">
        <v>43823</v>
      </c>
      <c r="B5809" s="183" t="s">
        <v>15630</v>
      </c>
      <c r="C5809" s="182" t="s">
        <v>175</v>
      </c>
      <c r="D5809" s="184"/>
    </row>
    <row r="5810" spans="1:4" ht="21">
      <c r="A5810" s="182">
        <v>43821</v>
      </c>
      <c r="B5810" s="183" t="s">
        <v>15631</v>
      </c>
      <c r="C5810" s="182" t="s">
        <v>175</v>
      </c>
      <c r="D5810" s="184"/>
    </row>
    <row r="5811" spans="1:4" ht="21">
      <c r="A5811" s="182">
        <v>43827</v>
      </c>
      <c r="B5811" s="183" t="s">
        <v>15632</v>
      </c>
      <c r="C5811" s="182" t="s">
        <v>175</v>
      </c>
      <c r="D5811" s="184"/>
    </row>
    <row r="5812" spans="1:4" ht="21">
      <c r="A5812" s="182">
        <v>43826</v>
      </c>
      <c r="B5812" s="183" t="s">
        <v>15633</v>
      </c>
      <c r="C5812" s="182" t="s">
        <v>175</v>
      </c>
      <c r="D5812" s="184"/>
    </row>
    <row r="5813" spans="1:4" ht="21">
      <c r="A5813" s="182">
        <v>43822</v>
      </c>
      <c r="B5813" s="183" t="s">
        <v>15634</v>
      </c>
      <c r="C5813" s="182" t="s">
        <v>175</v>
      </c>
      <c r="D5813" s="184"/>
    </row>
    <row r="5814" spans="1:4">
      <c r="A5814" s="182">
        <v>43828</v>
      </c>
      <c r="B5814" s="183" t="s">
        <v>15635</v>
      </c>
      <c r="C5814" s="182" t="s">
        <v>175</v>
      </c>
      <c r="D5814" s="184"/>
    </row>
    <row r="5815" spans="1:4">
      <c r="A5815" s="182">
        <v>43829</v>
      </c>
      <c r="B5815" s="183" t="s">
        <v>15636</v>
      </c>
      <c r="C5815" s="182" t="s">
        <v>175</v>
      </c>
      <c r="D5815" s="184"/>
    </row>
    <row r="5816" spans="1:4" ht="42">
      <c r="A5816" s="182">
        <v>44587</v>
      </c>
      <c r="B5816" s="183" t="s">
        <v>15637</v>
      </c>
      <c r="C5816" s="182" t="s">
        <v>175</v>
      </c>
      <c r="D5816" s="184"/>
    </row>
    <row r="5817" spans="1:4" ht="42">
      <c r="A5817" s="182">
        <v>44588</v>
      </c>
      <c r="B5817" s="183" t="s">
        <v>15638</v>
      </c>
      <c r="C5817" s="182" t="s">
        <v>175</v>
      </c>
      <c r="D5817" s="184"/>
    </row>
    <row r="5818" spans="1:4" ht="42">
      <c r="A5818" s="182">
        <v>44589</v>
      </c>
      <c r="B5818" s="183" t="s">
        <v>15639</v>
      </c>
      <c r="C5818" s="182" t="s">
        <v>175</v>
      </c>
      <c r="D5818" s="184"/>
    </row>
    <row r="5819" spans="1:4" ht="42">
      <c r="A5819" s="182">
        <v>44590</v>
      </c>
      <c r="B5819" s="183" t="s">
        <v>15640</v>
      </c>
      <c r="C5819" s="182" t="s">
        <v>175</v>
      </c>
      <c r="D5819" s="184"/>
    </row>
    <row r="5820" spans="1:4" ht="42">
      <c r="A5820" s="182">
        <v>44591</v>
      </c>
      <c r="B5820" s="183" t="s">
        <v>15641</v>
      </c>
      <c r="C5820" s="182" t="s">
        <v>175</v>
      </c>
      <c r="D5820" s="184"/>
    </row>
    <row r="5821" spans="1:4" ht="42">
      <c r="A5821" s="182">
        <v>44592</v>
      </c>
      <c r="B5821" s="183" t="s">
        <v>15642</v>
      </c>
      <c r="C5821" s="182" t="s">
        <v>175</v>
      </c>
      <c r="D5821" s="184"/>
    </row>
    <row r="5822" spans="1:4" ht="42">
      <c r="A5822" s="182">
        <v>44593</v>
      </c>
      <c r="B5822" s="183" t="s">
        <v>15643</v>
      </c>
      <c r="C5822" s="182" t="s">
        <v>175</v>
      </c>
      <c r="D5822" s="184"/>
    </row>
    <row r="5823" spans="1:4" ht="42">
      <c r="A5823" s="182">
        <v>44594</v>
      </c>
      <c r="B5823" s="183" t="s">
        <v>15644</v>
      </c>
      <c r="C5823" s="182" t="s">
        <v>175</v>
      </c>
      <c r="D5823" s="184"/>
    </row>
    <row r="5824" spans="1:4" ht="42">
      <c r="A5824" s="182">
        <v>44595</v>
      </c>
      <c r="B5824" s="183" t="s">
        <v>15645</v>
      </c>
      <c r="C5824" s="182" t="s">
        <v>175</v>
      </c>
      <c r="D5824" s="184"/>
    </row>
    <row r="5825" spans="1:4" ht="42">
      <c r="A5825" s="182">
        <v>44586</v>
      </c>
      <c r="B5825" s="183" t="s">
        <v>15646</v>
      </c>
      <c r="C5825" s="182" t="s">
        <v>175</v>
      </c>
      <c r="D5825" s="184"/>
    </row>
    <row r="5826" spans="1:4" ht="31.5">
      <c r="A5826" s="182">
        <v>44597</v>
      </c>
      <c r="B5826" s="183" t="s">
        <v>15647</v>
      </c>
      <c r="C5826" s="182" t="s">
        <v>175</v>
      </c>
      <c r="D5826" s="184"/>
    </row>
    <row r="5827" spans="1:4" ht="31.5">
      <c r="A5827" s="182">
        <v>44609</v>
      </c>
      <c r="B5827" s="183" t="s">
        <v>15648</v>
      </c>
      <c r="C5827" s="182" t="s">
        <v>175</v>
      </c>
      <c r="D5827" s="184"/>
    </row>
    <row r="5828" spans="1:4" ht="31.5">
      <c r="A5828" s="182">
        <v>44610</v>
      </c>
      <c r="B5828" s="183" t="s">
        <v>15649</v>
      </c>
      <c r="C5828" s="182" t="s">
        <v>175</v>
      </c>
      <c r="D5828" s="184"/>
    </row>
    <row r="5829" spans="1:4" ht="31.5">
      <c r="A5829" s="182">
        <v>44598</v>
      </c>
      <c r="B5829" s="183" t="s">
        <v>15650</v>
      </c>
      <c r="C5829" s="182" t="s">
        <v>175</v>
      </c>
      <c r="D5829" s="184"/>
    </row>
    <row r="5830" spans="1:4" ht="31.5">
      <c r="A5830" s="182">
        <v>44599</v>
      </c>
      <c r="B5830" s="183" t="s">
        <v>15651</v>
      </c>
      <c r="C5830" s="182" t="s">
        <v>175</v>
      </c>
      <c r="D5830" s="184"/>
    </row>
    <row r="5831" spans="1:4" ht="31.5">
      <c r="A5831" s="182">
        <v>44600</v>
      </c>
      <c r="B5831" s="183" t="s">
        <v>15652</v>
      </c>
      <c r="C5831" s="182" t="s">
        <v>175</v>
      </c>
      <c r="D5831" s="184"/>
    </row>
    <row r="5832" spans="1:4" ht="31.5">
      <c r="A5832" s="182">
        <v>44601</v>
      </c>
      <c r="B5832" s="183" t="s">
        <v>15653</v>
      </c>
      <c r="C5832" s="182" t="s">
        <v>175</v>
      </c>
      <c r="D5832" s="184"/>
    </row>
    <row r="5833" spans="1:4" ht="31.5">
      <c r="A5833" s="182">
        <v>44602</v>
      </c>
      <c r="B5833" s="183" t="s">
        <v>15654</v>
      </c>
      <c r="C5833" s="182" t="s">
        <v>175</v>
      </c>
      <c r="D5833" s="184"/>
    </row>
    <row r="5834" spans="1:4" ht="31.5">
      <c r="A5834" s="182">
        <v>44603</v>
      </c>
      <c r="B5834" s="183" t="s">
        <v>15655</v>
      </c>
      <c r="C5834" s="182" t="s">
        <v>175</v>
      </c>
      <c r="D5834" s="184"/>
    </row>
    <row r="5835" spans="1:4" ht="31.5">
      <c r="A5835" s="182">
        <v>44604</v>
      </c>
      <c r="B5835" s="183" t="s">
        <v>15656</v>
      </c>
      <c r="C5835" s="182" t="s">
        <v>175</v>
      </c>
      <c r="D5835" s="184"/>
    </row>
    <row r="5836" spans="1:4" ht="31.5">
      <c r="A5836" s="182">
        <v>44605</v>
      </c>
      <c r="B5836" s="183" t="s">
        <v>15657</v>
      </c>
      <c r="C5836" s="182" t="s">
        <v>175</v>
      </c>
      <c r="D5836" s="184"/>
    </row>
    <row r="5837" spans="1:4" ht="31.5">
      <c r="A5837" s="182">
        <v>44606</v>
      </c>
      <c r="B5837" s="183" t="s">
        <v>15658</v>
      </c>
      <c r="C5837" s="182" t="s">
        <v>175</v>
      </c>
      <c r="D5837" s="184"/>
    </row>
    <row r="5838" spans="1:4" ht="31.5">
      <c r="A5838" s="182">
        <v>44596</v>
      </c>
      <c r="B5838" s="183" t="s">
        <v>15659</v>
      </c>
      <c r="C5838" s="182" t="s">
        <v>175</v>
      </c>
      <c r="D5838" s="184"/>
    </row>
    <row r="5839" spans="1:4" ht="31.5">
      <c r="A5839" s="182">
        <v>44607</v>
      </c>
      <c r="B5839" s="183" t="s">
        <v>15660</v>
      </c>
      <c r="C5839" s="182" t="s">
        <v>175</v>
      </c>
      <c r="D5839" s="184"/>
    </row>
    <row r="5840" spans="1:4" ht="31.5">
      <c r="A5840" s="182">
        <v>44608</v>
      </c>
      <c r="B5840" s="183" t="s">
        <v>15661</v>
      </c>
      <c r="C5840" s="182" t="s">
        <v>175</v>
      </c>
      <c r="D5840" s="184"/>
    </row>
    <row r="5841" spans="1:4" ht="42">
      <c r="A5841" s="182">
        <v>44963</v>
      </c>
      <c r="B5841" s="183" t="s">
        <v>15662</v>
      </c>
      <c r="C5841" s="182" t="s">
        <v>175</v>
      </c>
      <c r="D5841" s="184"/>
    </row>
    <row r="5842" spans="1:4" ht="52.5">
      <c r="A5842" s="182">
        <v>44613</v>
      </c>
      <c r="B5842" s="183" t="s">
        <v>15663</v>
      </c>
      <c r="C5842" s="182" t="s">
        <v>175</v>
      </c>
      <c r="D5842" s="184"/>
    </row>
    <row r="5843" spans="1:4" ht="42">
      <c r="A5843" s="182">
        <v>44964</v>
      </c>
      <c r="B5843" s="183" t="s">
        <v>15664</v>
      </c>
      <c r="C5843" s="182" t="s">
        <v>175</v>
      </c>
      <c r="D5843" s="184"/>
    </row>
    <row r="5844" spans="1:4" ht="52.5">
      <c r="A5844" s="182">
        <v>44615</v>
      </c>
      <c r="B5844" s="183" t="s">
        <v>15665</v>
      </c>
      <c r="C5844" s="182" t="s">
        <v>175</v>
      </c>
      <c r="D5844" s="184"/>
    </row>
    <row r="5845" spans="1:4" ht="42">
      <c r="A5845" s="182">
        <v>44965</v>
      </c>
      <c r="B5845" s="183" t="s">
        <v>15666</v>
      </c>
      <c r="C5845" s="182" t="s">
        <v>175</v>
      </c>
      <c r="D5845" s="184"/>
    </row>
    <row r="5846" spans="1:4" ht="52.5">
      <c r="A5846" s="182">
        <v>44617</v>
      </c>
      <c r="B5846" s="183" t="s">
        <v>15667</v>
      </c>
      <c r="C5846" s="182" t="s">
        <v>175</v>
      </c>
      <c r="D5846" s="184"/>
    </row>
    <row r="5847" spans="1:4" ht="42">
      <c r="A5847" s="182">
        <v>44966</v>
      </c>
      <c r="B5847" s="183" t="s">
        <v>15668</v>
      </c>
      <c r="C5847" s="182" t="s">
        <v>175</v>
      </c>
      <c r="D5847" s="184"/>
    </row>
    <row r="5848" spans="1:4" ht="52.5">
      <c r="A5848" s="182">
        <v>44619</v>
      </c>
      <c r="B5848" s="183" t="s">
        <v>15669</v>
      </c>
      <c r="C5848" s="182" t="s">
        <v>175</v>
      </c>
      <c r="D5848" s="184"/>
    </row>
    <row r="5849" spans="1:4" ht="42">
      <c r="A5849" s="182">
        <v>44967</v>
      </c>
      <c r="B5849" s="183" t="s">
        <v>15670</v>
      </c>
      <c r="C5849" s="182" t="s">
        <v>175</v>
      </c>
      <c r="D5849" s="184"/>
    </row>
    <row r="5850" spans="1:4" ht="52.5">
      <c r="A5850" s="182">
        <v>44620</v>
      </c>
      <c r="B5850" s="183" t="s">
        <v>15671</v>
      </c>
      <c r="C5850" s="182" t="s">
        <v>175</v>
      </c>
      <c r="D5850" s="184"/>
    </row>
    <row r="5851" spans="1:4" ht="31.5">
      <c r="A5851" s="182">
        <v>44554</v>
      </c>
      <c r="B5851" s="183" t="s">
        <v>15672</v>
      </c>
      <c r="C5851" s="182" t="s">
        <v>175</v>
      </c>
      <c r="D5851" s="184"/>
    </row>
    <row r="5852" spans="1:4" ht="52.5">
      <c r="A5852" s="182">
        <v>44614</v>
      </c>
      <c r="B5852" s="183" t="s">
        <v>15673</v>
      </c>
      <c r="C5852" s="182" t="s">
        <v>175</v>
      </c>
      <c r="D5852" s="184"/>
    </row>
    <row r="5853" spans="1:4" ht="31.5">
      <c r="A5853" s="182">
        <v>44555</v>
      </c>
      <c r="B5853" s="183" t="s">
        <v>15674</v>
      </c>
      <c r="C5853" s="182" t="s">
        <v>175</v>
      </c>
      <c r="D5853" s="184"/>
    </row>
    <row r="5854" spans="1:4" ht="31.5">
      <c r="A5854" s="182">
        <v>44556</v>
      </c>
      <c r="B5854" s="183" t="s">
        <v>15675</v>
      </c>
      <c r="C5854" s="182" t="s">
        <v>175</v>
      </c>
      <c r="D5854" s="184"/>
    </row>
    <row r="5855" spans="1:4" ht="52.5">
      <c r="A5855" s="182">
        <v>44616</v>
      </c>
      <c r="B5855" s="183" t="s">
        <v>15676</v>
      </c>
      <c r="C5855" s="182" t="s">
        <v>175</v>
      </c>
      <c r="D5855" s="184"/>
    </row>
    <row r="5856" spans="1:4" ht="31.5">
      <c r="A5856" s="182">
        <v>44557</v>
      </c>
      <c r="B5856" s="183" t="s">
        <v>15677</v>
      </c>
      <c r="C5856" s="182" t="s">
        <v>175</v>
      </c>
      <c r="D5856" s="184"/>
    </row>
    <row r="5857" spans="1:4" ht="31.5">
      <c r="A5857" s="182">
        <v>44558</v>
      </c>
      <c r="B5857" s="183" t="s">
        <v>15678</v>
      </c>
      <c r="C5857" s="182" t="s">
        <v>175</v>
      </c>
      <c r="D5857" s="184"/>
    </row>
    <row r="5858" spans="1:4" ht="52.5">
      <c r="A5858" s="182">
        <v>44618</v>
      </c>
      <c r="B5858" s="183" t="s">
        <v>15679</v>
      </c>
      <c r="C5858" s="182" t="s">
        <v>175</v>
      </c>
      <c r="D5858" s="184"/>
    </row>
    <row r="5859" spans="1:4" ht="31.5">
      <c r="A5859" s="182">
        <v>44559</v>
      </c>
      <c r="B5859" s="183" t="s">
        <v>15680</v>
      </c>
      <c r="C5859" s="182" t="s">
        <v>175</v>
      </c>
      <c r="D5859" s="184"/>
    </row>
    <row r="5860" spans="1:4" ht="31.5">
      <c r="A5860" s="182">
        <v>44560</v>
      </c>
      <c r="B5860" s="183" t="s">
        <v>15681</v>
      </c>
      <c r="C5860" s="182" t="s">
        <v>175</v>
      </c>
      <c r="D5860" s="184"/>
    </row>
    <row r="5861" spans="1:4" ht="52.5">
      <c r="A5861" s="182">
        <v>44611</v>
      </c>
      <c r="B5861" s="183" t="s">
        <v>15682</v>
      </c>
      <c r="C5861" s="182" t="s">
        <v>175</v>
      </c>
      <c r="D5861" s="184"/>
    </row>
    <row r="5862" spans="1:4" ht="31.5">
      <c r="A5862" s="182">
        <v>44552</v>
      </c>
      <c r="B5862" s="183" t="s">
        <v>15683</v>
      </c>
      <c r="C5862" s="182" t="s">
        <v>175</v>
      </c>
      <c r="D5862" s="184"/>
    </row>
    <row r="5863" spans="1:4" ht="31.5">
      <c r="A5863" s="182">
        <v>44561</v>
      </c>
      <c r="B5863" s="183" t="s">
        <v>15684</v>
      </c>
      <c r="C5863" s="182" t="s">
        <v>175</v>
      </c>
      <c r="D5863" s="184"/>
    </row>
    <row r="5864" spans="1:4" ht="52.5">
      <c r="A5864" s="182">
        <v>44612</v>
      </c>
      <c r="B5864" s="183" t="s">
        <v>15685</v>
      </c>
      <c r="C5864" s="182" t="s">
        <v>175</v>
      </c>
      <c r="D5864" s="184"/>
    </row>
    <row r="5865" spans="1:4" ht="31.5">
      <c r="A5865" s="182">
        <v>44553</v>
      </c>
      <c r="B5865" s="183" t="s">
        <v>15686</v>
      </c>
      <c r="C5865" s="182" t="s">
        <v>175</v>
      </c>
      <c r="D5865" s="184"/>
    </row>
    <row r="5866" spans="1:4" ht="31.5">
      <c r="A5866" s="182">
        <v>44564</v>
      </c>
      <c r="B5866" s="183" t="s">
        <v>15687</v>
      </c>
      <c r="C5866" s="182" t="s">
        <v>175</v>
      </c>
      <c r="D5866" s="184"/>
    </row>
    <row r="5867" spans="1:4" ht="31.5">
      <c r="A5867" s="182">
        <v>44562</v>
      </c>
      <c r="B5867" s="183" t="s">
        <v>15688</v>
      </c>
      <c r="C5867" s="182" t="s">
        <v>175</v>
      </c>
      <c r="D5867" s="184"/>
    </row>
    <row r="5868" spans="1:4" ht="31.5">
      <c r="A5868" s="182">
        <v>44563</v>
      </c>
      <c r="B5868" s="183" t="s">
        <v>15689</v>
      </c>
      <c r="C5868" s="182" t="s">
        <v>175</v>
      </c>
      <c r="D5868" s="184"/>
    </row>
    <row r="5869" spans="1:4" ht="31.5">
      <c r="A5869" s="182">
        <v>44565</v>
      </c>
      <c r="B5869" s="183" t="s">
        <v>15690</v>
      </c>
      <c r="C5869" s="182" t="s">
        <v>175</v>
      </c>
      <c r="D5869" s="184"/>
    </row>
    <row r="5870" spans="1:4" ht="31.5">
      <c r="A5870" s="182">
        <v>44566</v>
      </c>
      <c r="B5870" s="183" t="s">
        <v>15691</v>
      </c>
      <c r="C5870" s="182" t="s">
        <v>175</v>
      </c>
      <c r="D5870" s="184"/>
    </row>
    <row r="5871" spans="1:4" ht="31.5">
      <c r="A5871" s="182">
        <v>44567</v>
      </c>
      <c r="B5871" s="183" t="s">
        <v>15692</v>
      </c>
      <c r="C5871" s="182" t="s">
        <v>175</v>
      </c>
      <c r="D5871" s="184"/>
    </row>
    <row r="5872" spans="1:4" ht="31.5">
      <c r="A5872" s="182">
        <v>44568</v>
      </c>
      <c r="B5872" s="183" t="s">
        <v>15693</v>
      </c>
      <c r="C5872" s="182" t="s">
        <v>175</v>
      </c>
      <c r="D5872" s="184"/>
    </row>
    <row r="5873" spans="1:4" ht="31.5">
      <c r="A5873" s="182">
        <v>44585</v>
      </c>
      <c r="B5873" s="183" t="s">
        <v>15694</v>
      </c>
      <c r="C5873" s="182" t="s">
        <v>175</v>
      </c>
      <c r="D5873" s="184"/>
    </row>
    <row r="5874" spans="1:4" ht="31.5">
      <c r="A5874" s="182">
        <v>44569</v>
      </c>
      <c r="B5874" s="183" t="s">
        <v>15695</v>
      </c>
      <c r="C5874" s="182" t="s">
        <v>175</v>
      </c>
      <c r="D5874" s="184"/>
    </row>
    <row r="5875" spans="1:4" ht="31.5">
      <c r="A5875" s="182">
        <v>44686</v>
      </c>
      <c r="B5875" s="183" t="s">
        <v>15696</v>
      </c>
      <c r="C5875" s="182" t="s">
        <v>175</v>
      </c>
      <c r="D5875" s="184"/>
    </row>
    <row r="5876" spans="1:4" ht="52.5">
      <c r="A5876" s="182">
        <v>44572</v>
      </c>
      <c r="B5876" s="183" t="s">
        <v>15697</v>
      </c>
      <c r="C5876" s="182" t="s">
        <v>175</v>
      </c>
      <c r="D5876" s="184"/>
    </row>
    <row r="5877" spans="1:4" ht="52.5">
      <c r="A5877" s="182">
        <v>44573</v>
      </c>
      <c r="B5877" s="183" t="s">
        <v>15698</v>
      </c>
      <c r="C5877" s="182" t="s">
        <v>175</v>
      </c>
      <c r="D5877" s="184"/>
    </row>
    <row r="5878" spans="1:4" ht="52.5">
      <c r="A5878" s="182">
        <v>44574</v>
      </c>
      <c r="B5878" s="183" t="s">
        <v>15699</v>
      </c>
      <c r="C5878" s="182" t="s">
        <v>175</v>
      </c>
      <c r="D5878" s="184"/>
    </row>
    <row r="5879" spans="1:4" ht="52.5">
      <c r="A5879" s="182">
        <v>44575</v>
      </c>
      <c r="B5879" s="183" t="s">
        <v>15700</v>
      </c>
      <c r="C5879" s="182" t="s">
        <v>175</v>
      </c>
      <c r="D5879" s="184"/>
    </row>
    <row r="5880" spans="1:4" ht="52.5">
      <c r="A5880" s="182">
        <v>44576</v>
      </c>
      <c r="B5880" s="183" t="s">
        <v>15701</v>
      </c>
      <c r="C5880" s="182" t="s">
        <v>175</v>
      </c>
      <c r="D5880" s="184"/>
    </row>
    <row r="5881" spans="1:4" ht="52.5">
      <c r="A5881" s="182">
        <v>44577</v>
      </c>
      <c r="B5881" s="183" t="s">
        <v>15702</v>
      </c>
      <c r="C5881" s="182" t="s">
        <v>175</v>
      </c>
      <c r="D5881" s="184"/>
    </row>
    <row r="5882" spans="1:4" ht="52.5">
      <c r="A5882" s="182">
        <v>44578</v>
      </c>
      <c r="B5882" s="183" t="s">
        <v>15703</v>
      </c>
      <c r="C5882" s="182" t="s">
        <v>175</v>
      </c>
      <c r="D5882" s="184"/>
    </row>
    <row r="5883" spans="1:4" ht="52.5">
      <c r="A5883" s="182">
        <v>44570</v>
      </c>
      <c r="B5883" s="183" t="s">
        <v>15704</v>
      </c>
      <c r="C5883" s="182" t="s">
        <v>175</v>
      </c>
      <c r="D5883" s="184"/>
    </row>
    <row r="5884" spans="1:4" ht="52.5">
      <c r="A5884" s="182">
        <v>44579</v>
      </c>
      <c r="B5884" s="183" t="s">
        <v>15705</v>
      </c>
      <c r="C5884" s="182" t="s">
        <v>175</v>
      </c>
      <c r="D5884" s="184"/>
    </row>
    <row r="5885" spans="1:4" ht="52.5">
      <c r="A5885" s="182">
        <v>44571</v>
      </c>
      <c r="B5885" s="183" t="s">
        <v>15706</v>
      </c>
      <c r="C5885" s="182" t="s">
        <v>175</v>
      </c>
      <c r="D5885" s="184"/>
    </row>
  </sheetData>
  <sheetProtection sheet="1" objects="1" scenarios="1"/>
  <pageMargins left="0.51180555555555596" right="0.51180555555555596" top="0.78749999999999998" bottom="0.78749999999999998" header="0.511811023622047" footer="0.511811023622047"/>
  <pageSetup paperSize="9"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115"/>
  <sheetViews>
    <sheetView view="pageBreakPreview" topLeftCell="A2686" zoomScale="90" zoomScaleNormal="100" zoomScalePageLayoutView="90" workbookViewId="0">
      <selection activeCell="O43" sqref="O43"/>
    </sheetView>
  </sheetViews>
  <sheetFormatPr defaultColWidth="9.08984375" defaultRowHeight="14.5"/>
  <cols>
    <col min="1" max="1" width="11.6328125" style="186" customWidth="1"/>
    <col min="2" max="2" width="57.54296875" style="187" customWidth="1"/>
    <col min="3" max="3" width="8.90625" style="188" customWidth="1"/>
    <col min="4" max="4" width="9.90625" style="189" customWidth="1"/>
    <col min="5" max="6" width="12.6328125" style="189" customWidth="1"/>
    <col min="7" max="7" width="2.36328125" style="190" hidden="1" customWidth="1"/>
    <col min="8" max="8" width="9.08984375" style="190"/>
    <col min="9" max="1024" width="9.08984375" style="191"/>
  </cols>
  <sheetData>
    <row r="1" spans="1:8" ht="16.5">
      <c r="B1" s="294" t="s">
        <v>15707</v>
      </c>
      <c r="C1" s="294"/>
      <c r="D1" s="294"/>
      <c r="E1" s="294"/>
      <c r="F1" s="294"/>
    </row>
    <row r="2" spans="1:8" ht="16.5">
      <c r="A2" s="294" t="s">
        <v>15708</v>
      </c>
      <c r="B2" s="294"/>
      <c r="C2" s="294"/>
      <c r="D2" s="294"/>
      <c r="E2" s="294"/>
      <c r="F2" s="294"/>
    </row>
    <row r="3" spans="1:8">
      <c r="A3" s="295" t="s">
        <v>15709</v>
      </c>
      <c r="B3" s="295"/>
      <c r="C3" s="295"/>
      <c r="D3" s="295"/>
      <c r="E3" s="295"/>
      <c r="F3" s="295"/>
    </row>
    <row r="4" spans="1:8" ht="15.5">
      <c r="A4" s="296" t="s">
        <v>8</v>
      </c>
      <c r="B4" s="296"/>
      <c r="C4" s="296"/>
      <c r="D4" s="296"/>
      <c r="E4" s="296"/>
      <c r="F4" s="296"/>
    </row>
    <row r="5" spans="1:8">
      <c r="A5" s="192"/>
      <c r="B5" s="191"/>
      <c r="C5" s="191"/>
      <c r="D5" s="193"/>
      <c r="E5" s="194"/>
      <c r="F5" s="195" t="s">
        <v>15710</v>
      </c>
    </row>
    <row r="6" spans="1:8">
      <c r="A6" s="192"/>
      <c r="B6" s="196"/>
      <c r="C6" s="197"/>
      <c r="D6" s="193"/>
      <c r="E6" s="195" t="s">
        <v>15711</v>
      </c>
      <c r="F6" s="198" t="s">
        <v>15712</v>
      </c>
    </row>
    <row r="7" spans="1:8">
      <c r="A7" s="192"/>
      <c r="B7" s="196"/>
      <c r="C7" s="199" t="s">
        <v>15713</v>
      </c>
      <c r="D7" s="200">
        <v>0</v>
      </c>
      <c r="E7" s="201" t="s">
        <v>15714</v>
      </c>
      <c r="F7" s="200">
        <v>1.2823</v>
      </c>
    </row>
    <row r="8" spans="1:8">
      <c r="A8" s="202" t="s">
        <v>15715</v>
      </c>
      <c r="B8" s="203" t="s">
        <v>15716</v>
      </c>
      <c r="C8" s="204" t="s">
        <v>15717</v>
      </c>
      <c r="D8" s="205" t="s">
        <v>15718</v>
      </c>
      <c r="E8" s="205" t="s">
        <v>15719</v>
      </c>
      <c r="F8" s="205" t="s">
        <v>15720</v>
      </c>
      <c r="G8" s="188"/>
      <c r="H8" s="188"/>
    </row>
    <row r="9" spans="1:8">
      <c r="A9" s="206" t="s">
        <v>15721</v>
      </c>
      <c r="B9" s="207" t="s">
        <v>15722</v>
      </c>
      <c r="C9" s="208"/>
      <c r="D9" s="209"/>
      <c r="E9" s="209"/>
      <c r="F9" s="209"/>
      <c r="G9" s="190">
        <f t="shared" ref="G9:G72" si="0">LEN(A9)</f>
        <v>2</v>
      </c>
    </row>
    <row r="10" spans="1:8">
      <c r="A10" s="210" t="s">
        <v>15723</v>
      </c>
      <c r="B10" s="211" t="s">
        <v>15724</v>
      </c>
      <c r="C10" s="212"/>
      <c r="D10" s="213"/>
      <c r="E10" s="213"/>
      <c r="F10" s="213"/>
      <c r="G10" s="190">
        <f t="shared" si="0"/>
        <v>5</v>
      </c>
    </row>
    <row r="11" spans="1:8" ht="29">
      <c r="A11" s="210" t="s">
        <v>15725</v>
      </c>
      <c r="B11" s="211" t="s">
        <v>15726</v>
      </c>
      <c r="C11" s="212" t="s">
        <v>175</v>
      </c>
      <c r="D11" s="213"/>
      <c r="E11" s="213">
        <v>6797.2</v>
      </c>
      <c r="F11" s="213">
        <v>6797.2</v>
      </c>
      <c r="G11" s="190">
        <f t="shared" si="0"/>
        <v>9</v>
      </c>
    </row>
    <row r="12" spans="1:8" ht="29">
      <c r="A12" s="210" t="s">
        <v>15727</v>
      </c>
      <c r="B12" s="211" t="s">
        <v>15728</v>
      </c>
      <c r="C12" s="212" t="s">
        <v>175</v>
      </c>
      <c r="D12" s="213"/>
      <c r="E12" s="213">
        <v>9038.9500000000007</v>
      </c>
      <c r="F12" s="213">
        <v>9038.9500000000007</v>
      </c>
      <c r="G12" s="190">
        <f t="shared" si="0"/>
        <v>9</v>
      </c>
    </row>
    <row r="13" spans="1:8" ht="29">
      <c r="A13" s="210" t="s">
        <v>15729</v>
      </c>
      <c r="B13" s="211" t="s">
        <v>15730</v>
      </c>
      <c r="C13" s="212" t="s">
        <v>175</v>
      </c>
      <c r="D13" s="213"/>
      <c r="E13" s="213">
        <v>15440.54</v>
      </c>
      <c r="F13" s="213">
        <v>15440.54</v>
      </c>
      <c r="G13" s="190">
        <f t="shared" si="0"/>
        <v>9</v>
      </c>
    </row>
    <row r="14" spans="1:8" ht="29">
      <c r="A14" s="210" t="s">
        <v>15731</v>
      </c>
      <c r="B14" s="211" t="s">
        <v>15732</v>
      </c>
      <c r="C14" s="212" t="s">
        <v>175</v>
      </c>
      <c r="D14" s="213"/>
      <c r="E14" s="213">
        <v>21170.81</v>
      </c>
      <c r="F14" s="213">
        <v>21170.81</v>
      </c>
      <c r="G14" s="190">
        <f t="shared" si="0"/>
        <v>9</v>
      </c>
    </row>
    <row r="15" spans="1:8" ht="29">
      <c r="A15" s="210" t="s">
        <v>15733</v>
      </c>
      <c r="B15" s="211" t="s">
        <v>15734</v>
      </c>
      <c r="C15" s="212" t="s">
        <v>175</v>
      </c>
      <c r="D15" s="213"/>
      <c r="E15" s="213">
        <v>24671.3</v>
      </c>
      <c r="F15" s="213">
        <v>24671.3</v>
      </c>
      <c r="G15" s="190">
        <f t="shared" si="0"/>
        <v>9</v>
      </c>
    </row>
    <row r="16" spans="1:8">
      <c r="A16" s="210" t="s">
        <v>15735</v>
      </c>
      <c r="B16" s="211" t="s">
        <v>15736</v>
      </c>
      <c r="C16" s="212"/>
      <c r="D16" s="213"/>
      <c r="E16" s="213"/>
      <c r="F16" s="213"/>
      <c r="G16" s="190">
        <f t="shared" si="0"/>
        <v>5</v>
      </c>
    </row>
    <row r="17" spans="1:7" ht="43.5">
      <c r="A17" s="210" t="s">
        <v>15737</v>
      </c>
      <c r="B17" s="211" t="s">
        <v>15738</v>
      </c>
      <c r="C17" s="212" t="s">
        <v>175</v>
      </c>
      <c r="D17" s="213"/>
      <c r="E17" s="213">
        <v>8682.2000000000007</v>
      </c>
      <c r="F17" s="213">
        <v>8682.2000000000007</v>
      </c>
      <c r="G17" s="190">
        <f t="shared" si="0"/>
        <v>9</v>
      </c>
    </row>
    <row r="18" spans="1:7" ht="43.5">
      <c r="A18" s="210" t="s">
        <v>15739</v>
      </c>
      <c r="B18" s="211" t="s">
        <v>15740</v>
      </c>
      <c r="C18" s="212" t="s">
        <v>175</v>
      </c>
      <c r="D18" s="213"/>
      <c r="E18" s="213">
        <v>14706.14</v>
      </c>
      <c r="F18" s="213">
        <v>14706.14</v>
      </c>
      <c r="G18" s="190">
        <f t="shared" si="0"/>
        <v>9</v>
      </c>
    </row>
    <row r="19" spans="1:7" ht="43.5">
      <c r="A19" s="210" t="s">
        <v>15741</v>
      </c>
      <c r="B19" s="211" t="s">
        <v>15742</v>
      </c>
      <c r="C19" s="212" t="s">
        <v>175</v>
      </c>
      <c r="D19" s="213"/>
      <c r="E19" s="213">
        <v>19900</v>
      </c>
      <c r="F19" s="213">
        <v>19900</v>
      </c>
      <c r="G19" s="190">
        <f t="shared" si="0"/>
        <v>9</v>
      </c>
    </row>
    <row r="20" spans="1:7" ht="43.5">
      <c r="A20" s="210" t="s">
        <v>15743</v>
      </c>
      <c r="B20" s="211" t="s">
        <v>15744</v>
      </c>
      <c r="C20" s="212" t="s">
        <v>175</v>
      </c>
      <c r="D20" s="213"/>
      <c r="E20" s="213">
        <v>26469.200000000001</v>
      </c>
      <c r="F20" s="213">
        <v>26469.200000000001</v>
      </c>
      <c r="G20" s="190">
        <f t="shared" si="0"/>
        <v>9</v>
      </c>
    </row>
    <row r="21" spans="1:7">
      <c r="A21" s="210" t="s">
        <v>15745</v>
      </c>
      <c r="B21" s="211" t="s">
        <v>15746</v>
      </c>
      <c r="C21" s="212"/>
      <c r="D21" s="213"/>
      <c r="E21" s="213"/>
      <c r="F21" s="213"/>
      <c r="G21" s="190">
        <f t="shared" si="0"/>
        <v>5</v>
      </c>
    </row>
    <row r="22" spans="1:7">
      <c r="A22" s="210" t="s">
        <v>15747</v>
      </c>
      <c r="B22" s="211" t="s">
        <v>15748</v>
      </c>
      <c r="C22" s="212" t="s">
        <v>175</v>
      </c>
      <c r="D22" s="213"/>
      <c r="E22" s="213">
        <v>3419.6</v>
      </c>
      <c r="F22" s="213">
        <v>3419.6</v>
      </c>
      <c r="G22" s="190">
        <f t="shared" si="0"/>
        <v>9</v>
      </c>
    </row>
    <row r="23" spans="1:7">
      <c r="A23" s="210" t="s">
        <v>15749</v>
      </c>
      <c r="B23" s="211" t="s">
        <v>15750</v>
      </c>
      <c r="C23" s="212" t="s">
        <v>175</v>
      </c>
      <c r="D23" s="213"/>
      <c r="E23" s="213">
        <v>4622.97</v>
      </c>
      <c r="F23" s="213">
        <v>4622.97</v>
      </c>
      <c r="G23" s="190">
        <f t="shared" si="0"/>
        <v>9</v>
      </c>
    </row>
    <row r="24" spans="1:7">
      <c r="A24" s="210" t="s">
        <v>15751</v>
      </c>
      <c r="B24" s="211" t="s">
        <v>15752</v>
      </c>
      <c r="C24" s="212" t="s">
        <v>175</v>
      </c>
      <c r="D24" s="213"/>
      <c r="E24" s="213">
        <v>2507.91</v>
      </c>
      <c r="F24" s="213">
        <v>2507.91</v>
      </c>
      <c r="G24" s="190">
        <f t="shared" si="0"/>
        <v>9</v>
      </c>
    </row>
    <row r="25" spans="1:7">
      <c r="A25" s="210" t="s">
        <v>15753</v>
      </c>
      <c r="B25" s="211" t="s">
        <v>15754</v>
      </c>
      <c r="C25" s="212" t="s">
        <v>175</v>
      </c>
      <c r="D25" s="213"/>
      <c r="E25" s="213">
        <v>3431.33</v>
      </c>
      <c r="F25" s="213">
        <v>3431.33</v>
      </c>
      <c r="G25" s="190">
        <f t="shared" si="0"/>
        <v>9</v>
      </c>
    </row>
    <row r="26" spans="1:7">
      <c r="A26" s="210" t="s">
        <v>15755</v>
      </c>
      <c r="B26" s="211" t="s">
        <v>15756</v>
      </c>
      <c r="C26" s="212" t="s">
        <v>175</v>
      </c>
      <c r="D26" s="213"/>
      <c r="E26" s="213">
        <v>1076.6600000000001</v>
      </c>
      <c r="F26" s="213">
        <v>1076.6600000000001</v>
      </c>
      <c r="G26" s="190">
        <f t="shared" si="0"/>
        <v>9</v>
      </c>
    </row>
    <row r="27" spans="1:7">
      <c r="A27" s="210" t="s">
        <v>15757</v>
      </c>
      <c r="B27" s="211" t="s">
        <v>15758</v>
      </c>
      <c r="C27" s="212" t="s">
        <v>175</v>
      </c>
      <c r="D27" s="213"/>
      <c r="E27" s="213">
        <v>1433.17</v>
      </c>
      <c r="F27" s="213">
        <v>1433.17</v>
      </c>
      <c r="G27" s="190">
        <f t="shared" si="0"/>
        <v>9</v>
      </c>
    </row>
    <row r="28" spans="1:7">
      <c r="A28" s="210" t="s">
        <v>15759</v>
      </c>
      <c r="B28" s="211" t="s">
        <v>15760</v>
      </c>
      <c r="C28" s="212" t="s">
        <v>175</v>
      </c>
      <c r="D28" s="213"/>
      <c r="E28" s="213">
        <v>1195.58</v>
      </c>
      <c r="F28" s="213">
        <v>1195.58</v>
      </c>
      <c r="G28" s="190">
        <f t="shared" si="0"/>
        <v>9</v>
      </c>
    </row>
    <row r="29" spans="1:7">
      <c r="A29" s="210" t="s">
        <v>15761</v>
      </c>
      <c r="B29" s="211" t="s">
        <v>15762</v>
      </c>
      <c r="C29" s="212" t="s">
        <v>175</v>
      </c>
      <c r="D29" s="213"/>
      <c r="E29" s="213">
        <v>1657.76</v>
      </c>
      <c r="F29" s="213">
        <v>1657.76</v>
      </c>
      <c r="G29" s="190">
        <f t="shared" si="0"/>
        <v>9</v>
      </c>
    </row>
    <row r="30" spans="1:7">
      <c r="A30" s="210" t="s">
        <v>15763</v>
      </c>
      <c r="B30" s="211" t="s">
        <v>15764</v>
      </c>
      <c r="C30" s="212" t="s">
        <v>175</v>
      </c>
      <c r="D30" s="213"/>
      <c r="E30" s="213">
        <v>2301.27</v>
      </c>
      <c r="F30" s="213">
        <v>2301.27</v>
      </c>
      <c r="G30" s="190">
        <f t="shared" si="0"/>
        <v>9</v>
      </c>
    </row>
    <row r="31" spans="1:7">
      <c r="A31" s="210" t="s">
        <v>15765</v>
      </c>
      <c r="B31" s="211" t="s">
        <v>15766</v>
      </c>
      <c r="C31" s="212" t="s">
        <v>175</v>
      </c>
      <c r="D31" s="213"/>
      <c r="E31" s="213">
        <v>3136.88</v>
      </c>
      <c r="F31" s="213">
        <v>3136.88</v>
      </c>
      <c r="G31" s="190">
        <f t="shared" si="0"/>
        <v>9</v>
      </c>
    </row>
    <row r="32" spans="1:7">
      <c r="A32" s="210" t="s">
        <v>15767</v>
      </c>
      <c r="B32" s="211" t="s">
        <v>15768</v>
      </c>
      <c r="C32" s="212" t="s">
        <v>175</v>
      </c>
      <c r="D32" s="213"/>
      <c r="E32" s="213">
        <v>1986.79</v>
      </c>
      <c r="F32" s="213">
        <v>1986.79</v>
      </c>
      <c r="G32" s="190">
        <f t="shared" si="0"/>
        <v>9</v>
      </c>
    </row>
    <row r="33" spans="1:7">
      <c r="A33" s="210" t="s">
        <v>15769</v>
      </c>
      <c r="B33" s="211" t="s">
        <v>15770</v>
      </c>
      <c r="C33" s="212" t="s">
        <v>175</v>
      </c>
      <c r="D33" s="213"/>
      <c r="E33" s="213">
        <v>2568.0100000000002</v>
      </c>
      <c r="F33" s="213">
        <v>2568.0100000000002</v>
      </c>
      <c r="G33" s="190">
        <f t="shared" si="0"/>
        <v>9</v>
      </c>
    </row>
    <row r="34" spans="1:7">
      <c r="A34" s="210" t="s">
        <v>15771</v>
      </c>
      <c r="B34" s="211" t="s">
        <v>15772</v>
      </c>
      <c r="C34" s="212"/>
      <c r="D34" s="213"/>
      <c r="E34" s="213"/>
      <c r="F34" s="213"/>
      <c r="G34" s="190">
        <f t="shared" si="0"/>
        <v>5</v>
      </c>
    </row>
    <row r="35" spans="1:7" ht="29">
      <c r="A35" s="210" t="s">
        <v>15773</v>
      </c>
      <c r="B35" s="211" t="s">
        <v>15774</v>
      </c>
      <c r="C35" s="212" t="s">
        <v>15775</v>
      </c>
      <c r="D35" s="213">
        <v>1215.76</v>
      </c>
      <c r="E35" s="213"/>
      <c r="F35" s="213">
        <v>1215.76</v>
      </c>
      <c r="G35" s="190">
        <f t="shared" si="0"/>
        <v>9</v>
      </c>
    </row>
    <row r="36" spans="1:7" ht="29">
      <c r="A36" s="210" t="s">
        <v>15776</v>
      </c>
      <c r="B36" s="211" t="s">
        <v>15777</v>
      </c>
      <c r="C36" s="212" t="s">
        <v>196</v>
      </c>
      <c r="D36" s="213">
        <v>0.05</v>
      </c>
      <c r="E36" s="213">
        <v>0.16</v>
      </c>
      <c r="F36" s="213">
        <v>0.21</v>
      </c>
      <c r="G36" s="190">
        <f t="shared" si="0"/>
        <v>9</v>
      </c>
    </row>
    <row r="37" spans="1:7" ht="43.5">
      <c r="A37" s="210" t="s">
        <v>15778</v>
      </c>
      <c r="B37" s="211" t="s">
        <v>15779</v>
      </c>
      <c r="C37" s="212" t="s">
        <v>196</v>
      </c>
      <c r="D37" s="213">
        <v>0.39</v>
      </c>
      <c r="E37" s="213">
        <v>0.56000000000000005</v>
      </c>
      <c r="F37" s="213">
        <v>0.95</v>
      </c>
      <c r="G37" s="190">
        <f t="shared" si="0"/>
        <v>9</v>
      </c>
    </row>
    <row r="38" spans="1:7" ht="43.5">
      <c r="A38" s="210" t="s">
        <v>15780</v>
      </c>
      <c r="B38" s="211" t="s">
        <v>15781</v>
      </c>
      <c r="C38" s="212" t="s">
        <v>196</v>
      </c>
      <c r="D38" s="213">
        <v>0.3</v>
      </c>
      <c r="E38" s="213">
        <v>0.42</v>
      </c>
      <c r="F38" s="213">
        <v>0.72</v>
      </c>
      <c r="G38" s="190">
        <f t="shared" si="0"/>
        <v>9</v>
      </c>
    </row>
    <row r="39" spans="1:7" ht="29">
      <c r="A39" s="210" t="s">
        <v>15782</v>
      </c>
      <c r="B39" s="211" t="s">
        <v>15783</v>
      </c>
      <c r="C39" s="212" t="s">
        <v>196</v>
      </c>
      <c r="D39" s="213">
        <v>0.26</v>
      </c>
      <c r="E39" s="213">
        <v>0.35</v>
      </c>
      <c r="F39" s="213">
        <v>0.61</v>
      </c>
      <c r="G39" s="190">
        <f t="shared" si="0"/>
        <v>9</v>
      </c>
    </row>
    <row r="40" spans="1:7" ht="29">
      <c r="A40" s="210" t="s">
        <v>15784</v>
      </c>
      <c r="B40" s="211" t="s">
        <v>15785</v>
      </c>
      <c r="C40" s="212" t="s">
        <v>196</v>
      </c>
      <c r="D40" s="213">
        <v>0.34</v>
      </c>
      <c r="E40" s="213">
        <v>0.48</v>
      </c>
      <c r="F40" s="213">
        <v>0.82</v>
      </c>
      <c r="G40" s="190">
        <f t="shared" si="0"/>
        <v>9</v>
      </c>
    </row>
    <row r="41" spans="1:7" ht="29">
      <c r="A41" s="210" t="s">
        <v>15786</v>
      </c>
      <c r="B41" s="211" t="s">
        <v>15787</v>
      </c>
      <c r="C41" s="212" t="s">
        <v>196</v>
      </c>
      <c r="D41" s="213">
        <v>0.16</v>
      </c>
      <c r="E41" s="213">
        <v>0.54</v>
      </c>
      <c r="F41" s="213">
        <v>0.7</v>
      </c>
      <c r="G41" s="190">
        <f t="shared" si="0"/>
        <v>9</v>
      </c>
    </row>
    <row r="42" spans="1:7" ht="29">
      <c r="A42" s="210" t="s">
        <v>15788</v>
      </c>
      <c r="B42" s="211" t="s">
        <v>15789</v>
      </c>
      <c r="C42" s="212" t="s">
        <v>196</v>
      </c>
      <c r="D42" s="213">
        <v>0.22</v>
      </c>
      <c r="E42" s="213">
        <v>0.31</v>
      </c>
      <c r="F42" s="213">
        <v>0.53</v>
      </c>
      <c r="G42" s="190">
        <f t="shared" si="0"/>
        <v>9</v>
      </c>
    </row>
    <row r="43" spans="1:7" ht="29">
      <c r="A43" s="210" t="s">
        <v>15790</v>
      </c>
      <c r="B43" s="211" t="s">
        <v>15791</v>
      </c>
      <c r="C43" s="212" t="s">
        <v>196</v>
      </c>
      <c r="D43" s="213">
        <v>0.28999999999999998</v>
      </c>
      <c r="E43" s="213">
        <v>0.42</v>
      </c>
      <c r="F43" s="213">
        <v>0.71</v>
      </c>
      <c r="G43" s="190">
        <f t="shared" si="0"/>
        <v>9</v>
      </c>
    </row>
    <row r="44" spans="1:7" ht="29">
      <c r="A44" s="210" t="s">
        <v>15792</v>
      </c>
      <c r="B44" s="211" t="s">
        <v>15793</v>
      </c>
      <c r="C44" s="212" t="s">
        <v>196</v>
      </c>
      <c r="D44" s="213">
        <v>0.26</v>
      </c>
      <c r="E44" s="213">
        <v>0.37</v>
      </c>
      <c r="F44" s="213">
        <v>0.63</v>
      </c>
      <c r="G44" s="190">
        <f t="shared" si="0"/>
        <v>9</v>
      </c>
    </row>
    <row r="45" spans="1:7" ht="29">
      <c r="A45" s="210" t="s">
        <v>15794</v>
      </c>
      <c r="B45" s="211" t="s">
        <v>15795</v>
      </c>
      <c r="C45" s="212" t="s">
        <v>196</v>
      </c>
      <c r="D45" s="213">
        <v>0.26</v>
      </c>
      <c r="E45" s="213">
        <v>0.36</v>
      </c>
      <c r="F45" s="213">
        <v>0.62</v>
      </c>
      <c r="G45" s="190">
        <f t="shared" si="0"/>
        <v>9</v>
      </c>
    </row>
    <row r="46" spans="1:7" ht="43.5">
      <c r="A46" s="210" t="s">
        <v>15796</v>
      </c>
      <c r="B46" s="211" t="s">
        <v>15797</v>
      </c>
      <c r="C46" s="212" t="s">
        <v>196</v>
      </c>
      <c r="D46" s="213">
        <v>0.41</v>
      </c>
      <c r="E46" s="213">
        <v>0.59</v>
      </c>
      <c r="F46" s="213">
        <v>1</v>
      </c>
      <c r="G46" s="190">
        <f t="shared" si="0"/>
        <v>9</v>
      </c>
    </row>
    <row r="47" spans="1:7" ht="43.5">
      <c r="A47" s="210" t="s">
        <v>15798</v>
      </c>
      <c r="B47" s="211" t="s">
        <v>15799</v>
      </c>
      <c r="C47" s="212" t="s">
        <v>196</v>
      </c>
      <c r="D47" s="213">
        <v>0.33</v>
      </c>
      <c r="E47" s="213">
        <v>0.47</v>
      </c>
      <c r="F47" s="213">
        <v>0.8</v>
      </c>
      <c r="G47" s="190">
        <f t="shared" si="0"/>
        <v>9</v>
      </c>
    </row>
    <row r="48" spans="1:7" ht="29">
      <c r="A48" s="210" t="s">
        <v>15800</v>
      </c>
      <c r="B48" s="211" t="s">
        <v>15801</v>
      </c>
      <c r="C48" s="212" t="s">
        <v>196</v>
      </c>
      <c r="D48" s="213">
        <v>0.26</v>
      </c>
      <c r="E48" s="213">
        <v>0.37</v>
      </c>
      <c r="F48" s="213">
        <v>0.63</v>
      </c>
      <c r="G48" s="190">
        <f t="shared" si="0"/>
        <v>9</v>
      </c>
    </row>
    <row r="49" spans="1:7" ht="29">
      <c r="A49" s="210" t="s">
        <v>15802</v>
      </c>
      <c r="B49" s="211" t="s">
        <v>15803</v>
      </c>
      <c r="C49" s="212" t="s">
        <v>196</v>
      </c>
      <c r="D49" s="213">
        <v>0.35</v>
      </c>
      <c r="E49" s="213">
        <v>0.51</v>
      </c>
      <c r="F49" s="213">
        <v>0.86</v>
      </c>
      <c r="G49" s="190">
        <f t="shared" si="0"/>
        <v>9</v>
      </c>
    </row>
    <row r="50" spans="1:7" ht="29">
      <c r="A50" s="210" t="s">
        <v>15804</v>
      </c>
      <c r="B50" s="211" t="s">
        <v>15805</v>
      </c>
      <c r="C50" s="212" t="s">
        <v>196</v>
      </c>
      <c r="D50" s="213">
        <v>0.28999999999999998</v>
      </c>
      <c r="E50" s="213">
        <v>0.42</v>
      </c>
      <c r="F50" s="213">
        <v>0.71</v>
      </c>
      <c r="G50" s="190">
        <f t="shared" si="0"/>
        <v>9</v>
      </c>
    </row>
    <row r="51" spans="1:7" ht="29">
      <c r="A51" s="210" t="s">
        <v>15806</v>
      </c>
      <c r="B51" s="211" t="s">
        <v>15807</v>
      </c>
      <c r="C51" s="212" t="s">
        <v>196</v>
      </c>
      <c r="D51" s="213">
        <v>0.24</v>
      </c>
      <c r="E51" s="213">
        <v>0.35</v>
      </c>
      <c r="F51" s="213">
        <v>0.59</v>
      </c>
      <c r="G51" s="190">
        <f t="shared" si="0"/>
        <v>9</v>
      </c>
    </row>
    <row r="52" spans="1:7" ht="29">
      <c r="A52" s="210" t="s">
        <v>15808</v>
      </c>
      <c r="B52" s="211" t="s">
        <v>15809</v>
      </c>
      <c r="C52" s="212" t="s">
        <v>196</v>
      </c>
      <c r="D52" s="213">
        <v>0.4</v>
      </c>
      <c r="E52" s="213">
        <v>0.57999999999999996</v>
      </c>
      <c r="F52" s="213">
        <v>0.98</v>
      </c>
      <c r="G52" s="190">
        <f t="shared" si="0"/>
        <v>9</v>
      </c>
    </row>
    <row r="53" spans="1:7" ht="29">
      <c r="A53" s="210" t="s">
        <v>15810</v>
      </c>
      <c r="B53" s="211" t="s">
        <v>15811</v>
      </c>
      <c r="C53" s="212" t="s">
        <v>196</v>
      </c>
      <c r="D53" s="213">
        <v>0.27</v>
      </c>
      <c r="E53" s="213">
        <v>0.38</v>
      </c>
      <c r="F53" s="213">
        <v>0.65</v>
      </c>
      <c r="G53" s="190">
        <f t="shared" si="0"/>
        <v>9</v>
      </c>
    </row>
    <row r="54" spans="1:7" ht="29">
      <c r="A54" s="210" t="s">
        <v>15812</v>
      </c>
      <c r="B54" s="211" t="s">
        <v>15813</v>
      </c>
      <c r="C54" s="212" t="s">
        <v>196</v>
      </c>
      <c r="D54" s="213">
        <v>0.16</v>
      </c>
      <c r="E54" s="213">
        <v>0.4</v>
      </c>
      <c r="F54" s="213">
        <v>0.56000000000000005</v>
      </c>
      <c r="G54" s="190">
        <f t="shared" si="0"/>
        <v>9</v>
      </c>
    </row>
    <row r="55" spans="1:7" ht="29">
      <c r="A55" s="210" t="s">
        <v>15814</v>
      </c>
      <c r="B55" s="211" t="s">
        <v>15815</v>
      </c>
      <c r="C55" s="212" t="s">
        <v>196</v>
      </c>
      <c r="D55" s="213">
        <v>0.17</v>
      </c>
      <c r="E55" s="213">
        <v>0.24</v>
      </c>
      <c r="F55" s="213">
        <v>0.41</v>
      </c>
      <c r="G55" s="190">
        <f t="shared" si="0"/>
        <v>9</v>
      </c>
    </row>
    <row r="56" spans="1:7" ht="29">
      <c r="A56" s="210" t="s">
        <v>15816</v>
      </c>
      <c r="B56" s="211" t="s">
        <v>15817</v>
      </c>
      <c r="C56" s="212" t="s">
        <v>196</v>
      </c>
      <c r="D56" s="213">
        <v>0.12</v>
      </c>
      <c r="E56" s="213">
        <v>0.18</v>
      </c>
      <c r="F56" s="213">
        <v>0.3</v>
      </c>
      <c r="G56" s="190">
        <f t="shared" si="0"/>
        <v>9</v>
      </c>
    </row>
    <row r="57" spans="1:7" ht="29">
      <c r="A57" s="210" t="s">
        <v>15818</v>
      </c>
      <c r="B57" s="211" t="s">
        <v>15819</v>
      </c>
      <c r="C57" s="212" t="s">
        <v>196</v>
      </c>
      <c r="D57" s="213">
        <v>0.09</v>
      </c>
      <c r="E57" s="213">
        <v>0.14000000000000001</v>
      </c>
      <c r="F57" s="213">
        <v>0.23</v>
      </c>
      <c r="G57" s="190">
        <f t="shared" si="0"/>
        <v>9</v>
      </c>
    </row>
    <row r="58" spans="1:7" ht="29">
      <c r="A58" s="210" t="s">
        <v>15820</v>
      </c>
      <c r="B58" s="211" t="s">
        <v>15821</v>
      </c>
      <c r="C58" s="212" t="s">
        <v>196</v>
      </c>
      <c r="D58" s="213">
        <v>0.08</v>
      </c>
      <c r="E58" s="213">
        <v>0.12</v>
      </c>
      <c r="F58" s="213">
        <v>0.2</v>
      </c>
      <c r="G58" s="190">
        <f t="shared" si="0"/>
        <v>9</v>
      </c>
    </row>
    <row r="59" spans="1:7" ht="29">
      <c r="A59" s="210" t="s">
        <v>15822</v>
      </c>
      <c r="B59" s="211" t="s">
        <v>15823</v>
      </c>
      <c r="C59" s="212" t="s">
        <v>15824</v>
      </c>
      <c r="D59" s="213">
        <v>570.75</v>
      </c>
      <c r="E59" s="213">
        <v>710.25</v>
      </c>
      <c r="F59" s="213">
        <v>1281</v>
      </c>
      <c r="G59" s="190">
        <f t="shared" si="0"/>
        <v>9</v>
      </c>
    </row>
    <row r="60" spans="1:7" ht="29">
      <c r="A60" s="210" t="s">
        <v>15825</v>
      </c>
      <c r="B60" s="211" t="s">
        <v>15826</v>
      </c>
      <c r="C60" s="212" t="s">
        <v>175</v>
      </c>
      <c r="D60" s="213">
        <v>696.74</v>
      </c>
      <c r="E60" s="213">
        <v>485.33</v>
      </c>
      <c r="F60" s="213">
        <v>1182.07</v>
      </c>
      <c r="G60" s="190">
        <f t="shared" si="0"/>
        <v>9</v>
      </c>
    </row>
    <row r="61" spans="1:7">
      <c r="A61" s="210" t="s">
        <v>15827</v>
      </c>
      <c r="B61" s="211" t="s">
        <v>15828</v>
      </c>
      <c r="C61" s="212"/>
      <c r="D61" s="213"/>
      <c r="E61" s="213"/>
      <c r="F61" s="213"/>
      <c r="G61" s="190">
        <f t="shared" si="0"/>
        <v>5</v>
      </c>
    </row>
    <row r="62" spans="1:7" ht="29">
      <c r="A62" s="210" t="s">
        <v>15829</v>
      </c>
      <c r="B62" s="211" t="s">
        <v>15830</v>
      </c>
      <c r="C62" s="212" t="s">
        <v>15775</v>
      </c>
      <c r="D62" s="213">
        <v>1281.25</v>
      </c>
      <c r="E62" s="213"/>
      <c r="F62" s="213">
        <v>1281.25</v>
      </c>
      <c r="G62" s="190">
        <f t="shared" si="0"/>
        <v>9</v>
      </c>
    </row>
    <row r="63" spans="1:7" ht="29">
      <c r="A63" s="210" t="s">
        <v>15831</v>
      </c>
      <c r="B63" s="211" t="s">
        <v>15832</v>
      </c>
      <c r="C63" s="212" t="s">
        <v>15775</v>
      </c>
      <c r="D63" s="213">
        <v>6509.59</v>
      </c>
      <c r="E63" s="213"/>
      <c r="F63" s="213">
        <v>6509.59</v>
      </c>
      <c r="G63" s="190">
        <f t="shared" si="0"/>
        <v>9</v>
      </c>
    </row>
    <row r="64" spans="1:7">
      <c r="A64" s="210" t="s">
        <v>15833</v>
      </c>
      <c r="B64" s="211" t="s">
        <v>15834</v>
      </c>
      <c r="C64" s="212" t="s">
        <v>184</v>
      </c>
      <c r="D64" s="213">
        <v>95.01</v>
      </c>
      <c r="E64" s="213"/>
      <c r="F64" s="213">
        <v>95.01</v>
      </c>
      <c r="G64" s="190">
        <f t="shared" si="0"/>
        <v>9</v>
      </c>
    </row>
    <row r="65" spans="1:7">
      <c r="A65" s="210" t="s">
        <v>15835</v>
      </c>
      <c r="B65" s="211" t="s">
        <v>15836</v>
      </c>
      <c r="C65" s="212" t="s">
        <v>184</v>
      </c>
      <c r="D65" s="213">
        <v>86.73</v>
      </c>
      <c r="E65" s="213"/>
      <c r="F65" s="213">
        <v>86.73</v>
      </c>
      <c r="G65" s="190">
        <f t="shared" si="0"/>
        <v>9</v>
      </c>
    </row>
    <row r="66" spans="1:7">
      <c r="A66" s="210" t="s">
        <v>15837</v>
      </c>
      <c r="B66" s="211" t="s">
        <v>15838</v>
      </c>
      <c r="C66" s="212" t="s">
        <v>184</v>
      </c>
      <c r="D66" s="213">
        <v>386.06</v>
      </c>
      <c r="E66" s="213"/>
      <c r="F66" s="213">
        <v>386.06</v>
      </c>
      <c r="G66" s="190">
        <f t="shared" si="0"/>
        <v>9</v>
      </c>
    </row>
    <row r="67" spans="1:7">
      <c r="A67" s="210" t="s">
        <v>15839</v>
      </c>
      <c r="B67" s="211" t="s">
        <v>15840</v>
      </c>
      <c r="C67" s="212" t="s">
        <v>184</v>
      </c>
      <c r="D67" s="213">
        <v>620.21</v>
      </c>
      <c r="E67" s="213"/>
      <c r="F67" s="213">
        <v>620.21</v>
      </c>
      <c r="G67" s="190">
        <f t="shared" si="0"/>
        <v>9</v>
      </c>
    </row>
    <row r="68" spans="1:7" ht="29">
      <c r="A68" s="210" t="s">
        <v>15841</v>
      </c>
      <c r="B68" s="211" t="s">
        <v>15842</v>
      </c>
      <c r="C68" s="212" t="s">
        <v>184</v>
      </c>
      <c r="D68" s="213">
        <v>91.59</v>
      </c>
      <c r="E68" s="213"/>
      <c r="F68" s="213">
        <v>91.59</v>
      </c>
      <c r="G68" s="190">
        <f t="shared" si="0"/>
        <v>9</v>
      </c>
    </row>
    <row r="69" spans="1:7">
      <c r="A69" s="210" t="s">
        <v>15843</v>
      </c>
      <c r="B69" s="211" t="s">
        <v>15844</v>
      </c>
      <c r="C69" s="212"/>
      <c r="D69" s="213"/>
      <c r="E69" s="213"/>
      <c r="F69" s="213"/>
      <c r="G69" s="190">
        <f t="shared" si="0"/>
        <v>5</v>
      </c>
    </row>
    <row r="70" spans="1:7" ht="29">
      <c r="A70" s="210" t="s">
        <v>15845</v>
      </c>
      <c r="B70" s="211" t="s">
        <v>15846</v>
      </c>
      <c r="C70" s="212" t="s">
        <v>15775</v>
      </c>
      <c r="D70" s="213">
        <v>376.29</v>
      </c>
      <c r="E70" s="213"/>
      <c r="F70" s="213">
        <v>376.29</v>
      </c>
      <c r="G70" s="190">
        <f t="shared" si="0"/>
        <v>9</v>
      </c>
    </row>
    <row r="71" spans="1:7">
      <c r="A71" s="210" t="s">
        <v>15847</v>
      </c>
      <c r="B71" s="211" t="s">
        <v>15848</v>
      </c>
      <c r="C71" s="212" t="s">
        <v>196</v>
      </c>
      <c r="D71" s="213">
        <v>2.78</v>
      </c>
      <c r="E71" s="213">
        <v>6.43</v>
      </c>
      <c r="F71" s="213">
        <v>9.2100000000000009</v>
      </c>
      <c r="G71" s="190">
        <f t="shared" si="0"/>
        <v>9</v>
      </c>
    </row>
    <row r="72" spans="1:7">
      <c r="A72" s="210" t="s">
        <v>15849</v>
      </c>
      <c r="B72" s="211" t="s">
        <v>15850</v>
      </c>
      <c r="C72" s="212" t="s">
        <v>196</v>
      </c>
      <c r="D72" s="213">
        <v>102.62</v>
      </c>
      <c r="E72" s="213">
        <v>47.52</v>
      </c>
      <c r="F72" s="213">
        <v>150.13999999999999</v>
      </c>
      <c r="G72" s="190">
        <f t="shared" si="0"/>
        <v>9</v>
      </c>
    </row>
    <row r="73" spans="1:7" ht="29">
      <c r="A73" s="210" t="s">
        <v>15851</v>
      </c>
      <c r="B73" s="211" t="s">
        <v>15852</v>
      </c>
      <c r="C73" s="212" t="s">
        <v>196</v>
      </c>
      <c r="D73" s="213">
        <v>25.54</v>
      </c>
      <c r="E73" s="213">
        <v>45.3</v>
      </c>
      <c r="F73" s="213">
        <v>70.84</v>
      </c>
      <c r="G73" s="190">
        <f t="shared" ref="G73:G136" si="1">LEN(A73)</f>
        <v>9</v>
      </c>
    </row>
    <row r="74" spans="1:7">
      <c r="A74" s="210" t="s">
        <v>15853</v>
      </c>
      <c r="B74" s="211" t="s">
        <v>15854</v>
      </c>
      <c r="C74" s="212" t="s">
        <v>196</v>
      </c>
      <c r="D74" s="213"/>
      <c r="E74" s="213">
        <v>32.15</v>
      </c>
      <c r="F74" s="213">
        <v>32.15</v>
      </c>
      <c r="G74" s="190">
        <f t="shared" si="1"/>
        <v>9</v>
      </c>
    </row>
    <row r="75" spans="1:7">
      <c r="A75" s="210" t="s">
        <v>15855</v>
      </c>
      <c r="B75" s="211" t="s">
        <v>15856</v>
      </c>
      <c r="C75" s="212" t="s">
        <v>184</v>
      </c>
      <c r="D75" s="213">
        <v>1.05</v>
      </c>
      <c r="E75" s="213">
        <v>4.75</v>
      </c>
      <c r="F75" s="213">
        <v>5.8</v>
      </c>
      <c r="G75" s="190">
        <f t="shared" si="1"/>
        <v>9</v>
      </c>
    </row>
    <row r="76" spans="1:7" ht="29">
      <c r="A76" s="210" t="s">
        <v>15857</v>
      </c>
      <c r="B76" s="211" t="s">
        <v>15858</v>
      </c>
      <c r="C76" s="212" t="s">
        <v>282</v>
      </c>
      <c r="D76" s="213"/>
      <c r="E76" s="213">
        <v>485.18</v>
      </c>
      <c r="F76" s="213">
        <v>485.18</v>
      </c>
      <c r="G76" s="190">
        <f t="shared" si="1"/>
        <v>9</v>
      </c>
    </row>
    <row r="77" spans="1:7">
      <c r="A77" s="210" t="s">
        <v>15859</v>
      </c>
      <c r="B77" s="211" t="s">
        <v>15860</v>
      </c>
      <c r="C77" s="212" t="s">
        <v>184</v>
      </c>
      <c r="D77" s="213">
        <v>236.35</v>
      </c>
      <c r="E77" s="213"/>
      <c r="F77" s="213">
        <v>236.35</v>
      </c>
      <c r="G77" s="190">
        <f t="shared" si="1"/>
        <v>9</v>
      </c>
    </row>
    <row r="78" spans="1:7">
      <c r="A78" s="210" t="s">
        <v>15861</v>
      </c>
      <c r="B78" s="211" t="s">
        <v>15862</v>
      </c>
      <c r="C78" s="212" t="s">
        <v>184</v>
      </c>
      <c r="D78" s="213">
        <v>269.57</v>
      </c>
      <c r="E78" s="213"/>
      <c r="F78" s="213">
        <v>269.57</v>
      </c>
      <c r="G78" s="190">
        <f t="shared" si="1"/>
        <v>9</v>
      </c>
    </row>
    <row r="79" spans="1:7">
      <c r="A79" s="210" t="s">
        <v>15863</v>
      </c>
      <c r="B79" s="211" t="s">
        <v>15864</v>
      </c>
      <c r="C79" s="212" t="s">
        <v>184</v>
      </c>
      <c r="D79" s="213">
        <v>346.07</v>
      </c>
      <c r="E79" s="213"/>
      <c r="F79" s="213">
        <v>346.07</v>
      </c>
      <c r="G79" s="190">
        <f t="shared" si="1"/>
        <v>9</v>
      </c>
    </row>
    <row r="80" spans="1:7">
      <c r="A80" s="210" t="s">
        <v>15865</v>
      </c>
      <c r="B80" s="211" t="s">
        <v>15866</v>
      </c>
      <c r="C80" s="212" t="s">
        <v>184</v>
      </c>
      <c r="D80" s="213">
        <v>354.18</v>
      </c>
      <c r="E80" s="213"/>
      <c r="F80" s="213">
        <v>354.18</v>
      </c>
      <c r="G80" s="190">
        <f t="shared" si="1"/>
        <v>9</v>
      </c>
    </row>
    <row r="81" spans="1:7" ht="29">
      <c r="A81" s="210" t="s">
        <v>15867</v>
      </c>
      <c r="B81" s="211" t="s">
        <v>15868</v>
      </c>
      <c r="C81" s="212" t="s">
        <v>15775</v>
      </c>
      <c r="D81" s="213">
        <v>243.79</v>
      </c>
      <c r="E81" s="213"/>
      <c r="F81" s="213">
        <v>243.79</v>
      </c>
      <c r="G81" s="190">
        <f t="shared" si="1"/>
        <v>9</v>
      </c>
    </row>
    <row r="82" spans="1:7" ht="29">
      <c r="A82" s="210" t="s">
        <v>15869</v>
      </c>
      <c r="B82" s="211" t="s">
        <v>15870</v>
      </c>
      <c r="C82" s="212" t="s">
        <v>175</v>
      </c>
      <c r="D82" s="213">
        <v>13.35</v>
      </c>
      <c r="E82" s="213"/>
      <c r="F82" s="213">
        <v>13.35</v>
      </c>
      <c r="G82" s="190">
        <f t="shared" si="1"/>
        <v>9</v>
      </c>
    </row>
    <row r="83" spans="1:7" ht="29">
      <c r="A83" s="210" t="s">
        <v>15871</v>
      </c>
      <c r="B83" s="211" t="s">
        <v>15872</v>
      </c>
      <c r="C83" s="212" t="s">
        <v>175</v>
      </c>
      <c r="D83" s="213">
        <v>14.61</v>
      </c>
      <c r="E83" s="213"/>
      <c r="F83" s="213">
        <v>14.61</v>
      </c>
      <c r="G83" s="190">
        <f t="shared" si="1"/>
        <v>9</v>
      </c>
    </row>
    <row r="84" spans="1:7" ht="29">
      <c r="A84" s="210" t="s">
        <v>15873</v>
      </c>
      <c r="B84" s="211" t="s">
        <v>15874</v>
      </c>
      <c r="C84" s="212" t="s">
        <v>175</v>
      </c>
      <c r="D84" s="213">
        <v>16.39</v>
      </c>
      <c r="E84" s="213"/>
      <c r="F84" s="213">
        <v>16.39</v>
      </c>
      <c r="G84" s="190">
        <f t="shared" si="1"/>
        <v>9</v>
      </c>
    </row>
    <row r="85" spans="1:7" ht="29">
      <c r="A85" s="210" t="s">
        <v>15875</v>
      </c>
      <c r="B85" s="211" t="s">
        <v>15876</v>
      </c>
      <c r="C85" s="212" t="s">
        <v>175</v>
      </c>
      <c r="D85" s="213">
        <v>20.02</v>
      </c>
      <c r="E85" s="213"/>
      <c r="F85" s="213">
        <v>20.02</v>
      </c>
      <c r="G85" s="190">
        <f t="shared" si="1"/>
        <v>9</v>
      </c>
    </row>
    <row r="86" spans="1:7" ht="29">
      <c r="A86" s="210" t="s">
        <v>15877</v>
      </c>
      <c r="B86" s="211" t="s">
        <v>15878</v>
      </c>
      <c r="C86" s="212" t="s">
        <v>175</v>
      </c>
      <c r="D86" s="213">
        <v>21.54</v>
      </c>
      <c r="E86" s="213"/>
      <c r="F86" s="213">
        <v>21.54</v>
      </c>
      <c r="G86" s="190">
        <f t="shared" si="1"/>
        <v>9</v>
      </c>
    </row>
    <row r="87" spans="1:7" ht="29">
      <c r="A87" s="210" t="s">
        <v>15879</v>
      </c>
      <c r="B87" s="211" t="s">
        <v>15880</v>
      </c>
      <c r="C87" s="212" t="s">
        <v>175</v>
      </c>
      <c r="D87" s="213">
        <v>24.17</v>
      </c>
      <c r="E87" s="213"/>
      <c r="F87" s="213">
        <v>24.17</v>
      </c>
      <c r="G87" s="190">
        <f t="shared" si="1"/>
        <v>9</v>
      </c>
    </row>
    <row r="88" spans="1:7" ht="29">
      <c r="A88" s="210" t="s">
        <v>15881</v>
      </c>
      <c r="B88" s="211" t="s">
        <v>15882</v>
      </c>
      <c r="C88" s="212" t="s">
        <v>175</v>
      </c>
      <c r="D88" s="213">
        <v>26.1</v>
      </c>
      <c r="E88" s="213"/>
      <c r="F88" s="213">
        <v>26.1</v>
      </c>
      <c r="G88" s="190">
        <f t="shared" si="1"/>
        <v>9</v>
      </c>
    </row>
    <row r="89" spans="1:7" ht="29">
      <c r="A89" s="210" t="s">
        <v>15883</v>
      </c>
      <c r="B89" s="211" t="s">
        <v>15884</v>
      </c>
      <c r="C89" s="212" t="s">
        <v>175</v>
      </c>
      <c r="D89" s="213">
        <v>26.7</v>
      </c>
      <c r="E89" s="213"/>
      <c r="F89" s="213">
        <v>26.7</v>
      </c>
      <c r="G89" s="190">
        <f t="shared" si="1"/>
        <v>9</v>
      </c>
    </row>
    <row r="90" spans="1:7" ht="29">
      <c r="A90" s="210" t="s">
        <v>15885</v>
      </c>
      <c r="B90" s="211" t="s">
        <v>15886</v>
      </c>
      <c r="C90" s="212" t="s">
        <v>175</v>
      </c>
      <c r="D90" s="213">
        <v>28.72</v>
      </c>
      <c r="E90" s="213"/>
      <c r="F90" s="213">
        <v>28.72</v>
      </c>
      <c r="G90" s="190">
        <f t="shared" si="1"/>
        <v>9</v>
      </c>
    </row>
    <row r="91" spans="1:7" ht="29">
      <c r="A91" s="210" t="s">
        <v>15887</v>
      </c>
      <c r="B91" s="211" t="s">
        <v>15888</v>
      </c>
      <c r="C91" s="212" t="s">
        <v>175</v>
      </c>
      <c r="D91" s="213">
        <v>32.22</v>
      </c>
      <c r="E91" s="213"/>
      <c r="F91" s="213">
        <v>32.22</v>
      </c>
      <c r="G91" s="190">
        <f t="shared" si="1"/>
        <v>9</v>
      </c>
    </row>
    <row r="92" spans="1:7" ht="29">
      <c r="A92" s="210" t="s">
        <v>15889</v>
      </c>
      <c r="B92" s="211" t="s">
        <v>15890</v>
      </c>
      <c r="C92" s="212" t="s">
        <v>175</v>
      </c>
      <c r="D92" s="213">
        <v>34.799999999999997</v>
      </c>
      <c r="E92" s="213"/>
      <c r="F92" s="213">
        <v>34.799999999999997</v>
      </c>
      <c r="G92" s="190">
        <f t="shared" si="1"/>
        <v>9</v>
      </c>
    </row>
    <row r="93" spans="1:7">
      <c r="A93" s="210" t="s">
        <v>15891</v>
      </c>
      <c r="B93" s="211" t="s">
        <v>15892</v>
      </c>
      <c r="C93" s="212" t="s">
        <v>184</v>
      </c>
      <c r="D93" s="213">
        <v>248.56</v>
      </c>
      <c r="E93" s="213"/>
      <c r="F93" s="213">
        <v>248.56</v>
      </c>
      <c r="G93" s="190">
        <f t="shared" si="1"/>
        <v>9</v>
      </c>
    </row>
    <row r="94" spans="1:7">
      <c r="A94" s="210" t="s">
        <v>15893</v>
      </c>
      <c r="B94" s="211" t="s">
        <v>15894</v>
      </c>
      <c r="C94" s="212" t="s">
        <v>184</v>
      </c>
      <c r="D94" s="213">
        <v>374.85</v>
      </c>
      <c r="E94" s="213"/>
      <c r="F94" s="213">
        <v>374.85</v>
      </c>
      <c r="G94" s="190">
        <f t="shared" si="1"/>
        <v>9</v>
      </c>
    </row>
    <row r="95" spans="1:7">
      <c r="A95" s="210" t="s">
        <v>15895</v>
      </c>
      <c r="B95" s="211" t="s">
        <v>15896</v>
      </c>
      <c r="C95" s="212" t="s">
        <v>184</v>
      </c>
      <c r="D95" s="213">
        <v>390.04</v>
      </c>
      <c r="E95" s="213"/>
      <c r="F95" s="213">
        <v>390.04</v>
      </c>
      <c r="G95" s="190">
        <f t="shared" si="1"/>
        <v>9</v>
      </c>
    </row>
    <row r="96" spans="1:7">
      <c r="A96" s="210" t="s">
        <v>15897</v>
      </c>
      <c r="B96" s="211" t="s">
        <v>15898</v>
      </c>
      <c r="C96" s="212" t="s">
        <v>184</v>
      </c>
      <c r="D96" s="213">
        <v>420.72</v>
      </c>
      <c r="E96" s="213"/>
      <c r="F96" s="213">
        <v>420.72</v>
      </c>
      <c r="G96" s="190">
        <f t="shared" si="1"/>
        <v>9</v>
      </c>
    </row>
    <row r="97" spans="1:7">
      <c r="A97" s="210" t="s">
        <v>15899</v>
      </c>
      <c r="B97" s="211" t="s">
        <v>15900</v>
      </c>
      <c r="C97" s="212" t="s">
        <v>184</v>
      </c>
      <c r="D97" s="213">
        <v>450.63</v>
      </c>
      <c r="E97" s="213"/>
      <c r="F97" s="213">
        <v>450.63</v>
      </c>
      <c r="G97" s="190">
        <f t="shared" si="1"/>
        <v>9</v>
      </c>
    </row>
    <row r="98" spans="1:7">
      <c r="A98" s="210" t="s">
        <v>15901</v>
      </c>
      <c r="B98" s="211" t="s">
        <v>15902</v>
      </c>
      <c r="C98" s="212" t="s">
        <v>184</v>
      </c>
      <c r="D98" s="213">
        <v>501.7</v>
      </c>
      <c r="E98" s="213"/>
      <c r="F98" s="213">
        <v>501.7</v>
      </c>
      <c r="G98" s="190">
        <f t="shared" si="1"/>
        <v>9</v>
      </c>
    </row>
    <row r="99" spans="1:7">
      <c r="A99" s="210" t="s">
        <v>15903</v>
      </c>
      <c r="B99" s="211" t="s">
        <v>15904</v>
      </c>
      <c r="C99" s="212" t="s">
        <v>184</v>
      </c>
      <c r="D99" s="213">
        <v>209.8</v>
      </c>
      <c r="E99" s="213"/>
      <c r="F99" s="213">
        <v>209.8</v>
      </c>
      <c r="G99" s="190">
        <f t="shared" si="1"/>
        <v>9</v>
      </c>
    </row>
    <row r="100" spans="1:7" ht="29">
      <c r="A100" s="210" t="s">
        <v>15905</v>
      </c>
      <c r="B100" s="211" t="s">
        <v>15906</v>
      </c>
      <c r="C100" s="212" t="s">
        <v>15775</v>
      </c>
      <c r="D100" s="213">
        <v>1673.44</v>
      </c>
      <c r="E100" s="213">
        <v>4362.1499999999996</v>
      </c>
      <c r="F100" s="213">
        <v>6035.59</v>
      </c>
      <c r="G100" s="190">
        <f t="shared" si="1"/>
        <v>9</v>
      </c>
    </row>
    <row r="101" spans="1:7" ht="29">
      <c r="A101" s="210" t="s">
        <v>15907</v>
      </c>
      <c r="B101" s="211" t="s">
        <v>15908</v>
      </c>
      <c r="C101" s="212" t="s">
        <v>196</v>
      </c>
      <c r="D101" s="213">
        <v>6.95</v>
      </c>
      <c r="E101" s="213">
        <v>46.45</v>
      </c>
      <c r="F101" s="213">
        <v>53.4</v>
      </c>
      <c r="G101" s="190">
        <f t="shared" si="1"/>
        <v>9</v>
      </c>
    </row>
    <row r="102" spans="1:7" ht="29">
      <c r="A102" s="210" t="s">
        <v>15909</v>
      </c>
      <c r="B102" s="211" t="s">
        <v>15910</v>
      </c>
      <c r="C102" s="212" t="s">
        <v>196</v>
      </c>
      <c r="D102" s="213">
        <v>189.35</v>
      </c>
      <c r="E102" s="213">
        <v>330.4</v>
      </c>
      <c r="F102" s="213">
        <v>519.75</v>
      </c>
      <c r="G102" s="190">
        <f t="shared" si="1"/>
        <v>9</v>
      </c>
    </row>
    <row r="103" spans="1:7">
      <c r="A103" s="210" t="s">
        <v>15911</v>
      </c>
      <c r="B103" s="211" t="s">
        <v>15912</v>
      </c>
      <c r="C103" s="212"/>
      <c r="D103" s="213"/>
      <c r="E103" s="213"/>
      <c r="F103" s="213"/>
      <c r="G103" s="190">
        <f t="shared" si="1"/>
        <v>5</v>
      </c>
    </row>
    <row r="104" spans="1:7" ht="29">
      <c r="A104" s="210" t="s">
        <v>15913</v>
      </c>
      <c r="B104" s="211" t="s">
        <v>15914</v>
      </c>
      <c r="C104" s="212" t="s">
        <v>175</v>
      </c>
      <c r="D104" s="213">
        <v>199.7</v>
      </c>
      <c r="E104" s="213">
        <v>9635.5499999999993</v>
      </c>
      <c r="F104" s="213">
        <v>9835.25</v>
      </c>
      <c r="G104" s="190">
        <f t="shared" si="1"/>
        <v>9</v>
      </c>
    </row>
    <row r="105" spans="1:7">
      <c r="A105" s="210" t="s">
        <v>15915</v>
      </c>
      <c r="B105" s="211" t="s">
        <v>15916</v>
      </c>
      <c r="C105" s="212" t="s">
        <v>175</v>
      </c>
      <c r="D105" s="213">
        <v>199.7</v>
      </c>
      <c r="E105" s="213">
        <v>12906.85</v>
      </c>
      <c r="F105" s="213">
        <v>13106.55</v>
      </c>
      <c r="G105" s="190">
        <f t="shared" si="1"/>
        <v>9</v>
      </c>
    </row>
    <row r="106" spans="1:7">
      <c r="A106" s="210" t="s">
        <v>15917</v>
      </c>
      <c r="B106" s="211" t="s">
        <v>15918</v>
      </c>
      <c r="C106" s="212" t="s">
        <v>175</v>
      </c>
      <c r="D106" s="213">
        <v>199.7</v>
      </c>
      <c r="E106" s="213">
        <v>11420.55</v>
      </c>
      <c r="F106" s="213">
        <v>11620.25</v>
      </c>
      <c r="G106" s="190">
        <f t="shared" si="1"/>
        <v>9</v>
      </c>
    </row>
    <row r="107" spans="1:7">
      <c r="A107" s="210" t="s">
        <v>15919</v>
      </c>
      <c r="B107" s="211" t="s">
        <v>15920</v>
      </c>
      <c r="C107" s="212" t="s">
        <v>175</v>
      </c>
      <c r="D107" s="213">
        <v>575.95000000000005</v>
      </c>
      <c r="E107" s="213">
        <v>26595.53</v>
      </c>
      <c r="F107" s="213">
        <v>27171.48</v>
      </c>
      <c r="G107" s="190">
        <f t="shared" si="1"/>
        <v>9</v>
      </c>
    </row>
    <row r="108" spans="1:7">
      <c r="A108" s="210" t="s">
        <v>15921</v>
      </c>
      <c r="B108" s="211" t="s">
        <v>15922</v>
      </c>
      <c r="C108" s="212" t="s">
        <v>175</v>
      </c>
      <c r="D108" s="213">
        <v>575.95000000000005</v>
      </c>
      <c r="E108" s="213">
        <v>40810.230000000003</v>
      </c>
      <c r="F108" s="213">
        <v>41386.18</v>
      </c>
      <c r="G108" s="190">
        <f t="shared" si="1"/>
        <v>9</v>
      </c>
    </row>
    <row r="109" spans="1:7" ht="29">
      <c r="A109" s="210" t="s">
        <v>15923</v>
      </c>
      <c r="B109" s="211" t="s">
        <v>15924</v>
      </c>
      <c r="C109" s="212" t="s">
        <v>175</v>
      </c>
      <c r="D109" s="213">
        <v>575.95000000000005</v>
      </c>
      <c r="E109" s="213">
        <v>16178.25</v>
      </c>
      <c r="F109" s="213">
        <v>16754.2</v>
      </c>
      <c r="G109" s="190">
        <f t="shared" si="1"/>
        <v>9</v>
      </c>
    </row>
    <row r="110" spans="1:7">
      <c r="A110" s="210" t="s">
        <v>15925</v>
      </c>
      <c r="B110" s="211" t="s">
        <v>15926</v>
      </c>
      <c r="C110" s="212" t="s">
        <v>175</v>
      </c>
      <c r="D110" s="213">
        <v>468.45</v>
      </c>
      <c r="E110" s="213">
        <v>19417.650000000001</v>
      </c>
      <c r="F110" s="213">
        <v>19886.099999999999</v>
      </c>
      <c r="G110" s="190">
        <f t="shared" si="1"/>
        <v>9</v>
      </c>
    </row>
    <row r="111" spans="1:7">
      <c r="A111" s="210" t="s">
        <v>15927</v>
      </c>
      <c r="B111" s="211" t="s">
        <v>15928</v>
      </c>
      <c r="C111" s="212" t="s">
        <v>175</v>
      </c>
      <c r="D111" s="213">
        <v>285.7</v>
      </c>
      <c r="E111" s="213">
        <v>31450.799999999999</v>
      </c>
      <c r="F111" s="213">
        <v>31736.5</v>
      </c>
      <c r="G111" s="190">
        <f t="shared" si="1"/>
        <v>9</v>
      </c>
    </row>
    <row r="112" spans="1:7">
      <c r="A112" s="210" t="s">
        <v>15929</v>
      </c>
      <c r="B112" s="211" t="s">
        <v>15930</v>
      </c>
      <c r="C112" s="212"/>
      <c r="D112" s="213"/>
      <c r="E112" s="213"/>
      <c r="F112" s="213"/>
      <c r="G112" s="190">
        <f t="shared" si="1"/>
        <v>5</v>
      </c>
    </row>
    <row r="113" spans="1:7" ht="43.5">
      <c r="A113" s="210" t="s">
        <v>15931</v>
      </c>
      <c r="B113" s="211" t="s">
        <v>15932</v>
      </c>
      <c r="C113" s="212" t="s">
        <v>15775</v>
      </c>
      <c r="D113" s="213">
        <v>8405.0300000000007</v>
      </c>
      <c r="E113" s="213"/>
      <c r="F113" s="213">
        <v>8405.0300000000007</v>
      </c>
      <c r="G113" s="190">
        <f t="shared" si="1"/>
        <v>9</v>
      </c>
    </row>
    <row r="114" spans="1:7" ht="43.5">
      <c r="A114" s="210" t="s">
        <v>15933</v>
      </c>
      <c r="B114" s="211" t="s">
        <v>15934</v>
      </c>
      <c r="C114" s="212" t="s">
        <v>15775</v>
      </c>
      <c r="D114" s="213">
        <v>12742.62</v>
      </c>
      <c r="E114" s="213"/>
      <c r="F114" s="213">
        <v>12742.62</v>
      </c>
      <c r="G114" s="190">
        <f t="shared" si="1"/>
        <v>9</v>
      </c>
    </row>
    <row r="115" spans="1:7" ht="43.5">
      <c r="A115" s="210" t="s">
        <v>15935</v>
      </c>
      <c r="B115" s="211" t="s">
        <v>15936</v>
      </c>
      <c r="C115" s="212" t="s">
        <v>15775</v>
      </c>
      <c r="D115" s="213">
        <v>12947.7</v>
      </c>
      <c r="E115" s="213"/>
      <c r="F115" s="213">
        <v>12947.7</v>
      </c>
      <c r="G115" s="190">
        <f t="shared" si="1"/>
        <v>9</v>
      </c>
    </row>
    <row r="116" spans="1:7" ht="29">
      <c r="A116" s="210" t="s">
        <v>15937</v>
      </c>
      <c r="B116" s="211" t="s">
        <v>15938</v>
      </c>
      <c r="C116" s="212" t="s">
        <v>184</v>
      </c>
      <c r="D116" s="213">
        <v>694.04</v>
      </c>
      <c r="E116" s="213"/>
      <c r="F116" s="213">
        <v>694.04</v>
      </c>
      <c r="G116" s="190">
        <f t="shared" si="1"/>
        <v>9</v>
      </c>
    </row>
    <row r="117" spans="1:7" ht="29">
      <c r="A117" s="210" t="s">
        <v>15939</v>
      </c>
      <c r="B117" s="211" t="s">
        <v>15940</v>
      </c>
      <c r="C117" s="212" t="s">
        <v>184</v>
      </c>
      <c r="D117" s="213">
        <v>487.58</v>
      </c>
      <c r="E117" s="213"/>
      <c r="F117" s="213">
        <v>487.58</v>
      </c>
      <c r="G117" s="190">
        <f t="shared" si="1"/>
        <v>9</v>
      </c>
    </row>
    <row r="118" spans="1:7" ht="29">
      <c r="A118" s="210" t="s">
        <v>15941</v>
      </c>
      <c r="B118" s="211" t="s">
        <v>15942</v>
      </c>
      <c r="C118" s="212" t="s">
        <v>184</v>
      </c>
      <c r="D118" s="213">
        <v>1257.76</v>
      </c>
      <c r="E118" s="213"/>
      <c r="F118" s="213">
        <v>1257.76</v>
      </c>
      <c r="G118" s="190">
        <f t="shared" si="1"/>
        <v>9</v>
      </c>
    </row>
    <row r="119" spans="1:7" ht="29">
      <c r="A119" s="210" t="s">
        <v>15943</v>
      </c>
      <c r="B119" s="211" t="s">
        <v>15944</v>
      </c>
      <c r="C119" s="212" t="s">
        <v>184</v>
      </c>
      <c r="D119" s="213">
        <v>1276.19</v>
      </c>
      <c r="E119" s="213"/>
      <c r="F119" s="213">
        <v>1276.19</v>
      </c>
      <c r="G119" s="190">
        <f t="shared" si="1"/>
        <v>9</v>
      </c>
    </row>
    <row r="120" spans="1:7" ht="29">
      <c r="A120" s="210" t="s">
        <v>15945</v>
      </c>
      <c r="B120" s="211" t="s">
        <v>15946</v>
      </c>
      <c r="C120" s="212" t="s">
        <v>184</v>
      </c>
      <c r="D120" s="213">
        <v>1594.19</v>
      </c>
      <c r="E120" s="213"/>
      <c r="F120" s="213">
        <v>1594.19</v>
      </c>
      <c r="G120" s="190">
        <f t="shared" si="1"/>
        <v>9</v>
      </c>
    </row>
    <row r="121" spans="1:7" ht="29">
      <c r="A121" s="210" t="s">
        <v>15947</v>
      </c>
      <c r="B121" s="211" t="s">
        <v>15948</v>
      </c>
      <c r="C121" s="212" t="s">
        <v>184</v>
      </c>
      <c r="D121" s="213">
        <v>2057.25</v>
      </c>
      <c r="E121" s="213"/>
      <c r="F121" s="213">
        <v>2057.25</v>
      </c>
      <c r="G121" s="190">
        <f t="shared" si="1"/>
        <v>9</v>
      </c>
    </row>
    <row r="122" spans="1:7" ht="29">
      <c r="A122" s="210" t="s">
        <v>15949</v>
      </c>
      <c r="B122" s="211" t="s">
        <v>15950</v>
      </c>
      <c r="C122" s="212" t="s">
        <v>184</v>
      </c>
      <c r="D122" s="213">
        <v>2328.29</v>
      </c>
      <c r="E122" s="213"/>
      <c r="F122" s="213">
        <v>2328.29</v>
      </c>
      <c r="G122" s="190">
        <f t="shared" si="1"/>
        <v>9</v>
      </c>
    </row>
    <row r="123" spans="1:7" ht="29">
      <c r="A123" s="210" t="s">
        <v>15951</v>
      </c>
      <c r="B123" s="211" t="s">
        <v>15952</v>
      </c>
      <c r="C123" s="212" t="s">
        <v>184</v>
      </c>
      <c r="D123" s="213">
        <v>2551.86</v>
      </c>
      <c r="E123" s="213"/>
      <c r="F123" s="213">
        <v>2551.86</v>
      </c>
      <c r="G123" s="190">
        <f t="shared" si="1"/>
        <v>9</v>
      </c>
    </row>
    <row r="124" spans="1:7" ht="29">
      <c r="A124" s="210" t="s">
        <v>15953</v>
      </c>
      <c r="B124" s="211" t="s">
        <v>15954</v>
      </c>
      <c r="C124" s="212" t="s">
        <v>184</v>
      </c>
      <c r="D124" s="213">
        <v>3105.3</v>
      </c>
      <c r="E124" s="213"/>
      <c r="F124" s="213">
        <v>3105.3</v>
      </c>
      <c r="G124" s="190">
        <f t="shared" si="1"/>
        <v>9</v>
      </c>
    </row>
    <row r="125" spans="1:7" ht="29">
      <c r="A125" s="210" t="s">
        <v>15955</v>
      </c>
      <c r="B125" s="211" t="s">
        <v>15956</v>
      </c>
      <c r="C125" s="212" t="s">
        <v>184</v>
      </c>
      <c r="D125" s="213">
        <v>348.77</v>
      </c>
      <c r="E125" s="213"/>
      <c r="F125" s="213">
        <v>348.77</v>
      </c>
      <c r="G125" s="190">
        <f t="shared" si="1"/>
        <v>9</v>
      </c>
    </row>
    <row r="126" spans="1:7" ht="29">
      <c r="A126" s="210" t="s">
        <v>15957</v>
      </c>
      <c r="B126" s="211" t="s">
        <v>15958</v>
      </c>
      <c r="C126" s="212" t="s">
        <v>184</v>
      </c>
      <c r="D126" s="213">
        <v>1676.36</v>
      </c>
      <c r="E126" s="213"/>
      <c r="F126" s="213">
        <v>1676.36</v>
      </c>
      <c r="G126" s="190">
        <f t="shared" si="1"/>
        <v>9</v>
      </c>
    </row>
    <row r="127" spans="1:7" ht="29">
      <c r="A127" s="210" t="s">
        <v>15959</v>
      </c>
      <c r="B127" s="211" t="s">
        <v>15960</v>
      </c>
      <c r="C127" s="212" t="s">
        <v>184</v>
      </c>
      <c r="D127" s="213">
        <v>6860.53</v>
      </c>
      <c r="E127" s="213"/>
      <c r="F127" s="213">
        <v>6860.53</v>
      </c>
      <c r="G127" s="190">
        <f t="shared" si="1"/>
        <v>9</v>
      </c>
    </row>
    <row r="128" spans="1:7" ht="29">
      <c r="A128" s="210" t="s">
        <v>15961</v>
      </c>
      <c r="B128" s="211" t="s">
        <v>15962</v>
      </c>
      <c r="C128" s="212" t="s">
        <v>184</v>
      </c>
      <c r="D128" s="213">
        <v>351.79</v>
      </c>
      <c r="E128" s="213"/>
      <c r="F128" s="213">
        <v>351.79</v>
      </c>
      <c r="G128" s="190">
        <f t="shared" si="1"/>
        <v>9</v>
      </c>
    </row>
    <row r="129" spans="1:7" ht="29">
      <c r="A129" s="210" t="s">
        <v>15963</v>
      </c>
      <c r="B129" s="211" t="s">
        <v>15964</v>
      </c>
      <c r="C129" s="212" t="s">
        <v>184</v>
      </c>
      <c r="D129" s="213">
        <v>452.3</v>
      </c>
      <c r="E129" s="213"/>
      <c r="F129" s="213">
        <v>452.3</v>
      </c>
      <c r="G129" s="190">
        <f t="shared" si="1"/>
        <v>9</v>
      </c>
    </row>
    <row r="130" spans="1:7" ht="29">
      <c r="A130" s="210" t="s">
        <v>15965</v>
      </c>
      <c r="B130" s="211" t="s">
        <v>15966</v>
      </c>
      <c r="C130" s="212" t="s">
        <v>184</v>
      </c>
      <c r="D130" s="213">
        <v>585.94000000000005</v>
      </c>
      <c r="E130" s="213"/>
      <c r="F130" s="213">
        <v>585.94000000000005</v>
      </c>
      <c r="G130" s="190">
        <f t="shared" si="1"/>
        <v>9</v>
      </c>
    </row>
    <row r="131" spans="1:7" ht="29">
      <c r="A131" s="210" t="s">
        <v>15967</v>
      </c>
      <c r="B131" s="211" t="s">
        <v>15968</v>
      </c>
      <c r="C131" s="212" t="s">
        <v>184</v>
      </c>
      <c r="D131" s="213">
        <v>327.61</v>
      </c>
      <c r="E131" s="213"/>
      <c r="F131" s="213">
        <v>327.61</v>
      </c>
      <c r="G131" s="190">
        <f t="shared" si="1"/>
        <v>9</v>
      </c>
    </row>
    <row r="132" spans="1:7" ht="29">
      <c r="A132" s="210" t="s">
        <v>15969</v>
      </c>
      <c r="B132" s="211" t="s">
        <v>15970</v>
      </c>
      <c r="C132" s="212" t="s">
        <v>184</v>
      </c>
      <c r="D132" s="213">
        <v>538.75</v>
      </c>
      <c r="E132" s="213"/>
      <c r="F132" s="213">
        <v>538.75</v>
      </c>
      <c r="G132" s="190">
        <f t="shared" si="1"/>
        <v>9</v>
      </c>
    </row>
    <row r="133" spans="1:7" ht="29">
      <c r="A133" s="210" t="s">
        <v>15971</v>
      </c>
      <c r="B133" s="211" t="s">
        <v>15972</v>
      </c>
      <c r="C133" s="212" t="s">
        <v>184</v>
      </c>
      <c r="D133" s="213">
        <v>797.91</v>
      </c>
      <c r="E133" s="213"/>
      <c r="F133" s="213">
        <v>797.91</v>
      </c>
      <c r="G133" s="190">
        <f t="shared" si="1"/>
        <v>9</v>
      </c>
    </row>
    <row r="134" spans="1:7" ht="29">
      <c r="A134" s="210" t="s">
        <v>15973</v>
      </c>
      <c r="B134" s="211" t="s">
        <v>15974</v>
      </c>
      <c r="C134" s="212" t="s">
        <v>184</v>
      </c>
      <c r="D134" s="213">
        <v>1901.18</v>
      </c>
      <c r="E134" s="213"/>
      <c r="F134" s="213">
        <v>1901.18</v>
      </c>
      <c r="G134" s="190">
        <f t="shared" si="1"/>
        <v>9</v>
      </c>
    </row>
    <row r="135" spans="1:7" ht="29">
      <c r="A135" s="210" t="s">
        <v>15975</v>
      </c>
      <c r="B135" s="211" t="s">
        <v>15976</v>
      </c>
      <c r="C135" s="212" t="s">
        <v>184</v>
      </c>
      <c r="D135" s="213">
        <v>2509.73</v>
      </c>
      <c r="E135" s="213"/>
      <c r="F135" s="213">
        <v>2509.73</v>
      </c>
      <c r="G135" s="190">
        <f t="shared" si="1"/>
        <v>9</v>
      </c>
    </row>
    <row r="136" spans="1:7" ht="29">
      <c r="A136" s="210" t="s">
        <v>15977</v>
      </c>
      <c r="B136" s="211" t="s">
        <v>15978</v>
      </c>
      <c r="C136" s="212" t="s">
        <v>184</v>
      </c>
      <c r="D136" s="213">
        <v>2933.87</v>
      </c>
      <c r="E136" s="213"/>
      <c r="F136" s="213">
        <v>2933.87</v>
      </c>
      <c r="G136" s="190">
        <f t="shared" si="1"/>
        <v>9</v>
      </c>
    </row>
    <row r="137" spans="1:7" ht="29">
      <c r="A137" s="210" t="s">
        <v>15979</v>
      </c>
      <c r="B137" s="211" t="s">
        <v>15980</v>
      </c>
      <c r="C137" s="212" t="s">
        <v>184</v>
      </c>
      <c r="D137" s="213">
        <v>778.2</v>
      </c>
      <c r="E137" s="213"/>
      <c r="F137" s="213">
        <v>778.2</v>
      </c>
      <c r="G137" s="190">
        <f t="shared" ref="G137:G200" si="2">LEN(A137)</f>
        <v>9</v>
      </c>
    </row>
    <row r="138" spans="1:7" ht="29">
      <c r="A138" s="210" t="s">
        <v>15981</v>
      </c>
      <c r="B138" s="211" t="s">
        <v>15982</v>
      </c>
      <c r="C138" s="212" t="s">
        <v>184</v>
      </c>
      <c r="D138" s="213">
        <v>421.85</v>
      </c>
      <c r="E138" s="213"/>
      <c r="F138" s="213">
        <v>421.85</v>
      </c>
      <c r="G138" s="190">
        <f t="shared" si="2"/>
        <v>9</v>
      </c>
    </row>
    <row r="139" spans="1:7" ht="29">
      <c r="A139" s="210" t="s">
        <v>15983</v>
      </c>
      <c r="B139" s="211" t="s">
        <v>15984</v>
      </c>
      <c r="C139" s="212" t="s">
        <v>184</v>
      </c>
      <c r="D139" s="213">
        <v>792.2</v>
      </c>
      <c r="E139" s="213"/>
      <c r="F139" s="213">
        <v>792.2</v>
      </c>
      <c r="G139" s="190">
        <f t="shared" si="2"/>
        <v>9</v>
      </c>
    </row>
    <row r="140" spans="1:7" ht="29">
      <c r="A140" s="210" t="s">
        <v>15985</v>
      </c>
      <c r="B140" s="211" t="s">
        <v>15986</v>
      </c>
      <c r="C140" s="212" t="s">
        <v>184</v>
      </c>
      <c r="D140" s="213">
        <v>842.16</v>
      </c>
      <c r="E140" s="213"/>
      <c r="F140" s="213">
        <v>842.16</v>
      </c>
      <c r="G140" s="190">
        <f t="shared" si="2"/>
        <v>9</v>
      </c>
    </row>
    <row r="141" spans="1:7" ht="29">
      <c r="A141" s="210" t="s">
        <v>15987</v>
      </c>
      <c r="B141" s="211" t="s">
        <v>15988</v>
      </c>
      <c r="C141" s="212" t="s">
        <v>184</v>
      </c>
      <c r="D141" s="213">
        <v>614.22</v>
      </c>
      <c r="E141" s="213"/>
      <c r="F141" s="213">
        <v>614.22</v>
      </c>
      <c r="G141" s="190">
        <f t="shared" si="2"/>
        <v>9</v>
      </c>
    </row>
    <row r="142" spans="1:7" ht="29">
      <c r="A142" s="210" t="s">
        <v>15989</v>
      </c>
      <c r="B142" s="211" t="s">
        <v>15990</v>
      </c>
      <c r="C142" s="212" t="s">
        <v>184</v>
      </c>
      <c r="D142" s="213">
        <v>972.6</v>
      </c>
      <c r="E142" s="213"/>
      <c r="F142" s="213">
        <v>972.6</v>
      </c>
      <c r="G142" s="190">
        <f t="shared" si="2"/>
        <v>9</v>
      </c>
    </row>
    <row r="143" spans="1:7" ht="29">
      <c r="A143" s="210" t="s">
        <v>15991</v>
      </c>
      <c r="B143" s="211" t="s">
        <v>15992</v>
      </c>
      <c r="C143" s="212" t="s">
        <v>184</v>
      </c>
      <c r="D143" s="213">
        <v>2730.32</v>
      </c>
      <c r="E143" s="213"/>
      <c r="F143" s="213">
        <v>2730.32</v>
      </c>
      <c r="G143" s="190">
        <f t="shared" si="2"/>
        <v>9</v>
      </c>
    </row>
    <row r="144" spans="1:7" ht="29">
      <c r="A144" s="210" t="s">
        <v>15993</v>
      </c>
      <c r="B144" s="211" t="s">
        <v>15994</v>
      </c>
      <c r="C144" s="212" t="s">
        <v>184</v>
      </c>
      <c r="D144" s="213">
        <v>1748.59</v>
      </c>
      <c r="E144" s="213"/>
      <c r="F144" s="213">
        <v>1748.59</v>
      </c>
      <c r="G144" s="190">
        <f t="shared" si="2"/>
        <v>9</v>
      </c>
    </row>
    <row r="145" spans="1:7" ht="29">
      <c r="A145" s="210" t="s">
        <v>15995</v>
      </c>
      <c r="B145" s="211" t="s">
        <v>15996</v>
      </c>
      <c r="C145" s="212" t="s">
        <v>184</v>
      </c>
      <c r="D145" s="213">
        <v>1970.32</v>
      </c>
      <c r="E145" s="213"/>
      <c r="F145" s="213">
        <v>1970.32</v>
      </c>
      <c r="G145" s="190">
        <f t="shared" si="2"/>
        <v>9</v>
      </c>
    </row>
    <row r="146" spans="1:7" ht="29">
      <c r="A146" s="210" t="s">
        <v>15997</v>
      </c>
      <c r="B146" s="211" t="s">
        <v>15998</v>
      </c>
      <c r="C146" s="212" t="s">
        <v>184</v>
      </c>
      <c r="D146" s="213">
        <v>2497.6</v>
      </c>
      <c r="E146" s="213"/>
      <c r="F146" s="213">
        <v>2497.6</v>
      </c>
      <c r="G146" s="190">
        <f t="shared" si="2"/>
        <v>9</v>
      </c>
    </row>
    <row r="147" spans="1:7" ht="29">
      <c r="A147" s="210" t="s">
        <v>15999</v>
      </c>
      <c r="B147" s="211" t="s">
        <v>16000</v>
      </c>
      <c r="C147" s="212" t="s">
        <v>184</v>
      </c>
      <c r="D147" s="213">
        <v>2627.48</v>
      </c>
      <c r="E147" s="213"/>
      <c r="F147" s="213">
        <v>2627.48</v>
      </c>
      <c r="G147" s="190">
        <f t="shared" si="2"/>
        <v>9</v>
      </c>
    </row>
    <row r="148" spans="1:7" ht="29">
      <c r="A148" s="210" t="s">
        <v>16001</v>
      </c>
      <c r="B148" s="211" t="s">
        <v>16002</v>
      </c>
      <c r="C148" s="212" t="s">
        <v>184</v>
      </c>
      <c r="D148" s="213">
        <v>495.04</v>
      </c>
      <c r="E148" s="213"/>
      <c r="F148" s="213">
        <v>495.04</v>
      </c>
      <c r="G148" s="190">
        <f t="shared" si="2"/>
        <v>9</v>
      </c>
    </row>
    <row r="149" spans="1:7" ht="29">
      <c r="A149" s="210" t="s">
        <v>16003</v>
      </c>
      <c r="B149" s="211" t="s">
        <v>16004</v>
      </c>
      <c r="C149" s="212" t="s">
        <v>184</v>
      </c>
      <c r="D149" s="213">
        <v>842.51</v>
      </c>
      <c r="E149" s="213"/>
      <c r="F149" s="213">
        <v>842.51</v>
      </c>
      <c r="G149" s="190">
        <f t="shared" si="2"/>
        <v>9</v>
      </c>
    </row>
    <row r="150" spans="1:7" ht="29">
      <c r="A150" s="210" t="s">
        <v>16005</v>
      </c>
      <c r="B150" s="211" t="s">
        <v>16006</v>
      </c>
      <c r="C150" s="212" t="s">
        <v>184</v>
      </c>
      <c r="D150" s="213">
        <v>1311.4</v>
      </c>
      <c r="E150" s="213"/>
      <c r="F150" s="213">
        <v>1311.4</v>
      </c>
      <c r="G150" s="190">
        <f t="shared" si="2"/>
        <v>9</v>
      </c>
    </row>
    <row r="151" spans="1:7" ht="29">
      <c r="A151" s="210" t="s">
        <v>16007</v>
      </c>
      <c r="B151" s="211" t="s">
        <v>16008</v>
      </c>
      <c r="C151" s="212" t="s">
        <v>184</v>
      </c>
      <c r="D151" s="213">
        <v>1496.07</v>
      </c>
      <c r="E151" s="213"/>
      <c r="F151" s="213">
        <v>1496.07</v>
      </c>
      <c r="G151" s="190">
        <f t="shared" si="2"/>
        <v>9</v>
      </c>
    </row>
    <row r="152" spans="1:7" ht="29">
      <c r="A152" s="210" t="s">
        <v>16009</v>
      </c>
      <c r="B152" s="211" t="s">
        <v>16010</v>
      </c>
      <c r="C152" s="212" t="s">
        <v>184</v>
      </c>
      <c r="D152" s="213">
        <v>2648.36</v>
      </c>
      <c r="E152" s="213"/>
      <c r="F152" s="213">
        <v>2648.36</v>
      </c>
      <c r="G152" s="190">
        <f t="shared" si="2"/>
        <v>9</v>
      </c>
    </row>
    <row r="153" spans="1:7" ht="29">
      <c r="A153" s="210" t="s">
        <v>16011</v>
      </c>
      <c r="B153" s="211" t="s">
        <v>16012</v>
      </c>
      <c r="C153" s="212" t="s">
        <v>184</v>
      </c>
      <c r="D153" s="213">
        <v>1099.54</v>
      </c>
      <c r="E153" s="213"/>
      <c r="F153" s="213">
        <v>1099.54</v>
      </c>
      <c r="G153" s="190">
        <f t="shared" si="2"/>
        <v>9</v>
      </c>
    </row>
    <row r="154" spans="1:7">
      <c r="A154" s="210" t="s">
        <v>16013</v>
      </c>
      <c r="B154" s="211" t="s">
        <v>16014</v>
      </c>
      <c r="C154" s="212" t="s">
        <v>282</v>
      </c>
      <c r="D154" s="213">
        <v>1824.74</v>
      </c>
      <c r="E154" s="213"/>
      <c r="F154" s="213">
        <v>1824.74</v>
      </c>
      <c r="G154" s="190">
        <f t="shared" si="2"/>
        <v>9</v>
      </c>
    </row>
    <row r="155" spans="1:7">
      <c r="A155" s="210" t="s">
        <v>16015</v>
      </c>
      <c r="B155" s="211" t="s">
        <v>16016</v>
      </c>
      <c r="C155" s="212" t="s">
        <v>282</v>
      </c>
      <c r="D155" s="213">
        <v>2278.98</v>
      </c>
      <c r="E155" s="213"/>
      <c r="F155" s="213">
        <v>2278.98</v>
      </c>
      <c r="G155" s="190">
        <f t="shared" si="2"/>
        <v>9</v>
      </c>
    </row>
    <row r="156" spans="1:7">
      <c r="A156" s="210" t="s">
        <v>16017</v>
      </c>
      <c r="B156" s="211" t="s">
        <v>16018</v>
      </c>
      <c r="C156" s="212" t="s">
        <v>184</v>
      </c>
      <c r="D156" s="213">
        <v>86.45</v>
      </c>
      <c r="E156" s="213"/>
      <c r="F156" s="213">
        <v>86.45</v>
      </c>
      <c r="G156" s="190">
        <f t="shared" si="2"/>
        <v>9</v>
      </c>
    </row>
    <row r="157" spans="1:7">
      <c r="A157" s="210" t="s">
        <v>16019</v>
      </c>
      <c r="B157" s="211" t="s">
        <v>16020</v>
      </c>
      <c r="C157" s="212" t="s">
        <v>184</v>
      </c>
      <c r="D157" s="213">
        <v>204.21</v>
      </c>
      <c r="E157" s="213"/>
      <c r="F157" s="213">
        <v>204.21</v>
      </c>
      <c r="G157" s="190">
        <f t="shared" si="2"/>
        <v>9</v>
      </c>
    </row>
    <row r="158" spans="1:7" ht="43.5">
      <c r="A158" s="210" t="s">
        <v>16021</v>
      </c>
      <c r="B158" s="211" t="s">
        <v>16022</v>
      </c>
      <c r="C158" s="212" t="s">
        <v>15775</v>
      </c>
      <c r="D158" s="213">
        <v>4020.78</v>
      </c>
      <c r="E158" s="213"/>
      <c r="F158" s="213">
        <v>4020.78</v>
      </c>
      <c r="G158" s="190">
        <f t="shared" si="2"/>
        <v>9</v>
      </c>
    </row>
    <row r="159" spans="1:7">
      <c r="A159" s="210" t="s">
        <v>16023</v>
      </c>
      <c r="B159" s="211" t="s">
        <v>16024</v>
      </c>
      <c r="C159" s="212" t="s">
        <v>2073</v>
      </c>
      <c r="D159" s="213">
        <v>514.42999999999995</v>
      </c>
      <c r="E159" s="213"/>
      <c r="F159" s="213">
        <v>514.42999999999995</v>
      </c>
      <c r="G159" s="190">
        <f t="shared" si="2"/>
        <v>9</v>
      </c>
    </row>
    <row r="160" spans="1:7" ht="29">
      <c r="A160" s="210" t="s">
        <v>16025</v>
      </c>
      <c r="B160" s="211" t="s">
        <v>16026</v>
      </c>
      <c r="C160" s="212" t="s">
        <v>2073</v>
      </c>
      <c r="D160" s="213">
        <v>381.25</v>
      </c>
      <c r="E160" s="213"/>
      <c r="F160" s="213">
        <v>381.25</v>
      </c>
      <c r="G160" s="190">
        <f t="shared" si="2"/>
        <v>9</v>
      </c>
    </row>
    <row r="161" spans="1:7">
      <c r="A161" s="210" t="s">
        <v>16027</v>
      </c>
      <c r="B161" s="211" t="s">
        <v>16028</v>
      </c>
      <c r="C161" s="212" t="s">
        <v>2073</v>
      </c>
      <c r="D161" s="213">
        <v>349.33</v>
      </c>
      <c r="E161" s="213"/>
      <c r="F161" s="213">
        <v>349.33</v>
      </c>
      <c r="G161" s="190">
        <f t="shared" si="2"/>
        <v>9</v>
      </c>
    </row>
    <row r="162" spans="1:7">
      <c r="A162" s="210" t="s">
        <v>16029</v>
      </c>
      <c r="B162" s="211" t="s">
        <v>16030</v>
      </c>
      <c r="C162" s="212" t="s">
        <v>2073</v>
      </c>
      <c r="D162" s="213">
        <v>331.11</v>
      </c>
      <c r="E162" s="213"/>
      <c r="F162" s="213">
        <v>331.11</v>
      </c>
      <c r="G162" s="190">
        <f t="shared" si="2"/>
        <v>9</v>
      </c>
    </row>
    <row r="163" spans="1:7">
      <c r="A163" s="210" t="s">
        <v>16031</v>
      </c>
      <c r="B163" s="211" t="s">
        <v>16032</v>
      </c>
      <c r="C163" s="212" t="s">
        <v>175</v>
      </c>
      <c r="D163" s="213">
        <v>2977.27</v>
      </c>
      <c r="E163" s="213"/>
      <c r="F163" s="213">
        <v>2977.27</v>
      </c>
      <c r="G163" s="190">
        <f t="shared" si="2"/>
        <v>9</v>
      </c>
    </row>
    <row r="164" spans="1:7">
      <c r="A164" s="210" t="s">
        <v>16033</v>
      </c>
      <c r="B164" s="211" t="s">
        <v>16034</v>
      </c>
      <c r="C164" s="212" t="s">
        <v>11173</v>
      </c>
      <c r="D164" s="213">
        <v>3330.51</v>
      </c>
      <c r="E164" s="213"/>
      <c r="F164" s="213">
        <v>3330.51</v>
      </c>
      <c r="G164" s="190">
        <f t="shared" si="2"/>
        <v>9</v>
      </c>
    </row>
    <row r="165" spans="1:7">
      <c r="A165" s="210" t="s">
        <v>16035</v>
      </c>
      <c r="B165" s="211" t="s">
        <v>16036</v>
      </c>
      <c r="C165" s="212" t="s">
        <v>175</v>
      </c>
      <c r="D165" s="213">
        <v>306.77999999999997</v>
      </c>
      <c r="E165" s="213"/>
      <c r="F165" s="213">
        <v>306.77999999999997</v>
      </c>
      <c r="G165" s="190">
        <f t="shared" si="2"/>
        <v>9</v>
      </c>
    </row>
    <row r="166" spans="1:7" ht="29">
      <c r="A166" s="210" t="s">
        <v>16037</v>
      </c>
      <c r="B166" s="211" t="s">
        <v>16038</v>
      </c>
      <c r="C166" s="212" t="s">
        <v>282</v>
      </c>
      <c r="D166" s="213">
        <v>2797.22</v>
      </c>
      <c r="E166" s="213"/>
      <c r="F166" s="213">
        <v>2797.22</v>
      </c>
      <c r="G166" s="190">
        <f t="shared" si="2"/>
        <v>9</v>
      </c>
    </row>
    <row r="167" spans="1:7" ht="29">
      <c r="A167" s="210" t="s">
        <v>16039</v>
      </c>
      <c r="B167" s="211" t="s">
        <v>16040</v>
      </c>
      <c r="C167" s="212" t="s">
        <v>175</v>
      </c>
      <c r="D167" s="213">
        <v>1252.28</v>
      </c>
      <c r="E167" s="213">
        <v>558.01</v>
      </c>
      <c r="F167" s="213">
        <v>1810.29</v>
      </c>
      <c r="G167" s="190">
        <f t="shared" si="2"/>
        <v>9</v>
      </c>
    </row>
    <row r="168" spans="1:7">
      <c r="A168" s="210" t="s">
        <v>16041</v>
      </c>
      <c r="B168" s="211" t="s">
        <v>16042</v>
      </c>
      <c r="C168" s="212" t="s">
        <v>175</v>
      </c>
      <c r="D168" s="213">
        <v>1108.54</v>
      </c>
      <c r="E168" s="213"/>
      <c r="F168" s="213">
        <v>1108.54</v>
      </c>
      <c r="G168" s="190">
        <f t="shared" si="2"/>
        <v>9</v>
      </c>
    </row>
    <row r="169" spans="1:7">
      <c r="A169" s="210" t="s">
        <v>16043</v>
      </c>
      <c r="B169" s="211" t="s">
        <v>16044</v>
      </c>
      <c r="C169" s="212" t="s">
        <v>175</v>
      </c>
      <c r="D169" s="213">
        <v>4269.8500000000004</v>
      </c>
      <c r="E169" s="213"/>
      <c r="F169" s="213">
        <v>4269.8500000000004</v>
      </c>
      <c r="G169" s="190">
        <f t="shared" si="2"/>
        <v>9</v>
      </c>
    </row>
    <row r="170" spans="1:7">
      <c r="A170" s="210" t="s">
        <v>16045</v>
      </c>
      <c r="B170" s="211" t="s">
        <v>16046</v>
      </c>
      <c r="C170" s="212" t="s">
        <v>175</v>
      </c>
      <c r="D170" s="213">
        <v>4892.5</v>
      </c>
      <c r="E170" s="213"/>
      <c r="F170" s="213">
        <v>4892.5</v>
      </c>
      <c r="G170" s="190">
        <f t="shared" si="2"/>
        <v>9</v>
      </c>
    </row>
    <row r="171" spans="1:7">
      <c r="A171" s="210" t="s">
        <v>16047</v>
      </c>
      <c r="B171" s="211" t="s">
        <v>16048</v>
      </c>
      <c r="C171" s="212" t="s">
        <v>175</v>
      </c>
      <c r="D171" s="213">
        <v>5818.25</v>
      </c>
      <c r="E171" s="213"/>
      <c r="F171" s="213">
        <v>5818.25</v>
      </c>
      <c r="G171" s="190">
        <f t="shared" si="2"/>
        <v>9</v>
      </c>
    </row>
    <row r="172" spans="1:7">
      <c r="A172" s="210" t="s">
        <v>16049</v>
      </c>
      <c r="B172" s="211" t="s">
        <v>16050</v>
      </c>
      <c r="C172" s="212"/>
      <c r="D172" s="213"/>
      <c r="E172" s="213"/>
      <c r="F172" s="213"/>
      <c r="G172" s="190">
        <f t="shared" si="2"/>
        <v>2</v>
      </c>
    </row>
    <row r="173" spans="1:7">
      <c r="A173" s="210" t="s">
        <v>16051</v>
      </c>
      <c r="B173" s="211" t="s">
        <v>16052</v>
      </c>
      <c r="C173" s="212"/>
      <c r="D173" s="213"/>
      <c r="E173" s="213"/>
      <c r="F173" s="213"/>
      <c r="G173" s="190">
        <f t="shared" si="2"/>
        <v>5</v>
      </c>
    </row>
    <row r="174" spans="1:7">
      <c r="A174" s="210" t="s">
        <v>16053</v>
      </c>
      <c r="B174" s="211" t="s">
        <v>16054</v>
      </c>
      <c r="C174" s="212" t="s">
        <v>196</v>
      </c>
      <c r="D174" s="213">
        <v>427.1</v>
      </c>
      <c r="E174" s="213">
        <v>137.29</v>
      </c>
      <c r="F174" s="213">
        <v>564.39</v>
      </c>
      <c r="G174" s="190">
        <f t="shared" si="2"/>
        <v>9</v>
      </c>
    </row>
    <row r="175" spans="1:7">
      <c r="A175" s="210" t="s">
        <v>16055</v>
      </c>
      <c r="B175" s="211" t="s">
        <v>16056</v>
      </c>
      <c r="C175" s="212" t="s">
        <v>196</v>
      </c>
      <c r="D175" s="213">
        <v>691.41</v>
      </c>
      <c r="E175" s="213">
        <v>346.67</v>
      </c>
      <c r="F175" s="213">
        <v>1038.08</v>
      </c>
      <c r="G175" s="190">
        <f t="shared" si="2"/>
        <v>9</v>
      </c>
    </row>
    <row r="176" spans="1:7" ht="29">
      <c r="A176" s="210" t="s">
        <v>16057</v>
      </c>
      <c r="B176" s="211" t="s">
        <v>16058</v>
      </c>
      <c r="C176" s="212" t="s">
        <v>16059</v>
      </c>
      <c r="D176" s="213">
        <v>1161.8599999999999</v>
      </c>
      <c r="E176" s="213"/>
      <c r="F176" s="213">
        <v>1161.8599999999999</v>
      </c>
      <c r="G176" s="190">
        <f t="shared" si="2"/>
        <v>9</v>
      </c>
    </row>
    <row r="177" spans="1:7">
      <c r="A177" s="210" t="s">
        <v>16060</v>
      </c>
      <c r="B177" s="211" t="s">
        <v>16061</v>
      </c>
      <c r="C177" s="212" t="s">
        <v>196</v>
      </c>
      <c r="D177" s="213">
        <v>15.95</v>
      </c>
      <c r="E177" s="213">
        <v>7.58</v>
      </c>
      <c r="F177" s="213">
        <v>23.53</v>
      </c>
      <c r="G177" s="190">
        <f t="shared" si="2"/>
        <v>9</v>
      </c>
    </row>
    <row r="178" spans="1:7">
      <c r="A178" s="210" t="s">
        <v>16062</v>
      </c>
      <c r="B178" s="211" t="s">
        <v>16063</v>
      </c>
      <c r="C178" s="212"/>
      <c r="D178" s="213"/>
      <c r="E178" s="213"/>
      <c r="F178" s="213"/>
      <c r="G178" s="190">
        <f t="shared" si="2"/>
        <v>5</v>
      </c>
    </row>
    <row r="179" spans="1:7">
      <c r="A179" s="210" t="s">
        <v>16064</v>
      </c>
      <c r="B179" s="211" t="s">
        <v>16065</v>
      </c>
      <c r="C179" s="212" t="s">
        <v>16059</v>
      </c>
      <c r="D179" s="213">
        <v>816.51</v>
      </c>
      <c r="E179" s="213">
        <v>87.51</v>
      </c>
      <c r="F179" s="213">
        <v>904.02</v>
      </c>
      <c r="G179" s="190">
        <f t="shared" si="2"/>
        <v>9</v>
      </c>
    </row>
    <row r="180" spans="1:7" ht="29">
      <c r="A180" s="210" t="s">
        <v>16066</v>
      </c>
      <c r="B180" s="211" t="s">
        <v>16067</v>
      </c>
      <c r="C180" s="212" t="s">
        <v>16059</v>
      </c>
      <c r="D180" s="213">
        <v>1365.65</v>
      </c>
      <c r="E180" s="213">
        <v>146.72999999999999</v>
      </c>
      <c r="F180" s="213">
        <v>1512.38</v>
      </c>
      <c r="G180" s="190">
        <f t="shared" si="2"/>
        <v>9</v>
      </c>
    </row>
    <row r="181" spans="1:7" ht="43.5">
      <c r="A181" s="210" t="s">
        <v>16068</v>
      </c>
      <c r="B181" s="211" t="s">
        <v>16069</v>
      </c>
      <c r="C181" s="212" t="s">
        <v>16059</v>
      </c>
      <c r="D181" s="213">
        <v>1249.3499999999999</v>
      </c>
      <c r="E181" s="213">
        <v>146.72999999999999</v>
      </c>
      <c r="F181" s="213">
        <v>1396.08</v>
      </c>
      <c r="G181" s="190">
        <f t="shared" si="2"/>
        <v>9</v>
      </c>
    </row>
    <row r="182" spans="1:7">
      <c r="A182" s="210" t="s">
        <v>16070</v>
      </c>
      <c r="B182" s="211" t="s">
        <v>16071</v>
      </c>
      <c r="C182" s="212" t="s">
        <v>16059</v>
      </c>
      <c r="D182" s="213">
        <v>843.99</v>
      </c>
      <c r="E182" s="213">
        <v>87.51</v>
      </c>
      <c r="F182" s="213">
        <v>931.5</v>
      </c>
      <c r="G182" s="190">
        <f t="shared" si="2"/>
        <v>9</v>
      </c>
    </row>
    <row r="183" spans="1:7">
      <c r="A183" s="210" t="s">
        <v>16072</v>
      </c>
      <c r="B183" s="211" t="s">
        <v>16073</v>
      </c>
      <c r="C183" s="212" t="s">
        <v>16059</v>
      </c>
      <c r="D183" s="213">
        <v>872.87</v>
      </c>
      <c r="E183" s="213">
        <v>29.17</v>
      </c>
      <c r="F183" s="213">
        <v>902.04</v>
      </c>
      <c r="G183" s="190">
        <f t="shared" si="2"/>
        <v>9</v>
      </c>
    </row>
    <row r="184" spans="1:7">
      <c r="A184" s="210" t="s">
        <v>16074</v>
      </c>
      <c r="B184" s="211" t="s">
        <v>16075</v>
      </c>
      <c r="C184" s="212"/>
      <c r="D184" s="213"/>
      <c r="E184" s="213"/>
      <c r="F184" s="213"/>
      <c r="G184" s="190">
        <f t="shared" si="2"/>
        <v>5</v>
      </c>
    </row>
    <row r="185" spans="1:7">
      <c r="A185" s="210" t="s">
        <v>16076</v>
      </c>
      <c r="B185" s="211" t="s">
        <v>16077</v>
      </c>
      <c r="C185" s="212" t="s">
        <v>196</v>
      </c>
      <c r="D185" s="213">
        <v>0.56999999999999995</v>
      </c>
      <c r="E185" s="213">
        <v>2.14</v>
      </c>
      <c r="F185" s="213">
        <v>2.71</v>
      </c>
      <c r="G185" s="190">
        <f t="shared" si="2"/>
        <v>9</v>
      </c>
    </row>
    <row r="186" spans="1:7">
      <c r="A186" s="210" t="s">
        <v>16078</v>
      </c>
      <c r="B186" s="211" t="s">
        <v>16079</v>
      </c>
      <c r="C186" s="212" t="s">
        <v>196</v>
      </c>
      <c r="D186" s="213">
        <v>5.71</v>
      </c>
      <c r="E186" s="213">
        <v>21.16</v>
      </c>
      <c r="F186" s="213">
        <v>26.87</v>
      </c>
      <c r="G186" s="190">
        <f t="shared" si="2"/>
        <v>9</v>
      </c>
    </row>
    <row r="187" spans="1:7">
      <c r="A187" s="210" t="s">
        <v>16080</v>
      </c>
      <c r="B187" s="211" t="s">
        <v>16081</v>
      </c>
      <c r="C187" s="212" t="s">
        <v>196</v>
      </c>
      <c r="D187" s="213">
        <v>16.399999999999999</v>
      </c>
      <c r="E187" s="213">
        <v>31.52</v>
      </c>
      <c r="F187" s="213">
        <v>47.92</v>
      </c>
      <c r="G187" s="190">
        <f t="shared" si="2"/>
        <v>9</v>
      </c>
    </row>
    <row r="188" spans="1:7">
      <c r="A188" s="210" t="s">
        <v>16082</v>
      </c>
      <c r="B188" s="211" t="s">
        <v>16083</v>
      </c>
      <c r="C188" s="212" t="s">
        <v>196</v>
      </c>
      <c r="D188" s="213">
        <v>55.16</v>
      </c>
      <c r="E188" s="213">
        <v>57.15</v>
      </c>
      <c r="F188" s="213">
        <v>112.31</v>
      </c>
      <c r="G188" s="190">
        <f t="shared" si="2"/>
        <v>9</v>
      </c>
    </row>
    <row r="189" spans="1:7">
      <c r="A189" s="210" t="s">
        <v>16084</v>
      </c>
      <c r="B189" s="211" t="s">
        <v>16085</v>
      </c>
      <c r="C189" s="212" t="s">
        <v>196</v>
      </c>
      <c r="D189" s="213">
        <v>55.16</v>
      </c>
      <c r="E189" s="213">
        <v>56.77</v>
      </c>
      <c r="F189" s="213">
        <v>111.93</v>
      </c>
      <c r="G189" s="190">
        <f t="shared" si="2"/>
        <v>9</v>
      </c>
    </row>
    <row r="190" spans="1:7" ht="29">
      <c r="A190" s="210" t="s">
        <v>16086</v>
      </c>
      <c r="B190" s="211" t="s">
        <v>16087</v>
      </c>
      <c r="C190" s="212" t="s">
        <v>16088</v>
      </c>
      <c r="D190" s="213">
        <v>44.29</v>
      </c>
      <c r="E190" s="213">
        <v>1.07</v>
      </c>
      <c r="F190" s="213">
        <v>45.36</v>
      </c>
      <c r="G190" s="190">
        <f t="shared" si="2"/>
        <v>9</v>
      </c>
    </row>
    <row r="191" spans="1:7">
      <c r="A191" s="210" t="s">
        <v>16089</v>
      </c>
      <c r="B191" s="211" t="s">
        <v>16090</v>
      </c>
      <c r="C191" s="212" t="s">
        <v>196</v>
      </c>
      <c r="D191" s="213">
        <v>13.91</v>
      </c>
      <c r="E191" s="213">
        <v>4.29</v>
      </c>
      <c r="F191" s="213">
        <v>18.2</v>
      </c>
      <c r="G191" s="190">
        <f t="shared" si="2"/>
        <v>9</v>
      </c>
    </row>
    <row r="192" spans="1:7">
      <c r="A192" s="210" t="s">
        <v>16091</v>
      </c>
      <c r="B192" s="211" t="s">
        <v>16092</v>
      </c>
      <c r="C192" s="212" t="s">
        <v>196</v>
      </c>
      <c r="D192" s="213">
        <v>93.83</v>
      </c>
      <c r="E192" s="213">
        <v>40.880000000000003</v>
      </c>
      <c r="F192" s="213">
        <v>134.71</v>
      </c>
      <c r="G192" s="190">
        <f t="shared" si="2"/>
        <v>9</v>
      </c>
    </row>
    <row r="193" spans="1:7">
      <c r="A193" s="210" t="s">
        <v>16093</v>
      </c>
      <c r="B193" s="211" t="s">
        <v>16094</v>
      </c>
      <c r="C193" s="212" t="s">
        <v>196</v>
      </c>
      <c r="D193" s="213">
        <v>100.83</v>
      </c>
      <c r="E193" s="213">
        <v>40.880000000000003</v>
      </c>
      <c r="F193" s="213">
        <v>141.71</v>
      </c>
      <c r="G193" s="190">
        <f t="shared" si="2"/>
        <v>9</v>
      </c>
    </row>
    <row r="194" spans="1:7" ht="29">
      <c r="A194" s="210" t="s">
        <v>16095</v>
      </c>
      <c r="B194" s="211" t="s">
        <v>16096</v>
      </c>
      <c r="C194" s="212" t="s">
        <v>282</v>
      </c>
      <c r="D194" s="213">
        <v>53.19</v>
      </c>
      <c r="E194" s="213">
        <v>47.17</v>
      </c>
      <c r="F194" s="213">
        <v>100.36</v>
      </c>
      <c r="G194" s="190">
        <f t="shared" si="2"/>
        <v>9</v>
      </c>
    </row>
    <row r="195" spans="1:7">
      <c r="A195" s="210" t="s">
        <v>16097</v>
      </c>
      <c r="B195" s="211" t="s">
        <v>16098</v>
      </c>
      <c r="C195" s="212"/>
      <c r="D195" s="213"/>
      <c r="E195" s="213"/>
      <c r="F195" s="213"/>
      <c r="G195" s="190">
        <f t="shared" si="2"/>
        <v>5</v>
      </c>
    </row>
    <row r="196" spans="1:7" ht="29">
      <c r="A196" s="210" t="s">
        <v>16099</v>
      </c>
      <c r="B196" s="211" t="s">
        <v>16100</v>
      </c>
      <c r="C196" s="212" t="s">
        <v>184</v>
      </c>
      <c r="D196" s="213"/>
      <c r="E196" s="213">
        <v>13.04</v>
      </c>
      <c r="F196" s="213">
        <v>13.04</v>
      </c>
      <c r="G196" s="190">
        <f t="shared" si="2"/>
        <v>9</v>
      </c>
    </row>
    <row r="197" spans="1:7" ht="29">
      <c r="A197" s="210" t="s">
        <v>16101</v>
      </c>
      <c r="B197" s="211" t="s">
        <v>16102</v>
      </c>
      <c r="C197" s="212" t="s">
        <v>184</v>
      </c>
      <c r="D197" s="213"/>
      <c r="E197" s="213">
        <v>32.93</v>
      </c>
      <c r="F197" s="213">
        <v>32.93</v>
      </c>
      <c r="G197" s="190">
        <f t="shared" si="2"/>
        <v>9</v>
      </c>
    </row>
    <row r="198" spans="1:7" ht="29">
      <c r="A198" s="210" t="s">
        <v>16103</v>
      </c>
      <c r="B198" s="211" t="s">
        <v>16104</v>
      </c>
      <c r="C198" s="212" t="s">
        <v>196</v>
      </c>
      <c r="D198" s="213"/>
      <c r="E198" s="213">
        <v>13.04</v>
      </c>
      <c r="F198" s="213">
        <v>13.04</v>
      </c>
      <c r="G198" s="190">
        <f t="shared" si="2"/>
        <v>9</v>
      </c>
    </row>
    <row r="199" spans="1:7" ht="29">
      <c r="A199" s="210" t="s">
        <v>16105</v>
      </c>
      <c r="B199" s="211" t="s">
        <v>16106</v>
      </c>
      <c r="C199" s="212" t="s">
        <v>196</v>
      </c>
      <c r="D199" s="213"/>
      <c r="E199" s="213">
        <v>32.93</v>
      </c>
      <c r="F199" s="213">
        <v>32.93</v>
      </c>
      <c r="G199" s="190">
        <f t="shared" si="2"/>
        <v>9</v>
      </c>
    </row>
    <row r="200" spans="1:7" ht="29">
      <c r="A200" s="210" t="s">
        <v>16107</v>
      </c>
      <c r="B200" s="211" t="s">
        <v>16108</v>
      </c>
      <c r="C200" s="212" t="s">
        <v>16059</v>
      </c>
      <c r="D200" s="213">
        <v>2296.3000000000002</v>
      </c>
      <c r="E200" s="213"/>
      <c r="F200" s="213">
        <v>2296.3000000000002</v>
      </c>
      <c r="G200" s="190">
        <f t="shared" si="2"/>
        <v>9</v>
      </c>
    </row>
    <row r="201" spans="1:7">
      <c r="A201" s="210" t="s">
        <v>16109</v>
      </c>
      <c r="B201" s="211" t="s">
        <v>16110</v>
      </c>
      <c r="C201" s="212" t="s">
        <v>12363</v>
      </c>
      <c r="D201" s="213">
        <v>23.86</v>
      </c>
      <c r="E201" s="213">
        <v>5.14</v>
      </c>
      <c r="F201" s="213">
        <v>29</v>
      </c>
      <c r="G201" s="190">
        <f t="shared" ref="G201:G264" si="3">LEN(A201)</f>
        <v>9</v>
      </c>
    </row>
    <row r="202" spans="1:7" ht="29">
      <c r="A202" s="210" t="s">
        <v>16111</v>
      </c>
      <c r="B202" s="211" t="s">
        <v>16112</v>
      </c>
      <c r="C202" s="212" t="s">
        <v>16088</v>
      </c>
      <c r="D202" s="213">
        <v>17.440000000000001</v>
      </c>
      <c r="E202" s="213">
        <v>5.14</v>
      </c>
      <c r="F202" s="213">
        <v>22.58</v>
      </c>
      <c r="G202" s="190">
        <f t="shared" si="3"/>
        <v>9</v>
      </c>
    </row>
    <row r="203" spans="1:7">
      <c r="A203" s="210" t="s">
        <v>16113</v>
      </c>
      <c r="B203" s="211" t="s">
        <v>16114</v>
      </c>
      <c r="C203" s="212"/>
      <c r="D203" s="213"/>
      <c r="E203" s="213"/>
      <c r="F203" s="213"/>
      <c r="G203" s="190">
        <f t="shared" si="3"/>
        <v>5</v>
      </c>
    </row>
    <row r="204" spans="1:7" ht="29">
      <c r="A204" s="210" t="s">
        <v>16115</v>
      </c>
      <c r="B204" s="211" t="s">
        <v>16116</v>
      </c>
      <c r="C204" s="212" t="s">
        <v>16059</v>
      </c>
      <c r="D204" s="213">
        <v>11490.89</v>
      </c>
      <c r="E204" s="213">
        <v>3644.1</v>
      </c>
      <c r="F204" s="213">
        <v>15134.99</v>
      </c>
      <c r="G204" s="190">
        <f t="shared" si="3"/>
        <v>9</v>
      </c>
    </row>
    <row r="205" spans="1:7" ht="29">
      <c r="A205" s="210" t="s">
        <v>16117</v>
      </c>
      <c r="B205" s="211" t="s">
        <v>16118</v>
      </c>
      <c r="C205" s="212" t="s">
        <v>16059</v>
      </c>
      <c r="D205" s="213">
        <v>20965.64</v>
      </c>
      <c r="E205" s="213">
        <v>3644.1</v>
      </c>
      <c r="F205" s="213">
        <v>24609.74</v>
      </c>
      <c r="G205" s="190">
        <f t="shared" si="3"/>
        <v>9</v>
      </c>
    </row>
    <row r="206" spans="1:7">
      <c r="A206" s="210" t="s">
        <v>16119</v>
      </c>
      <c r="B206" s="211" t="s">
        <v>16120</v>
      </c>
      <c r="C206" s="212"/>
      <c r="D206" s="213"/>
      <c r="E206" s="213"/>
      <c r="F206" s="213"/>
      <c r="G206" s="190">
        <f t="shared" si="3"/>
        <v>5</v>
      </c>
    </row>
    <row r="207" spans="1:7">
      <c r="A207" s="210" t="s">
        <v>16121</v>
      </c>
      <c r="B207" s="211" t="s">
        <v>16122</v>
      </c>
      <c r="C207" s="212" t="s">
        <v>196</v>
      </c>
      <c r="D207" s="213">
        <v>820.34</v>
      </c>
      <c r="E207" s="213">
        <v>98.48</v>
      </c>
      <c r="F207" s="213">
        <v>918.82</v>
      </c>
      <c r="G207" s="190">
        <f t="shared" si="3"/>
        <v>9</v>
      </c>
    </row>
    <row r="208" spans="1:7">
      <c r="A208" s="210" t="s">
        <v>16123</v>
      </c>
      <c r="B208" s="211" t="s">
        <v>16124</v>
      </c>
      <c r="C208" s="212" t="s">
        <v>196</v>
      </c>
      <c r="D208" s="213">
        <v>319.16000000000003</v>
      </c>
      <c r="E208" s="213">
        <v>27.74</v>
      </c>
      <c r="F208" s="213">
        <v>346.9</v>
      </c>
      <c r="G208" s="190">
        <f t="shared" si="3"/>
        <v>9</v>
      </c>
    </row>
    <row r="209" spans="1:7">
      <c r="A209" s="210" t="s">
        <v>16125</v>
      </c>
      <c r="B209" s="211" t="s">
        <v>16126</v>
      </c>
      <c r="C209" s="212" t="s">
        <v>196</v>
      </c>
      <c r="D209" s="213">
        <v>145.18</v>
      </c>
      <c r="E209" s="213">
        <v>56.21</v>
      </c>
      <c r="F209" s="213">
        <v>201.39</v>
      </c>
      <c r="G209" s="190">
        <f t="shared" si="3"/>
        <v>9</v>
      </c>
    </row>
    <row r="210" spans="1:7">
      <c r="A210" s="210" t="s">
        <v>16127</v>
      </c>
      <c r="B210" s="211" t="s">
        <v>16128</v>
      </c>
      <c r="C210" s="212"/>
      <c r="D210" s="213"/>
      <c r="E210" s="213"/>
      <c r="F210" s="213"/>
      <c r="G210" s="190">
        <f t="shared" si="3"/>
        <v>5</v>
      </c>
    </row>
    <row r="211" spans="1:7" ht="43.5">
      <c r="A211" s="210" t="s">
        <v>16129</v>
      </c>
      <c r="B211" s="211" t="s">
        <v>16130</v>
      </c>
      <c r="C211" s="212" t="s">
        <v>196</v>
      </c>
      <c r="D211" s="213">
        <v>2.76</v>
      </c>
      <c r="E211" s="213">
        <v>5.36</v>
      </c>
      <c r="F211" s="213">
        <v>8.1199999999999992</v>
      </c>
      <c r="G211" s="190">
        <f t="shared" si="3"/>
        <v>9</v>
      </c>
    </row>
    <row r="212" spans="1:7" ht="43.5">
      <c r="A212" s="210" t="s">
        <v>16131</v>
      </c>
      <c r="B212" s="211" t="s">
        <v>16132</v>
      </c>
      <c r="C212" s="212" t="s">
        <v>196</v>
      </c>
      <c r="D212" s="213">
        <v>5.17</v>
      </c>
      <c r="E212" s="213">
        <v>0.17</v>
      </c>
      <c r="F212" s="213">
        <v>5.34</v>
      </c>
      <c r="G212" s="190">
        <f t="shared" si="3"/>
        <v>9</v>
      </c>
    </row>
    <row r="213" spans="1:7" ht="43.5">
      <c r="A213" s="210" t="s">
        <v>16133</v>
      </c>
      <c r="B213" s="211" t="s">
        <v>16134</v>
      </c>
      <c r="C213" s="212" t="s">
        <v>196</v>
      </c>
      <c r="D213" s="213">
        <v>5.67</v>
      </c>
      <c r="E213" s="213">
        <v>0.17</v>
      </c>
      <c r="F213" s="213">
        <v>5.84</v>
      </c>
      <c r="G213" s="190">
        <f t="shared" si="3"/>
        <v>9</v>
      </c>
    </row>
    <row r="214" spans="1:7">
      <c r="A214" s="210" t="s">
        <v>16135</v>
      </c>
      <c r="B214" s="211" t="s">
        <v>16136</v>
      </c>
      <c r="C214" s="212" t="s">
        <v>282</v>
      </c>
      <c r="D214" s="213">
        <v>62.72</v>
      </c>
      <c r="E214" s="213">
        <v>9.64</v>
      </c>
      <c r="F214" s="213">
        <v>72.36</v>
      </c>
      <c r="G214" s="190">
        <f t="shared" si="3"/>
        <v>9</v>
      </c>
    </row>
    <row r="215" spans="1:7">
      <c r="A215" s="210" t="s">
        <v>16137</v>
      </c>
      <c r="B215" s="211" t="s">
        <v>16138</v>
      </c>
      <c r="C215" s="212" t="s">
        <v>282</v>
      </c>
      <c r="D215" s="213">
        <v>73.87</v>
      </c>
      <c r="E215" s="213">
        <v>11.36</v>
      </c>
      <c r="F215" s="213">
        <v>85.23</v>
      </c>
      <c r="G215" s="190">
        <f t="shared" si="3"/>
        <v>9</v>
      </c>
    </row>
    <row r="216" spans="1:7">
      <c r="A216" s="210" t="s">
        <v>16139</v>
      </c>
      <c r="B216" s="211" t="s">
        <v>16140</v>
      </c>
      <c r="C216" s="212"/>
      <c r="D216" s="213"/>
      <c r="E216" s="213"/>
      <c r="F216" s="213"/>
      <c r="G216" s="190">
        <f t="shared" si="3"/>
        <v>5</v>
      </c>
    </row>
    <row r="217" spans="1:7">
      <c r="A217" s="210" t="s">
        <v>16141</v>
      </c>
      <c r="B217" s="211" t="s">
        <v>16142</v>
      </c>
      <c r="C217" s="212" t="s">
        <v>196</v>
      </c>
      <c r="D217" s="213">
        <v>11.57</v>
      </c>
      <c r="E217" s="213">
        <v>6.18</v>
      </c>
      <c r="F217" s="213">
        <v>17.75</v>
      </c>
      <c r="G217" s="190">
        <f t="shared" si="3"/>
        <v>9</v>
      </c>
    </row>
    <row r="218" spans="1:7">
      <c r="A218" s="210" t="s">
        <v>16143</v>
      </c>
      <c r="B218" s="211" t="s">
        <v>16144</v>
      </c>
      <c r="C218" s="212" t="s">
        <v>184</v>
      </c>
      <c r="D218" s="213">
        <v>1.05</v>
      </c>
      <c r="E218" s="213">
        <v>0.44</v>
      </c>
      <c r="F218" s="213">
        <v>1.49</v>
      </c>
      <c r="G218" s="190">
        <f t="shared" si="3"/>
        <v>9</v>
      </c>
    </row>
    <row r="219" spans="1:7">
      <c r="A219" s="210" t="s">
        <v>16145</v>
      </c>
      <c r="B219" s="211" t="s">
        <v>16146</v>
      </c>
      <c r="C219" s="212" t="s">
        <v>184</v>
      </c>
      <c r="D219" s="213">
        <v>1.05</v>
      </c>
      <c r="E219" s="213">
        <v>0.44</v>
      </c>
      <c r="F219" s="213">
        <v>1.49</v>
      </c>
      <c r="G219" s="190">
        <f t="shared" si="3"/>
        <v>9</v>
      </c>
    </row>
    <row r="220" spans="1:7">
      <c r="A220" s="210" t="s">
        <v>16147</v>
      </c>
      <c r="B220" s="211" t="s">
        <v>16148</v>
      </c>
      <c r="C220" s="212" t="s">
        <v>196</v>
      </c>
      <c r="D220" s="213">
        <v>0.95</v>
      </c>
      <c r="E220" s="213">
        <v>0.87</v>
      </c>
      <c r="F220" s="213">
        <v>1.82</v>
      </c>
      <c r="G220" s="190">
        <f t="shared" si="3"/>
        <v>9</v>
      </c>
    </row>
    <row r="221" spans="1:7">
      <c r="A221" s="210" t="s">
        <v>16149</v>
      </c>
      <c r="B221" s="211" t="s">
        <v>16150</v>
      </c>
      <c r="C221" s="212"/>
      <c r="D221" s="213"/>
      <c r="E221" s="213"/>
      <c r="F221" s="213"/>
      <c r="G221" s="190">
        <f t="shared" si="3"/>
        <v>2</v>
      </c>
    </row>
    <row r="222" spans="1:7">
      <c r="A222" s="210" t="s">
        <v>16151</v>
      </c>
      <c r="B222" s="211" t="s">
        <v>16152</v>
      </c>
      <c r="C222" s="212"/>
      <c r="D222" s="213"/>
      <c r="E222" s="213"/>
      <c r="F222" s="213"/>
      <c r="G222" s="190">
        <f t="shared" si="3"/>
        <v>5</v>
      </c>
    </row>
    <row r="223" spans="1:7">
      <c r="A223" s="210" t="s">
        <v>16153</v>
      </c>
      <c r="B223" s="211" t="s">
        <v>16154</v>
      </c>
      <c r="C223" s="212" t="s">
        <v>282</v>
      </c>
      <c r="D223" s="213"/>
      <c r="E223" s="213">
        <v>235.73</v>
      </c>
      <c r="F223" s="213">
        <v>235.73</v>
      </c>
      <c r="G223" s="190">
        <f t="shared" si="3"/>
        <v>9</v>
      </c>
    </row>
    <row r="224" spans="1:7">
      <c r="A224" s="210" t="s">
        <v>16155</v>
      </c>
      <c r="B224" s="211" t="s">
        <v>16156</v>
      </c>
      <c r="C224" s="212" t="s">
        <v>282</v>
      </c>
      <c r="D224" s="213"/>
      <c r="E224" s="213">
        <v>428.6</v>
      </c>
      <c r="F224" s="213">
        <v>428.6</v>
      </c>
      <c r="G224" s="190">
        <f t="shared" si="3"/>
        <v>9</v>
      </c>
    </row>
    <row r="225" spans="1:7">
      <c r="A225" s="210" t="s">
        <v>16157</v>
      </c>
      <c r="B225" s="211" t="s">
        <v>16158</v>
      </c>
      <c r="C225" s="212" t="s">
        <v>196</v>
      </c>
      <c r="D225" s="213"/>
      <c r="E225" s="213">
        <v>32.15</v>
      </c>
      <c r="F225" s="213">
        <v>32.15</v>
      </c>
      <c r="G225" s="190">
        <f t="shared" si="3"/>
        <v>9</v>
      </c>
    </row>
    <row r="226" spans="1:7" ht="43.5">
      <c r="A226" s="210" t="s">
        <v>16159</v>
      </c>
      <c r="B226" s="211" t="s">
        <v>16160</v>
      </c>
      <c r="C226" s="212" t="s">
        <v>282</v>
      </c>
      <c r="D226" s="213">
        <v>453.97</v>
      </c>
      <c r="E226" s="213">
        <v>128.58000000000001</v>
      </c>
      <c r="F226" s="213">
        <v>582.54999999999995</v>
      </c>
      <c r="G226" s="190">
        <f t="shared" si="3"/>
        <v>9</v>
      </c>
    </row>
    <row r="227" spans="1:7" ht="29">
      <c r="A227" s="210" t="s">
        <v>16161</v>
      </c>
      <c r="B227" s="211" t="s">
        <v>16162</v>
      </c>
      <c r="C227" s="212" t="s">
        <v>282</v>
      </c>
      <c r="D227" s="213">
        <v>433.68</v>
      </c>
      <c r="E227" s="213">
        <v>128.58000000000001</v>
      </c>
      <c r="F227" s="213">
        <v>562.26</v>
      </c>
      <c r="G227" s="190">
        <f t="shared" si="3"/>
        <v>9</v>
      </c>
    </row>
    <row r="228" spans="1:7" ht="43.5">
      <c r="A228" s="210" t="s">
        <v>16163</v>
      </c>
      <c r="B228" s="211" t="s">
        <v>16164</v>
      </c>
      <c r="C228" s="212" t="s">
        <v>282</v>
      </c>
      <c r="D228" s="213">
        <v>237.13</v>
      </c>
      <c r="E228" s="213">
        <v>85.72</v>
      </c>
      <c r="F228" s="213">
        <v>322.85000000000002</v>
      </c>
      <c r="G228" s="190">
        <f t="shared" si="3"/>
        <v>9</v>
      </c>
    </row>
    <row r="229" spans="1:7" ht="29">
      <c r="A229" s="210" t="s">
        <v>16165</v>
      </c>
      <c r="B229" s="211" t="s">
        <v>16166</v>
      </c>
      <c r="C229" s="212" t="s">
        <v>282</v>
      </c>
      <c r="D229" s="213">
        <v>216.84</v>
      </c>
      <c r="E229" s="213">
        <v>85.72</v>
      </c>
      <c r="F229" s="213">
        <v>302.56</v>
      </c>
      <c r="G229" s="190">
        <f t="shared" si="3"/>
        <v>9</v>
      </c>
    </row>
    <row r="230" spans="1:7" ht="43.5">
      <c r="A230" s="210" t="s">
        <v>16167</v>
      </c>
      <c r="B230" s="211" t="s">
        <v>16168</v>
      </c>
      <c r="C230" s="212" t="s">
        <v>196</v>
      </c>
      <c r="D230" s="213">
        <v>23.28</v>
      </c>
      <c r="E230" s="213">
        <v>8.57</v>
      </c>
      <c r="F230" s="213">
        <v>31.85</v>
      </c>
      <c r="G230" s="190">
        <f t="shared" si="3"/>
        <v>9</v>
      </c>
    </row>
    <row r="231" spans="1:7" ht="29">
      <c r="A231" s="210" t="s">
        <v>16169</v>
      </c>
      <c r="B231" s="211" t="s">
        <v>16170</v>
      </c>
      <c r="C231" s="212" t="s">
        <v>196</v>
      </c>
      <c r="D231" s="213">
        <v>21.69</v>
      </c>
      <c r="E231" s="213">
        <v>8.57</v>
      </c>
      <c r="F231" s="213">
        <v>30.26</v>
      </c>
      <c r="G231" s="190">
        <f t="shared" si="3"/>
        <v>9</v>
      </c>
    </row>
    <row r="232" spans="1:7" ht="43.5">
      <c r="A232" s="210" t="s">
        <v>16171</v>
      </c>
      <c r="B232" s="211" t="s">
        <v>16172</v>
      </c>
      <c r="C232" s="212" t="s">
        <v>282</v>
      </c>
      <c r="D232" s="213">
        <v>232.74</v>
      </c>
      <c r="E232" s="213">
        <v>85.72</v>
      </c>
      <c r="F232" s="213">
        <v>318.45999999999998</v>
      </c>
      <c r="G232" s="190">
        <f t="shared" si="3"/>
        <v>9</v>
      </c>
    </row>
    <row r="233" spans="1:7" ht="29">
      <c r="A233" s="210" t="s">
        <v>16173</v>
      </c>
      <c r="B233" s="211" t="s">
        <v>16174</v>
      </c>
      <c r="C233" s="212" t="s">
        <v>282</v>
      </c>
      <c r="D233" s="213">
        <v>216.84</v>
      </c>
      <c r="E233" s="213">
        <v>85.72</v>
      </c>
      <c r="F233" s="213">
        <v>302.56</v>
      </c>
      <c r="G233" s="190">
        <f t="shared" si="3"/>
        <v>9</v>
      </c>
    </row>
    <row r="234" spans="1:7">
      <c r="A234" s="210" t="s">
        <v>16175</v>
      </c>
      <c r="B234" s="211" t="s">
        <v>16176</v>
      </c>
      <c r="C234" s="212"/>
      <c r="D234" s="213"/>
      <c r="E234" s="213"/>
      <c r="F234" s="213"/>
      <c r="G234" s="190">
        <f t="shared" si="3"/>
        <v>5</v>
      </c>
    </row>
    <row r="235" spans="1:7">
      <c r="A235" s="210" t="s">
        <v>16177</v>
      </c>
      <c r="B235" s="211" t="s">
        <v>16178</v>
      </c>
      <c r="C235" s="212" t="s">
        <v>282</v>
      </c>
      <c r="D235" s="213"/>
      <c r="E235" s="213">
        <v>128.58000000000001</v>
      </c>
      <c r="F235" s="213">
        <v>128.58000000000001</v>
      </c>
      <c r="G235" s="190">
        <f t="shared" si="3"/>
        <v>9</v>
      </c>
    </row>
    <row r="236" spans="1:7" ht="29">
      <c r="A236" s="210" t="s">
        <v>16179</v>
      </c>
      <c r="B236" s="211" t="s">
        <v>16180</v>
      </c>
      <c r="C236" s="212" t="s">
        <v>282</v>
      </c>
      <c r="D236" s="213"/>
      <c r="E236" s="213">
        <v>85.72</v>
      </c>
      <c r="F236" s="213">
        <v>85.72</v>
      </c>
      <c r="G236" s="190">
        <f t="shared" si="3"/>
        <v>9</v>
      </c>
    </row>
    <row r="237" spans="1:7">
      <c r="A237" s="210" t="s">
        <v>16181</v>
      </c>
      <c r="B237" s="211" t="s">
        <v>16182</v>
      </c>
      <c r="C237" s="212"/>
      <c r="D237" s="213"/>
      <c r="E237" s="213"/>
      <c r="F237" s="213"/>
      <c r="G237" s="190">
        <f t="shared" si="3"/>
        <v>5</v>
      </c>
    </row>
    <row r="238" spans="1:7">
      <c r="A238" s="210" t="s">
        <v>16183</v>
      </c>
      <c r="B238" s="211" t="s">
        <v>16184</v>
      </c>
      <c r="C238" s="212" t="s">
        <v>196</v>
      </c>
      <c r="D238" s="213"/>
      <c r="E238" s="213">
        <v>3.21</v>
      </c>
      <c r="F238" s="213">
        <v>3.21</v>
      </c>
      <c r="G238" s="190">
        <f t="shared" si="3"/>
        <v>9</v>
      </c>
    </row>
    <row r="239" spans="1:7">
      <c r="A239" s="210" t="s">
        <v>16185</v>
      </c>
      <c r="B239" s="211" t="s">
        <v>16186</v>
      </c>
      <c r="C239" s="212" t="s">
        <v>196</v>
      </c>
      <c r="D239" s="213"/>
      <c r="E239" s="213">
        <v>6.43</v>
      </c>
      <c r="F239" s="213">
        <v>6.43</v>
      </c>
      <c r="G239" s="190">
        <f t="shared" si="3"/>
        <v>9</v>
      </c>
    </row>
    <row r="240" spans="1:7">
      <c r="A240" s="210" t="s">
        <v>16187</v>
      </c>
      <c r="B240" s="211" t="s">
        <v>16188</v>
      </c>
      <c r="C240" s="212" t="s">
        <v>196</v>
      </c>
      <c r="D240" s="213"/>
      <c r="E240" s="213">
        <v>10.72</v>
      </c>
      <c r="F240" s="213">
        <v>10.72</v>
      </c>
      <c r="G240" s="190">
        <f t="shared" si="3"/>
        <v>9</v>
      </c>
    </row>
    <row r="241" spans="1:7">
      <c r="A241" s="210" t="s">
        <v>16189</v>
      </c>
      <c r="B241" s="211" t="s">
        <v>16190</v>
      </c>
      <c r="C241" s="212"/>
      <c r="D241" s="213"/>
      <c r="E241" s="213"/>
      <c r="F241" s="213"/>
      <c r="G241" s="190">
        <f t="shared" si="3"/>
        <v>5</v>
      </c>
    </row>
    <row r="242" spans="1:7">
      <c r="A242" s="210" t="s">
        <v>16191</v>
      </c>
      <c r="B242" s="211" t="s">
        <v>16192</v>
      </c>
      <c r="C242" s="212" t="s">
        <v>196</v>
      </c>
      <c r="D242" s="213"/>
      <c r="E242" s="213">
        <v>12.86</v>
      </c>
      <c r="F242" s="213">
        <v>12.86</v>
      </c>
      <c r="G242" s="190">
        <f t="shared" si="3"/>
        <v>9</v>
      </c>
    </row>
    <row r="243" spans="1:7" ht="29">
      <c r="A243" s="210" t="s">
        <v>16193</v>
      </c>
      <c r="B243" s="211" t="s">
        <v>16194</v>
      </c>
      <c r="C243" s="212" t="s">
        <v>196</v>
      </c>
      <c r="D243" s="213"/>
      <c r="E243" s="213">
        <v>10.72</v>
      </c>
      <c r="F243" s="213">
        <v>10.72</v>
      </c>
      <c r="G243" s="190">
        <f t="shared" si="3"/>
        <v>9</v>
      </c>
    </row>
    <row r="244" spans="1:7" ht="29">
      <c r="A244" s="210" t="s">
        <v>16195</v>
      </c>
      <c r="B244" s="211" t="s">
        <v>16196</v>
      </c>
      <c r="C244" s="212" t="s">
        <v>184</v>
      </c>
      <c r="D244" s="213"/>
      <c r="E244" s="213">
        <v>3.21</v>
      </c>
      <c r="F244" s="213">
        <v>3.21</v>
      </c>
      <c r="G244" s="190">
        <f t="shared" si="3"/>
        <v>9</v>
      </c>
    </row>
    <row r="245" spans="1:7">
      <c r="A245" s="210" t="s">
        <v>16197</v>
      </c>
      <c r="B245" s="211" t="s">
        <v>16198</v>
      </c>
      <c r="C245" s="212"/>
      <c r="D245" s="213"/>
      <c r="E245" s="213"/>
      <c r="F245" s="213"/>
      <c r="G245" s="190">
        <f t="shared" si="3"/>
        <v>5</v>
      </c>
    </row>
    <row r="246" spans="1:7">
      <c r="A246" s="210" t="s">
        <v>16199</v>
      </c>
      <c r="B246" s="211" t="s">
        <v>16200</v>
      </c>
      <c r="C246" s="212" t="s">
        <v>196</v>
      </c>
      <c r="D246" s="213"/>
      <c r="E246" s="213">
        <v>8.57</v>
      </c>
      <c r="F246" s="213">
        <v>8.57</v>
      </c>
      <c r="G246" s="190">
        <f t="shared" si="3"/>
        <v>9</v>
      </c>
    </row>
    <row r="247" spans="1:7">
      <c r="A247" s="210" t="s">
        <v>16201</v>
      </c>
      <c r="B247" s="211" t="s">
        <v>16202</v>
      </c>
      <c r="C247" s="212"/>
      <c r="D247" s="213"/>
      <c r="E247" s="213"/>
      <c r="F247" s="213"/>
      <c r="G247" s="190">
        <f t="shared" si="3"/>
        <v>5</v>
      </c>
    </row>
    <row r="248" spans="1:7" ht="43.5">
      <c r="A248" s="210" t="s">
        <v>16203</v>
      </c>
      <c r="B248" s="211" t="s">
        <v>16204</v>
      </c>
      <c r="C248" s="212" t="s">
        <v>196</v>
      </c>
      <c r="D248" s="213">
        <v>16.260000000000002</v>
      </c>
      <c r="E248" s="213">
        <v>10.72</v>
      </c>
      <c r="F248" s="213">
        <v>26.98</v>
      </c>
      <c r="G248" s="190">
        <f t="shared" si="3"/>
        <v>9</v>
      </c>
    </row>
    <row r="249" spans="1:7" ht="43.5">
      <c r="A249" s="210" t="s">
        <v>16205</v>
      </c>
      <c r="B249" s="211" t="s">
        <v>16206</v>
      </c>
      <c r="C249" s="212" t="s">
        <v>196</v>
      </c>
      <c r="D249" s="213">
        <v>1.52</v>
      </c>
      <c r="E249" s="213">
        <v>10.72</v>
      </c>
      <c r="F249" s="213">
        <v>12.24</v>
      </c>
      <c r="G249" s="190">
        <f t="shared" si="3"/>
        <v>9</v>
      </c>
    </row>
    <row r="250" spans="1:7">
      <c r="A250" s="210" t="s">
        <v>16207</v>
      </c>
      <c r="B250" s="211" t="s">
        <v>16208</v>
      </c>
      <c r="C250" s="212"/>
      <c r="D250" s="213"/>
      <c r="E250" s="213"/>
      <c r="F250" s="213"/>
      <c r="G250" s="190">
        <f t="shared" si="3"/>
        <v>5</v>
      </c>
    </row>
    <row r="251" spans="1:7" ht="43.5">
      <c r="A251" s="210" t="s">
        <v>16209</v>
      </c>
      <c r="B251" s="211" t="s">
        <v>16210</v>
      </c>
      <c r="C251" s="212" t="s">
        <v>196</v>
      </c>
      <c r="D251" s="213">
        <v>23.88</v>
      </c>
      <c r="E251" s="213">
        <v>4.29</v>
      </c>
      <c r="F251" s="213">
        <v>28.17</v>
      </c>
      <c r="G251" s="190">
        <f t="shared" si="3"/>
        <v>9</v>
      </c>
    </row>
    <row r="252" spans="1:7" ht="29">
      <c r="A252" s="210" t="s">
        <v>16211</v>
      </c>
      <c r="B252" s="211" t="s">
        <v>16212</v>
      </c>
      <c r="C252" s="212" t="s">
        <v>196</v>
      </c>
      <c r="D252" s="213">
        <v>21.69</v>
      </c>
      <c r="E252" s="213">
        <v>4.29</v>
      </c>
      <c r="F252" s="213">
        <v>25.98</v>
      </c>
      <c r="G252" s="190">
        <f t="shared" si="3"/>
        <v>9</v>
      </c>
    </row>
    <row r="253" spans="1:7" ht="29">
      <c r="A253" s="210" t="s">
        <v>16213</v>
      </c>
      <c r="B253" s="211" t="s">
        <v>16214</v>
      </c>
      <c r="C253" s="212" t="s">
        <v>196</v>
      </c>
      <c r="D253" s="213">
        <v>10.4</v>
      </c>
      <c r="E253" s="213">
        <v>1.5</v>
      </c>
      <c r="F253" s="213">
        <v>11.9</v>
      </c>
      <c r="G253" s="190">
        <f t="shared" si="3"/>
        <v>9</v>
      </c>
    </row>
    <row r="254" spans="1:7" ht="29">
      <c r="A254" s="210" t="s">
        <v>16215</v>
      </c>
      <c r="B254" s="211" t="s">
        <v>16216</v>
      </c>
      <c r="C254" s="212" t="s">
        <v>196</v>
      </c>
      <c r="D254" s="213">
        <v>7.94</v>
      </c>
      <c r="E254" s="213">
        <v>1.5</v>
      </c>
      <c r="F254" s="213">
        <v>9.44</v>
      </c>
      <c r="G254" s="190">
        <f t="shared" si="3"/>
        <v>9</v>
      </c>
    </row>
    <row r="255" spans="1:7" ht="29">
      <c r="A255" s="210" t="s">
        <v>16217</v>
      </c>
      <c r="B255" s="211" t="s">
        <v>16218</v>
      </c>
      <c r="C255" s="212" t="s">
        <v>196</v>
      </c>
      <c r="D255" s="213">
        <v>13.57</v>
      </c>
      <c r="E255" s="213">
        <v>0.64</v>
      </c>
      <c r="F255" s="213">
        <v>14.21</v>
      </c>
      <c r="G255" s="190">
        <f t="shared" si="3"/>
        <v>9</v>
      </c>
    </row>
    <row r="256" spans="1:7">
      <c r="A256" s="210" t="s">
        <v>16219</v>
      </c>
      <c r="B256" s="211" t="s">
        <v>16220</v>
      </c>
      <c r="C256" s="212"/>
      <c r="D256" s="213"/>
      <c r="E256" s="213"/>
      <c r="F256" s="213"/>
      <c r="G256" s="190">
        <f t="shared" si="3"/>
        <v>5</v>
      </c>
    </row>
    <row r="257" spans="1:7" ht="29">
      <c r="A257" s="210" t="s">
        <v>16221</v>
      </c>
      <c r="B257" s="211" t="s">
        <v>16222</v>
      </c>
      <c r="C257" s="212" t="s">
        <v>196</v>
      </c>
      <c r="D257" s="213"/>
      <c r="E257" s="213">
        <v>11.14</v>
      </c>
      <c r="F257" s="213">
        <v>11.14</v>
      </c>
      <c r="G257" s="190">
        <f t="shared" si="3"/>
        <v>9</v>
      </c>
    </row>
    <row r="258" spans="1:7" ht="29">
      <c r="A258" s="210" t="s">
        <v>16223</v>
      </c>
      <c r="B258" s="211" t="s">
        <v>16224</v>
      </c>
      <c r="C258" s="212" t="s">
        <v>196</v>
      </c>
      <c r="D258" s="213"/>
      <c r="E258" s="213">
        <v>6.43</v>
      </c>
      <c r="F258" s="213">
        <v>6.43</v>
      </c>
      <c r="G258" s="190">
        <f t="shared" si="3"/>
        <v>9</v>
      </c>
    </row>
    <row r="259" spans="1:7">
      <c r="A259" s="210" t="s">
        <v>16225</v>
      </c>
      <c r="B259" s="211" t="s">
        <v>16226</v>
      </c>
      <c r="C259" s="212" t="s">
        <v>196</v>
      </c>
      <c r="D259" s="213"/>
      <c r="E259" s="213">
        <v>6.43</v>
      </c>
      <c r="F259" s="213">
        <v>6.43</v>
      </c>
      <c r="G259" s="190">
        <f t="shared" si="3"/>
        <v>9</v>
      </c>
    </row>
    <row r="260" spans="1:7" ht="29">
      <c r="A260" s="210" t="s">
        <v>16227</v>
      </c>
      <c r="B260" s="211" t="s">
        <v>16228</v>
      </c>
      <c r="C260" s="212" t="s">
        <v>196</v>
      </c>
      <c r="D260" s="213"/>
      <c r="E260" s="213">
        <v>7.07</v>
      </c>
      <c r="F260" s="213">
        <v>7.07</v>
      </c>
      <c r="G260" s="190">
        <f t="shared" si="3"/>
        <v>9</v>
      </c>
    </row>
    <row r="261" spans="1:7">
      <c r="A261" s="210" t="s">
        <v>16229</v>
      </c>
      <c r="B261" s="211" t="s">
        <v>16230</v>
      </c>
      <c r="C261" s="212"/>
      <c r="D261" s="213"/>
      <c r="E261" s="213"/>
      <c r="F261" s="213"/>
      <c r="G261" s="190">
        <f t="shared" si="3"/>
        <v>5</v>
      </c>
    </row>
    <row r="262" spans="1:7">
      <c r="A262" s="210" t="s">
        <v>16231</v>
      </c>
      <c r="B262" s="211" t="s">
        <v>16232</v>
      </c>
      <c r="C262" s="212" t="s">
        <v>196</v>
      </c>
      <c r="D262" s="213"/>
      <c r="E262" s="213">
        <v>17.239999999999998</v>
      </c>
      <c r="F262" s="213">
        <v>17.239999999999998</v>
      </c>
      <c r="G262" s="190">
        <f t="shared" si="3"/>
        <v>9</v>
      </c>
    </row>
    <row r="263" spans="1:7" ht="29">
      <c r="A263" s="210" t="s">
        <v>16233</v>
      </c>
      <c r="B263" s="211" t="s">
        <v>16234</v>
      </c>
      <c r="C263" s="212" t="s">
        <v>196</v>
      </c>
      <c r="D263" s="213"/>
      <c r="E263" s="213">
        <v>20.69</v>
      </c>
      <c r="F263" s="213">
        <v>20.69</v>
      </c>
      <c r="G263" s="190">
        <f t="shared" si="3"/>
        <v>9</v>
      </c>
    </row>
    <row r="264" spans="1:7">
      <c r="A264" s="210" t="s">
        <v>16235</v>
      </c>
      <c r="B264" s="211" t="s">
        <v>16236</v>
      </c>
      <c r="C264" s="212" t="s">
        <v>184</v>
      </c>
      <c r="D264" s="213"/>
      <c r="E264" s="213">
        <v>6.9</v>
      </c>
      <c r="F264" s="213">
        <v>6.9</v>
      </c>
      <c r="G264" s="190">
        <f t="shared" si="3"/>
        <v>9</v>
      </c>
    </row>
    <row r="265" spans="1:7">
      <c r="A265" s="210" t="s">
        <v>16237</v>
      </c>
      <c r="B265" s="211" t="s">
        <v>16238</v>
      </c>
      <c r="C265" s="212"/>
      <c r="D265" s="213"/>
      <c r="E265" s="213"/>
      <c r="F265" s="213"/>
      <c r="G265" s="190">
        <f t="shared" ref="G265:G328" si="4">LEN(A265)</f>
        <v>5</v>
      </c>
    </row>
    <row r="266" spans="1:7">
      <c r="A266" s="210" t="s">
        <v>16239</v>
      </c>
      <c r="B266" s="211" t="s">
        <v>16240</v>
      </c>
      <c r="C266" s="212" t="s">
        <v>184</v>
      </c>
      <c r="D266" s="213">
        <v>7.0000000000000007E-2</v>
      </c>
      <c r="E266" s="213">
        <v>1.56</v>
      </c>
      <c r="F266" s="213">
        <v>1.63</v>
      </c>
      <c r="G266" s="190">
        <f t="shared" si="4"/>
        <v>9</v>
      </c>
    </row>
    <row r="267" spans="1:7" ht="29">
      <c r="A267" s="210" t="s">
        <v>16241</v>
      </c>
      <c r="B267" s="211" t="s">
        <v>16242</v>
      </c>
      <c r="C267" s="212" t="s">
        <v>184</v>
      </c>
      <c r="D267" s="213">
        <v>0.88</v>
      </c>
      <c r="E267" s="213">
        <v>1.56</v>
      </c>
      <c r="F267" s="213">
        <v>2.44</v>
      </c>
      <c r="G267" s="190">
        <f t="shared" si="4"/>
        <v>9</v>
      </c>
    </row>
    <row r="268" spans="1:7" ht="29">
      <c r="A268" s="210" t="s">
        <v>16243</v>
      </c>
      <c r="B268" s="211" t="s">
        <v>16244</v>
      </c>
      <c r="C268" s="212" t="s">
        <v>196</v>
      </c>
      <c r="D268" s="213">
        <v>4.4000000000000004</v>
      </c>
      <c r="E268" s="213">
        <v>12.5</v>
      </c>
      <c r="F268" s="213">
        <v>16.899999999999999</v>
      </c>
      <c r="G268" s="190">
        <f t="shared" si="4"/>
        <v>9</v>
      </c>
    </row>
    <row r="269" spans="1:7" ht="29">
      <c r="A269" s="210" t="s">
        <v>16245</v>
      </c>
      <c r="B269" s="211" t="s">
        <v>16246</v>
      </c>
      <c r="C269" s="212" t="s">
        <v>196</v>
      </c>
      <c r="D269" s="213">
        <v>0.36</v>
      </c>
      <c r="E269" s="213">
        <v>9.3699999999999992</v>
      </c>
      <c r="F269" s="213">
        <v>9.73</v>
      </c>
      <c r="G269" s="190">
        <f t="shared" si="4"/>
        <v>9</v>
      </c>
    </row>
    <row r="270" spans="1:7">
      <c r="A270" s="210" t="s">
        <v>16247</v>
      </c>
      <c r="B270" s="211" t="s">
        <v>16248</v>
      </c>
      <c r="C270" s="212" t="s">
        <v>196</v>
      </c>
      <c r="D270" s="213">
        <v>4.4000000000000004</v>
      </c>
      <c r="E270" s="213">
        <v>9.3699999999999992</v>
      </c>
      <c r="F270" s="213">
        <v>13.77</v>
      </c>
      <c r="G270" s="190">
        <f t="shared" si="4"/>
        <v>9</v>
      </c>
    </row>
    <row r="271" spans="1:7">
      <c r="A271" s="210" t="s">
        <v>16249</v>
      </c>
      <c r="B271" s="211" t="s">
        <v>16250</v>
      </c>
      <c r="C271" s="212" t="s">
        <v>196</v>
      </c>
      <c r="D271" s="213">
        <v>0.36</v>
      </c>
      <c r="E271" s="213">
        <v>6.25</v>
      </c>
      <c r="F271" s="213">
        <v>6.61</v>
      </c>
      <c r="G271" s="190">
        <f t="shared" si="4"/>
        <v>9</v>
      </c>
    </row>
    <row r="272" spans="1:7">
      <c r="A272" s="210" t="s">
        <v>16251</v>
      </c>
      <c r="B272" s="211" t="s">
        <v>16252</v>
      </c>
      <c r="C272" s="212"/>
      <c r="D272" s="213"/>
      <c r="E272" s="213"/>
      <c r="F272" s="213"/>
      <c r="G272" s="190">
        <f t="shared" si="4"/>
        <v>5</v>
      </c>
    </row>
    <row r="273" spans="1:7">
      <c r="A273" s="210" t="s">
        <v>16253</v>
      </c>
      <c r="B273" s="211" t="s">
        <v>16254</v>
      </c>
      <c r="C273" s="212" t="s">
        <v>196</v>
      </c>
      <c r="D273" s="213">
        <v>93.88</v>
      </c>
      <c r="E273" s="213"/>
      <c r="F273" s="213">
        <v>93.88</v>
      </c>
      <c r="G273" s="190">
        <f t="shared" si="4"/>
        <v>9</v>
      </c>
    </row>
    <row r="274" spans="1:7">
      <c r="A274" s="210" t="s">
        <v>16255</v>
      </c>
      <c r="B274" s="211" t="s">
        <v>16256</v>
      </c>
      <c r="C274" s="212" t="s">
        <v>175</v>
      </c>
      <c r="D274" s="213">
        <v>3.73</v>
      </c>
      <c r="E274" s="213">
        <v>9.51</v>
      </c>
      <c r="F274" s="213">
        <v>13.24</v>
      </c>
      <c r="G274" s="190">
        <f t="shared" si="4"/>
        <v>9</v>
      </c>
    </row>
    <row r="275" spans="1:7">
      <c r="A275" s="210" t="s">
        <v>16257</v>
      </c>
      <c r="B275" s="211" t="s">
        <v>16258</v>
      </c>
      <c r="C275" s="212"/>
      <c r="D275" s="213"/>
      <c r="E275" s="213"/>
      <c r="F275" s="213"/>
      <c r="G275" s="190">
        <f t="shared" si="4"/>
        <v>2</v>
      </c>
    </row>
    <row r="276" spans="1:7">
      <c r="A276" s="210" t="s">
        <v>16259</v>
      </c>
      <c r="B276" s="211" t="s">
        <v>16260</v>
      </c>
      <c r="C276" s="212"/>
      <c r="D276" s="213"/>
      <c r="E276" s="213"/>
      <c r="F276" s="213"/>
      <c r="G276" s="190">
        <f t="shared" si="4"/>
        <v>5</v>
      </c>
    </row>
    <row r="277" spans="1:7" ht="29">
      <c r="A277" s="210" t="s">
        <v>16261</v>
      </c>
      <c r="B277" s="211" t="s">
        <v>16262</v>
      </c>
      <c r="C277" s="212" t="s">
        <v>196</v>
      </c>
      <c r="D277" s="213"/>
      <c r="E277" s="213">
        <v>39.14</v>
      </c>
      <c r="F277" s="213">
        <v>39.14</v>
      </c>
      <c r="G277" s="190">
        <f t="shared" si="4"/>
        <v>9</v>
      </c>
    </row>
    <row r="278" spans="1:7" ht="29">
      <c r="A278" s="210" t="s">
        <v>16263</v>
      </c>
      <c r="B278" s="211" t="s">
        <v>16264</v>
      </c>
      <c r="C278" s="212" t="s">
        <v>196</v>
      </c>
      <c r="D278" s="213"/>
      <c r="E278" s="213">
        <v>33.92</v>
      </c>
      <c r="F278" s="213">
        <v>33.92</v>
      </c>
      <c r="G278" s="190">
        <f t="shared" si="4"/>
        <v>9</v>
      </c>
    </row>
    <row r="279" spans="1:7" ht="29">
      <c r="A279" s="210" t="s">
        <v>16265</v>
      </c>
      <c r="B279" s="211" t="s">
        <v>16266</v>
      </c>
      <c r="C279" s="212" t="s">
        <v>196</v>
      </c>
      <c r="D279" s="213"/>
      <c r="E279" s="213">
        <v>20.87</v>
      </c>
      <c r="F279" s="213">
        <v>20.87</v>
      </c>
      <c r="G279" s="190">
        <f t="shared" si="4"/>
        <v>9</v>
      </c>
    </row>
    <row r="280" spans="1:7">
      <c r="A280" s="210" t="s">
        <v>16267</v>
      </c>
      <c r="B280" s="211" t="s">
        <v>16268</v>
      </c>
      <c r="C280" s="212" t="s">
        <v>196</v>
      </c>
      <c r="D280" s="213">
        <v>2.58</v>
      </c>
      <c r="E280" s="213">
        <v>0.73</v>
      </c>
      <c r="F280" s="213">
        <v>3.31</v>
      </c>
      <c r="G280" s="190">
        <f t="shared" si="4"/>
        <v>9</v>
      </c>
    </row>
    <row r="281" spans="1:7" ht="29">
      <c r="A281" s="210" t="s">
        <v>16269</v>
      </c>
      <c r="B281" s="211" t="s">
        <v>16270</v>
      </c>
      <c r="C281" s="212" t="s">
        <v>184</v>
      </c>
      <c r="D281" s="213"/>
      <c r="E281" s="213">
        <v>4.51</v>
      </c>
      <c r="F281" s="213">
        <v>4.51</v>
      </c>
      <c r="G281" s="190">
        <f t="shared" si="4"/>
        <v>9</v>
      </c>
    </row>
    <row r="282" spans="1:7">
      <c r="A282" s="210" t="s">
        <v>16271</v>
      </c>
      <c r="B282" s="211" t="s">
        <v>16272</v>
      </c>
      <c r="C282" s="212" t="s">
        <v>184</v>
      </c>
      <c r="D282" s="213"/>
      <c r="E282" s="213">
        <v>13.29</v>
      </c>
      <c r="F282" s="213">
        <v>13.29</v>
      </c>
      <c r="G282" s="190">
        <f t="shared" si="4"/>
        <v>9</v>
      </c>
    </row>
    <row r="283" spans="1:7" ht="29">
      <c r="A283" s="210" t="s">
        <v>16273</v>
      </c>
      <c r="B283" s="211" t="s">
        <v>16274</v>
      </c>
      <c r="C283" s="212"/>
      <c r="D283" s="213"/>
      <c r="E283" s="213"/>
      <c r="F283" s="213"/>
      <c r="G283" s="190">
        <f t="shared" si="4"/>
        <v>5</v>
      </c>
    </row>
    <row r="284" spans="1:7">
      <c r="A284" s="210" t="s">
        <v>16275</v>
      </c>
      <c r="B284" s="211" t="s">
        <v>16276</v>
      </c>
      <c r="C284" s="212" t="s">
        <v>184</v>
      </c>
      <c r="D284" s="213"/>
      <c r="E284" s="213">
        <v>1.42</v>
      </c>
      <c r="F284" s="213">
        <v>1.42</v>
      </c>
      <c r="G284" s="190">
        <f t="shared" si="4"/>
        <v>9</v>
      </c>
    </row>
    <row r="285" spans="1:7" ht="29">
      <c r="A285" s="210" t="s">
        <v>16277</v>
      </c>
      <c r="B285" s="211" t="s">
        <v>16278</v>
      </c>
      <c r="C285" s="212" t="s">
        <v>184</v>
      </c>
      <c r="D285" s="213"/>
      <c r="E285" s="213">
        <v>4.75</v>
      </c>
      <c r="F285" s="213">
        <v>4.75</v>
      </c>
      <c r="G285" s="190">
        <f t="shared" si="4"/>
        <v>9</v>
      </c>
    </row>
    <row r="286" spans="1:7">
      <c r="A286" s="210" t="s">
        <v>16279</v>
      </c>
      <c r="B286" s="211" t="s">
        <v>16280</v>
      </c>
      <c r="C286" s="212" t="s">
        <v>196</v>
      </c>
      <c r="D286" s="213"/>
      <c r="E286" s="213">
        <v>26.14</v>
      </c>
      <c r="F286" s="213">
        <v>26.14</v>
      </c>
      <c r="G286" s="190">
        <f t="shared" si="4"/>
        <v>9</v>
      </c>
    </row>
    <row r="287" spans="1:7">
      <c r="A287" s="210" t="s">
        <v>16281</v>
      </c>
      <c r="B287" s="211" t="s">
        <v>16282</v>
      </c>
      <c r="C287" s="212" t="s">
        <v>196</v>
      </c>
      <c r="D287" s="213"/>
      <c r="E287" s="213">
        <v>21.38</v>
      </c>
      <c r="F287" s="213">
        <v>21.38</v>
      </c>
      <c r="G287" s="190">
        <f t="shared" si="4"/>
        <v>9</v>
      </c>
    </row>
    <row r="288" spans="1:7">
      <c r="A288" s="210" t="s">
        <v>16283</v>
      </c>
      <c r="B288" s="211" t="s">
        <v>16284</v>
      </c>
      <c r="C288" s="212" t="s">
        <v>196</v>
      </c>
      <c r="D288" s="213"/>
      <c r="E288" s="213">
        <v>19.010000000000002</v>
      </c>
      <c r="F288" s="213">
        <v>19.010000000000002</v>
      </c>
      <c r="G288" s="190">
        <f t="shared" si="4"/>
        <v>9</v>
      </c>
    </row>
    <row r="289" spans="1:7" ht="29">
      <c r="A289" s="210" t="s">
        <v>16285</v>
      </c>
      <c r="B289" s="211" t="s">
        <v>16286</v>
      </c>
      <c r="C289" s="212" t="s">
        <v>196</v>
      </c>
      <c r="D289" s="213"/>
      <c r="E289" s="213">
        <v>14.26</v>
      </c>
      <c r="F289" s="213">
        <v>14.26</v>
      </c>
      <c r="G289" s="190">
        <f t="shared" si="4"/>
        <v>9</v>
      </c>
    </row>
    <row r="290" spans="1:7">
      <c r="A290" s="210" t="s">
        <v>16287</v>
      </c>
      <c r="B290" s="211" t="s">
        <v>16288</v>
      </c>
      <c r="C290" s="212" t="s">
        <v>461</v>
      </c>
      <c r="D290" s="213">
        <v>2.31</v>
      </c>
      <c r="E290" s="213"/>
      <c r="F290" s="213">
        <v>2.31</v>
      </c>
      <c r="G290" s="190">
        <f t="shared" si="4"/>
        <v>9</v>
      </c>
    </row>
    <row r="291" spans="1:7">
      <c r="A291" s="210" t="s">
        <v>16289</v>
      </c>
      <c r="B291" s="211" t="s">
        <v>16290</v>
      </c>
      <c r="C291" s="212"/>
      <c r="D291" s="213"/>
      <c r="E291" s="213"/>
      <c r="F291" s="213"/>
      <c r="G291" s="190">
        <f t="shared" si="4"/>
        <v>5</v>
      </c>
    </row>
    <row r="292" spans="1:7">
      <c r="A292" s="210" t="s">
        <v>16291</v>
      </c>
      <c r="B292" s="211" t="s">
        <v>16292</v>
      </c>
      <c r="C292" s="212" t="s">
        <v>196</v>
      </c>
      <c r="D292" s="213"/>
      <c r="E292" s="213">
        <v>17.14</v>
      </c>
      <c r="F292" s="213">
        <v>17.14</v>
      </c>
      <c r="G292" s="190">
        <f t="shared" si="4"/>
        <v>9</v>
      </c>
    </row>
    <row r="293" spans="1:7">
      <c r="A293" s="210" t="s">
        <v>16293</v>
      </c>
      <c r="B293" s="211" t="s">
        <v>16294</v>
      </c>
      <c r="C293" s="212" t="s">
        <v>196</v>
      </c>
      <c r="D293" s="213"/>
      <c r="E293" s="213">
        <v>8.57</v>
      </c>
      <c r="F293" s="213">
        <v>8.57</v>
      </c>
      <c r="G293" s="190">
        <f t="shared" si="4"/>
        <v>9</v>
      </c>
    </row>
    <row r="294" spans="1:7">
      <c r="A294" s="210" t="s">
        <v>16295</v>
      </c>
      <c r="B294" s="211" t="s">
        <v>16296</v>
      </c>
      <c r="C294" s="212" t="s">
        <v>184</v>
      </c>
      <c r="D294" s="213"/>
      <c r="E294" s="213">
        <v>6.43</v>
      </c>
      <c r="F294" s="213">
        <v>6.43</v>
      </c>
      <c r="G294" s="190">
        <f t="shared" si="4"/>
        <v>9</v>
      </c>
    </row>
    <row r="295" spans="1:7">
      <c r="A295" s="210" t="s">
        <v>16297</v>
      </c>
      <c r="B295" s="211" t="s">
        <v>16298</v>
      </c>
      <c r="C295" s="212" t="s">
        <v>184</v>
      </c>
      <c r="D295" s="213"/>
      <c r="E295" s="213">
        <v>10.72</v>
      </c>
      <c r="F295" s="213">
        <v>10.72</v>
      </c>
      <c r="G295" s="190">
        <f t="shared" si="4"/>
        <v>9</v>
      </c>
    </row>
    <row r="296" spans="1:7">
      <c r="A296" s="210" t="s">
        <v>16299</v>
      </c>
      <c r="B296" s="211" t="s">
        <v>16300</v>
      </c>
      <c r="C296" s="212" t="s">
        <v>196</v>
      </c>
      <c r="D296" s="213"/>
      <c r="E296" s="213">
        <v>13.05</v>
      </c>
      <c r="F296" s="213">
        <v>13.05</v>
      </c>
      <c r="G296" s="190">
        <f t="shared" si="4"/>
        <v>9</v>
      </c>
    </row>
    <row r="297" spans="1:7">
      <c r="A297" s="210" t="s">
        <v>16301</v>
      </c>
      <c r="B297" s="211" t="s">
        <v>16302</v>
      </c>
      <c r="C297" s="212"/>
      <c r="D297" s="213"/>
      <c r="E297" s="213"/>
      <c r="F297" s="213"/>
      <c r="G297" s="190">
        <f t="shared" si="4"/>
        <v>5</v>
      </c>
    </row>
    <row r="298" spans="1:7" ht="29">
      <c r="A298" s="210" t="s">
        <v>16303</v>
      </c>
      <c r="B298" s="211" t="s">
        <v>16304</v>
      </c>
      <c r="C298" s="212" t="s">
        <v>196</v>
      </c>
      <c r="D298" s="213"/>
      <c r="E298" s="213">
        <v>45.85</v>
      </c>
      <c r="F298" s="213">
        <v>45.85</v>
      </c>
      <c r="G298" s="190">
        <f t="shared" si="4"/>
        <v>9</v>
      </c>
    </row>
    <row r="299" spans="1:7">
      <c r="A299" s="210" t="s">
        <v>16305</v>
      </c>
      <c r="B299" s="211" t="s">
        <v>16306</v>
      </c>
      <c r="C299" s="212" t="s">
        <v>196</v>
      </c>
      <c r="D299" s="213"/>
      <c r="E299" s="213">
        <v>27.86</v>
      </c>
      <c r="F299" s="213">
        <v>27.86</v>
      </c>
      <c r="G299" s="190">
        <f t="shared" si="4"/>
        <v>9</v>
      </c>
    </row>
    <row r="300" spans="1:7">
      <c r="A300" s="210" t="s">
        <v>16307</v>
      </c>
      <c r="B300" s="211" t="s">
        <v>16308</v>
      </c>
      <c r="C300" s="212" t="s">
        <v>184</v>
      </c>
      <c r="D300" s="213"/>
      <c r="E300" s="213">
        <v>19.29</v>
      </c>
      <c r="F300" s="213">
        <v>19.29</v>
      </c>
      <c r="G300" s="190">
        <f t="shared" si="4"/>
        <v>9</v>
      </c>
    </row>
    <row r="301" spans="1:7">
      <c r="A301" s="210" t="s">
        <v>16309</v>
      </c>
      <c r="B301" s="211" t="s">
        <v>16310</v>
      </c>
      <c r="C301" s="212" t="s">
        <v>184</v>
      </c>
      <c r="D301" s="213"/>
      <c r="E301" s="213">
        <v>21.43</v>
      </c>
      <c r="F301" s="213">
        <v>21.43</v>
      </c>
      <c r="G301" s="190">
        <f t="shared" si="4"/>
        <v>9</v>
      </c>
    </row>
    <row r="302" spans="1:7">
      <c r="A302" s="210" t="s">
        <v>16311</v>
      </c>
      <c r="B302" s="211" t="s">
        <v>16312</v>
      </c>
      <c r="C302" s="212" t="s">
        <v>184</v>
      </c>
      <c r="D302" s="213"/>
      <c r="E302" s="213">
        <v>17.14</v>
      </c>
      <c r="F302" s="213">
        <v>17.14</v>
      </c>
      <c r="G302" s="190">
        <f t="shared" si="4"/>
        <v>9</v>
      </c>
    </row>
    <row r="303" spans="1:7">
      <c r="A303" s="210" t="s">
        <v>16313</v>
      </c>
      <c r="B303" s="211" t="s">
        <v>16314</v>
      </c>
      <c r="C303" s="212"/>
      <c r="D303" s="213"/>
      <c r="E303" s="213"/>
      <c r="F303" s="213"/>
      <c r="G303" s="190">
        <f t="shared" si="4"/>
        <v>5</v>
      </c>
    </row>
    <row r="304" spans="1:7">
      <c r="A304" s="210" t="s">
        <v>16315</v>
      </c>
      <c r="B304" s="211" t="s">
        <v>16316</v>
      </c>
      <c r="C304" s="212" t="s">
        <v>196</v>
      </c>
      <c r="D304" s="213"/>
      <c r="E304" s="213">
        <v>60.1</v>
      </c>
      <c r="F304" s="213">
        <v>60.1</v>
      </c>
      <c r="G304" s="190">
        <f t="shared" si="4"/>
        <v>9</v>
      </c>
    </row>
    <row r="305" spans="1:7">
      <c r="A305" s="210" t="s">
        <v>16317</v>
      </c>
      <c r="B305" s="211" t="s">
        <v>16318</v>
      </c>
      <c r="C305" s="212" t="s">
        <v>196</v>
      </c>
      <c r="D305" s="213"/>
      <c r="E305" s="213">
        <v>12.86</v>
      </c>
      <c r="F305" s="213">
        <v>12.86</v>
      </c>
      <c r="G305" s="190">
        <f t="shared" si="4"/>
        <v>9</v>
      </c>
    </row>
    <row r="306" spans="1:7">
      <c r="A306" s="210" t="s">
        <v>16319</v>
      </c>
      <c r="B306" s="211" t="s">
        <v>16320</v>
      </c>
      <c r="C306" s="212" t="s">
        <v>196</v>
      </c>
      <c r="D306" s="213"/>
      <c r="E306" s="213">
        <v>16.63</v>
      </c>
      <c r="F306" s="213">
        <v>16.63</v>
      </c>
      <c r="G306" s="190">
        <f t="shared" si="4"/>
        <v>9</v>
      </c>
    </row>
    <row r="307" spans="1:7">
      <c r="A307" s="210" t="s">
        <v>16321</v>
      </c>
      <c r="B307" s="211" t="s">
        <v>16322</v>
      </c>
      <c r="C307" s="212" t="s">
        <v>196</v>
      </c>
      <c r="D307" s="213"/>
      <c r="E307" s="213">
        <v>28.51</v>
      </c>
      <c r="F307" s="213">
        <v>28.51</v>
      </c>
      <c r="G307" s="190">
        <f t="shared" si="4"/>
        <v>9</v>
      </c>
    </row>
    <row r="308" spans="1:7">
      <c r="A308" s="210" t="s">
        <v>16323</v>
      </c>
      <c r="B308" s="211" t="s">
        <v>16324</v>
      </c>
      <c r="C308" s="212" t="s">
        <v>184</v>
      </c>
      <c r="D308" s="213"/>
      <c r="E308" s="213">
        <v>14.26</v>
      </c>
      <c r="F308" s="213">
        <v>14.26</v>
      </c>
      <c r="G308" s="190">
        <f t="shared" si="4"/>
        <v>9</v>
      </c>
    </row>
    <row r="309" spans="1:7">
      <c r="A309" s="210" t="s">
        <v>16325</v>
      </c>
      <c r="B309" s="211" t="s">
        <v>16326</v>
      </c>
      <c r="C309" s="212" t="s">
        <v>184</v>
      </c>
      <c r="D309" s="213"/>
      <c r="E309" s="213">
        <v>3.21</v>
      </c>
      <c r="F309" s="213">
        <v>3.21</v>
      </c>
      <c r="G309" s="190">
        <f t="shared" si="4"/>
        <v>9</v>
      </c>
    </row>
    <row r="310" spans="1:7">
      <c r="A310" s="210" t="s">
        <v>16327</v>
      </c>
      <c r="B310" s="211" t="s">
        <v>16328</v>
      </c>
      <c r="C310" s="212"/>
      <c r="D310" s="213"/>
      <c r="E310" s="213"/>
      <c r="F310" s="213"/>
      <c r="G310" s="190">
        <f t="shared" si="4"/>
        <v>5</v>
      </c>
    </row>
    <row r="311" spans="1:7">
      <c r="A311" s="210" t="s">
        <v>16329</v>
      </c>
      <c r="B311" s="211" t="s">
        <v>16330</v>
      </c>
      <c r="C311" s="212" t="s">
        <v>196</v>
      </c>
      <c r="D311" s="213"/>
      <c r="E311" s="213">
        <v>60.1</v>
      </c>
      <c r="F311" s="213">
        <v>60.1</v>
      </c>
      <c r="G311" s="190">
        <f t="shared" si="4"/>
        <v>9</v>
      </c>
    </row>
    <row r="312" spans="1:7">
      <c r="A312" s="210" t="s">
        <v>16331</v>
      </c>
      <c r="B312" s="211" t="s">
        <v>16332</v>
      </c>
      <c r="C312" s="212" t="s">
        <v>196</v>
      </c>
      <c r="D312" s="213"/>
      <c r="E312" s="213">
        <v>4.75</v>
      </c>
      <c r="F312" s="213">
        <v>4.75</v>
      </c>
      <c r="G312" s="190">
        <f t="shared" si="4"/>
        <v>9</v>
      </c>
    </row>
    <row r="313" spans="1:7">
      <c r="A313" s="210" t="s">
        <v>16333</v>
      </c>
      <c r="B313" s="211" t="s">
        <v>16334</v>
      </c>
      <c r="C313" s="212" t="s">
        <v>184</v>
      </c>
      <c r="D313" s="213"/>
      <c r="E313" s="213">
        <v>4.42</v>
      </c>
      <c r="F313" s="213">
        <v>4.42</v>
      </c>
      <c r="G313" s="190">
        <f t="shared" si="4"/>
        <v>9</v>
      </c>
    </row>
    <row r="314" spans="1:7">
      <c r="A314" s="210" t="s">
        <v>16335</v>
      </c>
      <c r="B314" s="211" t="s">
        <v>16336</v>
      </c>
      <c r="C314" s="212" t="s">
        <v>184</v>
      </c>
      <c r="D314" s="213"/>
      <c r="E314" s="213">
        <v>1.07</v>
      </c>
      <c r="F314" s="213">
        <v>1.07</v>
      </c>
      <c r="G314" s="190">
        <f t="shared" si="4"/>
        <v>9</v>
      </c>
    </row>
    <row r="315" spans="1:7" ht="29">
      <c r="A315" s="210" t="s">
        <v>16337</v>
      </c>
      <c r="B315" s="211" t="s">
        <v>16338</v>
      </c>
      <c r="C315" s="212" t="s">
        <v>196</v>
      </c>
      <c r="D315" s="213"/>
      <c r="E315" s="213">
        <v>52.06</v>
      </c>
      <c r="F315" s="213">
        <v>52.06</v>
      </c>
      <c r="G315" s="190">
        <f t="shared" si="4"/>
        <v>9</v>
      </c>
    </row>
    <row r="316" spans="1:7">
      <c r="A316" s="210" t="s">
        <v>16339</v>
      </c>
      <c r="B316" s="211" t="s">
        <v>16340</v>
      </c>
      <c r="C316" s="212"/>
      <c r="D316" s="213"/>
      <c r="E316" s="213"/>
      <c r="F316" s="213"/>
      <c r="G316" s="190">
        <f t="shared" si="4"/>
        <v>5</v>
      </c>
    </row>
    <row r="317" spans="1:7">
      <c r="A317" s="210" t="s">
        <v>16341</v>
      </c>
      <c r="B317" s="211" t="s">
        <v>16342</v>
      </c>
      <c r="C317" s="212" t="s">
        <v>196</v>
      </c>
      <c r="D317" s="213"/>
      <c r="E317" s="213">
        <v>13.31</v>
      </c>
      <c r="F317" s="213">
        <v>13.31</v>
      </c>
      <c r="G317" s="190">
        <f t="shared" si="4"/>
        <v>9</v>
      </c>
    </row>
    <row r="318" spans="1:7">
      <c r="A318" s="210" t="s">
        <v>16343</v>
      </c>
      <c r="B318" s="211" t="s">
        <v>16344</v>
      </c>
      <c r="C318" s="212" t="s">
        <v>196</v>
      </c>
      <c r="D318" s="213"/>
      <c r="E318" s="213">
        <v>7.12</v>
      </c>
      <c r="F318" s="213">
        <v>7.12</v>
      </c>
      <c r="G318" s="190">
        <f t="shared" si="4"/>
        <v>9</v>
      </c>
    </row>
    <row r="319" spans="1:7">
      <c r="A319" s="210" t="s">
        <v>16345</v>
      </c>
      <c r="B319" s="211" t="s">
        <v>16346</v>
      </c>
      <c r="C319" s="212" t="s">
        <v>196</v>
      </c>
      <c r="D319" s="213"/>
      <c r="E319" s="213">
        <v>5.36</v>
      </c>
      <c r="F319" s="213">
        <v>5.36</v>
      </c>
      <c r="G319" s="190">
        <f t="shared" si="4"/>
        <v>9</v>
      </c>
    </row>
    <row r="320" spans="1:7">
      <c r="A320" s="210" t="s">
        <v>16347</v>
      </c>
      <c r="B320" s="211" t="s">
        <v>16348</v>
      </c>
      <c r="C320" s="212"/>
      <c r="D320" s="213"/>
      <c r="E320" s="213"/>
      <c r="F320" s="213"/>
      <c r="G320" s="190">
        <f t="shared" si="4"/>
        <v>5</v>
      </c>
    </row>
    <row r="321" spans="1:7">
      <c r="A321" s="210" t="s">
        <v>16349</v>
      </c>
      <c r="B321" s="211" t="s">
        <v>16350</v>
      </c>
      <c r="C321" s="212" t="s">
        <v>175</v>
      </c>
      <c r="D321" s="213"/>
      <c r="E321" s="213">
        <v>23.77</v>
      </c>
      <c r="F321" s="213">
        <v>23.77</v>
      </c>
      <c r="G321" s="190">
        <f t="shared" si="4"/>
        <v>9</v>
      </c>
    </row>
    <row r="322" spans="1:7" ht="29">
      <c r="A322" s="210" t="s">
        <v>16351</v>
      </c>
      <c r="B322" s="211" t="s">
        <v>16352</v>
      </c>
      <c r="C322" s="212" t="s">
        <v>184</v>
      </c>
      <c r="D322" s="213"/>
      <c r="E322" s="213">
        <v>1.83</v>
      </c>
      <c r="F322" s="213">
        <v>1.83</v>
      </c>
      <c r="G322" s="190">
        <f t="shared" si="4"/>
        <v>9</v>
      </c>
    </row>
    <row r="323" spans="1:7" ht="29">
      <c r="A323" s="210" t="s">
        <v>16353</v>
      </c>
      <c r="B323" s="211" t="s">
        <v>16354</v>
      </c>
      <c r="C323" s="212" t="s">
        <v>184</v>
      </c>
      <c r="D323" s="213"/>
      <c r="E323" s="213">
        <v>14.26</v>
      </c>
      <c r="F323" s="213">
        <v>14.26</v>
      </c>
      <c r="G323" s="190">
        <f t="shared" si="4"/>
        <v>9</v>
      </c>
    </row>
    <row r="324" spans="1:7" ht="29">
      <c r="A324" s="210" t="s">
        <v>16355</v>
      </c>
      <c r="B324" s="211" t="s">
        <v>16356</v>
      </c>
      <c r="C324" s="212" t="s">
        <v>196</v>
      </c>
      <c r="D324" s="213"/>
      <c r="E324" s="213">
        <v>6.43</v>
      </c>
      <c r="F324" s="213">
        <v>6.43</v>
      </c>
      <c r="G324" s="190">
        <f t="shared" si="4"/>
        <v>9</v>
      </c>
    </row>
    <row r="325" spans="1:7">
      <c r="A325" s="210" t="s">
        <v>16357</v>
      </c>
      <c r="B325" s="211" t="s">
        <v>16358</v>
      </c>
      <c r="C325" s="212" t="s">
        <v>196</v>
      </c>
      <c r="D325" s="213"/>
      <c r="E325" s="213">
        <v>21.38</v>
      </c>
      <c r="F325" s="213">
        <v>21.38</v>
      </c>
      <c r="G325" s="190">
        <f t="shared" si="4"/>
        <v>9</v>
      </c>
    </row>
    <row r="326" spans="1:7">
      <c r="A326" s="210" t="s">
        <v>16359</v>
      </c>
      <c r="B326" s="211" t="s">
        <v>16360</v>
      </c>
      <c r="C326" s="212"/>
      <c r="D326" s="213"/>
      <c r="E326" s="213"/>
      <c r="F326" s="213"/>
      <c r="G326" s="190">
        <f t="shared" si="4"/>
        <v>5</v>
      </c>
    </row>
    <row r="327" spans="1:7">
      <c r="A327" s="210" t="s">
        <v>16361</v>
      </c>
      <c r="B327" s="211" t="s">
        <v>16362</v>
      </c>
      <c r="C327" s="212" t="s">
        <v>196</v>
      </c>
      <c r="D327" s="213"/>
      <c r="E327" s="213">
        <v>33.26</v>
      </c>
      <c r="F327" s="213">
        <v>33.26</v>
      </c>
      <c r="G327" s="190">
        <f t="shared" si="4"/>
        <v>9</v>
      </c>
    </row>
    <row r="328" spans="1:7">
      <c r="A328" s="210" t="s">
        <v>16363</v>
      </c>
      <c r="B328" s="211" t="s">
        <v>16364</v>
      </c>
      <c r="C328" s="212" t="s">
        <v>175</v>
      </c>
      <c r="D328" s="213"/>
      <c r="E328" s="213">
        <v>27.74</v>
      </c>
      <c r="F328" s="213">
        <v>27.74</v>
      </c>
      <c r="G328" s="190">
        <f t="shared" si="4"/>
        <v>9</v>
      </c>
    </row>
    <row r="329" spans="1:7" ht="29">
      <c r="A329" s="210" t="s">
        <v>16365</v>
      </c>
      <c r="B329" s="211" t="s">
        <v>16366</v>
      </c>
      <c r="C329" s="212" t="s">
        <v>184</v>
      </c>
      <c r="D329" s="213"/>
      <c r="E329" s="213">
        <v>11.4</v>
      </c>
      <c r="F329" s="213">
        <v>11.4</v>
      </c>
      <c r="G329" s="190">
        <f t="shared" ref="G329:G392" si="5">LEN(A329)</f>
        <v>9</v>
      </c>
    </row>
    <row r="330" spans="1:7">
      <c r="A330" s="210" t="s">
        <v>16367</v>
      </c>
      <c r="B330" s="211" t="s">
        <v>16368</v>
      </c>
      <c r="C330" s="212" t="s">
        <v>184</v>
      </c>
      <c r="D330" s="213"/>
      <c r="E330" s="213">
        <v>7.83</v>
      </c>
      <c r="F330" s="213">
        <v>7.83</v>
      </c>
      <c r="G330" s="190">
        <f t="shared" si="5"/>
        <v>9</v>
      </c>
    </row>
    <row r="331" spans="1:7">
      <c r="A331" s="210" t="s">
        <v>16369</v>
      </c>
      <c r="B331" s="211" t="s">
        <v>16370</v>
      </c>
      <c r="C331" s="212" t="s">
        <v>196</v>
      </c>
      <c r="D331" s="213"/>
      <c r="E331" s="213">
        <v>33.26</v>
      </c>
      <c r="F331" s="213">
        <v>33.26</v>
      </c>
      <c r="G331" s="190">
        <f t="shared" si="5"/>
        <v>9</v>
      </c>
    </row>
    <row r="332" spans="1:7">
      <c r="A332" s="210" t="s">
        <v>16371</v>
      </c>
      <c r="B332" s="211" t="s">
        <v>16372</v>
      </c>
      <c r="C332" s="212" t="s">
        <v>184</v>
      </c>
      <c r="D332" s="213"/>
      <c r="E332" s="213">
        <v>38.01</v>
      </c>
      <c r="F332" s="213">
        <v>38.01</v>
      </c>
      <c r="G332" s="190">
        <f t="shared" si="5"/>
        <v>9</v>
      </c>
    </row>
    <row r="333" spans="1:7" ht="29">
      <c r="A333" s="210" t="s">
        <v>16373</v>
      </c>
      <c r="B333" s="211" t="s">
        <v>16374</v>
      </c>
      <c r="C333" s="212" t="s">
        <v>175</v>
      </c>
      <c r="D333" s="213"/>
      <c r="E333" s="213">
        <v>27.86</v>
      </c>
      <c r="F333" s="213">
        <v>27.86</v>
      </c>
      <c r="G333" s="190">
        <f t="shared" si="5"/>
        <v>9</v>
      </c>
    </row>
    <row r="334" spans="1:7">
      <c r="A334" s="210" t="s">
        <v>16375</v>
      </c>
      <c r="B334" s="211" t="s">
        <v>16376</v>
      </c>
      <c r="C334" s="212" t="s">
        <v>196</v>
      </c>
      <c r="D334" s="213"/>
      <c r="E334" s="213">
        <v>4.51</v>
      </c>
      <c r="F334" s="213">
        <v>4.51</v>
      </c>
      <c r="G334" s="190">
        <f t="shared" si="5"/>
        <v>9</v>
      </c>
    </row>
    <row r="335" spans="1:7">
      <c r="A335" s="210" t="s">
        <v>16377</v>
      </c>
      <c r="B335" s="211" t="s">
        <v>16378</v>
      </c>
      <c r="C335" s="212"/>
      <c r="D335" s="213"/>
      <c r="E335" s="213"/>
      <c r="F335" s="213"/>
      <c r="G335" s="190">
        <f t="shared" si="5"/>
        <v>5</v>
      </c>
    </row>
    <row r="336" spans="1:7">
      <c r="A336" s="210" t="s">
        <v>16379</v>
      </c>
      <c r="B336" s="211" t="s">
        <v>16380</v>
      </c>
      <c r="C336" s="212" t="s">
        <v>175</v>
      </c>
      <c r="D336" s="213"/>
      <c r="E336" s="213">
        <v>13.05</v>
      </c>
      <c r="F336" s="213">
        <v>13.05</v>
      </c>
      <c r="G336" s="190">
        <f t="shared" si="5"/>
        <v>9</v>
      </c>
    </row>
    <row r="337" spans="1:7">
      <c r="A337" s="210" t="s">
        <v>16381</v>
      </c>
      <c r="B337" s="211" t="s">
        <v>16382</v>
      </c>
      <c r="C337" s="212" t="s">
        <v>175</v>
      </c>
      <c r="D337" s="213"/>
      <c r="E337" s="213">
        <v>5.22</v>
      </c>
      <c r="F337" s="213">
        <v>5.22</v>
      </c>
      <c r="G337" s="190">
        <f t="shared" si="5"/>
        <v>9</v>
      </c>
    </row>
    <row r="338" spans="1:7">
      <c r="A338" s="210" t="s">
        <v>16383</v>
      </c>
      <c r="B338" s="211" t="s">
        <v>16384</v>
      </c>
      <c r="C338" s="212" t="s">
        <v>175</v>
      </c>
      <c r="D338" s="213"/>
      <c r="E338" s="213">
        <v>2.61</v>
      </c>
      <c r="F338" s="213">
        <v>2.61</v>
      </c>
      <c r="G338" s="190">
        <f t="shared" si="5"/>
        <v>9</v>
      </c>
    </row>
    <row r="339" spans="1:7" ht="29">
      <c r="A339" s="210" t="s">
        <v>16385</v>
      </c>
      <c r="B339" s="211" t="s">
        <v>16386</v>
      </c>
      <c r="C339" s="212" t="s">
        <v>175</v>
      </c>
      <c r="D339" s="213"/>
      <c r="E339" s="213">
        <v>20.420000000000002</v>
      </c>
      <c r="F339" s="213">
        <v>20.420000000000002</v>
      </c>
      <c r="G339" s="190">
        <f t="shared" si="5"/>
        <v>9</v>
      </c>
    </row>
    <row r="340" spans="1:7">
      <c r="A340" s="210" t="s">
        <v>16387</v>
      </c>
      <c r="B340" s="211" t="s">
        <v>16388</v>
      </c>
      <c r="C340" s="212"/>
      <c r="D340" s="213"/>
      <c r="E340" s="213"/>
      <c r="F340" s="213"/>
      <c r="G340" s="190">
        <f t="shared" si="5"/>
        <v>5</v>
      </c>
    </row>
    <row r="341" spans="1:7">
      <c r="A341" s="210" t="s">
        <v>16389</v>
      </c>
      <c r="B341" s="211" t="s">
        <v>16390</v>
      </c>
      <c r="C341" s="212" t="s">
        <v>175</v>
      </c>
      <c r="D341" s="213"/>
      <c r="E341" s="213">
        <v>46.86</v>
      </c>
      <c r="F341" s="213">
        <v>46.86</v>
      </c>
      <c r="G341" s="190">
        <f t="shared" si="5"/>
        <v>9</v>
      </c>
    </row>
    <row r="342" spans="1:7">
      <c r="A342" s="210" t="s">
        <v>16391</v>
      </c>
      <c r="B342" s="211" t="s">
        <v>16392</v>
      </c>
      <c r="C342" s="212" t="s">
        <v>196</v>
      </c>
      <c r="D342" s="213"/>
      <c r="E342" s="213">
        <v>66.53</v>
      </c>
      <c r="F342" s="213">
        <v>66.53</v>
      </c>
      <c r="G342" s="190">
        <f t="shared" si="5"/>
        <v>9</v>
      </c>
    </row>
    <row r="343" spans="1:7">
      <c r="A343" s="210" t="s">
        <v>16393</v>
      </c>
      <c r="B343" s="211" t="s">
        <v>16394</v>
      </c>
      <c r="C343" s="212" t="s">
        <v>175</v>
      </c>
      <c r="D343" s="213"/>
      <c r="E343" s="213">
        <v>15.65</v>
      </c>
      <c r="F343" s="213">
        <v>15.65</v>
      </c>
      <c r="G343" s="190">
        <f t="shared" si="5"/>
        <v>9</v>
      </c>
    </row>
    <row r="344" spans="1:7">
      <c r="A344" s="210" t="s">
        <v>16395</v>
      </c>
      <c r="B344" s="211" t="s">
        <v>16396</v>
      </c>
      <c r="C344" s="212" t="s">
        <v>175</v>
      </c>
      <c r="D344" s="213"/>
      <c r="E344" s="213">
        <v>6.52</v>
      </c>
      <c r="F344" s="213">
        <v>6.52</v>
      </c>
      <c r="G344" s="190">
        <f t="shared" si="5"/>
        <v>9</v>
      </c>
    </row>
    <row r="345" spans="1:7">
      <c r="A345" s="210" t="s">
        <v>16397</v>
      </c>
      <c r="B345" s="211" t="s">
        <v>16398</v>
      </c>
      <c r="C345" s="212" t="s">
        <v>175</v>
      </c>
      <c r="D345" s="213"/>
      <c r="E345" s="213">
        <v>59.91</v>
      </c>
      <c r="F345" s="213">
        <v>59.91</v>
      </c>
      <c r="G345" s="190">
        <f t="shared" si="5"/>
        <v>9</v>
      </c>
    </row>
    <row r="346" spans="1:7">
      <c r="A346" s="210" t="s">
        <v>16399</v>
      </c>
      <c r="B346" s="211" t="s">
        <v>16400</v>
      </c>
      <c r="C346" s="212" t="s">
        <v>175</v>
      </c>
      <c r="D346" s="213"/>
      <c r="E346" s="213">
        <v>34.36</v>
      </c>
      <c r="F346" s="213">
        <v>34.36</v>
      </c>
      <c r="G346" s="190">
        <f t="shared" si="5"/>
        <v>9</v>
      </c>
    </row>
    <row r="347" spans="1:7">
      <c r="A347" s="210" t="s">
        <v>16401</v>
      </c>
      <c r="B347" s="211" t="s">
        <v>16402</v>
      </c>
      <c r="C347" s="212" t="s">
        <v>175</v>
      </c>
      <c r="D347" s="213"/>
      <c r="E347" s="213">
        <v>34.36</v>
      </c>
      <c r="F347" s="213">
        <v>34.36</v>
      </c>
      <c r="G347" s="190">
        <f t="shared" si="5"/>
        <v>9</v>
      </c>
    </row>
    <row r="348" spans="1:7">
      <c r="A348" s="210" t="s">
        <v>16403</v>
      </c>
      <c r="B348" s="211" t="s">
        <v>16404</v>
      </c>
      <c r="C348" s="212" t="s">
        <v>175</v>
      </c>
      <c r="D348" s="213"/>
      <c r="E348" s="213">
        <v>8.1199999999999992</v>
      </c>
      <c r="F348" s="213">
        <v>8.1199999999999992</v>
      </c>
      <c r="G348" s="190">
        <f t="shared" si="5"/>
        <v>9</v>
      </c>
    </row>
    <row r="349" spans="1:7">
      <c r="A349" s="210" t="s">
        <v>16405</v>
      </c>
      <c r="B349" s="211" t="s">
        <v>16406</v>
      </c>
      <c r="C349" s="212" t="s">
        <v>175</v>
      </c>
      <c r="D349" s="213"/>
      <c r="E349" s="213">
        <v>12.5</v>
      </c>
      <c r="F349" s="213">
        <v>12.5</v>
      </c>
      <c r="G349" s="190">
        <f t="shared" si="5"/>
        <v>9</v>
      </c>
    </row>
    <row r="350" spans="1:7">
      <c r="A350" s="210" t="s">
        <v>16407</v>
      </c>
      <c r="B350" s="211" t="s">
        <v>16408</v>
      </c>
      <c r="C350" s="212" t="s">
        <v>175</v>
      </c>
      <c r="D350" s="213"/>
      <c r="E350" s="213">
        <v>23.74</v>
      </c>
      <c r="F350" s="213">
        <v>23.74</v>
      </c>
      <c r="G350" s="190">
        <f t="shared" si="5"/>
        <v>9</v>
      </c>
    </row>
    <row r="351" spans="1:7">
      <c r="A351" s="210" t="s">
        <v>16409</v>
      </c>
      <c r="B351" s="211" t="s">
        <v>16410</v>
      </c>
      <c r="C351" s="212"/>
      <c r="D351" s="213"/>
      <c r="E351" s="213"/>
      <c r="F351" s="213"/>
      <c r="G351" s="190">
        <f t="shared" si="5"/>
        <v>5</v>
      </c>
    </row>
    <row r="352" spans="1:7">
      <c r="A352" s="210" t="s">
        <v>16411</v>
      </c>
      <c r="B352" s="211" t="s">
        <v>16412</v>
      </c>
      <c r="C352" s="212" t="s">
        <v>175</v>
      </c>
      <c r="D352" s="213"/>
      <c r="E352" s="213">
        <v>99.53</v>
      </c>
      <c r="F352" s="213">
        <v>99.53</v>
      </c>
      <c r="G352" s="190">
        <f t="shared" si="5"/>
        <v>9</v>
      </c>
    </row>
    <row r="353" spans="1:7">
      <c r="A353" s="210" t="s">
        <v>16413</v>
      </c>
      <c r="B353" s="211" t="s">
        <v>16414</v>
      </c>
      <c r="C353" s="212" t="s">
        <v>175</v>
      </c>
      <c r="D353" s="213"/>
      <c r="E353" s="213">
        <v>79.010000000000005</v>
      </c>
      <c r="F353" s="213">
        <v>79.010000000000005</v>
      </c>
      <c r="G353" s="190">
        <f t="shared" si="5"/>
        <v>9</v>
      </c>
    </row>
    <row r="354" spans="1:7">
      <c r="A354" s="210" t="s">
        <v>16415</v>
      </c>
      <c r="B354" s="211" t="s">
        <v>16416</v>
      </c>
      <c r="C354" s="212"/>
      <c r="D354" s="213"/>
      <c r="E354" s="213"/>
      <c r="F354" s="213"/>
      <c r="G354" s="190">
        <f t="shared" si="5"/>
        <v>5</v>
      </c>
    </row>
    <row r="355" spans="1:7">
      <c r="A355" s="210" t="s">
        <v>16417</v>
      </c>
      <c r="B355" s="211" t="s">
        <v>16418</v>
      </c>
      <c r="C355" s="212" t="s">
        <v>196</v>
      </c>
      <c r="D355" s="213"/>
      <c r="E355" s="213">
        <v>6.43</v>
      </c>
      <c r="F355" s="213">
        <v>6.43</v>
      </c>
      <c r="G355" s="190">
        <f t="shared" si="5"/>
        <v>9</v>
      </c>
    </row>
    <row r="356" spans="1:7">
      <c r="A356" s="210" t="s">
        <v>16419</v>
      </c>
      <c r="B356" s="211" t="s">
        <v>16420</v>
      </c>
      <c r="C356" s="212" t="s">
        <v>196</v>
      </c>
      <c r="D356" s="213"/>
      <c r="E356" s="213">
        <v>1.07</v>
      </c>
      <c r="F356" s="213">
        <v>1.07</v>
      </c>
      <c r="G356" s="190">
        <f t="shared" si="5"/>
        <v>9</v>
      </c>
    </row>
    <row r="357" spans="1:7">
      <c r="A357" s="210" t="s">
        <v>16421</v>
      </c>
      <c r="B357" s="211" t="s">
        <v>16422</v>
      </c>
      <c r="C357" s="212"/>
      <c r="D357" s="213"/>
      <c r="E357" s="213"/>
      <c r="F357" s="213"/>
      <c r="G357" s="190">
        <f t="shared" si="5"/>
        <v>5</v>
      </c>
    </row>
    <row r="358" spans="1:7" ht="29">
      <c r="A358" s="210" t="s">
        <v>16423</v>
      </c>
      <c r="B358" s="211" t="s">
        <v>16424</v>
      </c>
      <c r="C358" s="212" t="s">
        <v>196</v>
      </c>
      <c r="D358" s="213"/>
      <c r="E358" s="213">
        <v>15.62</v>
      </c>
      <c r="F358" s="213">
        <v>15.62</v>
      </c>
      <c r="G358" s="190">
        <f t="shared" si="5"/>
        <v>9</v>
      </c>
    </row>
    <row r="359" spans="1:7">
      <c r="A359" s="210" t="s">
        <v>16425</v>
      </c>
      <c r="B359" s="211" t="s">
        <v>16426</v>
      </c>
      <c r="C359" s="212" t="s">
        <v>196</v>
      </c>
      <c r="D359" s="213"/>
      <c r="E359" s="213">
        <v>47.52</v>
      </c>
      <c r="F359" s="213">
        <v>47.52</v>
      </c>
      <c r="G359" s="190">
        <f t="shared" si="5"/>
        <v>9</v>
      </c>
    </row>
    <row r="360" spans="1:7">
      <c r="A360" s="210" t="s">
        <v>16427</v>
      </c>
      <c r="B360" s="211" t="s">
        <v>16428</v>
      </c>
      <c r="C360" s="212"/>
      <c r="D360" s="213"/>
      <c r="E360" s="213"/>
      <c r="F360" s="213"/>
      <c r="G360" s="190">
        <f t="shared" si="5"/>
        <v>5</v>
      </c>
    </row>
    <row r="361" spans="1:7" ht="29">
      <c r="A361" s="210" t="s">
        <v>16429</v>
      </c>
      <c r="B361" s="211" t="s">
        <v>16430</v>
      </c>
      <c r="C361" s="212" t="s">
        <v>175</v>
      </c>
      <c r="D361" s="213"/>
      <c r="E361" s="213">
        <v>21.07</v>
      </c>
      <c r="F361" s="213">
        <v>21.07</v>
      </c>
      <c r="G361" s="190">
        <f t="shared" si="5"/>
        <v>9</v>
      </c>
    </row>
    <row r="362" spans="1:7" ht="29">
      <c r="A362" s="210" t="s">
        <v>16431</v>
      </c>
      <c r="B362" s="211" t="s">
        <v>16432</v>
      </c>
      <c r="C362" s="212" t="s">
        <v>175</v>
      </c>
      <c r="D362" s="213"/>
      <c r="E362" s="213">
        <v>79.010000000000005</v>
      </c>
      <c r="F362" s="213">
        <v>79.010000000000005</v>
      </c>
      <c r="G362" s="190">
        <f t="shared" si="5"/>
        <v>9</v>
      </c>
    </row>
    <row r="363" spans="1:7">
      <c r="A363" s="210" t="s">
        <v>16433</v>
      </c>
      <c r="B363" s="211" t="s">
        <v>16434</v>
      </c>
      <c r="C363" s="212" t="s">
        <v>175</v>
      </c>
      <c r="D363" s="213"/>
      <c r="E363" s="213">
        <v>26.34</v>
      </c>
      <c r="F363" s="213">
        <v>26.34</v>
      </c>
      <c r="G363" s="190">
        <f t="shared" si="5"/>
        <v>9</v>
      </c>
    </row>
    <row r="364" spans="1:7">
      <c r="A364" s="210" t="s">
        <v>16435</v>
      </c>
      <c r="B364" s="211" t="s">
        <v>16436</v>
      </c>
      <c r="C364" s="212" t="s">
        <v>184</v>
      </c>
      <c r="D364" s="213"/>
      <c r="E364" s="213">
        <v>21.07</v>
      </c>
      <c r="F364" s="213">
        <v>21.07</v>
      </c>
      <c r="G364" s="190">
        <f t="shared" si="5"/>
        <v>9</v>
      </c>
    </row>
    <row r="365" spans="1:7">
      <c r="A365" s="210" t="s">
        <v>16437</v>
      </c>
      <c r="B365" s="211" t="s">
        <v>16438</v>
      </c>
      <c r="C365" s="212" t="s">
        <v>175</v>
      </c>
      <c r="D365" s="213"/>
      <c r="E365" s="213">
        <v>7.9</v>
      </c>
      <c r="F365" s="213">
        <v>7.9</v>
      </c>
      <c r="G365" s="190">
        <f t="shared" si="5"/>
        <v>9</v>
      </c>
    </row>
    <row r="366" spans="1:7">
      <c r="A366" s="210" t="s">
        <v>16439</v>
      </c>
      <c r="B366" s="211" t="s">
        <v>16440</v>
      </c>
      <c r="C366" s="212" t="s">
        <v>175</v>
      </c>
      <c r="D366" s="213"/>
      <c r="E366" s="213">
        <v>7.9</v>
      </c>
      <c r="F366" s="213">
        <v>7.9</v>
      </c>
      <c r="G366" s="190">
        <f t="shared" si="5"/>
        <v>9</v>
      </c>
    </row>
    <row r="367" spans="1:7">
      <c r="A367" s="210" t="s">
        <v>16441</v>
      </c>
      <c r="B367" s="211" t="s">
        <v>16442</v>
      </c>
      <c r="C367" s="212" t="s">
        <v>175</v>
      </c>
      <c r="D367" s="213"/>
      <c r="E367" s="213">
        <v>52.67</v>
      </c>
      <c r="F367" s="213">
        <v>52.67</v>
      </c>
      <c r="G367" s="190">
        <f t="shared" si="5"/>
        <v>9</v>
      </c>
    </row>
    <row r="368" spans="1:7">
      <c r="A368" s="210" t="s">
        <v>16443</v>
      </c>
      <c r="B368" s="211" t="s">
        <v>16444</v>
      </c>
      <c r="C368" s="212" t="s">
        <v>175</v>
      </c>
      <c r="D368" s="213"/>
      <c r="E368" s="213">
        <v>26.34</v>
      </c>
      <c r="F368" s="213">
        <v>26.34</v>
      </c>
      <c r="G368" s="190">
        <f t="shared" si="5"/>
        <v>9</v>
      </c>
    </row>
    <row r="369" spans="1:7">
      <c r="A369" s="210" t="s">
        <v>16445</v>
      </c>
      <c r="B369" s="211" t="s">
        <v>16446</v>
      </c>
      <c r="C369" s="212" t="s">
        <v>175</v>
      </c>
      <c r="D369" s="213"/>
      <c r="E369" s="213">
        <v>23.7</v>
      </c>
      <c r="F369" s="213">
        <v>23.7</v>
      </c>
      <c r="G369" s="190">
        <f t="shared" si="5"/>
        <v>9</v>
      </c>
    </row>
    <row r="370" spans="1:7">
      <c r="A370" s="210" t="s">
        <v>16447</v>
      </c>
      <c r="B370" s="211" t="s">
        <v>16448</v>
      </c>
      <c r="C370" s="212" t="s">
        <v>175</v>
      </c>
      <c r="D370" s="213"/>
      <c r="E370" s="213">
        <v>21.07</v>
      </c>
      <c r="F370" s="213">
        <v>21.07</v>
      </c>
      <c r="G370" s="190">
        <f t="shared" si="5"/>
        <v>9</v>
      </c>
    </row>
    <row r="371" spans="1:7">
      <c r="A371" s="210" t="s">
        <v>16449</v>
      </c>
      <c r="B371" s="211" t="s">
        <v>16450</v>
      </c>
      <c r="C371" s="212" t="s">
        <v>175</v>
      </c>
      <c r="D371" s="213"/>
      <c r="E371" s="213">
        <v>21.07</v>
      </c>
      <c r="F371" s="213">
        <v>21.07</v>
      </c>
      <c r="G371" s="190">
        <f t="shared" si="5"/>
        <v>9</v>
      </c>
    </row>
    <row r="372" spans="1:7">
      <c r="A372" s="210" t="s">
        <v>16451</v>
      </c>
      <c r="B372" s="211" t="s">
        <v>16452</v>
      </c>
      <c r="C372" s="212" t="s">
        <v>175</v>
      </c>
      <c r="D372" s="213"/>
      <c r="E372" s="213">
        <v>15.8</v>
      </c>
      <c r="F372" s="213">
        <v>15.8</v>
      </c>
      <c r="G372" s="190">
        <f t="shared" si="5"/>
        <v>9</v>
      </c>
    </row>
    <row r="373" spans="1:7">
      <c r="A373" s="210" t="s">
        <v>16453</v>
      </c>
      <c r="B373" s="211" t="s">
        <v>16454</v>
      </c>
      <c r="C373" s="212"/>
      <c r="D373" s="213"/>
      <c r="E373" s="213"/>
      <c r="F373" s="213"/>
      <c r="G373" s="190">
        <f t="shared" si="5"/>
        <v>5</v>
      </c>
    </row>
    <row r="374" spans="1:7">
      <c r="A374" s="210" t="s">
        <v>16455</v>
      </c>
      <c r="B374" s="211" t="s">
        <v>16456</v>
      </c>
      <c r="C374" s="212" t="s">
        <v>175</v>
      </c>
      <c r="D374" s="213"/>
      <c r="E374" s="213">
        <v>13.17</v>
      </c>
      <c r="F374" s="213">
        <v>13.17</v>
      </c>
      <c r="G374" s="190">
        <f t="shared" si="5"/>
        <v>9</v>
      </c>
    </row>
    <row r="375" spans="1:7">
      <c r="A375" s="210" t="s">
        <v>16457</v>
      </c>
      <c r="B375" s="211" t="s">
        <v>16458</v>
      </c>
      <c r="C375" s="212" t="s">
        <v>184</v>
      </c>
      <c r="D375" s="213"/>
      <c r="E375" s="213">
        <v>18.43</v>
      </c>
      <c r="F375" s="213">
        <v>18.43</v>
      </c>
      <c r="G375" s="190">
        <f t="shared" si="5"/>
        <v>9</v>
      </c>
    </row>
    <row r="376" spans="1:7" ht="29">
      <c r="A376" s="210" t="s">
        <v>16459</v>
      </c>
      <c r="B376" s="211" t="s">
        <v>16460</v>
      </c>
      <c r="C376" s="212" t="s">
        <v>175</v>
      </c>
      <c r="D376" s="213"/>
      <c r="E376" s="213">
        <v>263.35000000000002</v>
      </c>
      <c r="F376" s="213">
        <v>263.35000000000002</v>
      </c>
      <c r="G376" s="190">
        <f t="shared" si="5"/>
        <v>9</v>
      </c>
    </row>
    <row r="377" spans="1:7" ht="29">
      <c r="A377" s="210" t="s">
        <v>16461</v>
      </c>
      <c r="B377" s="211" t="s">
        <v>16462</v>
      </c>
      <c r="C377" s="212" t="s">
        <v>175</v>
      </c>
      <c r="D377" s="213"/>
      <c r="E377" s="213">
        <v>210.68</v>
      </c>
      <c r="F377" s="213">
        <v>210.68</v>
      </c>
      <c r="G377" s="190">
        <f t="shared" si="5"/>
        <v>9</v>
      </c>
    </row>
    <row r="378" spans="1:7">
      <c r="A378" s="210" t="s">
        <v>16463</v>
      </c>
      <c r="B378" s="211" t="s">
        <v>16464</v>
      </c>
      <c r="C378" s="212" t="s">
        <v>175</v>
      </c>
      <c r="D378" s="213"/>
      <c r="E378" s="213">
        <v>105.34</v>
      </c>
      <c r="F378" s="213">
        <v>105.34</v>
      </c>
      <c r="G378" s="190">
        <f t="shared" si="5"/>
        <v>9</v>
      </c>
    </row>
    <row r="379" spans="1:7">
      <c r="A379" s="210" t="s">
        <v>16465</v>
      </c>
      <c r="B379" s="211" t="s">
        <v>16466</v>
      </c>
      <c r="C379" s="212" t="s">
        <v>175</v>
      </c>
      <c r="D379" s="213"/>
      <c r="E379" s="213">
        <v>58.48</v>
      </c>
      <c r="F379" s="213">
        <v>58.48</v>
      </c>
      <c r="G379" s="190">
        <f t="shared" si="5"/>
        <v>9</v>
      </c>
    </row>
    <row r="380" spans="1:7">
      <c r="A380" s="210" t="s">
        <v>16467</v>
      </c>
      <c r="B380" s="211" t="s">
        <v>16468</v>
      </c>
      <c r="C380" s="212" t="s">
        <v>175</v>
      </c>
      <c r="D380" s="213"/>
      <c r="E380" s="213">
        <v>7.81</v>
      </c>
      <c r="F380" s="213">
        <v>7.81</v>
      </c>
      <c r="G380" s="190">
        <f t="shared" si="5"/>
        <v>9</v>
      </c>
    </row>
    <row r="381" spans="1:7">
      <c r="A381" s="210" t="s">
        <v>16469</v>
      </c>
      <c r="B381" s="211" t="s">
        <v>16470</v>
      </c>
      <c r="C381" s="212" t="s">
        <v>175</v>
      </c>
      <c r="D381" s="213"/>
      <c r="E381" s="213">
        <v>9.3699999999999992</v>
      </c>
      <c r="F381" s="213">
        <v>9.3699999999999992</v>
      </c>
      <c r="G381" s="190">
        <f t="shared" si="5"/>
        <v>9</v>
      </c>
    </row>
    <row r="382" spans="1:7">
      <c r="A382" s="210" t="s">
        <v>16471</v>
      </c>
      <c r="B382" s="211" t="s">
        <v>16472</v>
      </c>
      <c r="C382" s="212" t="s">
        <v>175</v>
      </c>
      <c r="D382" s="213"/>
      <c r="E382" s="213">
        <v>58.48</v>
      </c>
      <c r="F382" s="213">
        <v>58.48</v>
      </c>
      <c r="G382" s="190">
        <f t="shared" si="5"/>
        <v>9</v>
      </c>
    </row>
    <row r="383" spans="1:7">
      <c r="A383" s="210" t="s">
        <v>16473</v>
      </c>
      <c r="B383" s="211" t="s">
        <v>16474</v>
      </c>
      <c r="C383" s="212" t="s">
        <v>184</v>
      </c>
      <c r="D383" s="213"/>
      <c r="E383" s="213">
        <v>13.17</v>
      </c>
      <c r="F383" s="213">
        <v>13.17</v>
      </c>
      <c r="G383" s="190">
        <f t="shared" si="5"/>
        <v>9</v>
      </c>
    </row>
    <row r="384" spans="1:7">
      <c r="A384" s="210" t="s">
        <v>16475</v>
      </c>
      <c r="B384" s="211" t="s">
        <v>16476</v>
      </c>
      <c r="C384" s="212" t="s">
        <v>175</v>
      </c>
      <c r="D384" s="213"/>
      <c r="E384" s="213">
        <v>26.34</v>
      </c>
      <c r="F384" s="213">
        <v>26.34</v>
      </c>
      <c r="G384" s="190">
        <f t="shared" si="5"/>
        <v>9</v>
      </c>
    </row>
    <row r="385" spans="1:7">
      <c r="A385" s="210" t="s">
        <v>16477</v>
      </c>
      <c r="B385" s="211" t="s">
        <v>16478</v>
      </c>
      <c r="C385" s="212" t="s">
        <v>175</v>
      </c>
      <c r="D385" s="213"/>
      <c r="E385" s="213">
        <v>21.07</v>
      </c>
      <c r="F385" s="213">
        <v>21.07</v>
      </c>
      <c r="G385" s="190">
        <f t="shared" si="5"/>
        <v>9</v>
      </c>
    </row>
    <row r="386" spans="1:7">
      <c r="A386" s="210" t="s">
        <v>16479</v>
      </c>
      <c r="B386" s="211" t="s">
        <v>16480</v>
      </c>
      <c r="C386" s="212" t="s">
        <v>175</v>
      </c>
      <c r="D386" s="213"/>
      <c r="E386" s="213">
        <v>31.6</v>
      </c>
      <c r="F386" s="213">
        <v>31.6</v>
      </c>
      <c r="G386" s="190">
        <f t="shared" si="5"/>
        <v>9</v>
      </c>
    </row>
    <row r="387" spans="1:7">
      <c r="A387" s="210" t="s">
        <v>16481</v>
      </c>
      <c r="B387" s="211" t="s">
        <v>16482</v>
      </c>
      <c r="C387" s="212" t="s">
        <v>175</v>
      </c>
      <c r="D387" s="213"/>
      <c r="E387" s="213">
        <v>26.34</v>
      </c>
      <c r="F387" s="213">
        <v>26.34</v>
      </c>
      <c r="G387" s="190">
        <f t="shared" si="5"/>
        <v>9</v>
      </c>
    </row>
    <row r="388" spans="1:7" ht="29">
      <c r="A388" s="210" t="s">
        <v>16483</v>
      </c>
      <c r="B388" s="211" t="s">
        <v>16484</v>
      </c>
      <c r="C388" s="212" t="s">
        <v>175</v>
      </c>
      <c r="D388" s="213"/>
      <c r="E388" s="213">
        <v>52.67</v>
      </c>
      <c r="F388" s="213">
        <v>52.67</v>
      </c>
      <c r="G388" s="190">
        <f t="shared" si="5"/>
        <v>9</v>
      </c>
    </row>
    <row r="389" spans="1:7">
      <c r="A389" s="210" t="s">
        <v>16485</v>
      </c>
      <c r="B389" s="211" t="s">
        <v>16486</v>
      </c>
      <c r="C389" s="212" t="s">
        <v>175</v>
      </c>
      <c r="D389" s="213"/>
      <c r="E389" s="213">
        <v>79.010000000000005</v>
      </c>
      <c r="F389" s="213">
        <v>79.010000000000005</v>
      </c>
      <c r="G389" s="190">
        <f t="shared" si="5"/>
        <v>9</v>
      </c>
    </row>
    <row r="390" spans="1:7" ht="29">
      <c r="A390" s="210" t="s">
        <v>16487</v>
      </c>
      <c r="B390" s="211" t="s">
        <v>16488</v>
      </c>
      <c r="C390" s="212" t="s">
        <v>175</v>
      </c>
      <c r="D390" s="213"/>
      <c r="E390" s="213">
        <v>148.19999999999999</v>
      </c>
      <c r="F390" s="213">
        <v>148.19999999999999</v>
      </c>
      <c r="G390" s="190">
        <f t="shared" si="5"/>
        <v>9</v>
      </c>
    </row>
    <row r="391" spans="1:7">
      <c r="A391" s="210" t="s">
        <v>16489</v>
      </c>
      <c r="B391" s="211" t="s">
        <v>16490</v>
      </c>
      <c r="C391" s="212" t="s">
        <v>175</v>
      </c>
      <c r="D391" s="213"/>
      <c r="E391" s="213">
        <v>39.5</v>
      </c>
      <c r="F391" s="213">
        <v>39.5</v>
      </c>
      <c r="G391" s="190">
        <f t="shared" si="5"/>
        <v>9</v>
      </c>
    </row>
    <row r="392" spans="1:7" ht="29">
      <c r="A392" s="210" t="s">
        <v>16491</v>
      </c>
      <c r="B392" s="211" t="s">
        <v>16492</v>
      </c>
      <c r="C392" s="212" t="s">
        <v>175</v>
      </c>
      <c r="D392" s="213"/>
      <c r="E392" s="213">
        <v>10.72</v>
      </c>
      <c r="F392" s="213">
        <v>10.72</v>
      </c>
      <c r="G392" s="190">
        <f t="shared" si="5"/>
        <v>9</v>
      </c>
    </row>
    <row r="393" spans="1:7">
      <c r="A393" s="210" t="s">
        <v>16493</v>
      </c>
      <c r="B393" s="211" t="s">
        <v>16494</v>
      </c>
      <c r="C393" s="212" t="s">
        <v>175</v>
      </c>
      <c r="D393" s="213"/>
      <c r="E393" s="213">
        <v>20.98</v>
      </c>
      <c r="F393" s="213">
        <v>20.98</v>
      </c>
      <c r="G393" s="190">
        <f t="shared" ref="G393:G456" si="6">LEN(A393)</f>
        <v>9</v>
      </c>
    </row>
    <row r="394" spans="1:7" ht="29">
      <c r="A394" s="210" t="s">
        <v>16495</v>
      </c>
      <c r="B394" s="211" t="s">
        <v>16496</v>
      </c>
      <c r="C394" s="212" t="s">
        <v>184</v>
      </c>
      <c r="D394" s="213"/>
      <c r="E394" s="213">
        <v>6.32</v>
      </c>
      <c r="F394" s="213">
        <v>6.32</v>
      </c>
      <c r="G394" s="190">
        <f t="shared" si="6"/>
        <v>9</v>
      </c>
    </row>
    <row r="395" spans="1:7">
      <c r="A395" s="210" t="s">
        <v>16497</v>
      </c>
      <c r="B395" s="211" t="s">
        <v>16498</v>
      </c>
      <c r="C395" s="212" t="s">
        <v>184</v>
      </c>
      <c r="D395" s="213"/>
      <c r="E395" s="213">
        <v>3.16</v>
      </c>
      <c r="F395" s="213">
        <v>3.16</v>
      </c>
      <c r="G395" s="190">
        <f t="shared" si="6"/>
        <v>9</v>
      </c>
    </row>
    <row r="396" spans="1:7" ht="29">
      <c r="A396" s="210" t="s">
        <v>16499</v>
      </c>
      <c r="B396" s="211" t="s">
        <v>16500</v>
      </c>
      <c r="C396" s="212" t="s">
        <v>184</v>
      </c>
      <c r="D396" s="213"/>
      <c r="E396" s="213">
        <v>5.26</v>
      </c>
      <c r="F396" s="213">
        <v>5.26</v>
      </c>
      <c r="G396" s="190">
        <f t="shared" si="6"/>
        <v>9</v>
      </c>
    </row>
    <row r="397" spans="1:7">
      <c r="A397" s="210" t="s">
        <v>16501</v>
      </c>
      <c r="B397" s="211" t="s">
        <v>16502</v>
      </c>
      <c r="C397" s="212" t="s">
        <v>184</v>
      </c>
      <c r="D397" s="213"/>
      <c r="E397" s="213">
        <v>2.63</v>
      </c>
      <c r="F397" s="213">
        <v>2.63</v>
      </c>
      <c r="G397" s="190">
        <f t="shared" si="6"/>
        <v>9</v>
      </c>
    </row>
    <row r="398" spans="1:7">
      <c r="A398" s="210" t="s">
        <v>16503</v>
      </c>
      <c r="B398" s="211" t="s">
        <v>16504</v>
      </c>
      <c r="C398" s="212" t="s">
        <v>184</v>
      </c>
      <c r="D398" s="213"/>
      <c r="E398" s="213">
        <v>37.049999999999997</v>
      </c>
      <c r="F398" s="213">
        <v>37.049999999999997</v>
      </c>
      <c r="G398" s="190">
        <f t="shared" si="6"/>
        <v>9</v>
      </c>
    </row>
    <row r="399" spans="1:7">
      <c r="A399" s="210" t="s">
        <v>16505</v>
      </c>
      <c r="B399" s="211" t="s">
        <v>16506</v>
      </c>
      <c r="C399" s="212" t="s">
        <v>184</v>
      </c>
      <c r="D399" s="213"/>
      <c r="E399" s="213">
        <v>10.54</v>
      </c>
      <c r="F399" s="213">
        <v>10.54</v>
      </c>
      <c r="G399" s="190">
        <f t="shared" si="6"/>
        <v>9</v>
      </c>
    </row>
    <row r="400" spans="1:7">
      <c r="A400" s="210" t="s">
        <v>16507</v>
      </c>
      <c r="B400" s="211" t="s">
        <v>16508</v>
      </c>
      <c r="C400" s="212" t="s">
        <v>175</v>
      </c>
      <c r="D400" s="213"/>
      <c r="E400" s="213">
        <v>52.67</v>
      </c>
      <c r="F400" s="213">
        <v>52.67</v>
      </c>
      <c r="G400" s="190">
        <f t="shared" si="6"/>
        <v>9</v>
      </c>
    </row>
    <row r="401" spans="1:7">
      <c r="A401" s="210" t="s">
        <v>16509</v>
      </c>
      <c r="B401" s="211" t="s">
        <v>16510</v>
      </c>
      <c r="C401" s="212" t="s">
        <v>175</v>
      </c>
      <c r="D401" s="213"/>
      <c r="E401" s="213">
        <v>10.54</v>
      </c>
      <c r="F401" s="213">
        <v>10.54</v>
      </c>
      <c r="G401" s="190">
        <f t="shared" si="6"/>
        <v>9</v>
      </c>
    </row>
    <row r="402" spans="1:7">
      <c r="A402" s="210" t="s">
        <v>16511</v>
      </c>
      <c r="B402" s="211" t="s">
        <v>16512</v>
      </c>
      <c r="C402" s="212" t="s">
        <v>175</v>
      </c>
      <c r="D402" s="213"/>
      <c r="E402" s="213">
        <v>79.010000000000005</v>
      </c>
      <c r="F402" s="213">
        <v>79.010000000000005</v>
      </c>
      <c r="G402" s="190">
        <f t="shared" si="6"/>
        <v>9</v>
      </c>
    </row>
    <row r="403" spans="1:7">
      <c r="A403" s="210" t="s">
        <v>16513</v>
      </c>
      <c r="B403" s="211" t="s">
        <v>16514</v>
      </c>
      <c r="C403" s="212" t="s">
        <v>175</v>
      </c>
      <c r="D403" s="213"/>
      <c r="E403" s="213">
        <v>111.15</v>
      </c>
      <c r="F403" s="213">
        <v>111.15</v>
      </c>
      <c r="G403" s="190">
        <f t="shared" si="6"/>
        <v>9</v>
      </c>
    </row>
    <row r="404" spans="1:7">
      <c r="A404" s="210" t="s">
        <v>16515</v>
      </c>
      <c r="B404" s="211" t="s">
        <v>16516</v>
      </c>
      <c r="C404" s="212"/>
      <c r="D404" s="213"/>
      <c r="E404" s="213"/>
      <c r="F404" s="213"/>
      <c r="G404" s="190">
        <f t="shared" si="6"/>
        <v>5</v>
      </c>
    </row>
    <row r="405" spans="1:7">
      <c r="A405" s="210" t="s">
        <v>16517</v>
      </c>
      <c r="B405" s="211" t="s">
        <v>16518</v>
      </c>
      <c r="C405" s="212" t="s">
        <v>175</v>
      </c>
      <c r="D405" s="213"/>
      <c r="E405" s="213">
        <v>216.37</v>
      </c>
      <c r="F405" s="213">
        <v>216.37</v>
      </c>
      <c r="G405" s="190">
        <f t="shared" si="6"/>
        <v>9</v>
      </c>
    </row>
    <row r="406" spans="1:7">
      <c r="A406" s="210" t="s">
        <v>16519</v>
      </c>
      <c r="B406" s="211" t="s">
        <v>16520</v>
      </c>
      <c r="C406" s="212" t="s">
        <v>175</v>
      </c>
      <c r="D406" s="213"/>
      <c r="E406" s="213">
        <v>52.67</v>
      </c>
      <c r="F406" s="213">
        <v>52.67</v>
      </c>
      <c r="G406" s="190">
        <f t="shared" si="6"/>
        <v>9</v>
      </c>
    </row>
    <row r="407" spans="1:7">
      <c r="A407" s="210" t="s">
        <v>16521</v>
      </c>
      <c r="B407" s="211" t="s">
        <v>16522</v>
      </c>
      <c r="C407" s="212" t="s">
        <v>175</v>
      </c>
      <c r="D407" s="213"/>
      <c r="E407" s="213">
        <v>13.17</v>
      </c>
      <c r="F407" s="213">
        <v>13.17</v>
      </c>
      <c r="G407" s="190">
        <f t="shared" si="6"/>
        <v>9</v>
      </c>
    </row>
    <row r="408" spans="1:7" ht="29">
      <c r="A408" s="210" t="s">
        <v>16523</v>
      </c>
      <c r="B408" s="211" t="s">
        <v>16524</v>
      </c>
      <c r="C408" s="212" t="s">
        <v>196</v>
      </c>
      <c r="D408" s="213"/>
      <c r="E408" s="213">
        <v>52.67</v>
      </c>
      <c r="F408" s="213">
        <v>52.67</v>
      </c>
      <c r="G408" s="190">
        <f t="shared" si="6"/>
        <v>9</v>
      </c>
    </row>
    <row r="409" spans="1:7">
      <c r="A409" s="210" t="s">
        <v>16525</v>
      </c>
      <c r="B409" s="211" t="s">
        <v>16526</v>
      </c>
      <c r="C409" s="212" t="s">
        <v>175</v>
      </c>
      <c r="D409" s="213"/>
      <c r="E409" s="213">
        <v>10.54</v>
      </c>
      <c r="F409" s="213">
        <v>10.54</v>
      </c>
      <c r="G409" s="190">
        <f t="shared" si="6"/>
        <v>9</v>
      </c>
    </row>
    <row r="410" spans="1:7" ht="29">
      <c r="A410" s="210" t="s">
        <v>16527</v>
      </c>
      <c r="B410" s="211" t="s">
        <v>16528</v>
      </c>
      <c r="C410" s="212" t="s">
        <v>175</v>
      </c>
      <c r="D410" s="213"/>
      <c r="E410" s="213">
        <v>21.07</v>
      </c>
      <c r="F410" s="213">
        <v>21.07</v>
      </c>
      <c r="G410" s="190">
        <f t="shared" si="6"/>
        <v>9</v>
      </c>
    </row>
    <row r="411" spans="1:7">
      <c r="A411" s="210" t="s">
        <v>16529</v>
      </c>
      <c r="B411" s="211" t="s">
        <v>16530</v>
      </c>
      <c r="C411" s="212" t="s">
        <v>175</v>
      </c>
      <c r="D411" s="213"/>
      <c r="E411" s="213">
        <v>5.26</v>
      </c>
      <c r="F411" s="213">
        <v>5.26</v>
      </c>
      <c r="G411" s="190">
        <f t="shared" si="6"/>
        <v>9</v>
      </c>
    </row>
    <row r="412" spans="1:7">
      <c r="A412" s="210" t="s">
        <v>16531</v>
      </c>
      <c r="B412" s="211" t="s">
        <v>16532</v>
      </c>
      <c r="C412" s="212" t="s">
        <v>175</v>
      </c>
      <c r="D412" s="213"/>
      <c r="E412" s="213">
        <v>7.9</v>
      </c>
      <c r="F412" s="213">
        <v>7.9</v>
      </c>
      <c r="G412" s="190">
        <f t="shared" si="6"/>
        <v>9</v>
      </c>
    </row>
    <row r="413" spans="1:7">
      <c r="A413" s="210" t="s">
        <v>16533</v>
      </c>
      <c r="B413" s="211" t="s">
        <v>16534</v>
      </c>
      <c r="C413" s="212" t="s">
        <v>175</v>
      </c>
      <c r="D413" s="213"/>
      <c r="E413" s="213">
        <v>13.17</v>
      </c>
      <c r="F413" s="213">
        <v>13.17</v>
      </c>
      <c r="G413" s="190">
        <f t="shared" si="6"/>
        <v>9</v>
      </c>
    </row>
    <row r="414" spans="1:7">
      <c r="A414" s="210" t="s">
        <v>16535</v>
      </c>
      <c r="B414" s="211" t="s">
        <v>16536</v>
      </c>
      <c r="C414" s="212" t="s">
        <v>175</v>
      </c>
      <c r="D414" s="213"/>
      <c r="E414" s="213">
        <v>13.17</v>
      </c>
      <c r="F414" s="213">
        <v>13.17</v>
      </c>
      <c r="G414" s="190">
        <f t="shared" si="6"/>
        <v>9</v>
      </c>
    </row>
    <row r="415" spans="1:7">
      <c r="A415" s="210" t="s">
        <v>16537</v>
      </c>
      <c r="B415" s="211" t="s">
        <v>16538</v>
      </c>
      <c r="C415" s="212"/>
      <c r="D415" s="213"/>
      <c r="E415" s="213"/>
      <c r="F415" s="213"/>
      <c r="G415" s="190">
        <f t="shared" si="6"/>
        <v>5</v>
      </c>
    </row>
    <row r="416" spans="1:7" ht="29">
      <c r="A416" s="210" t="s">
        <v>16539</v>
      </c>
      <c r="B416" s="211" t="s">
        <v>16540</v>
      </c>
      <c r="C416" s="212" t="s">
        <v>175</v>
      </c>
      <c r="D416" s="213"/>
      <c r="E416" s="213">
        <v>37.049999999999997</v>
      </c>
      <c r="F416" s="213">
        <v>37.049999999999997</v>
      </c>
      <c r="G416" s="190">
        <f t="shared" si="6"/>
        <v>9</v>
      </c>
    </row>
    <row r="417" spans="1:7">
      <c r="A417" s="210" t="s">
        <v>16541</v>
      </c>
      <c r="B417" s="211" t="s">
        <v>16542</v>
      </c>
      <c r="C417" s="212" t="s">
        <v>175</v>
      </c>
      <c r="D417" s="213"/>
      <c r="E417" s="213">
        <v>4.29</v>
      </c>
      <c r="F417" s="213">
        <v>4.29</v>
      </c>
      <c r="G417" s="190">
        <f t="shared" si="6"/>
        <v>9</v>
      </c>
    </row>
    <row r="418" spans="1:7">
      <c r="A418" s="210" t="s">
        <v>16543</v>
      </c>
      <c r="B418" s="211" t="s">
        <v>16544</v>
      </c>
      <c r="C418" s="212" t="s">
        <v>175</v>
      </c>
      <c r="D418" s="213"/>
      <c r="E418" s="213">
        <v>52.67</v>
      </c>
      <c r="F418" s="213">
        <v>52.67</v>
      </c>
      <c r="G418" s="190">
        <f t="shared" si="6"/>
        <v>9</v>
      </c>
    </row>
    <row r="419" spans="1:7">
      <c r="A419" s="210" t="s">
        <v>16545</v>
      </c>
      <c r="B419" s="211" t="s">
        <v>16546</v>
      </c>
      <c r="C419" s="212" t="s">
        <v>175</v>
      </c>
      <c r="D419" s="213"/>
      <c r="E419" s="213">
        <v>26.34</v>
      </c>
      <c r="F419" s="213">
        <v>26.34</v>
      </c>
      <c r="G419" s="190">
        <f t="shared" si="6"/>
        <v>9</v>
      </c>
    </row>
    <row r="420" spans="1:7">
      <c r="A420" s="210" t="s">
        <v>16547</v>
      </c>
      <c r="B420" s="211" t="s">
        <v>16548</v>
      </c>
      <c r="C420" s="212" t="s">
        <v>175</v>
      </c>
      <c r="D420" s="213"/>
      <c r="E420" s="213">
        <v>21.43</v>
      </c>
      <c r="F420" s="213">
        <v>21.43</v>
      </c>
      <c r="G420" s="190">
        <f t="shared" si="6"/>
        <v>9</v>
      </c>
    </row>
    <row r="421" spans="1:7">
      <c r="A421" s="210" t="s">
        <v>16549</v>
      </c>
      <c r="B421" s="211" t="s">
        <v>16550</v>
      </c>
      <c r="C421" s="212" t="s">
        <v>175</v>
      </c>
      <c r="D421" s="213"/>
      <c r="E421" s="213">
        <v>74.099999999999994</v>
      </c>
      <c r="F421" s="213">
        <v>74.099999999999994</v>
      </c>
      <c r="G421" s="190">
        <f t="shared" si="6"/>
        <v>9</v>
      </c>
    </row>
    <row r="422" spans="1:7">
      <c r="A422" s="210" t="s">
        <v>16551</v>
      </c>
      <c r="B422" s="211" t="s">
        <v>16552</v>
      </c>
      <c r="C422" s="212"/>
      <c r="D422" s="213"/>
      <c r="E422" s="213"/>
      <c r="F422" s="213"/>
      <c r="G422" s="190">
        <f t="shared" si="6"/>
        <v>5</v>
      </c>
    </row>
    <row r="423" spans="1:7">
      <c r="A423" s="210" t="s">
        <v>16553</v>
      </c>
      <c r="B423" s="211" t="s">
        <v>16554</v>
      </c>
      <c r="C423" s="212" t="s">
        <v>23</v>
      </c>
      <c r="D423" s="213"/>
      <c r="E423" s="213">
        <v>0.86</v>
      </c>
      <c r="F423" s="213">
        <v>0.86</v>
      </c>
      <c r="G423" s="190">
        <f t="shared" si="6"/>
        <v>9</v>
      </c>
    </row>
    <row r="424" spans="1:7">
      <c r="A424" s="210" t="s">
        <v>16555</v>
      </c>
      <c r="B424" s="211" t="s">
        <v>16556</v>
      </c>
      <c r="C424" s="212" t="s">
        <v>175</v>
      </c>
      <c r="D424" s="213"/>
      <c r="E424" s="213">
        <v>79.010000000000005</v>
      </c>
      <c r="F424" s="213">
        <v>79.010000000000005</v>
      </c>
      <c r="G424" s="190">
        <f t="shared" si="6"/>
        <v>9</v>
      </c>
    </row>
    <row r="425" spans="1:7" ht="29">
      <c r="A425" s="210" t="s">
        <v>16557</v>
      </c>
      <c r="B425" s="211" t="s">
        <v>16558</v>
      </c>
      <c r="C425" s="212" t="s">
        <v>175</v>
      </c>
      <c r="D425" s="213"/>
      <c r="E425" s="213">
        <v>105.34</v>
      </c>
      <c r="F425" s="213">
        <v>105.34</v>
      </c>
      <c r="G425" s="190">
        <f t="shared" si="6"/>
        <v>9</v>
      </c>
    </row>
    <row r="426" spans="1:7">
      <c r="A426" s="210" t="s">
        <v>16559</v>
      </c>
      <c r="B426" s="211" t="s">
        <v>16560</v>
      </c>
      <c r="C426" s="212" t="s">
        <v>184</v>
      </c>
      <c r="D426" s="213"/>
      <c r="E426" s="213">
        <v>21.07</v>
      </c>
      <c r="F426" s="213">
        <v>21.07</v>
      </c>
      <c r="G426" s="190">
        <f t="shared" si="6"/>
        <v>9</v>
      </c>
    </row>
    <row r="427" spans="1:7">
      <c r="A427" s="210" t="s">
        <v>16561</v>
      </c>
      <c r="B427" s="211" t="s">
        <v>16562</v>
      </c>
      <c r="C427" s="212" t="s">
        <v>196</v>
      </c>
      <c r="D427" s="213"/>
      <c r="E427" s="213">
        <v>52.67</v>
      </c>
      <c r="F427" s="213">
        <v>52.67</v>
      </c>
      <c r="G427" s="190">
        <f t="shared" si="6"/>
        <v>9</v>
      </c>
    </row>
    <row r="428" spans="1:7">
      <c r="A428" s="210" t="s">
        <v>16563</v>
      </c>
      <c r="B428" s="211" t="s">
        <v>16564</v>
      </c>
      <c r="C428" s="212" t="s">
        <v>175</v>
      </c>
      <c r="D428" s="213">
        <v>122.72</v>
      </c>
      <c r="E428" s="213">
        <v>148.19999999999999</v>
      </c>
      <c r="F428" s="213">
        <v>270.92</v>
      </c>
      <c r="G428" s="190">
        <f t="shared" si="6"/>
        <v>9</v>
      </c>
    </row>
    <row r="429" spans="1:7">
      <c r="A429" s="210" t="s">
        <v>16565</v>
      </c>
      <c r="B429" s="211" t="s">
        <v>16566</v>
      </c>
      <c r="C429" s="212" t="s">
        <v>175</v>
      </c>
      <c r="D429" s="213">
        <v>122.72</v>
      </c>
      <c r="E429" s="213">
        <v>148.19999999999999</v>
      </c>
      <c r="F429" s="213">
        <v>270.92</v>
      </c>
      <c r="G429" s="190">
        <f t="shared" si="6"/>
        <v>9</v>
      </c>
    </row>
    <row r="430" spans="1:7">
      <c r="A430" s="210" t="s">
        <v>16567</v>
      </c>
      <c r="B430" s="211" t="s">
        <v>16568</v>
      </c>
      <c r="C430" s="212" t="s">
        <v>175</v>
      </c>
      <c r="D430" s="213"/>
      <c r="E430" s="213">
        <v>165.96</v>
      </c>
      <c r="F430" s="213">
        <v>165.96</v>
      </c>
      <c r="G430" s="190">
        <f t="shared" si="6"/>
        <v>9</v>
      </c>
    </row>
    <row r="431" spans="1:7" ht="29">
      <c r="A431" s="210" t="s">
        <v>16569</v>
      </c>
      <c r="B431" s="211" t="s">
        <v>16570</v>
      </c>
      <c r="C431" s="212" t="s">
        <v>196</v>
      </c>
      <c r="D431" s="213"/>
      <c r="E431" s="213">
        <v>105.34</v>
      </c>
      <c r="F431" s="213">
        <v>105.34</v>
      </c>
      <c r="G431" s="190">
        <f t="shared" si="6"/>
        <v>9</v>
      </c>
    </row>
    <row r="432" spans="1:7">
      <c r="A432" s="210" t="s">
        <v>16571</v>
      </c>
      <c r="B432" s="211" t="s">
        <v>16572</v>
      </c>
      <c r="C432" s="212" t="s">
        <v>175</v>
      </c>
      <c r="D432" s="213"/>
      <c r="E432" s="213">
        <v>18.53</v>
      </c>
      <c r="F432" s="213">
        <v>18.53</v>
      </c>
      <c r="G432" s="190">
        <f t="shared" si="6"/>
        <v>9</v>
      </c>
    </row>
    <row r="433" spans="1:7">
      <c r="A433" s="210" t="s">
        <v>16573</v>
      </c>
      <c r="B433" s="211" t="s">
        <v>16574</v>
      </c>
      <c r="C433" s="212" t="s">
        <v>175</v>
      </c>
      <c r="D433" s="213"/>
      <c r="E433" s="213">
        <v>105.34</v>
      </c>
      <c r="F433" s="213">
        <v>105.34</v>
      </c>
      <c r="G433" s="190">
        <f t="shared" si="6"/>
        <v>9</v>
      </c>
    </row>
    <row r="434" spans="1:7">
      <c r="A434" s="210" t="s">
        <v>16575</v>
      </c>
      <c r="B434" s="211" t="s">
        <v>16576</v>
      </c>
      <c r="C434" s="212" t="s">
        <v>175</v>
      </c>
      <c r="D434" s="213"/>
      <c r="E434" s="213">
        <v>24.99</v>
      </c>
      <c r="F434" s="213">
        <v>24.99</v>
      </c>
      <c r="G434" s="190">
        <f t="shared" si="6"/>
        <v>9</v>
      </c>
    </row>
    <row r="435" spans="1:7">
      <c r="A435" s="210" t="s">
        <v>16577</v>
      </c>
      <c r="B435" s="211" t="s">
        <v>16578</v>
      </c>
      <c r="C435" s="212" t="s">
        <v>175</v>
      </c>
      <c r="D435" s="213"/>
      <c r="E435" s="213">
        <v>4.29</v>
      </c>
      <c r="F435" s="213">
        <v>4.29</v>
      </c>
      <c r="G435" s="190">
        <f t="shared" si="6"/>
        <v>9</v>
      </c>
    </row>
    <row r="436" spans="1:7">
      <c r="A436" s="210" t="s">
        <v>16579</v>
      </c>
      <c r="B436" s="211" t="s">
        <v>16580</v>
      </c>
      <c r="C436" s="212" t="s">
        <v>175</v>
      </c>
      <c r="D436" s="213"/>
      <c r="E436" s="213">
        <v>4.29</v>
      </c>
      <c r="F436" s="213">
        <v>4.29</v>
      </c>
      <c r="G436" s="190">
        <f t="shared" si="6"/>
        <v>9</v>
      </c>
    </row>
    <row r="437" spans="1:7" ht="29">
      <c r="A437" s="210" t="s">
        <v>16581</v>
      </c>
      <c r="B437" s="211" t="s">
        <v>16582</v>
      </c>
      <c r="C437" s="212" t="s">
        <v>175</v>
      </c>
      <c r="D437" s="213"/>
      <c r="E437" s="213">
        <v>34.29</v>
      </c>
      <c r="F437" s="213">
        <v>34.29</v>
      </c>
      <c r="G437" s="190">
        <f t="shared" si="6"/>
        <v>9</v>
      </c>
    </row>
    <row r="438" spans="1:7">
      <c r="A438" s="210" t="s">
        <v>16583</v>
      </c>
      <c r="B438" s="211" t="s">
        <v>16584</v>
      </c>
      <c r="C438" s="212"/>
      <c r="D438" s="213"/>
      <c r="E438" s="213"/>
      <c r="F438" s="213"/>
      <c r="G438" s="190">
        <f t="shared" si="6"/>
        <v>5</v>
      </c>
    </row>
    <row r="439" spans="1:7">
      <c r="A439" s="210" t="s">
        <v>16585</v>
      </c>
      <c r="B439" s="211" t="s">
        <v>16586</v>
      </c>
      <c r="C439" s="212" t="s">
        <v>175</v>
      </c>
      <c r="D439" s="213"/>
      <c r="E439" s="213">
        <v>5.36</v>
      </c>
      <c r="F439" s="213">
        <v>5.36</v>
      </c>
      <c r="G439" s="190">
        <f t="shared" si="6"/>
        <v>9</v>
      </c>
    </row>
    <row r="440" spans="1:7">
      <c r="A440" s="210" t="s">
        <v>16587</v>
      </c>
      <c r="B440" s="211" t="s">
        <v>16588</v>
      </c>
      <c r="C440" s="212" t="s">
        <v>175</v>
      </c>
      <c r="D440" s="213"/>
      <c r="E440" s="213">
        <v>364.57</v>
      </c>
      <c r="F440" s="213">
        <v>364.57</v>
      </c>
      <c r="G440" s="190">
        <f t="shared" si="6"/>
        <v>9</v>
      </c>
    </row>
    <row r="441" spans="1:7">
      <c r="A441" s="210" t="s">
        <v>16589</v>
      </c>
      <c r="B441" s="211" t="s">
        <v>16590</v>
      </c>
      <c r="C441" s="212" t="s">
        <v>175</v>
      </c>
      <c r="D441" s="213"/>
      <c r="E441" s="213">
        <v>34.24</v>
      </c>
      <c r="F441" s="213">
        <v>34.24</v>
      </c>
      <c r="G441" s="190">
        <f t="shared" si="6"/>
        <v>9</v>
      </c>
    </row>
    <row r="442" spans="1:7" ht="29">
      <c r="A442" s="210" t="s">
        <v>16591</v>
      </c>
      <c r="B442" s="211" t="s">
        <v>16592</v>
      </c>
      <c r="C442" s="212" t="s">
        <v>175</v>
      </c>
      <c r="D442" s="213">
        <v>245.44</v>
      </c>
      <c r="E442" s="213">
        <v>421.36</v>
      </c>
      <c r="F442" s="213">
        <v>666.8</v>
      </c>
      <c r="G442" s="190">
        <f t="shared" si="6"/>
        <v>9</v>
      </c>
    </row>
    <row r="443" spans="1:7" ht="29">
      <c r="A443" s="210" t="s">
        <v>16593</v>
      </c>
      <c r="B443" s="211" t="s">
        <v>16594</v>
      </c>
      <c r="C443" s="212" t="s">
        <v>184</v>
      </c>
      <c r="D443" s="213"/>
      <c r="E443" s="213">
        <v>26.34</v>
      </c>
      <c r="F443" s="213">
        <v>26.34</v>
      </c>
      <c r="G443" s="190">
        <f t="shared" si="6"/>
        <v>9</v>
      </c>
    </row>
    <row r="444" spans="1:7" ht="29">
      <c r="A444" s="210" t="s">
        <v>16595</v>
      </c>
      <c r="B444" s="211" t="s">
        <v>16596</v>
      </c>
      <c r="C444" s="212" t="s">
        <v>184</v>
      </c>
      <c r="D444" s="213"/>
      <c r="E444" s="213">
        <v>13.17</v>
      </c>
      <c r="F444" s="213">
        <v>13.17</v>
      </c>
      <c r="G444" s="190">
        <f t="shared" si="6"/>
        <v>9</v>
      </c>
    </row>
    <row r="445" spans="1:7" ht="29">
      <c r="A445" s="210" t="s">
        <v>16597</v>
      </c>
      <c r="B445" s="211" t="s">
        <v>16598</v>
      </c>
      <c r="C445" s="212" t="s">
        <v>184</v>
      </c>
      <c r="D445" s="213"/>
      <c r="E445" s="213">
        <v>52.67</v>
      </c>
      <c r="F445" s="213">
        <v>52.67</v>
      </c>
      <c r="G445" s="190">
        <f t="shared" si="6"/>
        <v>9</v>
      </c>
    </row>
    <row r="446" spans="1:7" ht="29">
      <c r="A446" s="210" t="s">
        <v>16599</v>
      </c>
      <c r="B446" s="211" t="s">
        <v>16600</v>
      </c>
      <c r="C446" s="212" t="s">
        <v>184</v>
      </c>
      <c r="D446" s="213"/>
      <c r="E446" s="213">
        <v>26.34</v>
      </c>
      <c r="F446" s="213">
        <v>26.34</v>
      </c>
      <c r="G446" s="190">
        <f t="shared" si="6"/>
        <v>9</v>
      </c>
    </row>
    <row r="447" spans="1:7">
      <c r="A447" s="210" t="s">
        <v>16601</v>
      </c>
      <c r="B447" s="211" t="s">
        <v>16602</v>
      </c>
      <c r="C447" s="212" t="s">
        <v>184</v>
      </c>
      <c r="D447" s="213"/>
      <c r="E447" s="213">
        <v>10.54</v>
      </c>
      <c r="F447" s="213">
        <v>10.54</v>
      </c>
      <c r="G447" s="190">
        <f t="shared" si="6"/>
        <v>9</v>
      </c>
    </row>
    <row r="448" spans="1:7">
      <c r="A448" s="210" t="s">
        <v>16603</v>
      </c>
      <c r="B448" s="211" t="s">
        <v>16604</v>
      </c>
      <c r="C448" s="212"/>
      <c r="D448" s="213"/>
      <c r="E448" s="213"/>
      <c r="F448" s="213"/>
      <c r="G448" s="190">
        <f t="shared" si="6"/>
        <v>5</v>
      </c>
    </row>
    <row r="449" spans="1:7">
      <c r="A449" s="210" t="s">
        <v>16605</v>
      </c>
      <c r="B449" s="211" t="s">
        <v>16606</v>
      </c>
      <c r="C449" s="212" t="s">
        <v>184</v>
      </c>
      <c r="D449" s="213"/>
      <c r="E449" s="213">
        <v>4.93</v>
      </c>
      <c r="F449" s="213">
        <v>4.93</v>
      </c>
      <c r="G449" s="190">
        <f t="shared" si="6"/>
        <v>9</v>
      </c>
    </row>
    <row r="450" spans="1:7">
      <c r="A450" s="210" t="s">
        <v>16607</v>
      </c>
      <c r="B450" s="211" t="s">
        <v>16608</v>
      </c>
      <c r="C450" s="212" t="s">
        <v>184</v>
      </c>
      <c r="D450" s="213"/>
      <c r="E450" s="213">
        <v>3.21</v>
      </c>
      <c r="F450" s="213">
        <v>3.21</v>
      </c>
      <c r="G450" s="190">
        <f t="shared" si="6"/>
        <v>9</v>
      </c>
    </row>
    <row r="451" spans="1:7" ht="29">
      <c r="A451" s="210" t="s">
        <v>16609</v>
      </c>
      <c r="B451" s="211" t="s">
        <v>16610</v>
      </c>
      <c r="C451" s="212" t="s">
        <v>184</v>
      </c>
      <c r="D451" s="213"/>
      <c r="E451" s="213">
        <v>8.57</v>
      </c>
      <c r="F451" s="213">
        <v>8.57</v>
      </c>
      <c r="G451" s="190">
        <f t="shared" si="6"/>
        <v>9</v>
      </c>
    </row>
    <row r="452" spans="1:7">
      <c r="A452" s="210" t="s">
        <v>16611</v>
      </c>
      <c r="B452" s="211" t="s">
        <v>16612</v>
      </c>
      <c r="C452" s="212" t="s">
        <v>175</v>
      </c>
      <c r="D452" s="213"/>
      <c r="E452" s="213">
        <v>93.72</v>
      </c>
      <c r="F452" s="213">
        <v>93.72</v>
      </c>
      <c r="G452" s="190">
        <f t="shared" si="6"/>
        <v>9</v>
      </c>
    </row>
    <row r="453" spans="1:7">
      <c r="A453" s="210" t="s">
        <v>16613</v>
      </c>
      <c r="B453" s="211" t="s">
        <v>16614</v>
      </c>
      <c r="C453" s="212" t="s">
        <v>175</v>
      </c>
      <c r="D453" s="213"/>
      <c r="E453" s="213">
        <v>158.01</v>
      </c>
      <c r="F453" s="213">
        <v>158.01</v>
      </c>
      <c r="G453" s="190">
        <f t="shared" si="6"/>
        <v>9</v>
      </c>
    </row>
    <row r="454" spans="1:7">
      <c r="A454" s="210" t="s">
        <v>16615</v>
      </c>
      <c r="B454" s="211" t="s">
        <v>16616</v>
      </c>
      <c r="C454" s="212"/>
      <c r="D454" s="213"/>
      <c r="E454" s="213"/>
      <c r="F454" s="213"/>
      <c r="G454" s="190">
        <f t="shared" si="6"/>
        <v>5</v>
      </c>
    </row>
    <row r="455" spans="1:7">
      <c r="A455" s="210" t="s">
        <v>16617</v>
      </c>
      <c r="B455" s="211" t="s">
        <v>16618</v>
      </c>
      <c r="C455" s="212" t="s">
        <v>175</v>
      </c>
      <c r="D455" s="213"/>
      <c r="E455" s="213">
        <v>14.82</v>
      </c>
      <c r="F455" s="213">
        <v>14.82</v>
      </c>
      <c r="G455" s="190">
        <f t="shared" si="6"/>
        <v>9</v>
      </c>
    </row>
    <row r="456" spans="1:7">
      <c r="A456" s="210" t="s">
        <v>16619</v>
      </c>
      <c r="B456" s="211" t="s">
        <v>16620</v>
      </c>
      <c r="C456" s="212"/>
      <c r="D456" s="213"/>
      <c r="E456" s="213"/>
      <c r="F456" s="213"/>
      <c r="G456" s="190">
        <f t="shared" si="6"/>
        <v>5</v>
      </c>
    </row>
    <row r="457" spans="1:7">
      <c r="A457" s="210" t="s">
        <v>16621</v>
      </c>
      <c r="B457" s="211" t="s">
        <v>16622</v>
      </c>
      <c r="C457" s="212" t="s">
        <v>175</v>
      </c>
      <c r="D457" s="213"/>
      <c r="E457" s="213">
        <v>23.88</v>
      </c>
      <c r="F457" s="213">
        <v>23.88</v>
      </c>
      <c r="G457" s="190">
        <f t="shared" ref="G457:G520" si="7">LEN(A457)</f>
        <v>9</v>
      </c>
    </row>
    <row r="458" spans="1:7">
      <c r="A458" s="210" t="s">
        <v>16623</v>
      </c>
      <c r="B458" s="211" t="s">
        <v>16624</v>
      </c>
      <c r="C458" s="212"/>
      <c r="D458" s="213"/>
      <c r="E458" s="213"/>
      <c r="F458" s="213"/>
      <c r="G458" s="190">
        <f t="shared" si="7"/>
        <v>5</v>
      </c>
    </row>
    <row r="459" spans="1:7" ht="29">
      <c r="A459" s="210" t="s">
        <v>16625</v>
      </c>
      <c r="B459" s="211" t="s">
        <v>16626</v>
      </c>
      <c r="C459" s="212" t="s">
        <v>184</v>
      </c>
      <c r="D459" s="213">
        <v>0.89</v>
      </c>
      <c r="E459" s="213">
        <v>8.57</v>
      </c>
      <c r="F459" s="213">
        <v>9.4600000000000009</v>
      </c>
      <c r="G459" s="190">
        <f t="shared" si="7"/>
        <v>9</v>
      </c>
    </row>
    <row r="460" spans="1:7">
      <c r="A460" s="210" t="s">
        <v>16627</v>
      </c>
      <c r="B460" s="211" t="s">
        <v>16628</v>
      </c>
      <c r="C460" s="212" t="s">
        <v>184</v>
      </c>
      <c r="D460" s="213"/>
      <c r="E460" s="213">
        <v>4.29</v>
      </c>
      <c r="F460" s="213">
        <v>4.29</v>
      </c>
      <c r="G460" s="190">
        <f t="shared" si="7"/>
        <v>9</v>
      </c>
    </row>
    <row r="461" spans="1:7" ht="29">
      <c r="A461" s="210" t="s">
        <v>16629</v>
      </c>
      <c r="B461" s="211" t="s">
        <v>16630</v>
      </c>
      <c r="C461" s="212" t="s">
        <v>184</v>
      </c>
      <c r="D461" s="213"/>
      <c r="E461" s="213">
        <v>8.57</v>
      </c>
      <c r="F461" s="213">
        <v>8.57</v>
      </c>
      <c r="G461" s="190">
        <f t="shared" si="7"/>
        <v>9</v>
      </c>
    </row>
    <row r="462" spans="1:7" ht="43.5">
      <c r="A462" s="210" t="s">
        <v>16631</v>
      </c>
      <c r="B462" s="211" t="s">
        <v>16632</v>
      </c>
      <c r="C462" s="212" t="s">
        <v>196</v>
      </c>
      <c r="D462" s="213">
        <v>7.1</v>
      </c>
      <c r="E462" s="213">
        <v>12.86</v>
      </c>
      <c r="F462" s="213">
        <v>19.96</v>
      </c>
      <c r="G462" s="190">
        <f t="shared" si="7"/>
        <v>9</v>
      </c>
    </row>
    <row r="463" spans="1:7" ht="29">
      <c r="A463" s="210" t="s">
        <v>16633</v>
      </c>
      <c r="B463" s="211" t="s">
        <v>16634</v>
      </c>
      <c r="C463" s="212" t="s">
        <v>196</v>
      </c>
      <c r="D463" s="213"/>
      <c r="E463" s="213">
        <v>12.86</v>
      </c>
      <c r="F463" s="213">
        <v>12.86</v>
      </c>
      <c r="G463" s="190">
        <f t="shared" si="7"/>
        <v>9</v>
      </c>
    </row>
    <row r="464" spans="1:7">
      <c r="A464" s="210" t="s">
        <v>16635</v>
      </c>
      <c r="B464" s="211" t="s">
        <v>16636</v>
      </c>
      <c r="C464" s="212"/>
      <c r="D464" s="213"/>
      <c r="E464" s="213"/>
      <c r="F464" s="213"/>
      <c r="G464" s="190">
        <f t="shared" si="7"/>
        <v>5</v>
      </c>
    </row>
    <row r="465" spans="1:7">
      <c r="A465" s="210" t="s">
        <v>16637</v>
      </c>
      <c r="B465" s="211" t="s">
        <v>16638</v>
      </c>
      <c r="C465" s="212" t="s">
        <v>196</v>
      </c>
      <c r="D465" s="213">
        <v>40.99</v>
      </c>
      <c r="E465" s="213">
        <v>19.010000000000002</v>
      </c>
      <c r="F465" s="213">
        <v>60</v>
      </c>
      <c r="G465" s="190">
        <f t="shared" si="7"/>
        <v>9</v>
      </c>
    </row>
    <row r="466" spans="1:7">
      <c r="A466" s="210" t="s">
        <v>16639</v>
      </c>
      <c r="B466" s="211" t="s">
        <v>16640</v>
      </c>
      <c r="C466" s="212"/>
      <c r="D466" s="213"/>
      <c r="E466" s="213"/>
      <c r="F466" s="213"/>
      <c r="G466" s="190">
        <f t="shared" si="7"/>
        <v>2</v>
      </c>
    </row>
    <row r="467" spans="1:7">
      <c r="A467" s="210" t="s">
        <v>16641</v>
      </c>
      <c r="B467" s="211" t="s">
        <v>16642</v>
      </c>
      <c r="C467" s="212"/>
      <c r="D467" s="213"/>
      <c r="E467" s="213"/>
      <c r="F467" s="213"/>
      <c r="G467" s="190">
        <f t="shared" si="7"/>
        <v>5</v>
      </c>
    </row>
    <row r="468" spans="1:7" ht="29">
      <c r="A468" s="210" t="s">
        <v>16643</v>
      </c>
      <c r="B468" s="211" t="s">
        <v>16644</v>
      </c>
      <c r="C468" s="212" t="s">
        <v>282</v>
      </c>
      <c r="D468" s="213">
        <v>27.99</v>
      </c>
      <c r="E468" s="213">
        <v>115.72</v>
      </c>
      <c r="F468" s="213">
        <v>143.71</v>
      </c>
      <c r="G468" s="190">
        <f t="shared" si="7"/>
        <v>9</v>
      </c>
    </row>
    <row r="469" spans="1:7">
      <c r="A469" s="210" t="s">
        <v>16645</v>
      </c>
      <c r="B469" s="211" t="s">
        <v>16646</v>
      </c>
      <c r="C469" s="212"/>
      <c r="D469" s="213"/>
      <c r="E469" s="213"/>
      <c r="F469" s="213"/>
      <c r="G469" s="190">
        <f t="shared" si="7"/>
        <v>5</v>
      </c>
    </row>
    <row r="470" spans="1:7" ht="43.5">
      <c r="A470" s="210" t="s">
        <v>16647</v>
      </c>
      <c r="B470" s="211" t="s">
        <v>16648</v>
      </c>
      <c r="C470" s="212" t="s">
        <v>282</v>
      </c>
      <c r="D470" s="213">
        <v>97.41</v>
      </c>
      <c r="E470" s="213">
        <v>12.86</v>
      </c>
      <c r="F470" s="213">
        <v>110.27</v>
      </c>
      <c r="G470" s="190">
        <f t="shared" si="7"/>
        <v>9</v>
      </c>
    </row>
    <row r="471" spans="1:7" ht="43.5">
      <c r="A471" s="210" t="s">
        <v>16649</v>
      </c>
      <c r="B471" s="211" t="s">
        <v>16650</v>
      </c>
      <c r="C471" s="212" t="s">
        <v>282</v>
      </c>
      <c r="D471" s="213">
        <v>110.27</v>
      </c>
      <c r="E471" s="213">
        <v>12.86</v>
      </c>
      <c r="F471" s="213">
        <v>123.13</v>
      </c>
      <c r="G471" s="190">
        <f t="shared" si="7"/>
        <v>9</v>
      </c>
    </row>
    <row r="472" spans="1:7" ht="43.5">
      <c r="A472" s="210" t="s">
        <v>16651</v>
      </c>
      <c r="B472" s="211" t="s">
        <v>16652</v>
      </c>
      <c r="C472" s="212" t="s">
        <v>282</v>
      </c>
      <c r="D472" s="213">
        <v>113.74</v>
      </c>
      <c r="E472" s="213">
        <v>12.86</v>
      </c>
      <c r="F472" s="213">
        <v>126.6</v>
      </c>
      <c r="G472" s="190">
        <f t="shared" si="7"/>
        <v>9</v>
      </c>
    </row>
    <row r="473" spans="1:7" ht="29">
      <c r="A473" s="210" t="s">
        <v>16653</v>
      </c>
      <c r="B473" s="211" t="s">
        <v>16654</v>
      </c>
      <c r="C473" s="212" t="s">
        <v>282</v>
      </c>
      <c r="D473" s="213">
        <v>109.66</v>
      </c>
      <c r="E473" s="213">
        <v>12.86</v>
      </c>
      <c r="F473" s="213">
        <v>122.52</v>
      </c>
      <c r="G473" s="190">
        <f t="shared" si="7"/>
        <v>9</v>
      </c>
    </row>
    <row r="474" spans="1:7" ht="29">
      <c r="A474" s="210" t="s">
        <v>16655</v>
      </c>
      <c r="B474" s="211" t="s">
        <v>16656</v>
      </c>
      <c r="C474" s="212" t="s">
        <v>9118</v>
      </c>
      <c r="D474" s="213">
        <v>263.83</v>
      </c>
      <c r="E474" s="213">
        <v>1.07</v>
      </c>
      <c r="F474" s="213">
        <v>264.89999999999998</v>
      </c>
      <c r="G474" s="190">
        <f t="shared" si="7"/>
        <v>9</v>
      </c>
    </row>
    <row r="475" spans="1:7">
      <c r="A475" s="210" t="s">
        <v>16657</v>
      </c>
      <c r="B475" s="211" t="s">
        <v>16658</v>
      </c>
      <c r="C475" s="212"/>
      <c r="D475" s="213"/>
      <c r="E475" s="213"/>
      <c r="F475" s="213"/>
      <c r="G475" s="190">
        <f t="shared" si="7"/>
        <v>5</v>
      </c>
    </row>
    <row r="476" spans="1:7" ht="29">
      <c r="A476" s="210" t="s">
        <v>16659</v>
      </c>
      <c r="B476" s="211" t="s">
        <v>16660</v>
      </c>
      <c r="C476" s="212" t="s">
        <v>282</v>
      </c>
      <c r="D476" s="213">
        <v>20.22</v>
      </c>
      <c r="E476" s="213"/>
      <c r="F476" s="213">
        <v>20.22</v>
      </c>
      <c r="G476" s="190">
        <f t="shared" si="7"/>
        <v>9</v>
      </c>
    </row>
    <row r="477" spans="1:7" ht="29">
      <c r="A477" s="210" t="s">
        <v>16661</v>
      </c>
      <c r="B477" s="211" t="s">
        <v>16662</v>
      </c>
      <c r="C477" s="212" t="s">
        <v>282</v>
      </c>
      <c r="D477" s="213">
        <v>37.909999999999997</v>
      </c>
      <c r="E477" s="213"/>
      <c r="F477" s="213">
        <v>37.909999999999997</v>
      </c>
      <c r="G477" s="190">
        <f t="shared" si="7"/>
        <v>9</v>
      </c>
    </row>
    <row r="478" spans="1:7" ht="29">
      <c r="A478" s="210" t="s">
        <v>16663</v>
      </c>
      <c r="B478" s="211" t="s">
        <v>16664</v>
      </c>
      <c r="C478" s="212" t="s">
        <v>282</v>
      </c>
      <c r="D478" s="213">
        <v>47.08</v>
      </c>
      <c r="E478" s="213"/>
      <c r="F478" s="213">
        <v>47.08</v>
      </c>
      <c r="G478" s="190">
        <f t="shared" si="7"/>
        <v>9</v>
      </c>
    </row>
    <row r="479" spans="1:7" ht="29">
      <c r="A479" s="210" t="s">
        <v>16665</v>
      </c>
      <c r="B479" s="211" t="s">
        <v>16666</v>
      </c>
      <c r="C479" s="212" t="s">
        <v>282</v>
      </c>
      <c r="D479" s="213">
        <v>53.54</v>
      </c>
      <c r="E479" s="213"/>
      <c r="F479" s="213">
        <v>53.54</v>
      </c>
      <c r="G479" s="190">
        <f t="shared" si="7"/>
        <v>9</v>
      </c>
    </row>
    <row r="480" spans="1:7">
      <c r="A480" s="210" t="s">
        <v>16667</v>
      </c>
      <c r="B480" s="211" t="s">
        <v>16668</v>
      </c>
      <c r="C480" s="212" t="s">
        <v>9228</v>
      </c>
      <c r="D480" s="213">
        <v>2.68</v>
      </c>
      <c r="E480" s="213"/>
      <c r="F480" s="213">
        <v>2.68</v>
      </c>
      <c r="G480" s="190">
        <f t="shared" si="7"/>
        <v>9</v>
      </c>
    </row>
    <row r="481" spans="1:7" ht="29">
      <c r="A481" s="210" t="s">
        <v>16669</v>
      </c>
      <c r="B481" s="211" t="s">
        <v>16670</v>
      </c>
      <c r="C481" s="212" t="s">
        <v>282</v>
      </c>
      <c r="D481" s="213">
        <v>17.3</v>
      </c>
      <c r="E481" s="213"/>
      <c r="F481" s="213">
        <v>17.3</v>
      </c>
      <c r="G481" s="190">
        <f t="shared" si="7"/>
        <v>9</v>
      </c>
    </row>
    <row r="482" spans="1:7">
      <c r="A482" s="210" t="s">
        <v>16671</v>
      </c>
      <c r="B482" s="211" t="s">
        <v>16672</v>
      </c>
      <c r="C482" s="212"/>
      <c r="D482" s="213"/>
      <c r="E482" s="213"/>
      <c r="F482" s="213"/>
      <c r="G482" s="190">
        <f t="shared" si="7"/>
        <v>5</v>
      </c>
    </row>
    <row r="483" spans="1:7">
      <c r="A483" s="210" t="s">
        <v>16673</v>
      </c>
      <c r="B483" s="211" t="s">
        <v>16674</v>
      </c>
      <c r="C483" s="212" t="s">
        <v>9118</v>
      </c>
      <c r="D483" s="213">
        <v>39.9</v>
      </c>
      <c r="E483" s="213"/>
      <c r="F483" s="213">
        <v>39.9</v>
      </c>
      <c r="G483" s="190">
        <f t="shared" si="7"/>
        <v>9</v>
      </c>
    </row>
    <row r="484" spans="1:7">
      <c r="A484" s="210" t="s">
        <v>16675</v>
      </c>
      <c r="B484" s="211" t="s">
        <v>16676</v>
      </c>
      <c r="C484" s="212" t="s">
        <v>282</v>
      </c>
      <c r="D484" s="213">
        <v>30.55</v>
      </c>
      <c r="E484" s="213"/>
      <c r="F484" s="213">
        <v>30.55</v>
      </c>
      <c r="G484" s="190">
        <f t="shared" si="7"/>
        <v>9</v>
      </c>
    </row>
    <row r="485" spans="1:7" ht="29">
      <c r="A485" s="210" t="s">
        <v>16677</v>
      </c>
      <c r="B485" s="211" t="s">
        <v>16678</v>
      </c>
      <c r="C485" s="212" t="s">
        <v>9118</v>
      </c>
      <c r="D485" s="213">
        <v>780.7</v>
      </c>
      <c r="E485" s="213"/>
      <c r="F485" s="213">
        <v>780.7</v>
      </c>
      <c r="G485" s="190">
        <f t="shared" si="7"/>
        <v>9</v>
      </c>
    </row>
    <row r="486" spans="1:7">
      <c r="A486" s="210" t="s">
        <v>16679</v>
      </c>
      <c r="B486" s="211" t="s">
        <v>16680</v>
      </c>
      <c r="C486" s="212"/>
      <c r="D486" s="213"/>
      <c r="E486" s="213"/>
      <c r="F486" s="213"/>
      <c r="G486" s="190">
        <f t="shared" si="7"/>
        <v>5</v>
      </c>
    </row>
    <row r="487" spans="1:7">
      <c r="A487" s="210" t="s">
        <v>16681</v>
      </c>
      <c r="B487" s="211" t="s">
        <v>16682</v>
      </c>
      <c r="C487" s="212" t="s">
        <v>282</v>
      </c>
      <c r="D487" s="213">
        <v>6.37</v>
      </c>
      <c r="E487" s="213"/>
      <c r="F487" s="213">
        <v>6.37</v>
      </c>
      <c r="G487" s="190">
        <f t="shared" si="7"/>
        <v>9</v>
      </c>
    </row>
    <row r="488" spans="1:7">
      <c r="A488" s="210" t="s">
        <v>16683</v>
      </c>
      <c r="B488" s="211" t="s">
        <v>16684</v>
      </c>
      <c r="C488" s="212" t="s">
        <v>282</v>
      </c>
      <c r="D488" s="213">
        <v>8.43</v>
      </c>
      <c r="E488" s="213"/>
      <c r="F488" s="213">
        <v>8.43</v>
      </c>
      <c r="G488" s="190">
        <f t="shared" si="7"/>
        <v>9</v>
      </c>
    </row>
    <row r="489" spans="1:7" ht="29">
      <c r="A489" s="210" t="s">
        <v>16685</v>
      </c>
      <c r="B489" s="211" t="s">
        <v>16686</v>
      </c>
      <c r="C489" s="212" t="s">
        <v>282</v>
      </c>
      <c r="D489" s="213">
        <v>12.58</v>
      </c>
      <c r="E489" s="213"/>
      <c r="F489" s="213">
        <v>12.58</v>
      </c>
      <c r="G489" s="190">
        <f t="shared" si="7"/>
        <v>9</v>
      </c>
    </row>
    <row r="490" spans="1:7" ht="29">
      <c r="A490" s="210" t="s">
        <v>16687</v>
      </c>
      <c r="B490" s="211" t="s">
        <v>16688</v>
      </c>
      <c r="C490" s="212" t="s">
        <v>282</v>
      </c>
      <c r="D490" s="213">
        <v>13.91</v>
      </c>
      <c r="E490" s="213"/>
      <c r="F490" s="213">
        <v>13.91</v>
      </c>
      <c r="G490" s="190">
        <f t="shared" si="7"/>
        <v>9</v>
      </c>
    </row>
    <row r="491" spans="1:7" ht="29">
      <c r="A491" s="210" t="s">
        <v>16689</v>
      </c>
      <c r="B491" s="211" t="s">
        <v>16690</v>
      </c>
      <c r="C491" s="212" t="s">
        <v>282</v>
      </c>
      <c r="D491" s="213">
        <v>18.59</v>
      </c>
      <c r="E491" s="213"/>
      <c r="F491" s="213">
        <v>18.59</v>
      </c>
      <c r="G491" s="190">
        <f t="shared" si="7"/>
        <v>9</v>
      </c>
    </row>
    <row r="492" spans="1:7" ht="29">
      <c r="A492" s="210" t="s">
        <v>16691</v>
      </c>
      <c r="B492" s="211" t="s">
        <v>16692</v>
      </c>
      <c r="C492" s="212" t="s">
        <v>282</v>
      </c>
      <c r="D492" s="213">
        <v>27.85</v>
      </c>
      <c r="E492" s="213"/>
      <c r="F492" s="213">
        <v>27.85</v>
      </c>
      <c r="G492" s="190">
        <f t="shared" si="7"/>
        <v>9</v>
      </c>
    </row>
    <row r="493" spans="1:7" ht="29">
      <c r="A493" s="210" t="s">
        <v>16693</v>
      </c>
      <c r="B493" s="211" t="s">
        <v>16694</v>
      </c>
      <c r="C493" s="212" t="s">
        <v>282</v>
      </c>
      <c r="D493" s="213">
        <v>37.090000000000003</v>
      </c>
      <c r="E493" s="213"/>
      <c r="F493" s="213">
        <v>37.090000000000003</v>
      </c>
      <c r="G493" s="190">
        <f t="shared" si="7"/>
        <v>9</v>
      </c>
    </row>
    <row r="494" spans="1:7" ht="29">
      <c r="A494" s="210" t="s">
        <v>16695</v>
      </c>
      <c r="B494" s="211" t="s">
        <v>16696</v>
      </c>
      <c r="C494" s="212" t="s">
        <v>9228</v>
      </c>
      <c r="D494" s="213">
        <v>1.79</v>
      </c>
      <c r="E494" s="213"/>
      <c r="F494" s="213">
        <v>1.79</v>
      </c>
      <c r="G494" s="190">
        <f t="shared" si="7"/>
        <v>9</v>
      </c>
    </row>
    <row r="495" spans="1:7">
      <c r="A495" s="210" t="s">
        <v>16697</v>
      </c>
      <c r="B495" s="211" t="s">
        <v>16698</v>
      </c>
      <c r="C495" s="212" t="s">
        <v>282</v>
      </c>
      <c r="D495" s="213">
        <v>14.5</v>
      </c>
      <c r="E495" s="213"/>
      <c r="F495" s="213">
        <v>14.5</v>
      </c>
      <c r="G495" s="190">
        <f t="shared" si="7"/>
        <v>9</v>
      </c>
    </row>
    <row r="496" spans="1:7" ht="29">
      <c r="A496" s="210" t="s">
        <v>16699</v>
      </c>
      <c r="B496" s="211" t="s">
        <v>16700</v>
      </c>
      <c r="C496" s="212" t="s">
        <v>282</v>
      </c>
      <c r="D496" s="213">
        <v>19.989999999999998</v>
      </c>
      <c r="E496" s="213"/>
      <c r="F496" s="213">
        <v>19.989999999999998</v>
      </c>
      <c r="G496" s="190">
        <f t="shared" si="7"/>
        <v>9</v>
      </c>
    </row>
    <row r="497" spans="1:7" ht="29">
      <c r="A497" s="210" t="s">
        <v>16701</v>
      </c>
      <c r="B497" s="211" t="s">
        <v>16702</v>
      </c>
      <c r="C497" s="212" t="s">
        <v>282</v>
      </c>
      <c r="D497" s="213">
        <v>20.87</v>
      </c>
      <c r="E497" s="213"/>
      <c r="F497" s="213">
        <v>20.87</v>
      </c>
      <c r="G497" s="190">
        <f t="shared" si="7"/>
        <v>9</v>
      </c>
    </row>
    <row r="498" spans="1:7" ht="29">
      <c r="A498" s="210" t="s">
        <v>16703</v>
      </c>
      <c r="B498" s="211" t="s">
        <v>16704</v>
      </c>
      <c r="C498" s="212" t="s">
        <v>282</v>
      </c>
      <c r="D498" s="213">
        <v>26.67</v>
      </c>
      <c r="E498" s="213"/>
      <c r="F498" s="213">
        <v>26.67</v>
      </c>
      <c r="G498" s="190">
        <f t="shared" si="7"/>
        <v>9</v>
      </c>
    </row>
    <row r="499" spans="1:7" ht="29">
      <c r="A499" s="210" t="s">
        <v>16705</v>
      </c>
      <c r="B499" s="211" t="s">
        <v>16706</v>
      </c>
      <c r="C499" s="212" t="s">
        <v>282</v>
      </c>
      <c r="D499" s="213">
        <v>39.99</v>
      </c>
      <c r="E499" s="213"/>
      <c r="F499" s="213">
        <v>39.99</v>
      </c>
      <c r="G499" s="190">
        <f t="shared" si="7"/>
        <v>9</v>
      </c>
    </row>
    <row r="500" spans="1:7" ht="29">
      <c r="A500" s="210" t="s">
        <v>16707</v>
      </c>
      <c r="B500" s="211" t="s">
        <v>16708</v>
      </c>
      <c r="C500" s="212" t="s">
        <v>282</v>
      </c>
      <c r="D500" s="213">
        <v>53.3</v>
      </c>
      <c r="E500" s="213"/>
      <c r="F500" s="213">
        <v>53.3</v>
      </c>
      <c r="G500" s="190">
        <f t="shared" si="7"/>
        <v>9</v>
      </c>
    </row>
    <row r="501" spans="1:7" ht="29">
      <c r="A501" s="210" t="s">
        <v>16709</v>
      </c>
      <c r="B501" s="211" t="s">
        <v>16710</v>
      </c>
      <c r="C501" s="212" t="s">
        <v>9228</v>
      </c>
      <c r="D501" s="213">
        <v>2.59</v>
      </c>
      <c r="E501" s="213"/>
      <c r="F501" s="213">
        <v>2.59</v>
      </c>
      <c r="G501" s="190">
        <f t="shared" si="7"/>
        <v>9</v>
      </c>
    </row>
    <row r="502" spans="1:7">
      <c r="A502" s="210" t="s">
        <v>16711</v>
      </c>
      <c r="B502" s="211" t="s">
        <v>16712</v>
      </c>
      <c r="C502" s="212"/>
      <c r="D502" s="213"/>
      <c r="E502" s="213"/>
      <c r="F502" s="213"/>
      <c r="G502" s="190">
        <f t="shared" si="7"/>
        <v>2</v>
      </c>
    </row>
    <row r="503" spans="1:7">
      <c r="A503" s="210" t="s">
        <v>16713</v>
      </c>
      <c r="B503" s="211" t="s">
        <v>16714</v>
      </c>
      <c r="C503" s="212"/>
      <c r="D503" s="213"/>
      <c r="E503" s="213"/>
      <c r="F503" s="213"/>
      <c r="G503" s="190">
        <f t="shared" si="7"/>
        <v>5</v>
      </c>
    </row>
    <row r="504" spans="1:7">
      <c r="A504" s="210" t="s">
        <v>16715</v>
      </c>
      <c r="B504" s="211" t="s">
        <v>16716</v>
      </c>
      <c r="C504" s="212" t="s">
        <v>282</v>
      </c>
      <c r="D504" s="213"/>
      <c r="E504" s="213">
        <v>53.58</v>
      </c>
      <c r="F504" s="213">
        <v>53.58</v>
      </c>
      <c r="G504" s="190">
        <f t="shared" si="7"/>
        <v>9</v>
      </c>
    </row>
    <row r="505" spans="1:7">
      <c r="A505" s="210" t="s">
        <v>16717</v>
      </c>
      <c r="B505" s="211" t="s">
        <v>16718</v>
      </c>
      <c r="C505" s="212" t="s">
        <v>282</v>
      </c>
      <c r="D505" s="213"/>
      <c r="E505" s="213">
        <v>66.86</v>
      </c>
      <c r="F505" s="213">
        <v>66.86</v>
      </c>
      <c r="G505" s="190">
        <f t="shared" si="7"/>
        <v>9</v>
      </c>
    </row>
    <row r="506" spans="1:7">
      <c r="A506" s="210" t="s">
        <v>16719</v>
      </c>
      <c r="B506" s="211" t="s">
        <v>16720</v>
      </c>
      <c r="C506" s="212"/>
      <c r="D506" s="213"/>
      <c r="E506" s="213"/>
      <c r="F506" s="213"/>
      <c r="G506" s="190">
        <f t="shared" si="7"/>
        <v>5</v>
      </c>
    </row>
    <row r="507" spans="1:7" ht="29">
      <c r="A507" s="210" t="s">
        <v>16721</v>
      </c>
      <c r="B507" s="211" t="s">
        <v>16722</v>
      </c>
      <c r="C507" s="212" t="s">
        <v>282</v>
      </c>
      <c r="D507" s="213"/>
      <c r="E507" s="213">
        <v>64.290000000000006</v>
      </c>
      <c r="F507" s="213">
        <v>64.290000000000006</v>
      </c>
      <c r="G507" s="190">
        <f t="shared" si="7"/>
        <v>9</v>
      </c>
    </row>
    <row r="508" spans="1:7" ht="29">
      <c r="A508" s="210" t="s">
        <v>16723</v>
      </c>
      <c r="B508" s="211" t="s">
        <v>16724</v>
      </c>
      <c r="C508" s="212" t="s">
        <v>282</v>
      </c>
      <c r="D508" s="213"/>
      <c r="E508" s="213">
        <v>83.15</v>
      </c>
      <c r="F508" s="213">
        <v>83.15</v>
      </c>
      <c r="G508" s="190">
        <f t="shared" si="7"/>
        <v>9</v>
      </c>
    </row>
    <row r="509" spans="1:7">
      <c r="A509" s="210" t="s">
        <v>16725</v>
      </c>
      <c r="B509" s="211" t="s">
        <v>16726</v>
      </c>
      <c r="C509" s="212"/>
      <c r="D509" s="213"/>
      <c r="E509" s="213"/>
      <c r="F509" s="213"/>
      <c r="G509" s="190">
        <f t="shared" si="7"/>
        <v>5</v>
      </c>
    </row>
    <row r="510" spans="1:7">
      <c r="A510" s="210" t="s">
        <v>16727</v>
      </c>
      <c r="B510" s="211" t="s">
        <v>16728</v>
      </c>
      <c r="C510" s="212" t="s">
        <v>282</v>
      </c>
      <c r="D510" s="213"/>
      <c r="E510" s="213">
        <v>9.2100000000000009</v>
      </c>
      <c r="F510" s="213">
        <v>9.2100000000000009</v>
      </c>
      <c r="G510" s="190">
        <f t="shared" si="7"/>
        <v>9</v>
      </c>
    </row>
    <row r="511" spans="1:7">
      <c r="A511" s="210" t="s">
        <v>16729</v>
      </c>
      <c r="B511" s="211" t="s">
        <v>16730</v>
      </c>
      <c r="C511" s="212" t="s">
        <v>282</v>
      </c>
      <c r="D511" s="213"/>
      <c r="E511" s="213">
        <v>19.989999999999998</v>
      </c>
      <c r="F511" s="213">
        <v>19.989999999999998</v>
      </c>
      <c r="G511" s="190">
        <f t="shared" si="7"/>
        <v>9</v>
      </c>
    </row>
    <row r="512" spans="1:7">
      <c r="A512" s="210" t="s">
        <v>16731</v>
      </c>
      <c r="B512" s="211" t="s">
        <v>16732</v>
      </c>
      <c r="C512" s="212" t="s">
        <v>282</v>
      </c>
      <c r="D512" s="213">
        <v>17.61</v>
      </c>
      <c r="E512" s="213">
        <v>72</v>
      </c>
      <c r="F512" s="213">
        <v>89.61</v>
      </c>
      <c r="G512" s="190">
        <f t="shared" si="7"/>
        <v>9</v>
      </c>
    </row>
    <row r="513" spans="1:7">
      <c r="A513" s="210" t="s">
        <v>16733</v>
      </c>
      <c r="B513" s="211" t="s">
        <v>16734</v>
      </c>
      <c r="C513" s="212"/>
      <c r="D513" s="213"/>
      <c r="E513" s="213"/>
      <c r="F513" s="213"/>
      <c r="G513" s="190">
        <f t="shared" si="7"/>
        <v>5</v>
      </c>
    </row>
    <row r="514" spans="1:7">
      <c r="A514" s="210" t="s">
        <v>16735</v>
      </c>
      <c r="B514" s="211" t="s">
        <v>16736</v>
      </c>
      <c r="C514" s="212" t="s">
        <v>282</v>
      </c>
      <c r="D514" s="213"/>
      <c r="E514" s="213">
        <v>66.19</v>
      </c>
      <c r="F514" s="213">
        <v>66.19</v>
      </c>
      <c r="G514" s="190">
        <f t="shared" si="7"/>
        <v>9</v>
      </c>
    </row>
    <row r="515" spans="1:7">
      <c r="A515" s="210" t="s">
        <v>16737</v>
      </c>
      <c r="B515" s="211" t="s">
        <v>16738</v>
      </c>
      <c r="C515" s="212"/>
      <c r="D515" s="213"/>
      <c r="E515" s="213"/>
      <c r="F515" s="213"/>
      <c r="G515" s="190">
        <f t="shared" si="7"/>
        <v>5</v>
      </c>
    </row>
    <row r="516" spans="1:7">
      <c r="A516" s="210" t="s">
        <v>16739</v>
      </c>
      <c r="B516" s="211" t="s">
        <v>16740</v>
      </c>
      <c r="C516" s="212" t="s">
        <v>282</v>
      </c>
      <c r="D516" s="213"/>
      <c r="E516" s="213">
        <v>12.86</v>
      </c>
      <c r="F516" s="213">
        <v>12.86</v>
      </c>
      <c r="G516" s="190">
        <f t="shared" si="7"/>
        <v>9</v>
      </c>
    </row>
    <row r="517" spans="1:7">
      <c r="A517" s="210" t="s">
        <v>16741</v>
      </c>
      <c r="B517" s="211" t="s">
        <v>16742</v>
      </c>
      <c r="C517" s="212"/>
      <c r="D517" s="213"/>
      <c r="E517" s="213"/>
      <c r="F517" s="213"/>
      <c r="G517" s="190">
        <f t="shared" si="7"/>
        <v>2</v>
      </c>
    </row>
    <row r="518" spans="1:7" ht="29">
      <c r="A518" s="210" t="s">
        <v>16743</v>
      </c>
      <c r="B518" s="211" t="s">
        <v>16744</v>
      </c>
      <c r="C518" s="212"/>
      <c r="D518" s="213"/>
      <c r="E518" s="213"/>
      <c r="F518" s="213"/>
      <c r="G518" s="190">
        <f t="shared" si="7"/>
        <v>5</v>
      </c>
    </row>
    <row r="519" spans="1:7">
      <c r="A519" s="210" t="s">
        <v>16745</v>
      </c>
      <c r="B519" s="211" t="s">
        <v>16746</v>
      </c>
      <c r="C519" s="212" t="s">
        <v>282</v>
      </c>
      <c r="D519" s="213">
        <v>15.54</v>
      </c>
      <c r="E519" s="213">
        <v>0.3</v>
      </c>
      <c r="F519" s="213">
        <v>15.84</v>
      </c>
      <c r="G519" s="190">
        <f t="shared" si="7"/>
        <v>9</v>
      </c>
    </row>
    <row r="520" spans="1:7" ht="29">
      <c r="A520" s="210" t="s">
        <v>16747</v>
      </c>
      <c r="B520" s="211" t="s">
        <v>16748</v>
      </c>
      <c r="C520" s="212" t="s">
        <v>282</v>
      </c>
      <c r="D520" s="213">
        <v>15.96</v>
      </c>
      <c r="E520" s="213">
        <v>0.3</v>
      </c>
      <c r="F520" s="213">
        <v>16.260000000000002</v>
      </c>
      <c r="G520" s="190">
        <f t="shared" si="7"/>
        <v>9</v>
      </c>
    </row>
    <row r="521" spans="1:7" ht="29">
      <c r="A521" s="210" t="s">
        <v>16749</v>
      </c>
      <c r="B521" s="211" t="s">
        <v>16750</v>
      </c>
      <c r="C521" s="212" t="s">
        <v>282</v>
      </c>
      <c r="D521" s="213">
        <v>32.92</v>
      </c>
      <c r="E521" s="213">
        <v>1</v>
      </c>
      <c r="F521" s="213">
        <v>33.92</v>
      </c>
      <c r="G521" s="190">
        <f t="shared" ref="G521:G584" si="8">LEN(A521)</f>
        <v>9</v>
      </c>
    </row>
    <row r="522" spans="1:7">
      <c r="A522" s="210" t="s">
        <v>16751</v>
      </c>
      <c r="B522" s="211" t="s">
        <v>16752</v>
      </c>
      <c r="C522" s="212" t="s">
        <v>282</v>
      </c>
      <c r="D522" s="213">
        <v>15.46</v>
      </c>
      <c r="E522" s="213"/>
      <c r="F522" s="213">
        <v>15.46</v>
      </c>
      <c r="G522" s="190">
        <f t="shared" si="8"/>
        <v>9</v>
      </c>
    </row>
    <row r="523" spans="1:7">
      <c r="A523" s="210" t="s">
        <v>16753</v>
      </c>
      <c r="B523" s="211" t="s">
        <v>16754</v>
      </c>
      <c r="C523" s="212"/>
      <c r="D523" s="213"/>
      <c r="E523" s="213"/>
      <c r="F523" s="213"/>
      <c r="G523" s="190">
        <f t="shared" si="8"/>
        <v>5</v>
      </c>
    </row>
    <row r="524" spans="1:7" ht="29">
      <c r="A524" s="210" t="s">
        <v>16755</v>
      </c>
      <c r="B524" s="211" t="s">
        <v>16756</v>
      </c>
      <c r="C524" s="212" t="s">
        <v>282</v>
      </c>
      <c r="D524" s="213">
        <v>9.77</v>
      </c>
      <c r="E524" s="213">
        <v>1.38</v>
      </c>
      <c r="F524" s="213">
        <v>11.15</v>
      </c>
      <c r="G524" s="190">
        <f t="shared" si="8"/>
        <v>9</v>
      </c>
    </row>
    <row r="525" spans="1:7" ht="29">
      <c r="A525" s="210" t="s">
        <v>16757</v>
      </c>
      <c r="B525" s="211" t="s">
        <v>16758</v>
      </c>
      <c r="C525" s="212" t="s">
        <v>282</v>
      </c>
      <c r="D525" s="213">
        <v>11.02</v>
      </c>
      <c r="E525" s="213">
        <v>1.56</v>
      </c>
      <c r="F525" s="213">
        <v>12.58</v>
      </c>
      <c r="G525" s="190">
        <f t="shared" si="8"/>
        <v>9</v>
      </c>
    </row>
    <row r="526" spans="1:7" ht="29">
      <c r="A526" s="210" t="s">
        <v>16759</v>
      </c>
      <c r="B526" s="211" t="s">
        <v>16760</v>
      </c>
      <c r="C526" s="212" t="s">
        <v>282</v>
      </c>
      <c r="D526" s="213">
        <v>19.66</v>
      </c>
      <c r="E526" s="213">
        <v>0.89</v>
      </c>
      <c r="F526" s="213">
        <v>20.55</v>
      </c>
      <c r="G526" s="190">
        <f t="shared" si="8"/>
        <v>9</v>
      </c>
    </row>
    <row r="527" spans="1:7" ht="29">
      <c r="A527" s="210" t="s">
        <v>16761</v>
      </c>
      <c r="B527" s="211" t="s">
        <v>16762</v>
      </c>
      <c r="C527" s="212" t="s">
        <v>282</v>
      </c>
      <c r="D527" s="213">
        <v>20.84</v>
      </c>
      <c r="E527" s="213">
        <v>0.85</v>
      </c>
      <c r="F527" s="213">
        <v>21.69</v>
      </c>
      <c r="G527" s="190">
        <f t="shared" si="8"/>
        <v>9</v>
      </c>
    </row>
    <row r="528" spans="1:7">
      <c r="A528" s="210" t="s">
        <v>16763</v>
      </c>
      <c r="B528" s="211" t="s">
        <v>16764</v>
      </c>
      <c r="C528" s="212"/>
      <c r="D528" s="213"/>
      <c r="E528" s="213"/>
      <c r="F528" s="213"/>
      <c r="G528" s="190">
        <f t="shared" si="8"/>
        <v>5</v>
      </c>
    </row>
    <row r="529" spans="1:7">
      <c r="A529" s="210" t="s">
        <v>16765</v>
      </c>
      <c r="B529" s="211" t="s">
        <v>16766</v>
      </c>
      <c r="C529" s="212" t="s">
        <v>282</v>
      </c>
      <c r="D529" s="213">
        <v>36.26</v>
      </c>
      <c r="E529" s="213">
        <v>2</v>
      </c>
      <c r="F529" s="213">
        <v>38.26</v>
      </c>
      <c r="G529" s="190">
        <f t="shared" si="8"/>
        <v>9</v>
      </c>
    </row>
    <row r="530" spans="1:7">
      <c r="A530" s="210" t="s">
        <v>16767</v>
      </c>
      <c r="B530" s="211" t="s">
        <v>16768</v>
      </c>
      <c r="C530" s="212" t="s">
        <v>282</v>
      </c>
      <c r="D530" s="213">
        <v>31.11</v>
      </c>
      <c r="E530" s="213">
        <v>1.61</v>
      </c>
      <c r="F530" s="213">
        <v>32.72</v>
      </c>
      <c r="G530" s="190">
        <f t="shared" si="8"/>
        <v>9</v>
      </c>
    </row>
    <row r="531" spans="1:7">
      <c r="A531" s="210" t="s">
        <v>16769</v>
      </c>
      <c r="B531" s="211" t="s">
        <v>16770</v>
      </c>
      <c r="C531" s="212"/>
      <c r="D531" s="213"/>
      <c r="E531" s="213"/>
      <c r="F531" s="213"/>
      <c r="G531" s="190">
        <f t="shared" si="8"/>
        <v>5</v>
      </c>
    </row>
    <row r="532" spans="1:7" ht="29">
      <c r="A532" s="210" t="s">
        <v>16771</v>
      </c>
      <c r="B532" s="211" t="s">
        <v>16772</v>
      </c>
      <c r="C532" s="212" t="s">
        <v>282</v>
      </c>
      <c r="D532" s="213">
        <v>285.58999999999997</v>
      </c>
      <c r="E532" s="213"/>
      <c r="F532" s="213">
        <v>285.58999999999997</v>
      </c>
      <c r="G532" s="190">
        <f t="shared" si="8"/>
        <v>9</v>
      </c>
    </row>
    <row r="533" spans="1:7">
      <c r="A533" s="210" t="s">
        <v>16773</v>
      </c>
      <c r="B533" s="211" t="s">
        <v>16774</v>
      </c>
      <c r="C533" s="212"/>
      <c r="D533" s="213"/>
      <c r="E533" s="213"/>
      <c r="F533" s="213"/>
      <c r="G533" s="190">
        <f t="shared" si="8"/>
        <v>5</v>
      </c>
    </row>
    <row r="534" spans="1:7" ht="29">
      <c r="A534" s="210" t="s">
        <v>16775</v>
      </c>
      <c r="B534" s="211" t="s">
        <v>16776</v>
      </c>
      <c r="C534" s="212" t="s">
        <v>282</v>
      </c>
      <c r="D534" s="213">
        <v>5.32</v>
      </c>
      <c r="E534" s="213">
        <v>0.12</v>
      </c>
      <c r="F534" s="213">
        <v>5.44</v>
      </c>
      <c r="G534" s="190">
        <f t="shared" si="8"/>
        <v>9</v>
      </c>
    </row>
    <row r="535" spans="1:7">
      <c r="A535" s="210" t="s">
        <v>16777</v>
      </c>
      <c r="B535" s="211" t="s">
        <v>16778</v>
      </c>
      <c r="C535" s="212"/>
      <c r="D535" s="213"/>
      <c r="E535" s="213"/>
      <c r="F535" s="213"/>
      <c r="G535" s="190">
        <f t="shared" si="8"/>
        <v>5</v>
      </c>
    </row>
    <row r="536" spans="1:7" ht="29">
      <c r="A536" s="210" t="s">
        <v>16779</v>
      </c>
      <c r="B536" s="211" t="s">
        <v>16780</v>
      </c>
      <c r="C536" s="212" t="s">
        <v>282</v>
      </c>
      <c r="D536" s="213">
        <v>4.05</v>
      </c>
      <c r="E536" s="213">
        <v>2.99</v>
      </c>
      <c r="F536" s="213">
        <v>7.04</v>
      </c>
      <c r="G536" s="190">
        <f t="shared" si="8"/>
        <v>9</v>
      </c>
    </row>
    <row r="537" spans="1:7" ht="29">
      <c r="A537" s="210" t="s">
        <v>16781</v>
      </c>
      <c r="B537" s="211" t="s">
        <v>16782</v>
      </c>
      <c r="C537" s="212" t="s">
        <v>282</v>
      </c>
      <c r="D537" s="213">
        <v>20.79</v>
      </c>
      <c r="E537" s="213">
        <v>2.75</v>
      </c>
      <c r="F537" s="213">
        <v>23.54</v>
      </c>
      <c r="G537" s="190">
        <f t="shared" si="8"/>
        <v>9</v>
      </c>
    </row>
    <row r="538" spans="1:7">
      <c r="A538" s="210" t="s">
        <v>16783</v>
      </c>
      <c r="B538" s="211" t="s">
        <v>16784</v>
      </c>
      <c r="C538" s="212"/>
      <c r="D538" s="213"/>
      <c r="E538" s="213"/>
      <c r="F538" s="213"/>
      <c r="G538" s="190">
        <f t="shared" si="8"/>
        <v>5</v>
      </c>
    </row>
    <row r="539" spans="1:7" ht="29">
      <c r="A539" s="210" t="s">
        <v>16785</v>
      </c>
      <c r="B539" s="211" t="s">
        <v>16786</v>
      </c>
      <c r="C539" s="212" t="s">
        <v>282</v>
      </c>
      <c r="D539" s="213">
        <v>16.52</v>
      </c>
      <c r="E539" s="213">
        <v>0.45</v>
      </c>
      <c r="F539" s="213">
        <v>16.97</v>
      </c>
      <c r="G539" s="190">
        <f t="shared" si="8"/>
        <v>9</v>
      </c>
    </row>
    <row r="540" spans="1:7" ht="29">
      <c r="A540" s="210" t="s">
        <v>16787</v>
      </c>
      <c r="B540" s="211" t="s">
        <v>16788</v>
      </c>
      <c r="C540" s="212" t="s">
        <v>282</v>
      </c>
      <c r="D540" s="213">
        <v>11.75</v>
      </c>
      <c r="E540" s="213">
        <v>0.32</v>
      </c>
      <c r="F540" s="213">
        <v>12.07</v>
      </c>
      <c r="G540" s="190">
        <f t="shared" si="8"/>
        <v>9</v>
      </c>
    </row>
    <row r="541" spans="1:7" ht="29">
      <c r="A541" s="210" t="s">
        <v>16789</v>
      </c>
      <c r="B541" s="211" t="s">
        <v>16790</v>
      </c>
      <c r="C541" s="212" t="s">
        <v>282</v>
      </c>
      <c r="D541" s="213">
        <v>11.94</v>
      </c>
      <c r="E541" s="213">
        <v>0.14000000000000001</v>
      </c>
      <c r="F541" s="213">
        <v>12.08</v>
      </c>
      <c r="G541" s="190">
        <f t="shared" si="8"/>
        <v>9</v>
      </c>
    </row>
    <row r="542" spans="1:7" ht="29">
      <c r="A542" s="210" t="s">
        <v>16791</v>
      </c>
      <c r="B542" s="211" t="s">
        <v>16792</v>
      </c>
      <c r="C542" s="212" t="s">
        <v>282</v>
      </c>
      <c r="D542" s="213">
        <v>19.989999999999998</v>
      </c>
      <c r="E542" s="213">
        <v>0.43</v>
      </c>
      <c r="F542" s="213">
        <v>20.420000000000002</v>
      </c>
      <c r="G542" s="190">
        <f t="shared" si="8"/>
        <v>9</v>
      </c>
    </row>
    <row r="543" spans="1:7">
      <c r="A543" s="210" t="s">
        <v>16793</v>
      </c>
      <c r="B543" s="211" t="s">
        <v>16794</v>
      </c>
      <c r="C543" s="212"/>
      <c r="D543" s="213"/>
      <c r="E543" s="213"/>
      <c r="F543" s="213"/>
      <c r="G543" s="190">
        <f t="shared" si="8"/>
        <v>2</v>
      </c>
    </row>
    <row r="544" spans="1:7">
      <c r="A544" s="210" t="s">
        <v>16795</v>
      </c>
      <c r="B544" s="211" t="s">
        <v>16796</v>
      </c>
      <c r="C544" s="212"/>
      <c r="D544" s="213"/>
      <c r="E544" s="213"/>
      <c r="F544" s="213"/>
      <c r="G544" s="190">
        <f t="shared" si="8"/>
        <v>5</v>
      </c>
    </row>
    <row r="545" spans="1:7">
      <c r="A545" s="210" t="s">
        <v>16797</v>
      </c>
      <c r="B545" s="211" t="s">
        <v>16798</v>
      </c>
      <c r="C545" s="212" t="s">
        <v>196</v>
      </c>
      <c r="D545" s="213">
        <v>35.69</v>
      </c>
      <c r="E545" s="213">
        <v>63.2</v>
      </c>
      <c r="F545" s="213">
        <v>98.89</v>
      </c>
      <c r="G545" s="190">
        <f t="shared" si="8"/>
        <v>9</v>
      </c>
    </row>
    <row r="546" spans="1:7">
      <c r="A546" s="210" t="s">
        <v>16799</v>
      </c>
      <c r="B546" s="211" t="s">
        <v>16800</v>
      </c>
      <c r="C546" s="212" t="s">
        <v>196</v>
      </c>
      <c r="D546" s="213">
        <v>19.579999999999998</v>
      </c>
      <c r="E546" s="213">
        <v>38.01</v>
      </c>
      <c r="F546" s="213">
        <v>57.59</v>
      </c>
      <c r="G546" s="190">
        <f t="shared" si="8"/>
        <v>9</v>
      </c>
    </row>
    <row r="547" spans="1:7">
      <c r="A547" s="210" t="s">
        <v>16801</v>
      </c>
      <c r="B547" s="211" t="s">
        <v>16802</v>
      </c>
      <c r="C547" s="212" t="s">
        <v>196</v>
      </c>
      <c r="D547" s="213">
        <v>13.19</v>
      </c>
      <c r="E547" s="213">
        <v>9.19</v>
      </c>
      <c r="F547" s="213">
        <v>22.38</v>
      </c>
      <c r="G547" s="190">
        <f t="shared" si="8"/>
        <v>9</v>
      </c>
    </row>
    <row r="548" spans="1:7">
      <c r="A548" s="210" t="s">
        <v>16803</v>
      </c>
      <c r="B548" s="211" t="s">
        <v>16804</v>
      </c>
      <c r="C548" s="212" t="s">
        <v>196</v>
      </c>
      <c r="D548" s="213">
        <v>45.88</v>
      </c>
      <c r="E548" s="213">
        <v>73.55</v>
      </c>
      <c r="F548" s="213">
        <v>119.43</v>
      </c>
      <c r="G548" s="190">
        <f t="shared" si="8"/>
        <v>9</v>
      </c>
    </row>
    <row r="549" spans="1:7" ht="29">
      <c r="A549" s="210" t="s">
        <v>16805</v>
      </c>
      <c r="B549" s="211" t="s">
        <v>16806</v>
      </c>
      <c r="C549" s="212" t="s">
        <v>196</v>
      </c>
      <c r="D549" s="213">
        <v>383.59</v>
      </c>
      <c r="E549" s="213"/>
      <c r="F549" s="213">
        <v>383.59</v>
      </c>
      <c r="G549" s="190">
        <f t="shared" si="8"/>
        <v>9</v>
      </c>
    </row>
    <row r="550" spans="1:7" ht="29">
      <c r="A550" s="210" t="s">
        <v>16807</v>
      </c>
      <c r="B550" s="211" t="s">
        <v>16808</v>
      </c>
      <c r="C550" s="212" t="s">
        <v>196</v>
      </c>
      <c r="D550" s="213">
        <v>419.04</v>
      </c>
      <c r="E550" s="213"/>
      <c r="F550" s="213">
        <v>419.04</v>
      </c>
      <c r="G550" s="190">
        <f t="shared" si="8"/>
        <v>9</v>
      </c>
    </row>
    <row r="551" spans="1:7" ht="29">
      <c r="A551" s="210" t="s">
        <v>16809</v>
      </c>
      <c r="B551" s="211" t="s">
        <v>16810</v>
      </c>
      <c r="C551" s="212" t="s">
        <v>196</v>
      </c>
      <c r="D551" s="213">
        <v>463.69</v>
      </c>
      <c r="E551" s="213"/>
      <c r="F551" s="213">
        <v>463.69</v>
      </c>
      <c r="G551" s="190">
        <f t="shared" si="8"/>
        <v>9</v>
      </c>
    </row>
    <row r="552" spans="1:7">
      <c r="A552" s="210" t="s">
        <v>16811</v>
      </c>
      <c r="B552" s="211" t="s">
        <v>16812</v>
      </c>
      <c r="C552" s="212"/>
      <c r="D552" s="213"/>
      <c r="E552" s="213"/>
      <c r="F552" s="213"/>
      <c r="G552" s="190">
        <f t="shared" si="8"/>
        <v>5</v>
      </c>
    </row>
    <row r="553" spans="1:7">
      <c r="A553" s="210" t="s">
        <v>16813</v>
      </c>
      <c r="B553" s="211" t="s">
        <v>16814</v>
      </c>
      <c r="C553" s="212" t="s">
        <v>282</v>
      </c>
      <c r="D553" s="213">
        <v>19.920000000000002</v>
      </c>
      <c r="E553" s="213">
        <v>34.479999999999997</v>
      </c>
      <c r="F553" s="213">
        <v>54.4</v>
      </c>
      <c r="G553" s="190">
        <f t="shared" si="8"/>
        <v>9</v>
      </c>
    </row>
    <row r="554" spans="1:7">
      <c r="A554" s="210" t="s">
        <v>16815</v>
      </c>
      <c r="B554" s="211" t="s">
        <v>16816</v>
      </c>
      <c r="C554" s="212" t="s">
        <v>461</v>
      </c>
      <c r="D554" s="213">
        <v>9.4600000000000009</v>
      </c>
      <c r="E554" s="213">
        <v>2.37</v>
      </c>
      <c r="F554" s="213">
        <v>11.83</v>
      </c>
      <c r="G554" s="190">
        <f t="shared" si="8"/>
        <v>9</v>
      </c>
    </row>
    <row r="555" spans="1:7">
      <c r="A555" s="210" t="s">
        <v>16817</v>
      </c>
      <c r="B555" s="211" t="s">
        <v>16818</v>
      </c>
      <c r="C555" s="212" t="s">
        <v>16819</v>
      </c>
      <c r="D555" s="213">
        <v>9.5399999999999991</v>
      </c>
      <c r="E555" s="213">
        <v>2.14</v>
      </c>
      <c r="F555" s="213">
        <v>11.68</v>
      </c>
      <c r="G555" s="190">
        <f t="shared" si="8"/>
        <v>9</v>
      </c>
    </row>
    <row r="556" spans="1:7">
      <c r="A556" s="210" t="s">
        <v>16820</v>
      </c>
      <c r="B556" s="211" t="s">
        <v>16821</v>
      </c>
      <c r="C556" s="212" t="s">
        <v>282</v>
      </c>
      <c r="D556" s="213"/>
      <c r="E556" s="213">
        <v>16.3</v>
      </c>
      <c r="F556" s="213">
        <v>16.3</v>
      </c>
      <c r="G556" s="190">
        <f t="shared" si="8"/>
        <v>9</v>
      </c>
    </row>
    <row r="557" spans="1:7">
      <c r="A557" s="210" t="s">
        <v>16822</v>
      </c>
      <c r="B557" s="211" t="s">
        <v>16823</v>
      </c>
      <c r="C557" s="212"/>
      <c r="D557" s="213"/>
      <c r="E557" s="213"/>
      <c r="F557" s="213"/>
      <c r="G557" s="190">
        <f t="shared" si="8"/>
        <v>5</v>
      </c>
    </row>
    <row r="558" spans="1:7">
      <c r="A558" s="210" t="s">
        <v>16824</v>
      </c>
      <c r="B558" s="211" t="s">
        <v>16825</v>
      </c>
      <c r="C558" s="212" t="s">
        <v>282</v>
      </c>
      <c r="D558" s="213"/>
      <c r="E558" s="213">
        <v>9.51</v>
      </c>
      <c r="F558" s="213">
        <v>9.51</v>
      </c>
      <c r="G558" s="190">
        <f t="shared" si="8"/>
        <v>9</v>
      </c>
    </row>
    <row r="559" spans="1:7">
      <c r="A559" s="210" t="s">
        <v>16826</v>
      </c>
      <c r="B559" s="211" t="s">
        <v>16827</v>
      </c>
      <c r="C559" s="212"/>
      <c r="D559" s="213"/>
      <c r="E559" s="213"/>
      <c r="F559" s="213"/>
      <c r="G559" s="190">
        <f t="shared" si="8"/>
        <v>5</v>
      </c>
    </row>
    <row r="560" spans="1:7">
      <c r="A560" s="210" t="s">
        <v>16828</v>
      </c>
      <c r="B560" s="211" t="s">
        <v>16829</v>
      </c>
      <c r="C560" s="212" t="s">
        <v>196</v>
      </c>
      <c r="D560" s="213">
        <v>30.29</v>
      </c>
      <c r="E560" s="213">
        <v>0.81</v>
      </c>
      <c r="F560" s="213">
        <v>31.1</v>
      </c>
      <c r="G560" s="190">
        <f t="shared" si="8"/>
        <v>9</v>
      </c>
    </row>
    <row r="561" spans="1:7">
      <c r="A561" s="210" t="s">
        <v>16830</v>
      </c>
      <c r="B561" s="211" t="s">
        <v>16831</v>
      </c>
      <c r="C561" s="212" t="s">
        <v>282</v>
      </c>
      <c r="D561" s="213">
        <v>150.62</v>
      </c>
      <c r="E561" s="213">
        <v>23.77</v>
      </c>
      <c r="F561" s="213">
        <v>174.39</v>
      </c>
      <c r="G561" s="190">
        <f t="shared" si="8"/>
        <v>9</v>
      </c>
    </row>
    <row r="562" spans="1:7">
      <c r="A562" s="210" t="s">
        <v>16832</v>
      </c>
      <c r="B562" s="211" t="s">
        <v>16833</v>
      </c>
      <c r="C562" s="212" t="s">
        <v>282</v>
      </c>
      <c r="D562" s="213">
        <v>173.98</v>
      </c>
      <c r="E562" s="213">
        <v>14.26</v>
      </c>
      <c r="F562" s="213">
        <v>188.24</v>
      </c>
      <c r="G562" s="190">
        <f t="shared" si="8"/>
        <v>9</v>
      </c>
    </row>
    <row r="563" spans="1:7" ht="29">
      <c r="A563" s="210" t="s">
        <v>16834</v>
      </c>
      <c r="B563" s="211" t="s">
        <v>16835</v>
      </c>
      <c r="C563" s="212" t="s">
        <v>196</v>
      </c>
      <c r="D563" s="213">
        <v>6.3</v>
      </c>
      <c r="E563" s="213">
        <v>14.26</v>
      </c>
      <c r="F563" s="213">
        <v>20.56</v>
      </c>
      <c r="G563" s="190">
        <f t="shared" si="8"/>
        <v>9</v>
      </c>
    </row>
    <row r="564" spans="1:7" ht="29">
      <c r="A564" s="210" t="s">
        <v>16836</v>
      </c>
      <c r="B564" s="211" t="s">
        <v>16837</v>
      </c>
      <c r="C564" s="212" t="s">
        <v>196</v>
      </c>
      <c r="D564" s="213">
        <v>8.8699999999999992</v>
      </c>
      <c r="E564" s="213">
        <v>14.26</v>
      </c>
      <c r="F564" s="213">
        <v>23.13</v>
      </c>
      <c r="G564" s="190">
        <f t="shared" si="8"/>
        <v>9</v>
      </c>
    </row>
    <row r="565" spans="1:7" ht="29">
      <c r="A565" s="210" t="s">
        <v>16838</v>
      </c>
      <c r="B565" s="211" t="s">
        <v>16839</v>
      </c>
      <c r="C565" s="212" t="s">
        <v>196</v>
      </c>
      <c r="D565" s="213">
        <v>17.399999999999999</v>
      </c>
      <c r="E565" s="213">
        <v>14.26</v>
      </c>
      <c r="F565" s="213">
        <v>31.66</v>
      </c>
      <c r="G565" s="190">
        <f t="shared" si="8"/>
        <v>9</v>
      </c>
    </row>
    <row r="566" spans="1:7">
      <c r="A566" s="210" t="s">
        <v>16840</v>
      </c>
      <c r="B566" s="211" t="s">
        <v>16841</v>
      </c>
      <c r="C566" s="212"/>
      <c r="D566" s="213"/>
      <c r="E566" s="213"/>
      <c r="F566" s="213"/>
      <c r="G566" s="190">
        <f t="shared" si="8"/>
        <v>5</v>
      </c>
    </row>
    <row r="567" spans="1:7">
      <c r="A567" s="210" t="s">
        <v>16842</v>
      </c>
      <c r="B567" s="211" t="s">
        <v>16843</v>
      </c>
      <c r="C567" s="212" t="s">
        <v>184</v>
      </c>
      <c r="D567" s="213">
        <v>12.33</v>
      </c>
      <c r="E567" s="213">
        <v>16.63</v>
      </c>
      <c r="F567" s="213">
        <v>28.96</v>
      </c>
      <c r="G567" s="190">
        <f t="shared" si="8"/>
        <v>9</v>
      </c>
    </row>
    <row r="568" spans="1:7">
      <c r="A568" s="210" t="s">
        <v>16844</v>
      </c>
      <c r="B568" s="211" t="s">
        <v>16845</v>
      </c>
      <c r="C568" s="212" t="s">
        <v>184</v>
      </c>
      <c r="D568" s="213">
        <v>17.39</v>
      </c>
      <c r="E568" s="213">
        <v>19.010000000000002</v>
      </c>
      <c r="F568" s="213">
        <v>36.4</v>
      </c>
      <c r="G568" s="190">
        <f t="shared" si="8"/>
        <v>9</v>
      </c>
    </row>
    <row r="569" spans="1:7">
      <c r="A569" s="210" t="s">
        <v>16846</v>
      </c>
      <c r="B569" s="211" t="s">
        <v>16847</v>
      </c>
      <c r="C569" s="212" t="s">
        <v>184</v>
      </c>
      <c r="D569" s="213">
        <v>16.91</v>
      </c>
      <c r="E569" s="213">
        <v>23.77</v>
      </c>
      <c r="F569" s="213">
        <v>40.68</v>
      </c>
      <c r="G569" s="190">
        <f t="shared" si="8"/>
        <v>9</v>
      </c>
    </row>
    <row r="570" spans="1:7">
      <c r="A570" s="210" t="s">
        <v>16848</v>
      </c>
      <c r="B570" s="211" t="s">
        <v>16849</v>
      </c>
      <c r="C570" s="212"/>
      <c r="D570" s="213"/>
      <c r="E570" s="213"/>
      <c r="F570" s="213"/>
      <c r="G570" s="190">
        <f t="shared" si="8"/>
        <v>5</v>
      </c>
    </row>
    <row r="571" spans="1:7" ht="29">
      <c r="A571" s="210" t="s">
        <v>16850</v>
      </c>
      <c r="B571" s="211" t="s">
        <v>16851</v>
      </c>
      <c r="C571" s="212" t="s">
        <v>15775</v>
      </c>
      <c r="D571" s="213">
        <v>11427.79</v>
      </c>
      <c r="E571" s="213"/>
      <c r="F571" s="213">
        <v>11427.79</v>
      </c>
      <c r="G571" s="190">
        <f t="shared" si="8"/>
        <v>9</v>
      </c>
    </row>
    <row r="572" spans="1:7" ht="43.5">
      <c r="A572" s="210" t="s">
        <v>16852</v>
      </c>
      <c r="B572" s="211" t="s">
        <v>16853</v>
      </c>
      <c r="C572" s="212" t="s">
        <v>16854</v>
      </c>
      <c r="D572" s="213">
        <v>780.06</v>
      </c>
      <c r="E572" s="213"/>
      <c r="F572" s="213">
        <v>780.06</v>
      </c>
      <c r="G572" s="190">
        <f t="shared" si="8"/>
        <v>9</v>
      </c>
    </row>
    <row r="573" spans="1:7">
      <c r="A573" s="210" t="s">
        <v>16855</v>
      </c>
      <c r="B573" s="211" t="s">
        <v>16856</v>
      </c>
      <c r="C573" s="212" t="s">
        <v>175</v>
      </c>
      <c r="D573" s="213">
        <v>473.86</v>
      </c>
      <c r="E573" s="213"/>
      <c r="F573" s="213">
        <v>473.86</v>
      </c>
      <c r="G573" s="190">
        <f t="shared" si="8"/>
        <v>9</v>
      </c>
    </row>
    <row r="574" spans="1:7" ht="29">
      <c r="A574" s="210" t="s">
        <v>16857</v>
      </c>
      <c r="B574" s="211" t="s">
        <v>16858</v>
      </c>
      <c r="C574" s="212" t="s">
        <v>16859</v>
      </c>
      <c r="D574" s="213">
        <v>2.68</v>
      </c>
      <c r="E574" s="213">
        <v>4.29</v>
      </c>
      <c r="F574" s="213">
        <v>6.97</v>
      </c>
      <c r="G574" s="190">
        <f t="shared" si="8"/>
        <v>9</v>
      </c>
    </row>
    <row r="575" spans="1:7">
      <c r="A575" s="210" t="s">
        <v>16860</v>
      </c>
      <c r="B575" s="211" t="s">
        <v>16861</v>
      </c>
      <c r="C575" s="212"/>
      <c r="D575" s="213"/>
      <c r="E575" s="213"/>
      <c r="F575" s="213"/>
      <c r="G575" s="190">
        <f t="shared" si="8"/>
        <v>5</v>
      </c>
    </row>
    <row r="576" spans="1:7">
      <c r="A576" s="210" t="s">
        <v>16862</v>
      </c>
      <c r="B576" s="211" t="s">
        <v>16863</v>
      </c>
      <c r="C576" s="212" t="s">
        <v>282</v>
      </c>
      <c r="D576" s="213">
        <v>186.48</v>
      </c>
      <c r="E576" s="213">
        <v>142.56</v>
      </c>
      <c r="F576" s="213">
        <v>329.04</v>
      </c>
      <c r="G576" s="190">
        <f t="shared" si="8"/>
        <v>9</v>
      </c>
    </row>
    <row r="577" spans="1:7">
      <c r="A577" s="210" t="s">
        <v>16864</v>
      </c>
      <c r="B577" s="211" t="s">
        <v>16865</v>
      </c>
      <c r="C577" s="212" t="s">
        <v>282</v>
      </c>
      <c r="D577" s="213">
        <v>323.20999999999998</v>
      </c>
      <c r="E577" s="213">
        <v>275.8</v>
      </c>
      <c r="F577" s="213">
        <v>599.01</v>
      </c>
      <c r="G577" s="190">
        <f t="shared" si="8"/>
        <v>9</v>
      </c>
    </row>
    <row r="578" spans="1:7" ht="43.5">
      <c r="A578" s="210" t="s">
        <v>16866</v>
      </c>
      <c r="B578" s="211" t="s">
        <v>16867</v>
      </c>
      <c r="C578" s="212" t="s">
        <v>282</v>
      </c>
      <c r="D578" s="213">
        <v>805.11</v>
      </c>
      <c r="E578" s="213">
        <v>128.25</v>
      </c>
      <c r="F578" s="213">
        <v>933.36</v>
      </c>
      <c r="G578" s="190">
        <f t="shared" si="8"/>
        <v>9</v>
      </c>
    </row>
    <row r="579" spans="1:7" ht="43.5">
      <c r="A579" s="210" t="s">
        <v>16868</v>
      </c>
      <c r="B579" s="211" t="s">
        <v>16869</v>
      </c>
      <c r="C579" s="212" t="s">
        <v>282</v>
      </c>
      <c r="D579" s="213">
        <v>630.1</v>
      </c>
      <c r="E579" s="213">
        <v>157.5</v>
      </c>
      <c r="F579" s="213">
        <v>787.6</v>
      </c>
      <c r="G579" s="190">
        <f t="shared" si="8"/>
        <v>9</v>
      </c>
    </row>
    <row r="580" spans="1:7">
      <c r="A580" s="210" t="s">
        <v>16870</v>
      </c>
      <c r="B580" s="211" t="s">
        <v>16871</v>
      </c>
      <c r="C580" s="212"/>
      <c r="D580" s="213"/>
      <c r="E580" s="213"/>
      <c r="F580" s="213"/>
      <c r="G580" s="190">
        <f t="shared" si="8"/>
        <v>2</v>
      </c>
    </row>
    <row r="581" spans="1:7">
      <c r="A581" s="210" t="s">
        <v>16872</v>
      </c>
      <c r="B581" s="211" t="s">
        <v>16873</v>
      </c>
      <c r="C581" s="212"/>
      <c r="D581" s="213"/>
      <c r="E581" s="213"/>
      <c r="F581" s="213"/>
      <c r="G581" s="190">
        <f t="shared" si="8"/>
        <v>5</v>
      </c>
    </row>
    <row r="582" spans="1:7">
      <c r="A582" s="210" t="s">
        <v>16874</v>
      </c>
      <c r="B582" s="211" t="s">
        <v>16875</v>
      </c>
      <c r="C582" s="212" t="s">
        <v>196</v>
      </c>
      <c r="D582" s="213">
        <v>44.09</v>
      </c>
      <c r="E582" s="213">
        <v>61.78</v>
      </c>
      <c r="F582" s="213">
        <v>105.87</v>
      </c>
      <c r="G582" s="190">
        <f t="shared" si="8"/>
        <v>9</v>
      </c>
    </row>
    <row r="583" spans="1:7">
      <c r="A583" s="210" t="s">
        <v>16876</v>
      </c>
      <c r="B583" s="211" t="s">
        <v>16877</v>
      </c>
      <c r="C583" s="212" t="s">
        <v>196</v>
      </c>
      <c r="D583" s="213">
        <v>189.11</v>
      </c>
      <c r="E583" s="213">
        <v>71.290000000000006</v>
      </c>
      <c r="F583" s="213">
        <v>260.39999999999998</v>
      </c>
      <c r="G583" s="190">
        <f t="shared" si="8"/>
        <v>9</v>
      </c>
    </row>
    <row r="584" spans="1:7">
      <c r="A584" s="210" t="s">
        <v>16878</v>
      </c>
      <c r="B584" s="211" t="s">
        <v>16879</v>
      </c>
      <c r="C584" s="212" t="s">
        <v>196</v>
      </c>
      <c r="D584" s="213">
        <v>64.89</v>
      </c>
      <c r="E584" s="213">
        <v>57.03</v>
      </c>
      <c r="F584" s="213">
        <v>121.92</v>
      </c>
      <c r="G584" s="190">
        <f t="shared" si="8"/>
        <v>9</v>
      </c>
    </row>
    <row r="585" spans="1:7" ht="29">
      <c r="A585" s="210" t="s">
        <v>16880</v>
      </c>
      <c r="B585" s="211" t="s">
        <v>16881</v>
      </c>
      <c r="C585" s="212" t="s">
        <v>196</v>
      </c>
      <c r="D585" s="213"/>
      <c r="E585" s="213">
        <v>7.32</v>
      </c>
      <c r="F585" s="213">
        <v>7.32</v>
      </c>
      <c r="G585" s="190">
        <f t="shared" ref="G585:G648" si="9">LEN(A585)</f>
        <v>9</v>
      </c>
    </row>
    <row r="586" spans="1:7" ht="29">
      <c r="A586" s="210" t="s">
        <v>16882</v>
      </c>
      <c r="B586" s="211" t="s">
        <v>16883</v>
      </c>
      <c r="C586" s="212" t="s">
        <v>196</v>
      </c>
      <c r="D586" s="213"/>
      <c r="E586" s="213">
        <v>8.7100000000000009</v>
      </c>
      <c r="F586" s="213">
        <v>8.7100000000000009</v>
      </c>
      <c r="G586" s="190">
        <f t="shared" si="9"/>
        <v>9</v>
      </c>
    </row>
    <row r="587" spans="1:7">
      <c r="A587" s="210" t="s">
        <v>16884</v>
      </c>
      <c r="B587" s="211" t="s">
        <v>16885</v>
      </c>
      <c r="C587" s="212"/>
      <c r="D587" s="213"/>
      <c r="E587" s="213"/>
      <c r="F587" s="213"/>
      <c r="G587" s="190">
        <f t="shared" si="9"/>
        <v>5</v>
      </c>
    </row>
    <row r="588" spans="1:7">
      <c r="A588" s="210" t="s">
        <v>16886</v>
      </c>
      <c r="B588" s="211" t="s">
        <v>16887</v>
      </c>
      <c r="C588" s="212" t="s">
        <v>196</v>
      </c>
      <c r="D588" s="213">
        <v>132.1</v>
      </c>
      <c r="E588" s="213">
        <v>66.53</v>
      </c>
      <c r="F588" s="213">
        <v>198.63</v>
      </c>
      <c r="G588" s="190">
        <f t="shared" si="9"/>
        <v>9</v>
      </c>
    </row>
    <row r="589" spans="1:7">
      <c r="A589" s="210" t="s">
        <v>16888</v>
      </c>
      <c r="B589" s="211" t="s">
        <v>16889</v>
      </c>
      <c r="C589" s="212" t="s">
        <v>196</v>
      </c>
      <c r="D589" s="213">
        <v>137.97999999999999</v>
      </c>
      <c r="E589" s="213">
        <v>66.53</v>
      </c>
      <c r="F589" s="213">
        <v>204.51</v>
      </c>
      <c r="G589" s="190">
        <f t="shared" si="9"/>
        <v>9</v>
      </c>
    </row>
    <row r="590" spans="1:7">
      <c r="A590" s="210" t="s">
        <v>16890</v>
      </c>
      <c r="B590" s="211" t="s">
        <v>16891</v>
      </c>
      <c r="C590" s="212" t="s">
        <v>196</v>
      </c>
      <c r="D590" s="213">
        <v>126.8</v>
      </c>
      <c r="E590" s="213">
        <v>118.81</v>
      </c>
      <c r="F590" s="213">
        <v>245.61</v>
      </c>
      <c r="G590" s="190">
        <f t="shared" si="9"/>
        <v>9</v>
      </c>
    </row>
    <row r="591" spans="1:7" ht="29">
      <c r="A591" s="210" t="s">
        <v>16892</v>
      </c>
      <c r="B591" s="211" t="s">
        <v>16893</v>
      </c>
      <c r="C591" s="212" t="s">
        <v>196</v>
      </c>
      <c r="D591" s="213">
        <v>80.459999999999994</v>
      </c>
      <c r="E591" s="213">
        <v>64.150000000000006</v>
      </c>
      <c r="F591" s="213">
        <v>144.61000000000001</v>
      </c>
      <c r="G591" s="190">
        <f t="shared" si="9"/>
        <v>9</v>
      </c>
    </row>
    <row r="592" spans="1:7">
      <c r="A592" s="210" t="s">
        <v>16894</v>
      </c>
      <c r="B592" s="211" t="s">
        <v>16895</v>
      </c>
      <c r="C592" s="212" t="s">
        <v>196</v>
      </c>
      <c r="D592" s="213">
        <v>42.38</v>
      </c>
      <c r="E592" s="213">
        <v>52.27</v>
      </c>
      <c r="F592" s="213">
        <v>94.65</v>
      </c>
      <c r="G592" s="190">
        <f t="shared" si="9"/>
        <v>9</v>
      </c>
    </row>
    <row r="593" spans="1:7">
      <c r="A593" s="210" t="s">
        <v>16896</v>
      </c>
      <c r="B593" s="211" t="s">
        <v>16897</v>
      </c>
      <c r="C593" s="212" t="s">
        <v>196</v>
      </c>
      <c r="D593" s="213">
        <v>99.78</v>
      </c>
      <c r="E593" s="213">
        <v>103.99</v>
      </c>
      <c r="F593" s="213">
        <v>203.77</v>
      </c>
      <c r="G593" s="190">
        <f t="shared" si="9"/>
        <v>9</v>
      </c>
    </row>
    <row r="594" spans="1:7" ht="29">
      <c r="A594" s="210" t="s">
        <v>16898</v>
      </c>
      <c r="B594" s="211" t="s">
        <v>16899</v>
      </c>
      <c r="C594" s="212" t="s">
        <v>196</v>
      </c>
      <c r="D594" s="213">
        <v>108.92</v>
      </c>
      <c r="E594" s="213">
        <v>40.909999999999997</v>
      </c>
      <c r="F594" s="213">
        <v>149.83000000000001</v>
      </c>
      <c r="G594" s="190">
        <f t="shared" si="9"/>
        <v>9</v>
      </c>
    </row>
    <row r="595" spans="1:7" ht="29">
      <c r="A595" s="210" t="s">
        <v>16900</v>
      </c>
      <c r="B595" s="211" t="s">
        <v>16901</v>
      </c>
      <c r="C595" s="212" t="s">
        <v>196</v>
      </c>
      <c r="D595" s="213">
        <v>108.92</v>
      </c>
      <c r="E595" s="213">
        <v>72.959999999999994</v>
      </c>
      <c r="F595" s="213">
        <v>181.88</v>
      </c>
      <c r="G595" s="190">
        <f t="shared" si="9"/>
        <v>9</v>
      </c>
    </row>
    <row r="596" spans="1:7" ht="29">
      <c r="A596" s="210" t="s">
        <v>16902</v>
      </c>
      <c r="B596" s="211" t="s">
        <v>16903</v>
      </c>
      <c r="C596" s="212" t="s">
        <v>196</v>
      </c>
      <c r="D596" s="213">
        <v>71.709999999999994</v>
      </c>
      <c r="E596" s="213">
        <v>125.24</v>
      </c>
      <c r="F596" s="213">
        <v>196.95</v>
      </c>
      <c r="G596" s="190">
        <f t="shared" si="9"/>
        <v>9</v>
      </c>
    </row>
    <row r="597" spans="1:7">
      <c r="A597" s="210" t="s">
        <v>16904</v>
      </c>
      <c r="B597" s="211" t="s">
        <v>16905</v>
      </c>
      <c r="C597" s="212"/>
      <c r="D597" s="213"/>
      <c r="E597" s="213"/>
      <c r="F597" s="213"/>
      <c r="G597" s="190">
        <f t="shared" si="9"/>
        <v>5</v>
      </c>
    </row>
    <row r="598" spans="1:7">
      <c r="A598" s="210" t="s">
        <v>16906</v>
      </c>
      <c r="B598" s="211" t="s">
        <v>16907</v>
      </c>
      <c r="C598" s="212" t="s">
        <v>184</v>
      </c>
      <c r="D598" s="213">
        <v>99.42</v>
      </c>
      <c r="E598" s="213">
        <v>11.28</v>
      </c>
      <c r="F598" s="213">
        <v>110.7</v>
      </c>
      <c r="G598" s="190">
        <f t="shared" si="9"/>
        <v>9</v>
      </c>
    </row>
    <row r="599" spans="1:7">
      <c r="A599" s="210" t="s">
        <v>16908</v>
      </c>
      <c r="B599" s="211" t="s">
        <v>16909</v>
      </c>
      <c r="C599" s="212" t="s">
        <v>184</v>
      </c>
      <c r="D599" s="213">
        <v>157.5</v>
      </c>
      <c r="E599" s="213">
        <v>11.28</v>
      </c>
      <c r="F599" s="213">
        <v>168.78</v>
      </c>
      <c r="G599" s="190">
        <f t="shared" si="9"/>
        <v>9</v>
      </c>
    </row>
    <row r="600" spans="1:7">
      <c r="A600" s="210" t="s">
        <v>16910</v>
      </c>
      <c r="B600" s="211" t="s">
        <v>16911</v>
      </c>
      <c r="C600" s="212" t="s">
        <v>184</v>
      </c>
      <c r="D600" s="213">
        <v>189.62</v>
      </c>
      <c r="E600" s="213">
        <v>11.28</v>
      </c>
      <c r="F600" s="213">
        <v>200.9</v>
      </c>
      <c r="G600" s="190">
        <f t="shared" si="9"/>
        <v>9</v>
      </c>
    </row>
    <row r="601" spans="1:7">
      <c r="A601" s="210" t="s">
        <v>16912</v>
      </c>
      <c r="B601" s="211" t="s">
        <v>16913</v>
      </c>
      <c r="C601" s="212" t="s">
        <v>184</v>
      </c>
      <c r="D601" s="213">
        <v>221.12</v>
      </c>
      <c r="E601" s="213">
        <v>11.28</v>
      </c>
      <c r="F601" s="213">
        <v>232.4</v>
      </c>
      <c r="G601" s="190">
        <f t="shared" si="9"/>
        <v>9</v>
      </c>
    </row>
    <row r="602" spans="1:7">
      <c r="A602" s="210" t="s">
        <v>16914</v>
      </c>
      <c r="B602" s="211" t="s">
        <v>16915</v>
      </c>
      <c r="C602" s="212" t="s">
        <v>184</v>
      </c>
      <c r="D602" s="213">
        <v>246.71</v>
      </c>
      <c r="E602" s="213">
        <v>11.28</v>
      </c>
      <c r="F602" s="213">
        <v>257.99</v>
      </c>
      <c r="G602" s="190">
        <f t="shared" si="9"/>
        <v>9</v>
      </c>
    </row>
    <row r="603" spans="1:7">
      <c r="A603" s="210" t="s">
        <v>16916</v>
      </c>
      <c r="B603" s="211" t="s">
        <v>16917</v>
      </c>
      <c r="C603" s="212" t="s">
        <v>184</v>
      </c>
      <c r="D603" s="213">
        <v>221.29</v>
      </c>
      <c r="E603" s="213">
        <v>11.28</v>
      </c>
      <c r="F603" s="213">
        <v>232.57</v>
      </c>
      <c r="G603" s="190">
        <f t="shared" si="9"/>
        <v>9</v>
      </c>
    </row>
    <row r="604" spans="1:7">
      <c r="A604" s="210" t="s">
        <v>16918</v>
      </c>
      <c r="B604" s="211" t="s">
        <v>16919</v>
      </c>
      <c r="C604" s="212"/>
      <c r="D604" s="213"/>
      <c r="E604" s="213"/>
      <c r="F604" s="213"/>
      <c r="G604" s="190">
        <f t="shared" si="9"/>
        <v>5</v>
      </c>
    </row>
    <row r="605" spans="1:7" ht="29">
      <c r="A605" s="210" t="s">
        <v>16920</v>
      </c>
      <c r="B605" s="211" t="s">
        <v>16921</v>
      </c>
      <c r="C605" s="212" t="s">
        <v>282</v>
      </c>
      <c r="D605" s="213">
        <v>416.55</v>
      </c>
      <c r="E605" s="213">
        <v>83.17</v>
      </c>
      <c r="F605" s="213">
        <v>499.72</v>
      </c>
      <c r="G605" s="190">
        <f t="shared" si="9"/>
        <v>9</v>
      </c>
    </row>
    <row r="606" spans="1:7">
      <c r="A606" s="210" t="s">
        <v>16922</v>
      </c>
      <c r="B606" s="211" t="s">
        <v>16923</v>
      </c>
      <c r="C606" s="212"/>
      <c r="D606" s="213"/>
      <c r="E606" s="213"/>
      <c r="F606" s="213"/>
      <c r="G606" s="190">
        <f t="shared" si="9"/>
        <v>2</v>
      </c>
    </row>
    <row r="607" spans="1:7">
      <c r="A607" s="210" t="s">
        <v>16924</v>
      </c>
      <c r="B607" s="211" t="s">
        <v>16925</v>
      </c>
      <c r="C607" s="212"/>
      <c r="D607" s="213"/>
      <c r="E607" s="213"/>
      <c r="F607" s="213"/>
      <c r="G607" s="190">
        <f t="shared" si="9"/>
        <v>5</v>
      </c>
    </row>
    <row r="608" spans="1:7">
      <c r="A608" s="210" t="s">
        <v>16926</v>
      </c>
      <c r="B608" s="211" t="s">
        <v>16927</v>
      </c>
      <c r="C608" s="212" t="s">
        <v>461</v>
      </c>
      <c r="D608" s="213">
        <v>8.99</v>
      </c>
      <c r="E608" s="213">
        <v>2.75</v>
      </c>
      <c r="F608" s="213">
        <v>11.74</v>
      </c>
      <c r="G608" s="190">
        <f t="shared" si="9"/>
        <v>9</v>
      </c>
    </row>
    <row r="609" spans="1:7">
      <c r="A609" s="210" t="s">
        <v>16928</v>
      </c>
      <c r="B609" s="211" t="s">
        <v>16929</v>
      </c>
      <c r="C609" s="212" t="s">
        <v>461</v>
      </c>
      <c r="D609" s="213">
        <v>8.1199999999999992</v>
      </c>
      <c r="E609" s="213">
        <v>2.75</v>
      </c>
      <c r="F609" s="213">
        <v>10.87</v>
      </c>
      <c r="G609" s="190">
        <f t="shared" si="9"/>
        <v>9</v>
      </c>
    </row>
    <row r="610" spans="1:7">
      <c r="A610" s="210" t="s">
        <v>16930</v>
      </c>
      <c r="B610" s="211" t="s">
        <v>16931</v>
      </c>
      <c r="C610" s="212" t="s">
        <v>461</v>
      </c>
      <c r="D610" s="213">
        <v>8.48</v>
      </c>
      <c r="E610" s="213">
        <v>2.75</v>
      </c>
      <c r="F610" s="213">
        <v>11.23</v>
      </c>
      <c r="G610" s="190">
        <f t="shared" si="9"/>
        <v>9</v>
      </c>
    </row>
    <row r="611" spans="1:7">
      <c r="A611" s="210" t="s">
        <v>16932</v>
      </c>
      <c r="B611" s="211" t="s">
        <v>16933</v>
      </c>
      <c r="C611" s="212"/>
      <c r="D611" s="213"/>
      <c r="E611" s="213"/>
      <c r="F611" s="213"/>
      <c r="G611" s="190">
        <f t="shared" si="9"/>
        <v>5</v>
      </c>
    </row>
    <row r="612" spans="1:7">
      <c r="A612" s="210" t="s">
        <v>16934</v>
      </c>
      <c r="B612" s="211" t="s">
        <v>16935</v>
      </c>
      <c r="C612" s="212" t="s">
        <v>461</v>
      </c>
      <c r="D612" s="213">
        <v>8.89</v>
      </c>
      <c r="E612" s="213">
        <v>1.38</v>
      </c>
      <c r="F612" s="213">
        <v>10.27</v>
      </c>
      <c r="G612" s="190">
        <f t="shared" si="9"/>
        <v>9</v>
      </c>
    </row>
    <row r="613" spans="1:7">
      <c r="A613" s="210" t="s">
        <v>16936</v>
      </c>
      <c r="B613" s="211" t="s">
        <v>16937</v>
      </c>
      <c r="C613" s="212"/>
      <c r="D613" s="213"/>
      <c r="E613" s="213"/>
      <c r="F613" s="213"/>
      <c r="G613" s="190">
        <f t="shared" si="9"/>
        <v>5</v>
      </c>
    </row>
    <row r="614" spans="1:7" ht="29">
      <c r="A614" s="210" t="s">
        <v>16938</v>
      </c>
      <c r="B614" s="211" t="s">
        <v>16939</v>
      </c>
      <c r="C614" s="212" t="s">
        <v>461</v>
      </c>
      <c r="D614" s="213">
        <v>61.73</v>
      </c>
      <c r="E614" s="213">
        <v>13.85</v>
      </c>
      <c r="F614" s="213">
        <v>75.58</v>
      </c>
      <c r="G614" s="190">
        <f t="shared" si="9"/>
        <v>9</v>
      </c>
    </row>
    <row r="615" spans="1:7">
      <c r="A615" s="210" t="s">
        <v>16940</v>
      </c>
      <c r="B615" s="211" t="s">
        <v>16941</v>
      </c>
      <c r="C615" s="212"/>
      <c r="D615" s="213"/>
      <c r="E615" s="213"/>
      <c r="F615" s="213"/>
      <c r="G615" s="190">
        <f t="shared" si="9"/>
        <v>2</v>
      </c>
    </row>
    <row r="616" spans="1:7">
      <c r="A616" s="210" t="s">
        <v>16942</v>
      </c>
      <c r="B616" s="211" t="s">
        <v>16943</v>
      </c>
      <c r="C616" s="212"/>
      <c r="D616" s="213"/>
      <c r="E616" s="213"/>
      <c r="F616" s="213"/>
      <c r="G616" s="190">
        <f t="shared" si="9"/>
        <v>5</v>
      </c>
    </row>
    <row r="617" spans="1:7">
      <c r="A617" s="210" t="s">
        <v>16944</v>
      </c>
      <c r="B617" s="211" t="s">
        <v>16945</v>
      </c>
      <c r="C617" s="212" t="s">
        <v>282</v>
      </c>
      <c r="D617" s="213">
        <v>479.85</v>
      </c>
      <c r="E617" s="213"/>
      <c r="F617" s="213">
        <v>479.85</v>
      </c>
      <c r="G617" s="190">
        <f t="shared" si="9"/>
        <v>9</v>
      </c>
    </row>
    <row r="618" spans="1:7">
      <c r="A618" s="210" t="s">
        <v>16946</v>
      </c>
      <c r="B618" s="211" t="s">
        <v>16947</v>
      </c>
      <c r="C618" s="212" t="s">
        <v>282</v>
      </c>
      <c r="D618" s="213">
        <v>503.12</v>
      </c>
      <c r="E618" s="213"/>
      <c r="F618" s="213">
        <v>503.12</v>
      </c>
      <c r="G618" s="190">
        <f t="shared" si="9"/>
        <v>9</v>
      </c>
    </row>
    <row r="619" spans="1:7">
      <c r="A619" s="210" t="s">
        <v>16948</v>
      </c>
      <c r="B619" s="211" t="s">
        <v>16949</v>
      </c>
      <c r="C619" s="212" t="s">
        <v>282</v>
      </c>
      <c r="D619" s="213">
        <v>527.5</v>
      </c>
      <c r="E619" s="213"/>
      <c r="F619" s="213">
        <v>527.5</v>
      </c>
      <c r="G619" s="190">
        <f t="shared" si="9"/>
        <v>9</v>
      </c>
    </row>
    <row r="620" spans="1:7">
      <c r="A620" s="210" t="s">
        <v>16950</v>
      </c>
      <c r="B620" s="211" t="s">
        <v>16951</v>
      </c>
      <c r="C620" s="212" t="s">
        <v>282</v>
      </c>
      <c r="D620" s="213">
        <v>553.08000000000004</v>
      </c>
      <c r="E620" s="213"/>
      <c r="F620" s="213">
        <v>553.08000000000004</v>
      </c>
      <c r="G620" s="190">
        <f t="shared" si="9"/>
        <v>9</v>
      </c>
    </row>
    <row r="621" spans="1:7">
      <c r="A621" s="210" t="s">
        <v>16952</v>
      </c>
      <c r="B621" s="211" t="s">
        <v>16953</v>
      </c>
      <c r="C621" s="212" t="s">
        <v>282</v>
      </c>
      <c r="D621" s="213">
        <v>579.88</v>
      </c>
      <c r="E621" s="213"/>
      <c r="F621" s="213">
        <v>579.88</v>
      </c>
      <c r="G621" s="190">
        <f t="shared" si="9"/>
        <v>9</v>
      </c>
    </row>
    <row r="622" spans="1:7">
      <c r="A622" s="210" t="s">
        <v>16954</v>
      </c>
      <c r="B622" s="211" t="s">
        <v>16955</v>
      </c>
      <c r="C622" s="212" t="s">
        <v>282</v>
      </c>
      <c r="D622" s="213">
        <v>538.53</v>
      </c>
      <c r="E622" s="213"/>
      <c r="F622" s="213">
        <v>538.53</v>
      </c>
      <c r="G622" s="190">
        <f t="shared" si="9"/>
        <v>9</v>
      </c>
    </row>
    <row r="623" spans="1:7">
      <c r="A623" s="210" t="s">
        <v>16956</v>
      </c>
      <c r="B623" s="211" t="s">
        <v>16957</v>
      </c>
      <c r="C623" s="212" t="s">
        <v>282</v>
      </c>
      <c r="D623" s="213">
        <v>559.78</v>
      </c>
      <c r="E623" s="213"/>
      <c r="F623" s="213">
        <v>559.78</v>
      </c>
      <c r="G623" s="190">
        <f t="shared" si="9"/>
        <v>9</v>
      </c>
    </row>
    <row r="624" spans="1:7">
      <c r="A624" s="210" t="s">
        <v>16958</v>
      </c>
      <c r="B624" s="211" t="s">
        <v>16959</v>
      </c>
      <c r="C624" s="212" t="s">
        <v>282</v>
      </c>
      <c r="D624" s="213">
        <v>583.88</v>
      </c>
      <c r="E624" s="213"/>
      <c r="F624" s="213">
        <v>583.88</v>
      </c>
      <c r="G624" s="190">
        <f t="shared" si="9"/>
        <v>9</v>
      </c>
    </row>
    <row r="625" spans="1:7">
      <c r="A625" s="210" t="s">
        <v>16960</v>
      </c>
      <c r="B625" s="211" t="s">
        <v>16961</v>
      </c>
      <c r="C625" s="212" t="s">
        <v>282</v>
      </c>
      <c r="D625" s="213">
        <v>609.14</v>
      </c>
      <c r="E625" s="213"/>
      <c r="F625" s="213">
        <v>609.14</v>
      </c>
      <c r="G625" s="190">
        <f t="shared" si="9"/>
        <v>9</v>
      </c>
    </row>
    <row r="626" spans="1:7">
      <c r="A626" s="210" t="s">
        <v>16962</v>
      </c>
      <c r="B626" s="211" t="s">
        <v>16963</v>
      </c>
      <c r="C626" s="212" t="s">
        <v>282</v>
      </c>
      <c r="D626" s="213">
        <v>637.72</v>
      </c>
      <c r="E626" s="213"/>
      <c r="F626" s="213">
        <v>637.72</v>
      </c>
      <c r="G626" s="190">
        <f t="shared" si="9"/>
        <v>9</v>
      </c>
    </row>
    <row r="627" spans="1:7" ht="29">
      <c r="A627" s="210" t="s">
        <v>16964</v>
      </c>
      <c r="B627" s="211" t="s">
        <v>16965</v>
      </c>
      <c r="C627" s="212" t="s">
        <v>282</v>
      </c>
      <c r="D627" s="213">
        <v>620.16999999999996</v>
      </c>
      <c r="E627" s="213"/>
      <c r="F627" s="213">
        <v>620.16999999999996</v>
      </c>
      <c r="G627" s="190">
        <f t="shared" si="9"/>
        <v>9</v>
      </c>
    </row>
    <row r="628" spans="1:7">
      <c r="A628" s="210" t="s">
        <v>16966</v>
      </c>
      <c r="B628" s="211" t="s">
        <v>16967</v>
      </c>
      <c r="C628" s="212" t="s">
        <v>282</v>
      </c>
      <c r="D628" s="213">
        <v>498.83</v>
      </c>
      <c r="E628" s="213"/>
      <c r="F628" s="213">
        <v>498.83</v>
      </c>
      <c r="G628" s="190">
        <f t="shared" si="9"/>
        <v>9</v>
      </c>
    </row>
    <row r="629" spans="1:7">
      <c r="A629" s="210" t="s">
        <v>16968</v>
      </c>
      <c r="B629" s="211" t="s">
        <v>16969</v>
      </c>
      <c r="C629" s="212" t="s">
        <v>282</v>
      </c>
      <c r="D629" s="213">
        <v>595.28</v>
      </c>
      <c r="E629" s="213"/>
      <c r="F629" s="213">
        <v>595.28</v>
      </c>
      <c r="G629" s="190">
        <f t="shared" si="9"/>
        <v>9</v>
      </c>
    </row>
    <row r="630" spans="1:7">
      <c r="A630" s="210" t="s">
        <v>16970</v>
      </c>
      <c r="B630" s="211" t="s">
        <v>16971</v>
      </c>
      <c r="C630" s="212"/>
      <c r="D630" s="213"/>
      <c r="E630" s="213"/>
      <c r="F630" s="213"/>
      <c r="G630" s="190">
        <f t="shared" si="9"/>
        <v>5</v>
      </c>
    </row>
    <row r="631" spans="1:7">
      <c r="A631" s="210" t="s">
        <v>16972</v>
      </c>
      <c r="B631" s="211" t="s">
        <v>16973</v>
      </c>
      <c r="C631" s="212" t="s">
        <v>282</v>
      </c>
      <c r="D631" s="213">
        <v>638.4</v>
      </c>
      <c r="E631" s="213"/>
      <c r="F631" s="213">
        <v>638.4</v>
      </c>
      <c r="G631" s="190">
        <f t="shared" si="9"/>
        <v>9</v>
      </c>
    </row>
    <row r="632" spans="1:7">
      <c r="A632" s="210" t="s">
        <v>16974</v>
      </c>
      <c r="B632" s="211" t="s">
        <v>16975</v>
      </c>
      <c r="C632" s="212" t="s">
        <v>282</v>
      </c>
      <c r="D632" s="213">
        <v>662.55</v>
      </c>
      <c r="E632" s="213"/>
      <c r="F632" s="213">
        <v>662.55</v>
      </c>
      <c r="G632" s="190">
        <f t="shared" si="9"/>
        <v>9</v>
      </c>
    </row>
    <row r="633" spans="1:7">
      <c r="A633" s="210" t="s">
        <v>16976</v>
      </c>
      <c r="B633" s="211" t="s">
        <v>16977</v>
      </c>
      <c r="C633" s="212" t="s">
        <v>282</v>
      </c>
      <c r="D633" s="213">
        <v>583.47</v>
      </c>
      <c r="E633" s="213"/>
      <c r="F633" s="213">
        <v>583.47</v>
      </c>
      <c r="G633" s="190">
        <f t="shared" si="9"/>
        <v>9</v>
      </c>
    </row>
    <row r="634" spans="1:7" ht="29">
      <c r="A634" s="210" t="s">
        <v>16978</v>
      </c>
      <c r="B634" s="211" t="s">
        <v>16979</v>
      </c>
      <c r="C634" s="212"/>
      <c r="D634" s="213"/>
      <c r="E634" s="213"/>
      <c r="F634" s="213"/>
      <c r="G634" s="190">
        <f t="shared" si="9"/>
        <v>5</v>
      </c>
    </row>
    <row r="635" spans="1:7">
      <c r="A635" s="210" t="s">
        <v>16980</v>
      </c>
      <c r="B635" s="211" t="s">
        <v>16981</v>
      </c>
      <c r="C635" s="212" t="s">
        <v>282</v>
      </c>
      <c r="D635" s="213">
        <v>408.26</v>
      </c>
      <c r="E635" s="213">
        <v>128.58000000000001</v>
      </c>
      <c r="F635" s="213">
        <v>536.84</v>
      </c>
      <c r="G635" s="190">
        <f t="shared" si="9"/>
        <v>9</v>
      </c>
    </row>
    <row r="636" spans="1:7" ht="29">
      <c r="A636" s="210" t="s">
        <v>16982</v>
      </c>
      <c r="B636" s="211" t="s">
        <v>16983</v>
      </c>
      <c r="C636" s="212"/>
      <c r="D636" s="213"/>
      <c r="E636" s="213"/>
      <c r="F636" s="213"/>
      <c r="G636" s="190">
        <f t="shared" si="9"/>
        <v>5</v>
      </c>
    </row>
    <row r="637" spans="1:7" ht="29">
      <c r="A637" s="210" t="s">
        <v>16984</v>
      </c>
      <c r="B637" s="211" t="s">
        <v>16985</v>
      </c>
      <c r="C637" s="212" t="s">
        <v>282</v>
      </c>
      <c r="D637" s="213">
        <v>338.58</v>
      </c>
      <c r="E637" s="213">
        <v>53.58</v>
      </c>
      <c r="F637" s="213">
        <v>392.16</v>
      </c>
      <c r="G637" s="190">
        <f t="shared" si="9"/>
        <v>9</v>
      </c>
    </row>
    <row r="638" spans="1:7" ht="29">
      <c r="A638" s="210" t="s">
        <v>16986</v>
      </c>
      <c r="B638" s="211" t="s">
        <v>16987</v>
      </c>
      <c r="C638" s="212" t="s">
        <v>282</v>
      </c>
      <c r="D638" s="213">
        <v>369.58</v>
      </c>
      <c r="E638" s="213">
        <v>53.58</v>
      </c>
      <c r="F638" s="213">
        <v>423.16</v>
      </c>
      <c r="G638" s="190">
        <f t="shared" si="9"/>
        <v>9</v>
      </c>
    </row>
    <row r="639" spans="1:7" ht="29">
      <c r="A639" s="210" t="s">
        <v>16988</v>
      </c>
      <c r="B639" s="211" t="s">
        <v>16989</v>
      </c>
      <c r="C639" s="212" t="s">
        <v>282</v>
      </c>
      <c r="D639" s="213">
        <v>435.56</v>
      </c>
      <c r="E639" s="213">
        <v>53.58</v>
      </c>
      <c r="F639" s="213">
        <v>489.14</v>
      </c>
      <c r="G639" s="190">
        <f t="shared" si="9"/>
        <v>9</v>
      </c>
    </row>
    <row r="640" spans="1:7">
      <c r="A640" s="210" t="s">
        <v>16990</v>
      </c>
      <c r="B640" s="211" t="s">
        <v>16991</v>
      </c>
      <c r="C640" s="212"/>
      <c r="D640" s="213"/>
      <c r="E640" s="213"/>
      <c r="F640" s="213"/>
      <c r="G640" s="190">
        <f t="shared" si="9"/>
        <v>5</v>
      </c>
    </row>
    <row r="641" spans="1:7">
      <c r="A641" s="210" t="s">
        <v>16992</v>
      </c>
      <c r="B641" s="211" t="s">
        <v>16993</v>
      </c>
      <c r="C641" s="212" t="s">
        <v>282</v>
      </c>
      <c r="D641" s="213">
        <v>76.88</v>
      </c>
      <c r="E641" s="213">
        <v>53.58</v>
      </c>
      <c r="F641" s="213">
        <v>130.46</v>
      </c>
      <c r="G641" s="190">
        <f t="shared" si="9"/>
        <v>9</v>
      </c>
    </row>
    <row r="642" spans="1:7">
      <c r="A642" s="210" t="s">
        <v>16994</v>
      </c>
      <c r="B642" s="211" t="s">
        <v>16995</v>
      </c>
      <c r="C642" s="212" t="s">
        <v>282</v>
      </c>
      <c r="D642" s="213">
        <v>3665.78</v>
      </c>
      <c r="E642" s="213">
        <v>60.1</v>
      </c>
      <c r="F642" s="213">
        <v>3725.88</v>
      </c>
      <c r="G642" s="190">
        <f t="shared" si="9"/>
        <v>9</v>
      </c>
    </row>
    <row r="643" spans="1:7">
      <c r="A643" s="210" t="s">
        <v>16996</v>
      </c>
      <c r="B643" s="211" t="s">
        <v>16997</v>
      </c>
      <c r="C643" s="212" t="s">
        <v>282</v>
      </c>
      <c r="D643" s="213">
        <v>375.82</v>
      </c>
      <c r="E643" s="213">
        <v>60.1</v>
      </c>
      <c r="F643" s="213">
        <v>435.92</v>
      </c>
      <c r="G643" s="190">
        <f t="shared" si="9"/>
        <v>9</v>
      </c>
    </row>
    <row r="644" spans="1:7" ht="29">
      <c r="A644" s="210" t="s">
        <v>16998</v>
      </c>
      <c r="B644" s="211" t="s">
        <v>16999</v>
      </c>
      <c r="C644" s="212" t="s">
        <v>282</v>
      </c>
      <c r="D644" s="213">
        <v>393.98</v>
      </c>
      <c r="E644" s="213">
        <v>395.06</v>
      </c>
      <c r="F644" s="213">
        <v>789.04</v>
      </c>
      <c r="G644" s="190">
        <f t="shared" si="9"/>
        <v>9</v>
      </c>
    </row>
    <row r="645" spans="1:7">
      <c r="A645" s="210" t="s">
        <v>17000</v>
      </c>
      <c r="B645" s="211" t="s">
        <v>17001</v>
      </c>
      <c r="C645" s="212" t="s">
        <v>282</v>
      </c>
      <c r="D645" s="213">
        <v>2337.63</v>
      </c>
      <c r="E645" s="213">
        <v>723.04</v>
      </c>
      <c r="F645" s="213">
        <v>3060.67</v>
      </c>
      <c r="G645" s="190">
        <f t="shared" si="9"/>
        <v>9</v>
      </c>
    </row>
    <row r="646" spans="1:7">
      <c r="A646" s="210" t="s">
        <v>17002</v>
      </c>
      <c r="B646" s="211" t="s">
        <v>17003</v>
      </c>
      <c r="C646" s="212"/>
      <c r="D646" s="213"/>
      <c r="E646" s="213"/>
      <c r="F646" s="213"/>
      <c r="G646" s="190">
        <f t="shared" si="9"/>
        <v>5</v>
      </c>
    </row>
    <row r="647" spans="1:7" ht="29">
      <c r="A647" s="210" t="s">
        <v>17004</v>
      </c>
      <c r="B647" s="211" t="s">
        <v>17005</v>
      </c>
      <c r="C647" s="212" t="s">
        <v>282</v>
      </c>
      <c r="D647" s="213">
        <v>519.48</v>
      </c>
      <c r="E647" s="213">
        <v>53.58</v>
      </c>
      <c r="F647" s="213">
        <v>573.05999999999995</v>
      </c>
      <c r="G647" s="190">
        <f t="shared" si="9"/>
        <v>9</v>
      </c>
    </row>
    <row r="648" spans="1:7">
      <c r="A648" s="210" t="s">
        <v>17006</v>
      </c>
      <c r="B648" s="211" t="s">
        <v>17007</v>
      </c>
      <c r="C648" s="212"/>
      <c r="D648" s="213"/>
      <c r="E648" s="213"/>
      <c r="F648" s="213"/>
      <c r="G648" s="190">
        <f t="shared" si="9"/>
        <v>5</v>
      </c>
    </row>
    <row r="649" spans="1:7" ht="29">
      <c r="A649" s="210" t="s">
        <v>17008</v>
      </c>
      <c r="B649" s="211" t="s">
        <v>17009</v>
      </c>
      <c r="C649" s="212" t="s">
        <v>282</v>
      </c>
      <c r="D649" s="213"/>
      <c r="E649" s="213">
        <v>90.38</v>
      </c>
      <c r="F649" s="213">
        <v>90.38</v>
      </c>
      <c r="G649" s="190">
        <f t="shared" ref="G649:G712" si="10">LEN(A649)</f>
        <v>9</v>
      </c>
    </row>
    <row r="650" spans="1:7">
      <c r="A650" s="210" t="s">
        <v>17010</v>
      </c>
      <c r="B650" s="211" t="s">
        <v>17011</v>
      </c>
      <c r="C650" s="212" t="s">
        <v>282</v>
      </c>
      <c r="D650" s="213"/>
      <c r="E650" s="213">
        <v>180.76</v>
      </c>
      <c r="F650" s="213">
        <v>180.76</v>
      </c>
      <c r="G650" s="190">
        <f t="shared" si="10"/>
        <v>9</v>
      </c>
    </row>
    <row r="651" spans="1:7">
      <c r="A651" s="210" t="s">
        <v>17012</v>
      </c>
      <c r="B651" s="211" t="s">
        <v>17013</v>
      </c>
      <c r="C651" s="212" t="s">
        <v>282</v>
      </c>
      <c r="D651" s="213"/>
      <c r="E651" s="213">
        <v>124.86</v>
      </c>
      <c r="F651" s="213">
        <v>124.86</v>
      </c>
      <c r="G651" s="190">
        <f t="shared" si="10"/>
        <v>9</v>
      </c>
    </row>
    <row r="652" spans="1:7" ht="29">
      <c r="A652" s="210" t="s">
        <v>17014</v>
      </c>
      <c r="B652" s="211" t="s">
        <v>17015</v>
      </c>
      <c r="C652" s="212" t="s">
        <v>282</v>
      </c>
      <c r="D652" s="213">
        <v>60.88</v>
      </c>
      <c r="E652" s="213">
        <v>68.95</v>
      </c>
      <c r="F652" s="213">
        <v>129.83000000000001</v>
      </c>
      <c r="G652" s="190">
        <f t="shared" si="10"/>
        <v>9</v>
      </c>
    </row>
    <row r="653" spans="1:7">
      <c r="A653" s="210" t="s">
        <v>17016</v>
      </c>
      <c r="B653" s="211" t="s">
        <v>17017</v>
      </c>
      <c r="C653" s="212" t="s">
        <v>196</v>
      </c>
      <c r="D653" s="213">
        <v>16.47</v>
      </c>
      <c r="E653" s="213"/>
      <c r="F653" s="213">
        <v>16.47</v>
      </c>
      <c r="G653" s="190">
        <f t="shared" si="10"/>
        <v>9</v>
      </c>
    </row>
    <row r="654" spans="1:7">
      <c r="A654" s="210" t="s">
        <v>17018</v>
      </c>
      <c r="B654" s="211" t="s">
        <v>17019</v>
      </c>
      <c r="C654" s="212"/>
      <c r="D654" s="213"/>
      <c r="E654" s="213"/>
      <c r="F654" s="213"/>
      <c r="G654" s="190">
        <f t="shared" si="10"/>
        <v>5</v>
      </c>
    </row>
    <row r="655" spans="1:7">
      <c r="A655" s="210" t="s">
        <v>17020</v>
      </c>
      <c r="B655" s="211" t="s">
        <v>17021</v>
      </c>
      <c r="C655" s="212" t="s">
        <v>282</v>
      </c>
      <c r="D655" s="213">
        <v>194.66</v>
      </c>
      <c r="E655" s="213">
        <v>75.010000000000005</v>
      </c>
      <c r="F655" s="213">
        <v>269.67</v>
      </c>
      <c r="G655" s="190">
        <f t="shared" si="10"/>
        <v>9</v>
      </c>
    </row>
    <row r="656" spans="1:7">
      <c r="A656" s="210" t="s">
        <v>17022</v>
      </c>
      <c r="B656" s="211" t="s">
        <v>17023</v>
      </c>
      <c r="C656" s="212" t="s">
        <v>282</v>
      </c>
      <c r="D656" s="213">
        <v>180.74</v>
      </c>
      <c r="E656" s="213">
        <v>32.15</v>
      </c>
      <c r="F656" s="213">
        <v>212.89</v>
      </c>
      <c r="G656" s="190">
        <f t="shared" si="10"/>
        <v>9</v>
      </c>
    </row>
    <row r="657" spans="1:7">
      <c r="A657" s="210" t="s">
        <v>17024</v>
      </c>
      <c r="B657" s="211" t="s">
        <v>17025</v>
      </c>
      <c r="C657" s="212" t="s">
        <v>196</v>
      </c>
      <c r="D657" s="213">
        <v>0.85</v>
      </c>
      <c r="E657" s="213">
        <v>0.64</v>
      </c>
      <c r="F657" s="213">
        <v>1.49</v>
      </c>
      <c r="G657" s="190">
        <f t="shared" si="10"/>
        <v>9</v>
      </c>
    </row>
    <row r="658" spans="1:7" ht="29">
      <c r="A658" s="210" t="s">
        <v>17026</v>
      </c>
      <c r="B658" s="211" t="s">
        <v>17027</v>
      </c>
      <c r="C658" s="212" t="s">
        <v>282</v>
      </c>
      <c r="D658" s="213">
        <v>1061.76</v>
      </c>
      <c r="E658" s="213">
        <v>98.77</v>
      </c>
      <c r="F658" s="213">
        <v>1160.53</v>
      </c>
      <c r="G658" s="190">
        <f t="shared" si="10"/>
        <v>9</v>
      </c>
    </row>
    <row r="659" spans="1:7">
      <c r="A659" s="210" t="s">
        <v>17028</v>
      </c>
      <c r="B659" s="211" t="s">
        <v>17029</v>
      </c>
      <c r="C659" s="212" t="s">
        <v>282</v>
      </c>
      <c r="D659" s="213">
        <v>330.75</v>
      </c>
      <c r="E659" s="213">
        <v>42.86</v>
      </c>
      <c r="F659" s="213">
        <v>373.61</v>
      </c>
      <c r="G659" s="190">
        <f t="shared" si="10"/>
        <v>9</v>
      </c>
    </row>
    <row r="660" spans="1:7" ht="29">
      <c r="A660" s="210" t="s">
        <v>17030</v>
      </c>
      <c r="B660" s="211" t="s">
        <v>17031</v>
      </c>
      <c r="C660" s="212" t="s">
        <v>282</v>
      </c>
      <c r="D660" s="213"/>
      <c r="E660" s="213">
        <v>42.86</v>
      </c>
      <c r="F660" s="213">
        <v>42.86</v>
      </c>
      <c r="G660" s="190">
        <f t="shared" si="10"/>
        <v>9</v>
      </c>
    </row>
    <row r="661" spans="1:7">
      <c r="A661" s="210" t="s">
        <v>17032</v>
      </c>
      <c r="B661" s="211" t="s">
        <v>17033</v>
      </c>
      <c r="C661" s="212" t="s">
        <v>282</v>
      </c>
      <c r="D661" s="213">
        <v>234.02</v>
      </c>
      <c r="E661" s="213">
        <v>21.43</v>
      </c>
      <c r="F661" s="213">
        <v>255.45</v>
      </c>
      <c r="G661" s="190">
        <f t="shared" si="10"/>
        <v>9</v>
      </c>
    </row>
    <row r="662" spans="1:7">
      <c r="A662" s="210" t="s">
        <v>17034</v>
      </c>
      <c r="B662" s="211" t="s">
        <v>17035</v>
      </c>
      <c r="C662" s="212" t="s">
        <v>282</v>
      </c>
      <c r="D662" s="213">
        <v>200.58</v>
      </c>
      <c r="E662" s="213">
        <v>64.290000000000006</v>
      </c>
      <c r="F662" s="213">
        <v>264.87</v>
      </c>
      <c r="G662" s="190">
        <f t="shared" si="10"/>
        <v>9</v>
      </c>
    </row>
    <row r="663" spans="1:7">
      <c r="A663" s="210" t="s">
        <v>17036</v>
      </c>
      <c r="B663" s="211" t="s">
        <v>17037</v>
      </c>
      <c r="C663" s="212" t="s">
        <v>282</v>
      </c>
      <c r="D663" s="213">
        <v>194.66</v>
      </c>
      <c r="E663" s="213">
        <v>101.1</v>
      </c>
      <c r="F663" s="213">
        <v>295.76</v>
      </c>
      <c r="G663" s="190">
        <f t="shared" si="10"/>
        <v>9</v>
      </c>
    </row>
    <row r="664" spans="1:7">
      <c r="A664" s="210" t="s">
        <v>17038</v>
      </c>
      <c r="B664" s="211" t="s">
        <v>17039</v>
      </c>
      <c r="C664" s="212" t="s">
        <v>282</v>
      </c>
      <c r="D664" s="213">
        <v>213.67</v>
      </c>
      <c r="E664" s="213">
        <v>0.21</v>
      </c>
      <c r="F664" s="213">
        <v>213.88</v>
      </c>
      <c r="G664" s="190">
        <f t="shared" si="10"/>
        <v>9</v>
      </c>
    </row>
    <row r="665" spans="1:7">
      <c r="A665" s="210" t="s">
        <v>17040</v>
      </c>
      <c r="B665" s="211" t="s">
        <v>17041</v>
      </c>
      <c r="C665" s="212" t="s">
        <v>282</v>
      </c>
      <c r="D665" s="213">
        <v>311.17</v>
      </c>
      <c r="E665" s="213">
        <v>17.14</v>
      </c>
      <c r="F665" s="213">
        <v>328.31</v>
      </c>
      <c r="G665" s="190">
        <f t="shared" si="10"/>
        <v>9</v>
      </c>
    </row>
    <row r="666" spans="1:7">
      <c r="A666" s="210" t="s">
        <v>17042</v>
      </c>
      <c r="B666" s="211" t="s">
        <v>17043</v>
      </c>
      <c r="C666" s="212" t="s">
        <v>282</v>
      </c>
      <c r="D666" s="213">
        <v>1222.97</v>
      </c>
      <c r="E666" s="213">
        <v>17.14</v>
      </c>
      <c r="F666" s="213">
        <v>1240.1099999999999</v>
      </c>
      <c r="G666" s="190">
        <f t="shared" si="10"/>
        <v>9</v>
      </c>
    </row>
    <row r="667" spans="1:7">
      <c r="A667" s="210" t="s">
        <v>17044</v>
      </c>
      <c r="B667" s="211" t="s">
        <v>17045</v>
      </c>
      <c r="C667" s="212"/>
      <c r="D667" s="213"/>
      <c r="E667" s="213"/>
      <c r="F667" s="213"/>
      <c r="G667" s="190">
        <f t="shared" si="10"/>
        <v>5</v>
      </c>
    </row>
    <row r="668" spans="1:7">
      <c r="A668" s="210" t="s">
        <v>17046</v>
      </c>
      <c r="B668" s="211" t="s">
        <v>17047</v>
      </c>
      <c r="C668" s="212" t="s">
        <v>196</v>
      </c>
      <c r="D668" s="213">
        <v>2.66</v>
      </c>
      <c r="E668" s="213">
        <v>5.36</v>
      </c>
      <c r="F668" s="213">
        <v>8.02</v>
      </c>
      <c r="G668" s="190">
        <f t="shared" si="10"/>
        <v>9</v>
      </c>
    </row>
    <row r="669" spans="1:7" ht="29">
      <c r="A669" s="210" t="s">
        <v>17048</v>
      </c>
      <c r="B669" s="211" t="s">
        <v>17049</v>
      </c>
      <c r="C669" s="212" t="s">
        <v>184</v>
      </c>
      <c r="D669" s="213">
        <v>11.9</v>
      </c>
      <c r="E669" s="213"/>
      <c r="F669" s="213">
        <v>11.9</v>
      </c>
      <c r="G669" s="190">
        <f t="shared" si="10"/>
        <v>9</v>
      </c>
    </row>
    <row r="670" spans="1:7">
      <c r="A670" s="210" t="s">
        <v>17050</v>
      </c>
      <c r="B670" s="211" t="s">
        <v>17051</v>
      </c>
      <c r="C670" s="212" t="s">
        <v>196</v>
      </c>
      <c r="D670" s="213">
        <v>3.77</v>
      </c>
      <c r="E670" s="213">
        <v>5.36</v>
      </c>
      <c r="F670" s="213">
        <v>9.1300000000000008</v>
      </c>
      <c r="G670" s="190">
        <f t="shared" si="10"/>
        <v>9</v>
      </c>
    </row>
    <row r="671" spans="1:7" ht="29">
      <c r="A671" s="210" t="s">
        <v>17052</v>
      </c>
      <c r="B671" s="211" t="s">
        <v>17053</v>
      </c>
      <c r="C671" s="212" t="s">
        <v>282</v>
      </c>
      <c r="D671" s="213">
        <v>9660.9599999999991</v>
      </c>
      <c r="E671" s="213">
        <v>1861.68</v>
      </c>
      <c r="F671" s="213">
        <v>11522.64</v>
      </c>
      <c r="G671" s="190">
        <f t="shared" si="10"/>
        <v>9</v>
      </c>
    </row>
    <row r="672" spans="1:7" ht="29">
      <c r="A672" s="210" t="s">
        <v>17054</v>
      </c>
      <c r="B672" s="211" t="s">
        <v>17055</v>
      </c>
      <c r="C672" s="212" t="s">
        <v>184</v>
      </c>
      <c r="D672" s="213">
        <v>193.65</v>
      </c>
      <c r="E672" s="213">
        <v>142.56</v>
      </c>
      <c r="F672" s="213">
        <v>336.21</v>
      </c>
      <c r="G672" s="190">
        <f t="shared" si="10"/>
        <v>9</v>
      </c>
    </row>
    <row r="673" spans="1:7">
      <c r="A673" s="210" t="s">
        <v>17056</v>
      </c>
      <c r="B673" s="211" t="s">
        <v>17057</v>
      </c>
      <c r="C673" s="212" t="s">
        <v>461</v>
      </c>
      <c r="D673" s="213">
        <v>5.52</v>
      </c>
      <c r="E673" s="213">
        <v>0.36</v>
      </c>
      <c r="F673" s="213">
        <v>5.88</v>
      </c>
      <c r="G673" s="190">
        <f t="shared" si="10"/>
        <v>9</v>
      </c>
    </row>
    <row r="674" spans="1:7">
      <c r="A674" s="210" t="s">
        <v>17058</v>
      </c>
      <c r="B674" s="211" t="s">
        <v>17059</v>
      </c>
      <c r="C674" s="212"/>
      <c r="D674" s="213"/>
      <c r="E674" s="213"/>
      <c r="F674" s="213"/>
      <c r="G674" s="190">
        <f t="shared" si="10"/>
        <v>2</v>
      </c>
    </row>
    <row r="675" spans="1:7">
      <c r="A675" s="210" t="s">
        <v>17060</v>
      </c>
      <c r="B675" s="211" t="s">
        <v>17061</v>
      </c>
      <c r="C675" s="212"/>
      <c r="D675" s="213"/>
      <c r="E675" s="213"/>
      <c r="F675" s="213"/>
      <c r="G675" s="190">
        <f t="shared" si="10"/>
        <v>5</v>
      </c>
    </row>
    <row r="676" spans="1:7">
      <c r="A676" s="210" t="s">
        <v>17062</v>
      </c>
      <c r="B676" s="211" t="s">
        <v>17063</v>
      </c>
      <c r="C676" s="212" t="s">
        <v>184</v>
      </c>
      <c r="D676" s="213">
        <v>18.91</v>
      </c>
      <c r="E676" s="213">
        <v>50.01</v>
      </c>
      <c r="F676" s="213">
        <v>68.92</v>
      </c>
      <c r="G676" s="190">
        <f t="shared" si="10"/>
        <v>9</v>
      </c>
    </row>
    <row r="677" spans="1:7">
      <c r="A677" s="210" t="s">
        <v>17064</v>
      </c>
      <c r="B677" s="211" t="s">
        <v>17065</v>
      </c>
      <c r="C677" s="212" t="s">
        <v>184</v>
      </c>
      <c r="D677" s="213">
        <v>30.56</v>
      </c>
      <c r="E677" s="213">
        <v>52.03</v>
      </c>
      <c r="F677" s="213">
        <v>82.59</v>
      </c>
      <c r="G677" s="190">
        <f t="shared" si="10"/>
        <v>9</v>
      </c>
    </row>
    <row r="678" spans="1:7">
      <c r="A678" s="210" t="s">
        <v>17066</v>
      </c>
      <c r="B678" s="211" t="s">
        <v>17067</v>
      </c>
      <c r="C678" s="212" t="s">
        <v>184</v>
      </c>
      <c r="D678" s="213">
        <v>45.75</v>
      </c>
      <c r="E678" s="213">
        <v>82.81</v>
      </c>
      <c r="F678" s="213">
        <v>128.56</v>
      </c>
      <c r="G678" s="190">
        <f t="shared" si="10"/>
        <v>9</v>
      </c>
    </row>
    <row r="679" spans="1:7">
      <c r="A679" s="210" t="s">
        <v>17068</v>
      </c>
      <c r="B679" s="211" t="s">
        <v>17069</v>
      </c>
      <c r="C679" s="212"/>
      <c r="D679" s="213"/>
      <c r="E679" s="213"/>
      <c r="F679" s="213"/>
      <c r="G679" s="190">
        <f t="shared" si="10"/>
        <v>5</v>
      </c>
    </row>
    <row r="680" spans="1:7" ht="29">
      <c r="A680" s="210" t="s">
        <v>17070</v>
      </c>
      <c r="B680" s="211" t="s">
        <v>17071</v>
      </c>
      <c r="C680" s="212" t="s">
        <v>15775</v>
      </c>
      <c r="D680" s="213">
        <v>29200.67</v>
      </c>
      <c r="E680" s="213"/>
      <c r="F680" s="213">
        <v>29200.67</v>
      </c>
      <c r="G680" s="190">
        <f t="shared" si="10"/>
        <v>9</v>
      </c>
    </row>
    <row r="681" spans="1:7">
      <c r="A681" s="210" t="s">
        <v>17072</v>
      </c>
      <c r="B681" s="211" t="s">
        <v>17073</v>
      </c>
      <c r="C681" s="212" t="s">
        <v>184</v>
      </c>
      <c r="D681" s="213">
        <v>182.46</v>
      </c>
      <c r="E681" s="213">
        <v>2.14</v>
      </c>
      <c r="F681" s="213">
        <v>184.6</v>
      </c>
      <c r="G681" s="190">
        <f t="shared" si="10"/>
        <v>9</v>
      </c>
    </row>
    <row r="682" spans="1:7">
      <c r="A682" s="210" t="s">
        <v>17074</v>
      </c>
      <c r="B682" s="211" t="s">
        <v>17075</v>
      </c>
      <c r="C682" s="212" t="s">
        <v>184</v>
      </c>
      <c r="D682" s="213">
        <v>200.12</v>
      </c>
      <c r="E682" s="213">
        <v>2.14</v>
      </c>
      <c r="F682" s="213">
        <v>202.26</v>
      </c>
      <c r="G682" s="190">
        <f t="shared" si="10"/>
        <v>9</v>
      </c>
    </row>
    <row r="683" spans="1:7">
      <c r="A683" s="210" t="s">
        <v>17076</v>
      </c>
      <c r="B683" s="211" t="s">
        <v>17077</v>
      </c>
      <c r="C683" s="212" t="s">
        <v>184</v>
      </c>
      <c r="D683" s="213">
        <v>206.3</v>
      </c>
      <c r="E683" s="213">
        <v>2.14</v>
      </c>
      <c r="F683" s="213">
        <v>208.44</v>
      </c>
      <c r="G683" s="190">
        <f t="shared" si="10"/>
        <v>9</v>
      </c>
    </row>
    <row r="684" spans="1:7">
      <c r="A684" s="210" t="s">
        <v>17078</v>
      </c>
      <c r="B684" s="211" t="s">
        <v>17079</v>
      </c>
      <c r="C684" s="212" t="s">
        <v>184</v>
      </c>
      <c r="D684" s="213">
        <v>217.61</v>
      </c>
      <c r="E684" s="213">
        <v>2.14</v>
      </c>
      <c r="F684" s="213">
        <v>219.75</v>
      </c>
      <c r="G684" s="190">
        <f t="shared" si="10"/>
        <v>9</v>
      </c>
    </row>
    <row r="685" spans="1:7">
      <c r="A685" s="210" t="s">
        <v>17080</v>
      </c>
      <c r="B685" s="211" t="s">
        <v>17081</v>
      </c>
      <c r="C685" s="212" t="s">
        <v>184</v>
      </c>
      <c r="D685" s="213">
        <v>247.74</v>
      </c>
      <c r="E685" s="213">
        <v>2.14</v>
      </c>
      <c r="F685" s="213">
        <v>249.88</v>
      </c>
      <c r="G685" s="190">
        <f t="shared" si="10"/>
        <v>9</v>
      </c>
    </row>
    <row r="686" spans="1:7">
      <c r="A686" s="210" t="s">
        <v>17082</v>
      </c>
      <c r="B686" s="211" t="s">
        <v>17083</v>
      </c>
      <c r="C686" s="212"/>
      <c r="D686" s="213"/>
      <c r="E686" s="213"/>
      <c r="F686" s="213"/>
      <c r="G686" s="190">
        <f t="shared" si="10"/>
        <v>5</v>
      </c>
    </row>
    <row r="687" spans="1:7" ht="29">
      <c r="A687" s="210" t="s">
        <v>17084</v>
      </c>
      <c r="B687" s="211" t="s">
        <v>17085</v>
      </c>
      <c r="C687" s="212" t="s">
        <v>15775</v>
      </c>
      <c r="D687" s="213">
        <v>2409.98</v>
      </c>
      <c r="E687" s="213"/>
      <c r="F687" s="213">
        <v>2409.98</v>
      </c>
      <c r="G687" s="190">
        <f t="shared" si="10"/>
        <v>9</v>
      </c>
    </row>
    <row r="688" spans="1:7">
      <c r="A688" s="210" t="s">
        <v>17086</v>
      </c>
      <c r="B688" s="211" t="s">
        <v>17087</v>
      </c>
      <c r="C688" s="212" t="s">
        <v>184</v>
      </c>
      <c r="D688" s="213">
        <v>42.15</v>
      </c>
      <c r="E688" s="213">
        <v>15.85</v>
      </c>
      <c r="F688" s="213">
        <v>58</v>
      </c>
      <c r="G688" s="190">
        <f t="shared" si="10"/>
        <v>9</v>
      </c>
    </row>
    <row r="689" spans="1:7">
      <c r="A689" s="210" t="s">
        <v>17088</v>
      </c>
      <c r="B689" s="211" t="s">
        <v>17089</v>
      </c>
      <c r="C689" s="212" t="s">
        <v>184</v>
      </c>
      <c r="D689" s="213">
        <v>57.09</v>
      </c>
      <c r="E689" s="213">
        <v>22.89</v>
      </c>
      <c r="F689" s="213">
        <v>79.98</v>
      </c>
      <c r="G689" s="190">
        <f t="shared" si="10"/>
        <v>9</v>
      </c>
    </row>
    <row r="690" spans="1:7">
      <c r="A690" s="210" t="s">
        <v>17090</v>
      </c>
      <c r="B690" s="211" t="s">
        <v>17091</v>
      </c>
      <c r="C690" s="212" t="s">
        <v>184</v>
      </c>
      <c r="D690" s="213">
        <v>75.56</v>
      </c>
      <c r="E690" s="213">
        <v>31.36</v>
      </c>
      <c r="F690" s="213">
        <v>106.92</v>
      </c>
      <c r="G690" s="190">
        <f t="shared" si="10"/>
        <v>9</v>
      </c>
    </row>
    <row r="691" spans="1:7">
      <c r="A691" s="210" t="s">
        <v>17092</v>
      </c>
      <c r="B691" s="211" t="s">
        <v>17093</v>
      </c>
      <c r="C691" s="212" t="s">
        <v>184</v>
      </c>
      <c r="D691" s="213">
        <v>98.08</v>
      </c>
      <c r="E691" s="213">
        <v>41.49</v>
      </c>
      <c r="F691" s="213">
        <v>139.57</v>
      </c>
      <c r="G691" s="190">
        <f t="shared" si="10"/>
        <v>9</v>
      </c>
    </row>
    <row r="692" spans="1:7">
      <c r="A692" s="210" t="s">
        <v>17094</v>
      </c>
      <c r="B692" s="211" t="s">
        <v>17095</v>
      </c>
      <c r="C692" s="212"/>
      <c r="D692" s="213"/>
      <c r="E692" s="213"/>
      <c r="F692" s="213"/>
      <c r="G692" s="190">
        <f t="shared" si="10"/>
        <v>5</v>
      </c>
    </row>
    <row r="693" spans="1:7" ht="29">
      <c r="A693" s="210" t="s">
        <v>17096</v>
      </c>
      <c r="B693" s="211" t="s">
        <v>17097</v>
      </c>
      <c r="C693" s="212" t="s">
        <v>15775</v>
      </c>
      <c r="D693" s="213">
        <v>3032.88</v>
      </c>
      <c r="E693" s="213"/>
      <c r="F693" s="213">
        <v>3032.88</v>
      </c>
      <c r="G693" s="190">
        <f t="shared" si="10"/>
        <v>9</v>
      </c>
    </row>
    <row r="694" spans="1:7">
      <c r="A694" s="210" t="s">
        <v>17098</v>
      </c>
      <c r="B694" s="211" t="s">
        <v>17099</v>
      </c>
      <c r="C694" s="212" t="s">
        <v>184</v>
      </c>
      <c r="D694" s="213">
        <v>67.38</v>
      </c>
      <c r="E694" s="213">
        <v>13.33</v>
      </c>
      <c r="F694" s="213">
        <v>80.709999999999994</v>
      </c>
      <c r="G694" s="190">
        <f t="shared" si="10"/>
        <v>9</v>
      </c>
    </row>
    <row r="695" spans="1:7">
      <c r="A695" s="210" t="s">
        <v>17100</v>
      </c>
      <c r="B695" s="211" t="s">
        <v>17101</v>
      </c>
      <c r="C695" s="212" t="s">
        <v>184</v>
      </c>
      <c r="D695" s="213">
        <v>85.88</v>
      </c>
      <c r="E695" s="213">
        <v>19.25</v>
      </c>
      <c r="F695" s="213">
        <v>105.13</v>
      </c>
      <c r="G695" s="190">
        <f t="shared" si="10"/>
        <v>9</v>
      </c>
    </row>
    <row r="696" spans="1:7">
      <c r="A696" s="210" t="s">
        <v>17102</v>
      </c>
      <c r="B696" s="211" t="s">
        <v>17103</v>
      </c>
      <c r="C696" s="212" t="s">
        <v>184</v>
      </c>
      <c r="D696" s="213">
        <v>106.65</v>
      </c>
      <c r="E696" s="213">
        <v>26.23</v>
      </c>
      <c r="F696" s="213">
        <v>132.88</v>
      </c>
      <c r="G696" s="190">
        <f t="shared" si="10"/>
        <v>9</v>
      </c>
    </row>
    <row r="697" spans="1:7">
      <c r="A697" s="210" t="s">
        <v>17104</v>
      </c>
      <c r="B697" s="211" t="s">
        <v>17105</v>
      </c>
      <c r="C697" s="212" t="s">
        <v>184</v>
      </c>
      <c r="D697" s="213">
        <v>160.63999999999999</v>
      </c>
      <c r="E697" s="213">
        <v>34.22</v>
      </c>
      <c r="F697" s="213">
        <v>194.86</v>
      </c>
      <c r="G697" s="190">
        <f t="shared" si="10"/>
        <v>9</v>
      </c>
    </row>
    <row r="698" spans="1:7">
      <c r="A698" s="210" t="s">
        <v>17106</v>
      </c>
      <c r="B698" s="211" t="s">
        <v>17107</v>
      </c>
      <c r="C698" s="212"/>
      <c r="D698" s="213"/>
      <c r="E698" s="213"/>
      <c r="F698" s="213"/>
      <c r="G698" s="190">
        <f t="shared" si="10"/>
        <v>5</v>
      </c>
    </row>
    <row r="699" spans="1:7" ht="29">
      <c r="A699" s="210" t="s">
        <v>17108</v>
      </c>
      <c r="B699" s="211" t="s">
        <v>17109</v>
      </c>
      <c r="C699" s="212" t="s">
        <v>15775</v>
      </c>
      <c r="D699" s="213">
        <v>26526.799999999999</v>
      </c>
      <c r="E699" s="213"/>
      <c r="F699" s="213">
        <v>26526.799999999999</v>
      </c>
      <c r="G699" s="190">
        <f t="shared" si="10"/>
        <v>9</v>
      </c>
    </row>
    <row r="700" spans="1:7">
      <c r="A700" s="210" t="s">
        <v>17110</v>
      </c>
      <c r="B700" s="211" t="s">
        <v>17111</v>
      </c>
      <c r="C700" s="212" t="s">
        <v>184</v>
      </c>
      <c r="D700" s="213">
        <v>227.47</v>
      </c>
      <c r="E700" s="213">
        <v>9.6999999999999993</v>
      </c>
      <c r="F700" s="213">
        <v>237.17</v>
      </c>
      <c r="G700" s="190">
        <f t="shared" si="10"/>
        <v>9</v>
      </c>
    </row>
    <row r="701" spans="1:7">
      <c r="A701" s="210" t="s">
        <v>17112</v>
      </c>
      <c r="B701" s="211" t="s">
        <v>17113</v>
      </c>
      <c r="C701" s="212" t="s">
        <v>184</v>
      </c>
      <c r="D701" s="213">
        <v>271.54000000000002</v>
      </c>
      <c r="E701" s="213">
        <v>12.16</v>
      </c>
      <c r="F701" s="213">
        <v>283.7</v>
      </c>
      <c r="G701" s="190">
        <f t="shared" si="10"/>
        <v>9</v>
      </c>
    </row>
    <row r="702" spans="1:7">
      <c r="A702" s="210" t="s">
        <v>17114</v>
      </c>
      <c r="B702" s="211" t="s">
        <v>17115</v>
      </c>
      <c r="C702" s="212" t="s">
        <v>184</v>
      </c>
      <c r="D702" s="213">
        <v>293.25</v>
      </c>
      <c r="E702" s="213">
        <v>18.41</v>
      </c>
      <c r="F702" s="213">
        <v>311.66000000000003</v>
      </c>
      <c r="G702" s="190">
        <f t="shared" si="10"/>
        <v>9</v>
      </c>
    </row>
    <row r="703" spans="1:7">
      <c r="A703" s="210" t="s">
        <v>17116</v>
      </c>
      <c r="B703" s="211" t="s">
        <v>17117</v>
      </c>
      <c r="C703" s="212" t="s">
        <v>184</v>
      </c>
      <c r="D703" s="213">
        <v>325.35000000000002</v>
      </c>
      <c r="E703" s="213">
        <v>25.76</v>
      </c>
      <c r="F703" s="213">
        <v>351.11</v>
      </c>
      <c r="G703" s="190">
        <f t="shared" si="10"/>
        <v>9</v>
      </c>
    </row>
    <row r="704" spans="1:7">
      <c r="A704" s="210" t="s">
        <v>17118</v>
      </c>
      <c r="B704" s="211" t="s">
        <v>17119</v>
      </c>
      <c r="C704" s="212" t="s">
        <v>184</v>
      </c>
      <c r="D704" s="213">
        <v>397.59</v>
      </c>
      <c r="E704" s="213">
        <v>39.35</v>
      </c>
      <c r="F704" s="213">
        <v>436.94</v>
      </c>
      <c r="G704" s="190">
        <f t="shared" si="10"/>
        <v>9</v>
      </c>
    </row>
    <row r="705" spans="1:7">
      <c r="A705" s="210" t="s">
        <v>17120</v>
      </c>
      <c r="B705" s="211" t="s">
        <v>17121</v>
      </c>
      <c r="C705" s="212" t="s">
        <v>184</v>
      </c>
      <c r="D705" s="213">
        <v>456.45</v>
      </c>
      <c r="E705" s="213">
        <v>46.16</v>
      </c>
      <c r="F705" s="213">
        <v>502.61</v>
      </c>
      <c r="G705" s="190">
        <f t="shared" si="10"/>
        <v>9</v>
      </c>
    </row>
    <row r="706" spans="1:7">
      <c r="A706" s="210" t="s">
        <v>17122</v>
      </c>
      <c r="B706" s="211" t="s">
        <v>17123</v>
      </c>
      <c r="C706" s="212" t="s">
        <v>184</v>
      </c>
      <c r="D706" s="213">
        <v>557.64</v>
      </c>
      <c r="E706" s="213">
        <v>54.59</v>
      </c>
      <c r="F706" s="213">
        <v>612.23</v>
      </c>
      <c r="G706" s="190">
        <f t="shared" si="10"/>
        <v>9</v>
      </c>
    </row>
    <row r="707" spans="1:7">
      <c r="A707" s="210" t="s">
        <v>17124</v>
      </c>
      <c r="B707" s="211" t="s">
        <v>17125</v>
      </c>
      <c r="C707" s="212" t="s">
        <v>184</v>
      </c>
      <c r="D707" s="213">
        <v>654.53</v>
      </c>
      <c r="E707" s="213">
        <v>46.16</v>
      </c>
      <c r="F707" s="213">
        <v>700.69</v>
      </c>
      <c r="G707" s="190">
        <f t="shared" si="10"/>
        <v>9</v>
      </c>
    </row>
    <row r="708" spans="1:7">
      <c r="A708" s="210" t="s">
        <v>17126</v>
      </c>
      <c r="B708" s="211" t="s">
        <v>17127</v>
      </c>
      <c r="C708" s="212" t="s">
        <v>184</v>
      </c>
      <c r="D708" s="213">
        <v>349.42</v>
      </c>
      <c r="E708" s="213"/>
      <c r="F708" s="213">
        <v>349.42</v>
      </c>
      <c r="G708" s="190">
        <f t="shared" si="10"/>
        <v>9</v>
      </c>
    </row>
    <row r="709" spans="1:7">
      <c r="A709" s="210" t="s">
        <v>17128</v>
      </c>
      <c r="B709" s="211" t="s">
        <v>17129</v>
      </c>
      <c r="C709" s="212" t="s">
        <v>184</v>
      </c>
      <c r="D709" s="213">
        <v>511.06</v>
      </c>
      <c r="E709" s="213"/>
      <c r="F709" s="213">
        <v>511.06</v>
      </c>
      <c r="G709" s="190">
        <f t="shared" si="10"/>
        <v>9</v>
      </c>
    </row>
    <row r="710" spans="1:7" ht="29">
      <c r="A710" s="210" t="s">
        <v>17130</v>
      </c>
      <c r="B710" s="211" t="s">
        <v>17131</v>
      </c>
      <c r="C710" s="212" t="s">
        <v>15775</v>
      </c>
      <c r="D710" s="213">
        <v>26526.799999999999</v>
      </c>
      <c r="E710" s="213"/>
      <c r="F710" s="213">
        <v>26526.799999999999</v>
      </c>
      <c r="G710" s="190">
        <f t="shared" si="10"/>
        <v>9</v>
      </c>
    </row>
    <row r="711" spans="1:7">
      <c r="A711" s="210" t="s">
        <v>17132</v>
      </c>
      <c r="B711" s="211" t="s">
        <v>17133</v>
      </c>
      <c r="C711" s="212" t="s">
        <v>184</v>
      </c>
      <c r="D711" s="213">
        <v>1084.58</v>
      </c>
      <c r="E711" s="213"/>
      <c r="F711" s="213">
        <v>1084.58</v>
      </c>
      <c r="G711" s="190">
        <f t="shared" si="10"/>
        <v>9</v>
      </c>
    </row>
    <row r="712" spans="1:7">
      <c r="A712" s="210" t="s">
        <v>17134</v>
      </c>
      <c r="B712" s="211" t="s">
        <v>17135</v>
      </c>
      <c r="C712" s="212" t="s">
        <v>184</v>
      </c>
      <c r="D712" s="213">
        <v>1270.42</v>
      </c>
      <c r="E712" s="213"/>
      <c r="F712" s="213">
        <v>1270.42</v>
      </c>
      <c r="G712" s="190">
        <f t="shared" si="10"/>
        <v>9</v>
      </c>
    </row>
    <row r="713" spans="1:7">
      <c r="A713" s="210" t="s">
        <v>17136</v>
      </c>
      <c r="B713" s="211" t="s">
        <v>17137</v>
      </c>
      <c r="C713" s="212" t="s">
        <v>184</v>
      </c>
      <c r="D713" s="213">
        <v>1534.57</v>
      </c>
      <c r="E713" s="213"/>
      <c r="F713" s="213">
        <v>1534.57</v>
      </c>
      <c r="G713" s="190">
        <f t="shared" ref="G713:G776" si="11">LEN(A713)</f>
        <v>9</v>
      </c>
    </row>
    <row r="714" spans="1:7" ht="29">
      <c r="A714" s="210" t="s">
        <v>17138</v>
      </c>
      <c r="B714" s="211" t="s">
        <v>17139</v>
      </c>
      <c r="C714" s="212" t="s">
        <v>184</v>
      </c>
      <c r="D714" s="213">
        <v>691.19</v>
      </c>
      <c r="E714" s="213"/>
      <c r="F714" s="213">
        <v>691.19</v>
      </c>
      <c r="G714" s="190">
        <f t="shared" si="11"/>
        <v>9</v>
      </c>
    </row>
    <row r="715" spans="1:7" ht="29">
      <c r="A715" s="210" t="s">
        <v>17140</v>
      </c>
      <c r="B715" s="211" t="s">
        <v>17141</v>
      </c>
      <c r="C715" s="212" t="s">
        <v>184</v>
      </c>
      <c r="D715" s="213">
        <v>809.56</v>
      </c>
      <c r="E715" s="213"/>
      <c r="F715" s="213">
        <v>809.56</v>
      </c>
      <c r="G715" s="190">
        <f t="shared" si="11"/>
        <v>9</v>
      </c>
    </row>
    <row r="716" spans="1:7" ht="29">
      <c r="A716" s="210" t="s">
        <v>17142</v>
      </c>
      <c r="B716" s="211" t="s">
        <v>17143</v>
      </c>
      <c r="C716" s="212" t="s">
        <v>282</v>
      </c>
      <c r="D716" s="213">
        <v>699.85</v>
      </c>
      <c r="E716" s="213"/>
      <c r="F716" s="213">
        <v>699.85</v>
      </c>
      <c r="G716" s="190">
        <f t="shared" si="11"/>
        <v>9</v>
      </c>
    </row>
    <row r="717" spans="1:7">
      <c r="A717" s="210" t="s">
        <v>17144</v>
      </c>
      <c r="B717" s="211" t="s">
        <v>17145</v>
      </c>
      <c r="C717" s="212"/>
      <c r="D717" s="213"/>
      <c r="E717" s="213"/>
      <c r="F717" s="213"/>
      <c r="G717" s="190">
        <f t="shared" si="11"/>
        <v>5</v>
      </c>
    </row>
    <row r="718" spans="1:7" ht="29">
      <c r="A718" s="210" t="s">
        <v>17146</v>
      </c>
      <c r="B718" s="211" t="s">
        <v>17147</v>
      </c>
      <c r="C718" s="212" t="s">
        <v>15775</v>
      </c>
      <c r="D718" s="213">
        <v>2034.57</v>
      </c>
      <c r="E718" s="213"/>
      <c r="F718" s="213">
        <v>2034.57</v>
      </c>
      <c r="G718" s="190">
        <f t="shared" si="11"/>
        <v>9</v>
      </c>
    </row>
    <row r="719" spans="1:7">
      <c r="A719" s="210" t="s">
        <v>17148</v>
      </c>
      <c r="B719" s="211" t="s">
        <v>17149</v>
      </c>
      <c r="C719" s="212" t="s">
        <v>184</v>
      </c>
      <c r="D719" s="213">
        <v>38.15</v>
      </c>
      <c r="E719" s="213"/>
      <c r="F719" s="213">
        <v>38.15</v>
      </c>
      <c r="G719" s="190">
        <f t="shared" si="11"/>
        <v>9</v>
      </c>
    </row>
    <row r="720" spans="1:7">
      <c r="A720" s="210" t="s">
        <v>17150</v>
      </c>
      <c r="B720" s="211" t="s">
        <v>17151</v>
      </c>
      <c r="C720" s="212" t="s">
        <v>184</v>
      </c>
      <c r="D720" s="213">
        <v>45.23</v>
      </c>
      <c r="E720" s="213"/>
      <c r="F720" s="213">
        <v>45.23</v>
      </c>
      <c r="G720" s="190">
        <f t="shared" si="11"/>
        <v>9</v>
      </c>
    </row>
    <row r="721" spans="1:7">
      <c r="A721" s="210" t="s">
        <v>17152</v>
      </c>
      <c r="B721" s="211" t="s">
        <v>17153</v>
      </c>
      <c r="C721" s="212" t="s">
        <v>184</v>
      </c>
      <c r="D721" s="213">
        <v>67</v>
      </c>
      <c r="E721" s="213"/>
      <c r="F721" s="213">
        <v>67</v>
      </c>
      <c r="G721" s="190">
        <f t="shared" si="11"/>
        <v>9</v>
      </c>
    </row>
    <row r="722" spans="1:7">
      <c r="A722" s="210" t="s">
        <v>17154</v>
      </c>
      <c r="B722" s="211" t="s">
        <v>17155</v>
      </c>
      <c r="C722" s="212" t="s">
        <v>282</v>
      </c>
      <c r="D722" s="213"/>
      <c r="E722" s="213">
        <v>526.70000000000005</v>
      </c>
      <c r="F722" s="213">
        <v>526.70000000000005</v>
      </c>
      <c r="G722" s="190">
        <f t="shared" si="11"/>
        <v>9</v>
      </c>
    </row>
    <row r="723" spans="1:7">
      <c r="A723" s="210" t="s">
        <v>17156</v>
      </c>
      <c r="B723" s="211" t="s">
        <v>17157</v>
      </c>
      <c r="C723" s="212"/>
      <c r="D723" s="213"/>
      <c r="E723" s="213"/>
      <c r="F723" s="213"/>
      <c r="G723" s="190">
        <f t="shared" si="11"/>
        <v>5</v>
      </c>
    </row>
    <row r="724" spans="1:7" ht="29">
      <c r="A724" s="210" t="s">
        <v>17158</v>
      </c>
      <c r="B724" s="211" t="s">
        <v>17159</v>
      </c>
      <c r="C724" s="212" t="s">
        <v>15775</v>
      </c>
      <c r="D724" s="213">
        <v>38747.15</v>
      </c>
      <c r="E724" s="213"/>
      <c r="F724" s="213">
        <v>38747.15</v>
      </c>
      <c r="G724" s="190">
        <f t="shared" si="11"/>
        <v>9</v>
      </c>
    </row>
    <row r="725" spans="1:7">
      <c r="A725" s="210" t="s">
        <v>17160</v>
      </c>
      <c r="B725" s="211" t="s">
        <v>17161</v>
      </c>
      <c r="C725" s="212" t="s">
        <v>184</v>
      </c>
      <c r="D725" s="213">
        <v>42.07</v>
      </c>
      <c r="E725" s="213">
        <v>5.72</v>
      </c>
      <c r="F725" s="213">
        <v>47.79</v>
      </c>
      <c r="G725" s="190">
        <f t="shared" si="11"/>
        <v>9</v>
      </c>
    </row>
    <row r="726" spans="1:7">
      <c r="A726" s="210" t="s">
        <v>17162</v>
      </c>
      <c r="B726" s="211" t="s">
        <v>17163</v>
      </c>
      <c r="C726" s="212" t="s">
        <v>184</v>
      </c>
      <c r="D726" s="213">
        <v>52.45</v>
      </c>
      <c r="E726" s="213">
        <v>5.72</v>
      </c>
      <c r="F726" s="213">
        <v>58.17</v>
      </c>
      <c r="G726" s="190">
        <f t="shared" si="11"/>
        <v>9</v>
      </c>
    </row>
    <row r="727" spans="1:7">
      <c r="A727" s="210" t="s">
        <v>17164</v>
      </c>
      <c r="B727" s="211" t="s">
        <v>17165</v>
      </c>
      <c r="C727" s="212" t="s">
        <v>184</v>
      </c>
      <c r="D727" s="213">
        <v>63.04</v>
      </c>
      <c r="E727" s="213">
        <v>5.72</v>
      </c>
      <c r="F727" s="213">
        <v>68.760000000000005</v>
      </c>
      <c r="G727" s="190">
        <f t="shared" si="11"/>
        <v>9</v>
      </c>
    </row>
    <row r="728" spans="1:7">
      <c r="A728" s="210" t="s">
        <v>17166</v>
      </c>
      <c r="B728" s="211" t="s">
        <v>17167</v>
      </c>
      <c r="C728" s="212" t="s">
        <v>184</v>
      </c>
      <c r="D728" s="213">
        <v>73.47</v>
      </c>
      <c r="E728" s="213">
        <v>5.72</v>
      </c>
      <c r="F728" s="213">
        <v>79.19</v>
      </c>
      <c r="G728" s="190">
        <f t="shared" si="11"/>
        <v>9</v>
      </c>
    </row>
    <row r="729" spans="1:7">
      <c r="A729" s="210" t="s">
        <v>17168</v>
      </c>
      <c r="B729" s="211" t="s">
        <v>17169</v>
      </c>
      <c r="C729" s="212" t="s">
        <v>184</v>
      </c>
      <c r="D729" s="213">
        <v>91.34</v>
      </c>
      <c r="E729" s="213">
        <v>5.72</v>
      </c>
      <c r="F729" s="213">
        <v>97.06</v>
      </c>
      <c r="G729" s="190">
        <f t="shared" si="11"/>
        <v>9</v>
      </c>
    </row>
    <row r="730" spans="1:7">
      <c r="A730" s="210" t="s">
        <v>17170</v>
      </c>
      <c r="B730" s="211" t="s">
        <v>17171</v>
      </c>
      <c r="C730" s="212" t="s">
        <v>184</v>
      </c>
      <c r="D730" s="213">
        <v>114.04</v>
      </c>
      <c r="E730" s="213">
        <v>5.72</v>
      </c>
      <c r="F730" s="213">
        <v>119.76</v>
      </c>
      <c r="G730" s="190">
        <f t="shared" si="11"/>
        <v>9</v>
      </c>
    </row>
    <row r="731" spans="1:7">
      <c r="A731" s="210" t="s">
        <v>17172</v>
      </c>
      <c r="B731" s="211" t="s">
        <v>17173</v>
      </c>
      <c r="C731" s="212" t="s">
        <v>184</v>
      </c>
      <c r="D731" s="213">
        <v>141.44999999999999</v>
      </c>
      <c r="E731" s="213">
        <v>5.72</v>
      </c>
      <c r="F731" s="213">
        <v>147.16999999999999</v>
      </c>
      <c r="G731" s="190">
        <f t="shared" si="11"/>
        <v>9</v>
      </c>
    </row>
    <row r="732" spans="1:7">
      <c r="A732" s="210" t="s">
        <v>17174</v>
      </c>
      <c r="B732" s="211" t="s">
        <v>17175</v>
      </c>
      <c r="C732" s="212" t="s">
        <v>184</v>
      </c>
      <c r="D732" s="213">
        <v>174.84</v>
      </c>
      <c r="E732" s="213">
        <v>5.72</v>
      </c>
      <c r="F732" s="213">
        <v>180.56</v>
      </c>
      <c r="G732" s="190">
        <f t="shared" si="11"/>
        <v>9</v>
      </c>
    </row>
    <row r="733" spans="1:7">
      <c r="A733" s="210" t="s">
        <v>17176</v>
      </c>
      <c r="B733" s="211" t="s">
        <v>17177</v>
      </c>
      <c r="C733" s="212"/>
      <c r="D733" s="213"/>
      <c r="E733" s="213"/>
      <c r="F733" s="213"/>
      <c r="G733" s="190">
        <f t="shared" si="11"/>
        <v>5</v>
      </c>
    </row>
    <row r="734" spans="1:7" ht="29">
      <c r="A734" s="210" t="s">
        <v>17178</v>
      </c>
      <c r="B734" s="211" t="s">
        <v>17179</v>
      </c>
      <c r="C734" s="212" t="s">
        <v>15775</v>
      </c>
      <c r="D734" s="213">
        <v>24767.07</v>
      </c>
      <c r="E734" s="213"/>
      <c r="F734" s="213">
        <v>24767.07</v>
      </c>
      <c r="G734" s="190">
        <f t="shared" si="11"/>
        <v>9</v>
      </c>
    </row>
    <row r="735" spans="1:7">
      <c r="A735" s="210" t="s">
        <v>17180</v>
      </c>
      <c r="B735" s="211" t="s">
        <v>17181</v>
      </c>
      <c r="C735" s="212" t="s">
        <v>184</v>
      </c>
      <c r="D735" s="213">
        <v>315.43</v>
      </c>
      <c r="E735" s="213">
        <v>25.76</v>
      </c>
      <c r="F735" s="213">
        <v>341.19</v>
      </c>
      <c r="G735" s="190">
        <f t="shared" si="11"/>
        <v>9</v>
      </c>
    </row>
    <row r="736" spans="1:7">
      <c r="A736" s="210" t="s">
        <v>17182</v>
      </c>
      <c r="B736" s="211" t="s">
        <v>17183</v>
      </c>
      <c r="C736" s="212" t="s">
        <v>184</v>
      </c>
      <c r="D736" s="213">
        <v>406.07</v>
      </c>
      <c r="E736" s="213">
        <v>39.35</v>
      </c>
      <c r="F736" s="213">
        <v>445.42</v>
      </c>
      <c r="G736" s="190">
        <f t="shared" si="11"/>
        <v>9</v>
      </c>
    </row>
    <row r="737" spans="1:7">
      <c r="A737" s="210" t="s">
        <v>17184</v>
      </c>
      <c r="B737" s="211" t="s">
        <v>17185</v>
      </c>
      <c r="C737" s="212" t="s">
        <v>184</v>
      </c>
      <c r="D737" s="213">
        <v>481.26</v>
      </c>
      <c r="E737" s="213">
        <v>46.16</v>
      </c>
      <c r="F737" s="213">
        <v>527.41999999999996</v>
      </c>
      <c r="G737" s="190">
        <f t="shared" si="11"/>
        <v>9</v>
      </c>
    </row>
    <row r="738" spans="1:7">
      <c r="A738" s="210" t="s">
        <v>17186</v>
      </c>
      <c r="B738" s="211" t="s">
        <v>17187</v>
      </c>
      <c r="C738" s="212"/>
      <c r="D738" s="213"/>
      <c r="E738" s="213"/>
      <c r="F738" s="213"/>
      <c r="G738" s="190">
        <f t="shared" si="11"/>
        <v>2</v>
      </c>
    </row>
    <row r="739" spans="1:7">
      <c r="A739" s="210" t="s">
        <v>17188</v>
      </c>
      <c r="B739" s="211" t="s">
        <v>17189</v>
      </c>
      <c r="C739" s="212"/>
      <c r="D739" s="213"/>
      <c r="E739" s="213"/>
      <c r="F739" s="213"/>
      <c r="G739" s="190">
        <f t="shared" si="11"/>
        <v>5</v>
      </c>
    </row>
    <row r="740" spans="1:7" ht="29">
      <c r="A740" s="210" t="s">
        <v>17190</v>
      </c>
      <c r="B740" s="211" t="s">
        <v>17191</v>
      </c>
      <c r="C740" s="212" t="s">
        <v>196</v>
      </c>
      <c r="D740" s="213">
        <v>124.34</v>
      </c>
      <c r="E740" s="213">
        <v>34.58</v>
      </c>
      <c r="F740" s="213">
        <v>158.91999999999999</v>
      </c>
      <c r="G740" s="190">
        <f t="shared" si="11"/>
        <v>9</v>
      </c>
    </row>
    <row r="741" spans="1:7" ht="29">
      <c r="A741" s="210" t="s">
        <v>17192</v>
      </c>
      <c r="B741" s="211" t="s">
        <v>17193</v>
      </c>
      <c r="C741" s="212" t="s">
        <v>196</v>
      </c>
      <c r="D741" s="213">
        <v>128.57</v>
      </c>
      <c r="E741" s="213">
        <v>38.03</v>
      </c>
      <c r="F741" s="213">
        <v>166.6</v>
      </c>
      <c r="G741" s="190">
        <f t="shared" si="11"/>
        <v>9</v>
      </c>
    </row>
    <row r="742" spans="1:7" ht="29">
      <c r="A742" s="210" t="s">
        <v>17194</v>
      </c>
      <c r="B742" s="211" t="s">
        <v>17195</v>
      </c>
      <c r="C742" s="212" t="s">
        <v>196</v>
      </c>
      <c r="D742" s="213">
        <v>160.61000000000001</v>
      </c>
      <c r="E742" s="213">
        <v>41.48</v>
      </c>
      <c r="F742" s="213">
        <v>202.09</v>
      </c>
      <c r="G742" s="190">
        <f t="shared" si="11"/>
        <v>9</v>
      </c>
    </row>
    <row r="743" spans="1:7" ht="29">
      <c r="A743" s="210" t="s">
        <v>17196</v>
      </c>
      <c r="B743" s="211" t="s">
        <v>17197</v>
      </c>
      <c r="C743" s="212" t="s">
        <v>196</v>
      </c>
      <c r="D743" s="213">
        <v>165.4</v>
      </c>
      <c r="E743" s="213">
        <v>44.93</v>
      </c>
      <c r="F743" s="213">
        <v>210.33</v>
      </c>
      <c r="G743" s="190">
        <f t="shared" si="11"/>
        <v>9</v>
      </c>
    </row>
    <row r="744" spans="1:7" ht="29">
      <c r="A744" s="210" t="s">
        <v>17198</v>
      </c>
      <c r="B744" s="211" t="s">
        <v>17199</v>
      </c>
      <c r="C744" s="212" t="s">
        <v>196</v>
      </c>
      <c r="D744" s="213">
        <v>209.34</v>
      </c>
      <c r="E744" s="213">
        <v>49.32</v>
      </c>
      <c r="F744" s="213">
        <v>258.66000000000003</v>
      </c>
      <c r="G744" s="190">
        <f t="shared" si="11"/>
        <v>9</v>
      </c>
    </row>
    <row r="745" spans="1:7" ht="29">
      <c r="A745" s="210" t="s">
        <v>17200</v>
      </c>
      <c r="B745" s="211" t="s">
        <v>17201</v>
      </c>
      <c r="C745" s="212" t="s">
        <v>196</v>
      </c>
      <c r="D745" s="213">
        <v>141.84</v>
      </c>
      <c r="E745" s="213">
        <v>38.03</v>
      </c>
      <c r="F745" s="213">
        <v>179.87</v>
      </c>
      <c r="G745" s="190">
        <f t="shared" si="11"/>
        <v>9</v>
      </c>
    </row>
    <row r="746" spans="1:7" ht="29">
      <c r="A746" s="210" t="s">
        <v>17202</v>
      </c>
      <c r="B746" s="211" t="s">
        <v>17203</v>
      </c>
      <c r="C746" s="212" t="s">
        <v>196</v>
      </c>
      <c r="D746" s="213">
        <v>162.76</v>
      </c>
      <c r="E746" s="213">
        <v>38.03</v>
      </c>
      <c r="F746" s="213">
        <v>200.79</v>
      </c>
      <c r="G746" s="190">
        <f t="shared" si="11"/>
        <v>9</v>
      </c>
    </row>
    <row r="747" spans="1:7" ht="29">
      <c r="A747" s="210" t="s">
        <v>17204</v>
      </c>
      <c r="B747" s="211" t="s">
        <v>17205</v>
      </c>
      <c r="C747" s="212" t="s">
        <v>196</v>
      </c>
      <c r="D747" s="213">
        <v>201.26</v>
      </c>
      <c r="E747" s="213">
        <v>41.48</v>
      </c>
      <c r="F747" s="213">
        <v>242.74</v>
      </c>
      <c r="G747" s="190">
        <f t="shared" si="11"/>
        <v>9</v>
      </c>
    </row>
    <row r="748" spans="1:7" ht="29">
      <c r="A748" s="210" t="s">
        <v>17206</v>
      </c>
      <c r="B748" s="211" t="s">
        <v>17207</v>
      </c>
      <c r="C748" s="212" t="s">
        <v>196</v>
      </c>
      <c r="D748" s="213">
        <v>221.3</v>
      </c>
      <c r="E748" s="213">
        <v>44.93</v>
      </c>
      <c r="F748" s="213">
        <v>266.23</v>
      </c>
      <c r="G748" s="190">
        <f t="shared" si="11"/>
        <v>9</v>
      </c>
    </row>
    <row r="749" spans="1:7" ht="29">
      <c r="A749" s="210" t="s">
        <v>17208</v>
      </c>
      <c r="B749" s="211" t="s">
        <v>17209</v>
      </c>
      <c r="C749" s="212" t="s">
        <v>196</v>
      </c>
      <c r="D749" s="213">
        <v>252.29</v>
      </c>
      <c r="E749" s="213">
        <v>49.32</v>
      </c>
      <c r="F749" s="213">
        <v>301.61</v>
      </c>
      <c r="G749" s="190">
        <f t="shared" si="11"/>
        <v>9</v>
      </c>
    </row>
    <row r="750" spans="1:7">
      <c r="A750" s="210" t="s">
        <v>17210</v>
      </c>
      <c r="B750" s="211" t="s">
        <v>17211</v>
      </c>
      <c r="C750" s="212"/>
      <c r="D750" s="213"/>
      <c r="E750" s="213"/>
      <c r="F750" s="213"/>
      <c r="G750" s="190">
        <f t="shared" si="11"/>
        <v>5</v>
      </c>
    </row>
    <row r="751" spans="1:7" ht="29">
      <c r="A751" s="210" t="s">
        <v>17212</v>
      </c>
      <c r="B751" s="211" t="s">
        <v>17213</v>
      </c>
      <c r="C751" s="212" t="s">
        <v>196</v>
      </c>
      <c r="D751" s="213">
        <v>165.8</v>
      </c>
      <c r="E751" s="213">
        <v>38.03</v>
      </c>
      <c r="F751" s="213">
        <v>203.83</v>
      </c>
      <c r="G751" s="190">
        <f t="shared" si="11"/>
        <v>9</v>
      </c>
    </row>
    <row r="752" spans="1:7" ht="29">
      <c r="A752" s="210" t="s">
        <v>17214</v>
      </c>
      <c r="B752" s="211" t="s">
        <v>17215</v>
      </c>
      <c r="C752" s="212" t="s">
        <v>196</v>
      </c>
      <c r="D752" s="213">
        <v>184.76</v>
      </c>
      <c r="E752" s="213">
        <v>41.48</v>
      </c>
      <c r="F752" s="213">
        <v>226.24</v>
      </c>
      <c r="G752" s="190">
        <f t="shared" si="11"/>
        <v>9</v>
      </c>
    </row>
    <row r="753" spans="1:7" ht="29">
      <c r="A753" s="210" t="s">
        <v>17216</v>
      </c>
      <c r="B753" s="211" t="s">
        <v>17217</v>
      </c>
      <c r="C753" s="212" t="s">
        <v>196</v>
      </c>
      <c r="D753" s="213">
        <v>199.21</v>
      </c>
      <c r="E753" s="213">
        <v>44.93</v>
      </c>
      <c r="F753" s="213">
        <v>244.14</v>
      </c>
      <c r="G753" s="190">
        <f t="shared" si="11"/>
        <v>9</v>
      </c>
    </row>
    <row r="754" spans="1:7" ht="29">
      <c r="A754" s="210" t="s">
        <v>17218</v>
      </c>
      <c r="B754" s="211" t="s">
        <v>17219</v>
      </c>
      <c r="C754" s="212" t="s">
        <v>196</v>
      </c>
      <c r="D754" s="213">
        <v>210.09</v>
      </c>
      <c r="E754" s="213">
        <v>49.32</v>
      </c>
      <c r="F754" s="213">
        <v>259.41000000000003</v>
      </c>
      <c r="G754" s="190">
        <f t="shared" si="11"/>
        <v>9</v>
      </c>
    </row>
    <row r="755" spans="1:7">
      <c r="A755" s="210" t="s">
        <v>17220</v>
      </c>
      <c r="B755" s="211" t="s">
        <v>17221</v>
      </c>
      <c r="C755" s="212"/>
      <c r="D755" s="213"/>
      <c r="E755" s="213"/>
      <c r="F755" s="213"/>
      <c r="G755" s="190">
        <f t="shared" si="11"/>
        <v>5</v>
      </c>
    </row>
    <row r="756" spans="1:7">
      <c r="A756" s="210" t="s">
        <v>17222</v>
      </c>
      <c r="B756" s="211" t="s">
        <v>17223</v>
      </c>
      <c r="C756" s="212" t="s">
        <v>196</v>
      </c>
      <c r="D756" s="213">
        <v>158.03</v>
      </c>
      <c r="E756" s="213">
        <v>11.59</v>
      </c>
      <c r="F756" s="213">
        <v>169.62</v>
      </c>
      <c r="G756" s="190">
        <f t="shared" si="11"/>
        <v>9</v>
      </c>
    </row>
    <row r="757" spans="1:7">
      <c r="A757" s="210" t="s">
        <v>17224</v>
      </c>
      <c r="B757" s="211" t="s">
        <v>17225</v>
      </c>
      <c r="C757" s="212" t="s">
        <v>196</v>
      </c>
      <c r="D757" s="213">
        <v>179.93</v>
      </c>
      <c r="E757" s="213">
        <v>12.19</v>
      </c>
      <c r="F757" s="213">
        <v>192.12</v>
      </c>
      <c r="G757" s="190">
        <f t="shared" si="11"/>
        <v>9</v>
      </c>
    </row>
    <row r="758" spans="1:7">
      <c r="A758" s="210" t="s">
        <v>17226</v>
      </c>
      <c r="B758" s="211" t="s">
        <v>17227</v>
      </c>
      <c r="C758" s="212" t="s">
        <v>196</v>
      </c>
      <c r="D758" s="213">
        <v>197.36</v>
      </c>
      <c r="E758" s="213">
        <v>12.78</v>
      </c>
      <c r="F758" s="213">
        <v>210.14</v>
      </c>
      <c r="G758" s="190">
        <f t="shared" si="11"/>
        <v>9</v>
      </c>
    </row>
    <row r="759" spans="1:7">
      <c r="A759" s="210" t="s">
        <v>17228</v>
      </c>
      <c r="B759" s="211" t="s">
        <v>17229</v>
      </c>
      <c r="C759" s="212" t="s">
        <v>196</v>
      </c>
      <c r="D759" s="213">
        <v>268.07</v>
      </c>
      <c r="E759" s="213">
        <v>13.02</v>
      </c>
      <c r="F759" s="213">
        <v>281.08999999999997</v>
      </c>
      <c r="G759" s="190">
        <f t="shared" si="11"/>
        <v>9</v>
      </c>
    </row>
    <row r="760" spans="1:7">
      <c r="A760" s="210" t="s">
        <v>17230</v>
      </c>
      <c r="B760" s="211" t="s">
        <v>17231</v>
      </c>
      <c r="C760" s="212" t="s">
        <v>196</v>
      </c>
      <c r="D760" s="213">
        <v>155.30000000000001</v>
      </c>
      <c r="E760" s="213">
        <v>11.59</v>
      </c>
      <c r="F760" s="213">
        <v>166.89</v>
      </c>
      <c r="G760" s="190">
        <f t="shared" si="11"/>
        <v>9</v>
      </c>
    </row>
    <row r="761" spans="1:7">
      <c r="A761" s="210" t="s">
        <v>17232</v>
      </c>
      <c r="B761" s="211" t="s">
        <v>17233</v>
      </c>
      <c r="C761" s="212" t="s">
        <v>196</v>
      </c>
      <c r="D761" s="213">
        <v>168.17</v>
      </c>
      <c r="E761" s="213">
        <v>12.18</v>
      </c>
      <c r="F761" s="213">
        <v>180.35</v>
      </c>
      <c r="G761" s="190">
        <f t="shared" si="11"/>
        <v>9</v>
      </c>
    </row>
    <row r="762" spans="1:7">
      <c r="A762" s="210" t="s">
        <v>17234</v>
      </c>
      <c r="B762" s="211" t="s">
        <v>17235</v>
      </c>
      <c r="C762" s="212"/>
      <c r="D762" s="213"/>
      <c r="E762" s="213"/>
      <c r="F762" s="213"/>
      <c r="G762" s="190">
        <f t="shared" si="11"/>
        <v>2</v>
      </c>
    </row>
    <row r="763" spans="1:7">
      <c r="A763" s="210" t="s">
        <v>17236</v>
      </c>
      <c r="B763" s="211" t="s">
        <v>17237</v>
      </c>
      <c r="C763" s="212"/>
      <c r="D763" s="213"/>
      <c r="E763" s="213"/>
      <c r="F763" s="213"/>
      <c r="G763" s="190">
        <f t="shared" si="11"/>
        <v>5</v>
      </c>
    </row>
    <row r="764" spans="1:7">
      <c r="A764" s="210" t="s">
        <v>17238</v>
      </c>
      <c r="B764" s="211" t="s">
        <v>17239</v>
      </c>
      <c r="C764" s="212" t="s">
        <v>282</v>
      </c>
      <c r="D764" s="213">
        <v>629.42999999999995</v>
      </c>
      <c r="E764" s="213">
        <v>393.72</v>
      </c>
      <c r="F764" s="213">
        <v>1023.15</v>
      </c>
      <c r="G764" s="190">
        <f t="shared" si="11"/>
        <v>9</v>
      </c>
    </row>
    <row r="765" spans="1:7" ht="29">
      <c r="A765" s="210" t="s">
        <v>17240</v>
      </c>
      <c r="B765" s="211" t="s">
        <v>17241</v>
      </c>
      <c r="C765" s="212" t="s">
        <v>196</v>
      </c>
      <c r="D765" s="213">
        <v>71.67</v>
      </c>
      <c r="E765" s="213">
        <v>37.79</v>
      </c>
      <c r="F765" s="213">
        <v>109.46</v>
      </c>
      <c r="G765" s="190">
        <f t="shared" si="11"/>
        <v>9</v>
      </c>
    </row>
    <row r="766" spans="1:7" ht="29">
      <c r="A766" s="210" t="s">
        <v>17242</v>
      </c>
      <c r="B766" s="211" t="s">
        <v>17243</v>
      </c>
      <c r="C766" s="212" t="s">
        <v>196</v>
      </c>
      <c r="D766" s="213">
        <v>94.21</v>
      </c>
      <c r="E766" s="213">
        <v>38.64</v>
      </c>
      <c r="F766" s="213">
        <v>132.85</v>
      </c>
      <c r="G766" s="190">
        <f t="shared" si="11"/>
        <v>9</v>
      </c>
    </row>
    <row r="767" spans="1:7">
      <c r="A767" s="210" t="s">
        <v>17244</v>
      </c>
      <c r="B767" s="211" t="s">
        <v>17245</v>
      </c>
      <c r="C767" s="212"/>
      <c r="D767" s="213"/>
      <c r="E767" s="213"/>
      <c r="F767" s="213"/>
      <c r="G767" s="190">
        <f t="shared" si="11"/>
        <v>5</v>
      </c>
    </row>
    <row r="768" spans="1:7">
      <c r="A768" s="210" t="s">
        <v>17246</v>
      </c>
      <c r="B768" s="211" t="s">
        <v>17247</v>
      </c>
      <c r="C768" s="212" t="s">
        <v>196</v>
      </c>
      <c r="D768" s="213">
        <v>38.89</v>
      </c>
      <c r="E768" s="213">
        <v>48.62</v>
      </c>
      <c r="F768" s="213">
        <v>87.51</v>
      </c>
      <c r="G768" s="190">
        <f t="shared" si="11"/>
        <v>9</v>
      </c>
    </row>
    <row r="769" spans="1:7">
      <c r="A769" s="210" t="s">
        <v>17248</v>
      </c>
      <c r="B769" s="211" t="s">
        <v>17249</v>
      </c>
      <c r="C769" s="212" t="s">
        <v>196</v>
      </c>
      <c r="D769" s="213">
        <v>53.48</v>
      </c>
      <c r="E769" s="213">
        <v>76.95</v>
      </c>
      <c r="F769" s="213">
        <v>130.43</v>
      </c>
      <c r="G769" s="190">
        <f t="shared" si="11"/>
        <v>9</v>
      </c>
    </row>
    <row r="770" spans="1:7">
      <c r="A770" s="210" t="s">
        <v>17250</v>
      </c>
      <c r="B770" s="211" t="s">
        <v>17251</v>
      </c>
      <c r="C770" s="212" t="s">
        <v>196</v>
      </c>
      <c r="D770" s="213">
        <v>118.21</v>
      </c>
      <c r="E770" s="213">
        <v>124.86</v>
      </c>
      <c r="F770" s="213">
        <v>243.07</v>
      </c>
      <c r="G770" s="190">
        <f t="shared" si="11"/>
        <v>9</v>
      </c>
    </row>
    <row r="771" spans="1:7">
      <c r="A771" s="210" t="s">
        <v>17252</v>
      </c>
      <c r="B771" s="211" t="s">
        <v>17253</v>
      </c>
      <c r="C771" s="212" t="s">
        <v>196</v>
      </c>
      <c r="D771" s="213">
        <v>170.8</v>
      </c>
      <c r="E771" s="213">
        <v>153.97</v>
      </c>
      <c r="F771" s="213">
        <v>324.77</v>
      </c>
      <c r="G771" s="190">
        <f t="shared" si="11"/>
        <v>9</v>
      </c>
    </row>
    <row r="772" spans="1:7">
      <c r="A772" s="210" t="s">
        <v>17254</v>
      </c>
      <c r="B772" s="211" t="s">
        <v>17255</v>
      </c>
      <c r="C772" s="212" t="s">
        <v>196</v>
      </c>
      <c r="D772" s="213">
        <v>145.27000000000001</v>
      </c>
      <c r="E772" s="213">
        <v>76.95</v>
      </c>
      <c r="F772" s="213">
        <v>222.22</v>
      </c>
      <c r="G772" s="190">
        <f t="shared" si="11"/>
        <v>9</v>
      </c>
    </row>
    <row r="773" spans="1:7">
      <c r="A773" s="210" t="s">
        <v>17256</v>
      </c>
      <c r="B773" s="211" t="s">
        <v>17257</v>
      </c>
      <c r="C773" s="212" t="s">
        <v>196</v>
      </c>
      <c r="D773" s="213">
        <v>329.19</v>
      </c>
      <c r="E773" s="213">
        <v>124.86</v>
      </c>
      <c r="F773" s="213">
        <v>454.05</v>
      </c>
      <c r="G773" s="190">
        <f t="shared" si="11"/>
        <v>9</v>
      </c>
    </row>
    <row r="774" spans="1:7">
      <c r="A774" s="210" t="s">
        <v>17258</v>
      </c>
      <c r="B774" s="211" t="s">
        <v>17259</v>
      </c>
      <c r="C774" s="212"/>
      <c r="D774" s="213"/>
      <c r="E774" s="213"/>
      <c r="F774" s="213"/>
      <c r="G774" s="190">
        <f t="shared" si="11"/>
        <v>5</v>
      </c>
    </row>
    <row r="775" spans="1:7">
      <c r="A775" s="210" t="s">
        <v>17260</v>
      </c>
      <c r="B775" s="211" t="s">
        <v>17261</v>
      </c>
      <c r="C775" s="212" t="s">
        <v>196</v>
      </c>
      <c r="D775" s="213">
        <v>133.24</v>
      </c>
      <c r="E775" s="213">
        <v>68.569999999999993</v>
      </c>
      <c r="F775" s="213">
        <v>201.81</v>
      </c>
      <c r="G775" s="190">
        <f t="shared" si="11"/>
        <v>9</v>
      </c>
    </row>
    <row r="776" spans="1:7">
      <c r="A776" s="210" t="s">
        <v>17262</v>
      </c>
      <c r="B776" s="211" t="s">
        <v>17263</v>
      </c>
      <c r="C776" s="212" t="s">
        <v>196</v>
      </c>
      <c r="D776" s="213">
        <v>251.41</v>
      </c>
      <c r="E776" s="213">
        <v>129.33000000000001</v>
      </c>
      <c r="F776" s="213">
        <v>380.74</v>
      </c>
      <c r="G776" s="190">
        <f t="shared" si="11"/>
        <v>9</v>
      </c>
    </row>
    <row r="777" spans="1:7">
      <c r="A777" s="210" t="s">
        <v>17264</v>
      </c>
      <c r="B777" s="211" t="s">
        <v>17265</v>
      </c>
      <c r="C777" s="212" t="s">
        <v>196</v>
      </c>
      <c r="D777" s="213">
        <v>520.34</v>
      </c>
      <c r="E777" s="213">
        <v>180.9</v>
      </c>
      <c r="F777" s="213">
        <v>701.24</v>
      </c>
      <c r="G777" s="190">
        <f t="shared" ref="G777:G840" si="12">LEN(A777)</f>
        <v>9</v>
      </c>
    </row>
    <row r="778" spans="1:7">
      <c r="A778" s="210" t="s">
        <v>17266</v>
      </c>
      <c r="B778" s="211" t="s">
        <v>17267</v>
      </c>
      <c r="C778" s="212"/>
      <c r="D778" s="213"/>
      <c r="E778" s="213"/>
      <c r="F778" s="213"/>
      <c r="G778" s="190">
        <f t="shared" si="12"/>
        <v>5</v>
      </c>
    </row>
    <row r="779" spans="1:7">
      <c r="A779" s="210" t="s">
        <v>17268</v>
      </c>
      <c r="B779" s="211" t="s">
        <v>17269</v>
      </c>
      <c r="C779" s="212" t="s">
        <v>196</v>
      </c>
      <c r="D779" s="213">
        <v>37.82</v>
      </c>
      <c r="E779" s="213">
        <v>34.81</v>
      </c>
      <c r="F779" s="213">
        <v>72.63</v>
      </c>
      <c r="G779" s="190">
        <f t="shared" si="12"/>
        <v>9</v>
      </c>
    </row>
    <row r="780" spans="1:7">
      <c r="A780" s="210" t="s">
        <v>17270</v>
      </c>
      <c r="B780" s="211" t="s">
        <v>17271</v>
      </c>
      <c r="C780" s="212" t="s">
        <v>196</v>
      </c>
      <c r="D780" s="213">
        <v>46.32</v>
      </c>
      <c r="E780" s="213">
        <v>37.79</v>
      </c>
      <c r="F780" s="213">
        <v>84.11</v>
      </c>
      <c r="G780" s="190">
        <f t="shared" si="12"/>
        <v>9</v>
      </c>
    </row>
    <row r="781" spans="1:7">
      <c r="A781" s="210" t="s">
        <v>17272</v>
      </c>
      <c r="B781" s="211" t="s">
        <v>17273</v>
      </c>
      <c r="C781" s="212" t="s">
        <v>196</v>
      </c>
      <c r="D781" s="213">
        <v>55.86</v>
      </c>
      <c r="E781" s="213">
        <v>40.54</v>
      </c>
      <c r="F781" s="213">
        <v>96.4</v>
      </c>
      <c r="G781" s="190">
        <f t="shared" si="12"/>
        <v>9</v>
      </c>
    </row>
    <row r="782" spans="1:7">
      <c r="A782" s="210" t="s">
        <v>17274</v>
      </c>
      <c r="B782" s="211" t="s">
        <v>17275</v>
      </c>
      <c r="C782" s="212"/>
      <c r="D782" s="213"/>
      <c r="E782" s="213"/>
      <c r="F782" s="213"/>
      <c r="G782" s="190">
        <f t="shared" si="12"/>
        <v>5</v>
      </c>
    </row>
    <row r="783" spans="1:7">
      <c r="A783" s="210" t="s">
        <v>17276</v>
      </c>
      <c r="B783" s="211" t="s">
        <v>17277</v>
      </c>
      <c r="C783" s="212" t="s">
        <v>196</v>
      </c>
      <c r="D783" s="213">
        <v>44.1</v>
      </c>
      <c r="E783" s="213">
        <v>37.79</v>
      </c>
      <c r="F783" s="213">
        <v>81.89</v>
      </c>
      <c r="G783" s="190">
        <f t="shared" si="12"/>
        <v>9</v>
      </c>
    </row>
    <row r="784" spans="1:7">
      <c r="A784" s="210" t="s">
        <v>17278</v>
      </c>
      <c r="B784" s="211" t="s">
        <v>17279</v>
      </c>
      <c r="C784" s="212" t="s">
        <v>196</v>
      </c>
      <c r="D784" s="213">
        <v>57.83</v>
      </c>
      <c r="E784" s="213">
        <v>40.54</v>
      </c>
      <c r="F784" s="213">
        <v>98.37</v>
      </c>
      <c r="G784" s="190">
        <f t="shared" si="12"/>
        <v>9</v>
      </c>
    </row>
    <row r="785" spans="1:7">
      <c r="A785" s="210" t="s">
        <v>17280</v>
      </c>
      <c r="B785" s="211" t="s">
        <v>17281</v>
      </c>
      <c r="C785" s="212"/>
      <c r="D785" s="213"/>
      <c r="E785" s="213"/>
      <c r="F785" s="213"/>
      <c r="G785" s="190">
        <f t="shared" si="12"/>
        <v>5</v>
      </c>
    </row>
    <row r="786" spans="1:7">
      <c r="A786" s="210" t="s">
        <v>17282</v>
      </c>
      <c r="B786" s="211" t="s">
        <v>17283</v>
      </c>
      <c r="C786" s="212" t="s">
        <v>196</v>
      </c>
      <c r="D786" s="213">
        <v>44.03</v>
      </c>
      <c r="E786" s="213">
        <v>34.81</v>
      </c>
      <c r="F786" s="213">
        <v>78.84</v>
      </c>
      <c r="G786" s="190">
        <f t="shared" si="12"/>
        <v>9</v>
      </c>
    </row>
    <row r="787" spans="1:7">
      <c r="A787" s="210" t="s">
        <v>17284</v>
      </c>
      <c r="B787" s="211" t="s">
        <v>17285</v>
      </c>
      <c r="C787" s="212" t="s">
        <v>196</v>
      </c>
      <c r="D787" s="213">
        <v>56.71</v>
      </c>
      <c r="E787" s="213">
        <v>37.79</v>
      </c>
      <c r="F787" s="213">
        <v>94.5</v>
      </c>
      <c r="G787" s="190">
        <f t="shared" si="12"/>
        <v>9</v>
      </c>
    </row>
    <row r="788" spans="1:7">
      <c r="A788" s="210" t="s">
        <v>17286</v>
      </c>
      <c r="B788" s="211" t="s">
        <v>17287</v>
      </c>
      <c r="C788" s="212" t="s">
        <v>196</v>
      </c>
      <c r="D788" s="213">
        <v>74.47</v>
      </c>
      <c r="E788" s="213">
        <v>38.64</v>
      </c>
      <c r="F788" s="213">
        <v>113.11</v>
      </c>
      <c r="G788" s="190">
        <f t="shared" si="12"/>
        <v>9</v>
      </c>
    </row>
    <row r="789" spans="1:7">
      <c r="A789" s="210" t="s">
        <v>17288</v>
      </c>
      <c r="B789" s="211" t="s">
        <v>17289</v>
      </c>
      <c r="C789" s="212"/>
      <c r="D789" s="213"/>
      <c r="E789" s="213"/>
      <c r="F789" s="213"/>
      <c r="G789" s="190">
        <f t="shared" si="12"/>
        <v>5</v>
      </c>
    </row>
    <row r="790" spans="1:7">
      <c r="A790" s="210" t="s">
        <v>17290</v>
      </c>
      <c r="B790" s="211" t="s">
        <v>17291</v>
      </c>
      <c r="C790" s="212" t="s">
        <v>196</v>
      </c>
      <c r="D790" s="213">
        <v>64.94</v>
      </c>
      <c r="E790" s="213">
        <v>42.54</v>
      </c>
      <c r="F790" s="213">
        <v>107.48</v>
      </c>
      <c r="G790" s="190">
        <f t="shared" si="12"/>
        <v>9</v>
      </c>
    </row>
    <row r="791" spans="1:7">
      <c r="A791" s="210" t="s">
        <v>17292</v>
      </c>
      <c r="B791" s="211" t="s">
        <v>17293</v>
      </c>
      <c r="C791" s="212" t="s">
        <v>196</v>
      </c>
      <c r="D791" s="213">
        <v>78.900000000000006</v>
      </c>
      <c r="E791" s="213">
        <v>43.61</v>
      </c>
      <c r="F791" s="213">
        <v>122.51</v>
      </c>
      <c r="G791" s="190">
        <f t="shared" si="12"/>
        <v>9</v>
      </c>
    </row>
    <row r="792" spans="1:7">
      <c r="A792" s="210" t="s">
        <v>17294</v>
      </c>
      <c r="B792" s="211" t="s">
        <v>17295</v>
      </c>
      <c r="C792" s="212" t="s">
        <v>196</v>
      </c>
      <c r="D792" s="213">
        <v>72.48</v>
      </c>
      <c r="E792" s="213">
        <v>56.31</v>
      </c>
      <c r="F792" s="213">
        <v>128.79</v>
      </c>
      <c r="G792" s="190">
        <f t="shared" si="12"/>
        <v>9</v>
      </c>
    </row>
    <row r="793" spans="1:7">
      <c r="A793" s="210" t="s">
        <v>17296</v>
      </c>
      <c r="B793" s="211" t="s">
        <v>17297</v>
      </c>
      <c r="C793" s="212" t="s">
        <v>196</v>
      </c>
      <c r="D793" s="213">
        <v>95.41</v>
      </c>
      <c r="E793" s="213">
        <v>60.03</v>
      </c>
      <c r="F793" s="213">
        <v>155.44</v>
      </c>
      <c r="G793" s="190">
        <f t="shared" si="12"/>
        <v>9</v>
      </c>
    </row>
    <row r="794" spans="1:7">
      <c r="A794" s="210" t="s">
        <v>17298</v>
      </c>
      <c r="B794" s="211" t="s">
        <v>17299</v>
      </c>
      <c r="C794" s="212"/>
      <c r="D794" s="213"/>
      <c r="E794" s="213"/>
      <c r="F794" s="213"/>
      <c r="G794" s="190">
        <f t="shared" si="12"/>
        <v>5</v>
      </c>
    </row>
    <row r="795" spans="1:7" ht="29">
      <c r="A795" s="210" t="s">
        <v>17300</v>
      </c>
      <c r="B795" s="211" t="s">
        <v>17301</v>
      </c>
      <c r="C795" s="212" t="s">
        <v>196</v>
      </c>
      <c r="D795" s="213">
        <v>96.03</v>
      </c>
      <c r="E795" s="213">
        <v>16.489999999999998</v>
      </c>
      <c r="F795" s="213">
        <v>112.52</v>
      </c>
      <c r="G795" s="190">
        <f t="shared" si="12"/>
        <v>9</v>
      </c>
    </row>
    <row r="796" spans="1:7" ht="29">
      <c r="A796" s="210" t="s">
        <v>17302</v>
      </c>
      <c r="B796" s="211" t="s">
        <v>17303</v>
      </c>
      <c r="C796" s="212" t="s">
        <v>196</v>
      </c>
      <c r="D796" s="213">
        <v>113.23</v>
      </c>
      <c r="E796" s="213">
        <v>16.920000000000002</v>
      </c>
      <c r="F796" s="213">
        <v>130.15</v>
      </c>
      <c r="G796" s="190">
        <f t="shared" si="12"/>
        <v>9</v>
      </c>
    </row>
    <row r="797" spans="1:7" ht="29">
      <c r="A797" s="210" t="s">
        <v>17304</v>
      </c>
      <c r="B797" s="211" t="s">
        <v>17305</v>
      </c>
      <c r="C797" s="212" t="s">
        <v>196</v>
      </c>
      <c r="D797" s="213">
        <v>138.36000000000001</v>
      </c>
      <c r="E797" s="213">
        <v>17.14</v>
      </c>
      <c r="F797" s="213">
        <v>155.5</v>
      </c>
      <c r="G797" s="190">
        <f t="shared" si="12"/>
        <v>9</v>
      </c>
    </row>
    <row r="798" spans="1:7" ht="29">
      <c r="A798" s="210" t="s">
        <v>17306</v>
      </c>
      <c r="B798" s="211" t="s">
        <v>17307</v>
      </c>
      <c r="C798" s="212" t="s">
        <v>196</v>
      </c>
      <c r="D798" s="213">
        <v>178.61</v>
      </c>
      <c r="E798" s="213">
        <v>17.78</v>
      </c>
      <c r="F798" s="213">
        <v>196.39</v>
      </c>
      <c r="G798" s="190">
        <f t="shared" si="12"/>
        <v>9</v>
      </c>
    </row>
    <row r="799" spans="1:7">
      <c r="A799" s="210" t="s">
        <v>17308</v>
      </c>
      <c r="B799" s="211" t="s">
        <v>17309</v>
      </c>
      <c r="C799" s="212"/>
      <c r="D799" s="213"/>
      <c r="E799" s="213"/>
      <c r="F799" s="213"/>
      <c r="G799" s="190">
        <f t="shared" si="12"/>
        <v>5</v>
      </c>
    </row>
    <row r="800" spans="1:7">
      <c r="A800" s="210" t="s">
        <v>17310</v>
      </c>
      <c r="B800" s="211" t="s">
        <v>17311</v>
      </c>
      <c r="C800" s="212" t="s">
        <v>282</v>
      </c>
      <c r="D800" s="213">
        <v>982.59</v>
      </c>
      <c r="E800" s="213">
        <v>898.59</v>
      </c>
      <c r="F800" s="213">
        <v>1881.18</v>
      </c>
      <c r="G800" s="190">
        <f t="shared" si="12"/>
        <v>9</v>
      </c>
    </row>
    <row r="801" spans="1:7">
      <c r="A801" s="210" t="s">
        <v>17312</v>
      </c>
      <c r="B801" s="211" t="s">
        <v>17313</v>
      </c>
      <c r="C801" s="212" t="s">
        <v>184</v>
      </c>
      <c r="D801" s="213">
        <v>4.13</v>
      </c>
      <c r="E801" s="213">
        <v>8.1300000000000008</v>
      </c>
      <c r="F801" s="213">
        <v>12.26</v>
      </c>
      <c r="G801" s="190">
        <f t="shared" si="12"/>
        <v>9</v>
      </c>
    </row>
    <row r="802" spans="1:7">
      <c r="A802" s="210" t="s">
        <v>17314</v>
      </c>
      <c r="B802" s="211" t="s">
        <v>17315</v>
      </c>
      <c r="C802" s="212"/>
      <c r="D802" s="213"/>
      <c r="E802" s="213"/>
      <c r="F802" s="213"/>
      <c r="G802" s="190">
        <f t="shared" si="12"/>
        <v>5</v>
      </c>
    </row>
    <row r="803" spans="1:7">
      <c r="A803" s="210" t="s">
        <v>17316</v>
      </c>
      <c r="B803" s="211" t="s">
        <v>17317</v>
      </c>
      <c r="C803" s="212" t="s">
        <v>196</v>
      </c>
      <c r="D803" s="213">
        <v>172.8</v>
      </c>
      <c r="E803" s="213">
        <v>85.49</v>
      </c>
      <c r="F803" s="213">
        <v>258.29000000000002</v>
      </c>
      <c r="G803" s="190">
        <f t="shared" si="12"/>
        <v>9</v>
      </c>
    </row>
    <row r="804" spans="1:7" ht="29">
      <c r="A804" s="210" t="s">
        <v>17318</v>
      </c>
      <c r="B804" s="211" t="s">
        <v>17319</v>
      </c>
      <c r="C804" s="212" t="s">
        <v>196</v>
      </c>
      <c r="D804" s="213">
        <v>146.03</v>
      </c>
      <c r="E804" s="213">
        <v>70.95</v>
      </c>
      <c r="F804" s="213">
        <v>216.98</v>
      </c>
      <c r="G804" s="190">
        <f t="shared" si="12"/>
        <v>9</v>
      </c>
    </row>
    <row r="805" spans="1:7">
      <c r="A805" s="210" t="s">
        <v>17320</v>
      </c>
      <c r="B805" s="211" t="s">
        <v>17321</v>
      </c>
      <c r="C805" s="212" t="s">
        <v>196</v>
      </c>
      <c r="D805" s="213">
        <v>145.49</v>
      </c>
      <c r="E805" s="213">
        <v>70.95</v>
      </c>
      <c r="F805" s="213">
        <v>216.44</v>
      </c>
      <c r="G805" s="190">
        <f t="shared" si="12"/>
        <v>9</v>
      </c>
    </row>
    <row r="806" spans="1:7" ht="29">
      <c r="A806" s="210" t="s">
        <v>17322</v>
      </c>
      <c r="B806" s="211" t="s">
        <v>17323</v>
      </c>
      <c r="C806" s="212" t="s">
        <v>196</v>
      </c>
      <c r="D806" s="213">
        <v>1927.15</v>
      </c>
      <c r="E806" s="213">
        <v>192.46</v>
      </c>
      <c r="F806" s="213">
        <v>2119.61</v>
      </c>
      <c r="G806" s="190">
        <f t="shared" si="12"/>
        <v>9</v>
      </c>
    </row>
    <row r="807" spans="1:7">
      <c r="A807" s="210" t="s">
        <v>17324</v>
      </c>
      <c r="B807" s="211" t="s">
        <v>17325</v>
      </c>
      <c r="C807" s="212" t="s">
        <v>196</v>
      </c>
      <c r="D807" s="213">
        <v>1029.06</v>
      </c>
      <c r="E807" s="213">
        <v>127.79</v>
      </c>
      <c r="F807" s="213">
        <v>1156.8499999999999</v>
      </c>
      <c r="G807" s="190">
        <f t="shared" si="12"/>
        <v>9</v>
      </c>
    </row>
    <row r="808" spans="1:7">
      <c r="A808" s="210" t="s">
        <v>17326</v>
      </c>
      <c r="B808" s="211" t="s">
        <v>17327</v>
      </c>
      <c r="C808" s="212"/>
      <c r="D808" s="213"/>
      <c r="E808" s="213"/>
      <c r="F808" s="213"/>
      <c r="G808" s="190">
        <f t="shared" si="12"/>
        <v>5</v>
      </c>
    </row>
    <row r="809" spans="1:7">
      <c r="A809" s="210" t="s">
        <v>17328</v>
      </c>
      <c r="B809" s="211" t="s">
        <v>17329</v>
      </c>
      <c r="C809" s="212" t="s">
        <v>196</v>
      </c>
      <c r="D809" s="213">
        <v>1096.3</v>
      </c>
      <c r="E809" s="213">
        <v>82.74</v>
      </c>
      <c r="F809" s="213">
        <v>1179.04</v>
      </c>
      <c r="G809" s="190">
        <f t="shared" si="12"/>
        <v>9</v>
      </c>
    </row>
    <row r="810" spans="1:7">
      <c r="A810" s="210" t="s">
        <v>17330</v>
      </c>
      <c r="B810" s="211" t="s">
        <v>17331</v>
      </c>
      <c r="C810" s="212" t="s">
        <v>196</v>
      </c>
      <c r="D810" s="213">
        <v>275.39</v>
      </c>
      <c r="E810" s="213"/>
      <c r="F810" s="213">
        <v>275.39</v>
      </c>
      <c r="G810" s="190">
        <f t="shared" si="12"/>
        <v>9</v>
      </c>
    </row>
    <row r="811" spans="1:7" ht="29">
      <c r="A811" s="210" t="s">
        <v>17332</v>
      </c>
      <c r="B811" s="211" t="s">
        <v>17333</v>
      </c>
      <c r="C811" s="212" t="s">
        <v>196</v>
      </c>
      <c r="D811" s="213">
        <v>813.42</v>
      </c>
      <c r="E811" s="213"/>
      <c r="F811" s="213">
        <v>813.42</v>
      </c>
      <c r="G811" s="190">
        <f t="shared" si="12"/>
        <v>9</v>
      </c>
    </row>
    <row r="812" spans="1:7" ht="29">
      <c r="A812" s="210" t="s">
        <v>17334</v>
      </c>
      <c r="B812" s="211" t="s">
        <v>17335</v>
      </c>
      <c r="C812" s="212" t="s">
        <v>196</v>
      </c>
      <c r="D812" s="213">
        <v>1129.81</v>
      </c>
      <c r="E812" s="213">
        <v>82.74</v>
      </c>
      <c r="F812" s="213">
        <v>1212.55</v>
      </c>
      <c r="G812" s="190">
        <f t="shared" si="12"/>
        <v>9</v>
      </c>
    </row>
    <row r="813" spans="1:7" ht="29">
      <c r="A813" s="210" t="s">
        <v>17336</v>
      </c>
      <c r="B813" s="211" t="s">
        <v>17337</v>
      </c>
      <c r="C813" s="212" t="s">
        <v>196</v>
      </c>
      <c r="D813" s="213">
        <v>155.19</v>
      </c>
      <c r="E813" s="213"/>
      <c r="F813" s="213">
        <v>155.19</v>
      </c>
      <c r="G813" s="190">
        <f t="shared" si="12"/>
        <v>9</v>
      </c>
    </row>
    <row r="814" spans="1:7" ht="29">
      <c r="A814" s="210" t="s">
        <v>17338</v>
      </c>
      <c r="B814" s="211" t="s">
        <v>17339</v>
      </c>
      <c r="C814" s="212" t="s">
        <v>196</v>
      </c>
      <c r="D814" s="213">
        <v>200.65</v>
      </c>
      <c r="E814" s="213"/>
      <c r="F814" s="213">
        <v>200.65</v>
      </c>
      <c r="G814" s="190">
        <f t="shared" si="12"/>
        <v>9</v>
      </c>
    </row>
    <row r="815" spans="1:7" ht="29">
      <c r="A815" s="210" t="s">
        <v>17340</v>
      </c>
      <c r="B815" s="211" t="s">
        <v>17341</v>
      </c>
      <c r="C815" s="212" t="s">
        <v>196</v>
      </c>
      <c r="D815" s="213">
        <v>195.57</v>
      </c>
      <c r="E815" s="213"/>
      <c r="F815" s="213">
        <v>195.57</v>
      </c>
      <c r="G815" s="190">
        <f t="shared" si="12"/>
        <v>9</v>
      </c>
    </row>
    <row r="816" spans="1:7" ht="29">
      <c r="A816" s="210" t="s">
        <v>17342</v>
      </c>
      <c r="B816" s="211" t="s">
        <v>17343</v>
      </c>
      <c r="C816" s="212" t="s">
        <v>196</v>
      </c>
      <c r="D816" s="213">
        <v>194.26</v>
      </c>
      <c r="E816" s="213"/>
      <c r="F816" s="213">
        <v>194.26</v>
      </c>
      <c r="G816" s="190">
        <f t="shared" si="12"/>
        <v>9</v>
      </c>
    </row>
    <row r="817" spans="1:7" ht="29">
      <c r="A817" s="210" t="s">
        <v>17344</v>
      </c>
      <c r="B817" s="211" t="s">
        <v>17345</v>
      </c>
      <c r="C817" s="212" t="s">
        <v>196</v>
      </c>
      <c r="D817" s="213">
        <v>164.22</v>
      </c>
      <c r="E817" s="213"/>
      <c r="F817" s="213">
        <v>164.22</v>
      </c>
      <c r="G817" s="190">
        <f t="shared" si="12"/>
        <v>9</v>
      </c>
    </row>
    <row r="818" spans="1:7" ht="29">
      <c r="A818" s="210" t="s">
        <v>17346</v>
      </c>
      <c r="B818" s="211" t="s">
        <v>17347</v>
      </c>
      <c r="C818" s="212" t="s">
        <v>196</v>
      </c>
      <c r="D818" s="213">
        <v>164.91</v>
      </c>
      <c r="E818" s="213"/>
      <c r="F818" s="213">
        <v>164.91</v>
      </c>
      <c r="G818" s="190">
        <f t="shared" si="12"/>
        <v>9</v>
      </c>
    </row>
    <row r="819" spans="1:7" ht="29">
      <c r="A819" s="210" t="s">
        <v>17348</v>
      </c>
      <c r="B819" s="211" t="s">
        <v>17349</v>
      </c>
      <c r="C819" s="212" t="s">
        <v>196</v>
      </c>
      <c r="D819" s="213">
        <v>204.25</v>
      </c>
      <c r="E819" s="213"/>
      <c r="F819" s="213">
        <v>204.25</v>
      </c>
      <c r="G819" s="190">
        <f t="shared" si="12"/>
        <v>9</v>
      </c>
    </row>
    <row r="820" spans="1:7" ht="29">
      <c r="A820" s="210" t="s">
        <v>17350</v>
      </c>
      <c r="B820" s="211" t="s">
        <v>17351</v>
      </c>
      <c r="C820" s="212" t="s">
        <v>196</v>
      </c>
      <c r="D820" s="213">
        <v>154.33000000000001</v>
      </c>
      <c r="E820" s="213"/>
      <c r="F820" s="213">
        <v>154.33000000000001</v>
      </c>
      <c r="G820" s="190">
        <f t="shared" si="12"/>
        <v>9</v>
      </c>
    </row>
    <row r="821" spans="1:7" ht="29">
      <c r="A821" s="210" t="s">
        <v>17352</v>
      </c>
      <c r="B821" s="211" t="s">
        <v>17353</v>
      </c>
      <c r="C821" s="212" t="s">
        <v>196</v>
      </c>
      <c r="D821" s="213">
        <v>222.17</v>
      </c>
      <c r="E821" s="213"/>
      <c r="F821" s="213">
        <v>222.17</v>
      </c>
      <c r="G821" s="190">
        <f t="shared" si="12"/>
        <v>9</v>
      </c>
    </row>
    <row r="822" spans="1:7" ht="29">
      <c r="A822" s="210" t="s">
        <v>17354</v>
      </c>
      <c r="B822" s="211" t="s">
        <v>17355</v>
      </c>
      <c r="C822" s="212" t="s">
        <v>196</v>
      </c>
      <c r="D822" s="213">
        <v>250.18</v>
      </c>
      <c r="E822" s="213"/>
      <c r="F822" s="213">
        <v>250.18</v>
      </c>
      <c r="G822" s="190">
        <f t="shared" si="12"/>
        <v>9</v>
      </c>
    </row>
    <row r="823" spans="1:7" ht="29">
      <c r="A823" s="210" t="s">
        <v>17356</v>
      </c>
      <c r="B823" s="211" t="s">
        <v>17357</v>
      </c>
      <c r="C823" s="212" t="s">
        <v>196</v>
      </c>
      <c r="D823" s="213">
        <v>1453.8</v>
      </c>
      <c r="E823" s="213"/>
      <c r="F823" s="213">
        <v>1453.8</v>
      </c>
      <c r="G823" s="190">
        <f t="shared" si="12"/>
        <v>9</v>
      </c>
    </row>
    <row r="824" spans="1:7" ht="29">
      <c r="A824" s="210" t="s">
        <v>17358</v>
      </c>
      <c r="B824" s="211" t="s">
        <v>17359</v>
      </c>
      <c r="C824" s="212" t="s">
        <v>196</v>
      </c>
      <c r="D824" s="213">
        <v>930.07</v>
      </c>
      <c r="E824" s="213"/>
      <c r="F824" s="213">
        <v>930.07</v>
      </c>
      <c r="G824" s="190">
        <f t="shared" si="12"/>
        <v>9</v>
      </c>
    </row>
    <row r="825" spans="1:7" ht="29">
      <c r="A825" s="210" t="s">
        <v>17360</v>
      </c>
      <c r="B825" s="211" t="s">
        <v>17361</v>
      </c>
      <c r="C825" s="212" t="s">
        <v>196</v>
      </c>
      <c r="D825" s="213">
        <v>1505.16</v>
      </c>
      <c r="E825" s="213"/>
      <c r="F825" s="213">
        <v>1505.16</v>
      </c>
      <c r="G825" s="190">
        <f t="shared" si="12"/>
        <v>9</v>
      </c>
    </row>
    <row r="826" spans="1:7">
      <c r="A826" s="210" t="s">
        <v>17362</v>
      </c>
      <c r="B826" s="211" t="s">
        <v>17363</v>
      </c>
      <c r="C826" s="212" t="s">
        <v>196</v>
      </c>
      <c r="D826" s="213">
        <v>299.18</v>
      </c>
      <c r="E826" s="213">
        <v>76.78</v>
      </c>
      <c r="F826" s="213">
        <v>375.96</v>
      </c>
      <c r="G826" s="190">
        <f t="shared" si="12"/>
        <v>9</v>
      </c>
    </row>
    <row r="827" spans="1:7" ht="29">
      <c r="A827" s="210" t="s">
        <v>17364</v>
      </c>
      <c r="B827" s="211" t="s">
        <v>17365</v>
      </c>
      <c r="C827" s="212" t="s">
        <v>196</v>
      </c>
      <c r="D827" s="213">
        <v>245.13</v>
      </c>
      <c r="E827" s="213"/>
      <c r="F827" s="213">
        <v>245.13</v>
      </c>
      <c r="G827" s="190">
        <f t="shared" si="12"/>
        <v>9</v>
      </c>
    </row>
    <row r="828" spans="1:7" ht="29">
      <c r="A828" s="210" t="s">
        <v>17366</v>
      </c>
      <c r="B828" s="211" t="s">
        <v>17367</v>
      </c>
      <c r="C828" s="212" t="s">
        <v>196</v>
      </c>
      <c r="D828" s="213">
        <v>283.31</v>
      </c>
      <c r="E828" s="213"/>
      <c r="F828" s="213">
        <v>283.31</v>
      </c>
      <c r="G828" s="190">
        <f t="shared" si="12"/>
        <v>9</v>
      </c>
    </row>
    <row r="829" spans="1:7" ht="29">
      <c r="A829" s="210" t="s">
        <v>17368</v>
      </c>
      <c r="B829" s="211" t="s">
        <v>17369</v>
      </c>
      <c r="C829" s="212" t="s">
        <v>196</v>
      </c>
      <c r="D829" s="213">
        <v>285.89999999999998</v>
      </c>
      <c r="E829" s="213"/>
      <c r="F829" s="213">
        <v>285.89999999999998</v>
      </c>
      <c r="G829" s="190">
        <f t="shared" si="12"/>
        <v>9</v>
      </c>
    </row>
    <row r="830" spans="1:7" ht="29">
      <c r="A830" s="210" t="s">
        <v>17370</v>
      </c>
      <c r="B830" s="211" t="s">
        <v>17371</v>
      </c>
      <c r="C830" s="212" t="s">
        <v>196</v>
      </c>
      <c r="D830" s="213">
        <v>238.64</v>
      </c>
      <c r="E830" s="213"/>
      <c r="F830" s="213">
        <v>238.64</v>
      </c>
      <c r="G830" s="190">
        <f t="shared" si="12"/>
        <v>9</v>
      </c>
    </row>
    <row r="831" spans="1:7" ht="29">
      <c r="A831" s="210" t="s">
        <v>17372</v>
      </c>
      <c r="B831" s="211" t="s">
        <v>17373</v>
      </c>
      <c r="C831" s="212" t="s">
        <v>196</v>
      </c>
      <c r="D831" s="213">
        <v>272.89</v>
      </c>
      <c r="E831" s="213"/>
      <c r="F831" s="213">
        <v>272.89</v>
      </c>
      <c r="G831" s="190">
        <f t="shared" si="12"/>
        <v>9</v>
      </c>
    </row>
    <row r="832" spans="1:7" ht="29">
      <c r="A832" s="210" t="s">
        <v>17374</v>
      </c>
      <c r="B832" s="211" t="s">
        <v>17375</v>
      </c>
      <c r="C832" s="212" t="s">
        <v>196</v>
      </c>
      <c r="D832" s="213">
        <v>272.89</v>
      </c>
      <c r="E832" s="213"/>
      <c r="F832" s="213">
        <v>272.89</v>
      </c>
      <c r="G832" s="190">
        <f t="shared" si="12"/>
        <v>9</v>
      </c>
    </row>
    <row r="833" spans="1:7">
      <c r="A833" s="210" t="s">
        <v>17376</v>
      </c>
      <c r="B833" s="211" t="s">
        <v>17377</v>
      </c>
      <c r="C833" s="212"/>
      <c r="D833" s="213"/>
      <c r="E833" s="213"/>
      <c r="F833" s="213"/>
      <c r="G833" s="190">
        <f t="shared" si="12"/>
        <v>5</v>
      </c>
    </row>
    <row r="834" spans="1:7">
      <c r="A834" s="210" t="s">
        <v>17378</v>
      </c>
      <c r="B834" s="211" t="s">
        <v>17379</v>
      </c>
      <c r="C834" s="212" t="s">
        <v>196</v>
      </c>
      <c r="D834" s="213">
        <v>99.33</v>
      </c>
      <c r="E834" s="213">
        <v>137.01</v>
      </c>
      <c r="F834" s="213">
        <v>236.34</v>
      </c>
      <c r="G834" s="190">
        <f t="shared" si="12"/>
        <v>9</v>
      </c>
    </row>
    <row r="835" spans="1:7">
      <c r="A835" s="210" t="s">
        <v>17380</v>
      </c>
      <c r="B835" s="211" t="s">
        <v>17381</v>
      </c>
      <c r="C835" s="212"/>
      <c r="D835" s="213"/>
      <c r="E835" s="213"/>
      <c r="F835" s="213"/>
      <c r="G835" s="190">
        <f t="shared" si="12"/>
        <v>5</v>
      </c>
    </row>
    <row r="836" spans="1:7">
      <c r="A836" s="210" t="s">
        <v>17382</v>
      </c>
      <c r="B836" s="211" t="s">
        <v>17383</v>
      </c>
      <c r="C836" s="212" t="s">
        <v>196</v>
      </c>
      <c r="D836" s="213"/>
      <c r="E836" s="213">
        <v>47.52</v>
      </c>
      <c r="F836" s="213">
        <v>47.52</v>
      </c>
      <c r="G836" s="190">
        <f t="shared" si="12"/>
        <v>9</v>
      </c>
    </row>
    <row r="837" spans="1:7" ht="29">
      <c r="A837" s="210" t="s">
        <v>17384</v>
      </c>
      <c r="B837" s="211" t="s">
        <v>17385</v>
      </c>
      <c r="C837" s="212" t="s">
        <v>175</v>
      </c>
      <c r="D837" s="213">
        <v>2.0099999999999998</v>
      </c>
      <c r="E837" s="213">
        <v>6.52</v>
      </c>
      <c r="F837" s="213">
        <v>8.5299999999999994</v>
      </c>
      <c r="G837" s="190">
        <f t="shared" si="12"/>
        <v>9</v>
      </c>
    </row>
    <row r="838" spans="1:7" ht="29">
      <c r="A838" s="210" t="s">
        <v>17386</v>
      </c>
      <c r="B838" s="211" t="s">
        <v>17387</v>
      </c>
      <c r="C838" s="212" t="s">
        <v>175</v>
      </c>
      <c r="D838" s="213">
        <v>2.31</v>
      </c>
      <c r="E838" s="213">
        <v>6.52</v>
      </c>
      <c r="F838" s="213">
        <v>8.83</v>
      </c>
      <c r="G838" s="190">
        <f t="shared" si="12"/>
        <v>9</v>
      </c>
    </row>
    <row r="839" spans="1:7" ht="29">
      <c r="A839" s="210" t="s">
        <v>17388</v>
      </c>
      <c r="B839" s="211" t="s">
        <v>17389</v>
      </c>
      <c r="C839" s="212" t="s">
        <v>175</v>
      </c>
      <c r="D839" s="213">
        <v>2.79</v>
      </c>
      <c r="E839" s="213">
        <v>6.52</v>
      </c>
      <c r="F839" s="213">
        <v>9.31</v>
      </c>
      <c r="G839" s="190">
        <f t="shared" si="12"/>
        <v>9</v>
      </c>
    </row>
    <row r="840" spans="1:7" ht="29">
      <c r="A840" s="210" t="s">
        <v>17390</v>
      </c>
      <c r="B840" s="211" t="s">
        <v>17391</v>
      </c>
      <c r="C840" s="212" t="s">
        <v>175</v>
      </c>
      <c r="D840" s="213">
        <v>2.99</v>
      </c>
      <c r="E840" s="213">
        <v>6.52</v>
      </c>
      <c r="F840" s="213">
        <v>9.51</v>
      </c>
      <c r="G840" s="190">
        <f t="shared" si="12"/>
        <v>9</v>
      </c>
    </row>
    <row r="841" spans="1:7" ht="29">
      <c r="A841" s="210" t="s">
        <v>17392</v>
      </c>
      <c r="B841" s="211" t="s">
        <v>17393</v>
      </c>
      <c r="C841" s="212" t="s">
        <v>175</v>
      </c>
      <c r="D841" s="213">
        <v>4.2</v>
      </c>
      <c r="E841" s="213">
        <v>6.52</v>
      </c>
      <c r="F841" s="213">
        <v>10.72</v>
      </c>
      <c r="G841" s="190">
        <f t="shared" ref="G841:G904" si="13">LEN(A841)</f>
        <v>9</v>
      </c>
    </row>
    <row r="842" spans="1:7">
      <c r="A842" s="210" t="s">
        <v>17394</v>
      </c>
      <c r="B842" s="211" t="s">
        <v>17395</v>
      </c>
      <c r="C842" s="212"/>
      <c r="D842" s="213"/>
      <c r="E842" s="213"/>
      <c r="F842" s="213"/>
      <c r="G842" s="190">
        <f t="shared" si="13"/>
        <v>2</v>
      </c>
    </row>
    <row r="843" spans="1:7">
      <c r="A843" s="210" t="s">
        <v>17396</v>
      </c>
      <c r="B843" s="211" t="s">
        <v>17397</v>
      </c>
      <c r="C843" s="212"/>
      <c r="D843" s="213"/>
      <c r="E843" s="213"/>
      <c r="F843" s="213"/>
      <c r="G843" s="190">
        <f t="shared" si="13"/>
        <v>5</v>
      </c>
    </row>
    <row r="844" spans="1:7" ht="29">
      <c r="A844" s="210" t="s">
        <v>17398</v>
      </c>
      <c r="B844" s="211" t="s">
        <v>17399</v>
      </c>
      <c r="C844" s="212" t="s">
        <v>196</v>
      </c>
      <c r="D844" s="213">
        <v>121.56</v>
      </c>
      <c r="E844" s="213">
        <v>59.4</v>
      </c>
      <c r="F844" s="213">
        <v>180.96</v>
      </c>
      <c r="G844" s="190">
        <f t="shared" si="13"/>
        <v>9</v>
      </c>
    </row>
    <row r="845" spans="1:7" ht="29">
      <c r="A845" s="210" t="s">
        <v>17400</v>
      </c>
      <c r="B845" s="211" t="s">
        <v>17401</v>
      </c>
      <c r="C845" s="212" t="s">
        <v>196</v>
      </c>
      <c r="D845" s="213">
        <v>130.41</v>
      </c>
      <c r="E845" s="213">
        <v>61.78</v>
      </c>
      <c r="F845" s="213">
        <v>192.19</v>
      </c>
      <c r="G845" s="190">
        <f t="shared" si="13"/>
        <v>9</v>
      </c>
    </row>
    <row r="846" spans="1:7" ht="29">
      <c r="A846" s="210" t="s">
        <v>17402</v>
      </c>
      <c r="B846" s="211" t="s">
        <v>17403</v>
      </c>
      <c r="C846" s="212" t="s">
        <v>196</v>
      </c>
      <c r="D846" s="213">
        <v>139.27000000000001</v>
      </c>
      <c r="E846" s="213">
        <v>64.150000000000006</v>
      </c>
      <c r="F846" s="213">
        <v>203.42</v>
      </c>
      <c r="G846" s="190">
        <f t="shared" si="13"/>
        <v>9</v>
      </c>
    </row>
    <row r="847" spans="1:7" ht="29">
      <c r="A847" s="210" t="s">
        <v>17404</v>
      </c>
      <c r="B847" s="211" t="s">
        <v>17405</v>
      </c>
      <c r="C847" s="212" t="s">
        <v>196</v>
      </c>
      <c r="D847" s="213">
        <v>152.74</v>
      </c>
      <c r="E847" s="213">
        <v>68.900000000000006</v>
      </c>
      <c r="F847" s="213">
        <v>221.64</v>
      </c>
      <c r="G847" s="190">
        <f t="shared" si="13"/>
        <v>9</v>
      </c>
    </row>
    <row r="848" spans="1:7" ht="29">
      <c r="A848" s="210" t="s">
        <v>17406</v>
      </c>
      <c r="B848" s="211" t="s">
        <v>17407</v>
      </c>
      <c r="C848" s="212" t="s">
        <v>196</v>
      </c>
      <c r="D848" s="213">
        <v>83.2</v>
      </c>
      <c r="E848" s="213">
        <v>45.15</v>
      </c>
      <c r="F848" s="213">
        <v>128.35</v>
      </c>
      <c r="G848" s="190">
        <f t="shared" si="13"/>
        <v>9</v>
      </c>
    </row>
    <row r="849" spans="1:7" ht="29">
      <c r="A849" s="210" t="s">
        <v>17408</v>
      </c>
      <c r="B849" s="211" t="s">
        <v>17409</v>
      </c>
      <c r="C849" s="212" t="s">
        <v>196</v>
      </c>
      <c r="D849" s="213">
        <v>92.05</v>
      </c>
      <c r="E849" s="213">
        <v>47.52</v>
      </c>
      <c r="F849" s="213">
        <v>139.57</v>
      </c>
      <c r="G849" s="190">
        <f t="shared" si="13"/>
        <v>9</v>
      </c>
    </row>
    <row r="850" spans="1:7" ht="29">
      <c r="A850" s="210" t="s">
        <v>17410</v>
      </c>
      <c r="B850" s="211" t="s">
        <v>17411</v>
      </c>
      <c r="C850" s="212" t="s">
        <v>196</v>
      </c>
      <c r="D850" s="213">
        <v>100.91</v>
      </c>
      <c r="E850" s="213">
        <v>49.89</v>
      </c>
      <c r="F850" s="213">
        <v>150.80000000000001</v>
      </c>
      <c r="G850" s="190">
        <f t="shared" si="13"/>
        <v>9</v>
      </c>
    </row>
    <row r="851" spans="1:7" ht="29">
      <c r="A851" s="210" t="s">
        <v>17412</v>
      </c>
      <c r="B851" s="211" t="s">
        <v>17413</v>
      </c>
      <c r="C851" s="212" t="s">
        <v>196</v>
      </c>
      <c r="D851" s="213">
        <v>110.15</v>
      </c>
      <c r="E851" s="213">
        <v>54.64</v>
      </c>
      <c r="F851" s="213">
        <v>164.79</v>
      </c>
      <c r="G851" s="190">
        <f t="shared" si="13"/>
        <v>9</v>
      </c>
    </row>
    <row r="852" spans="1:7">
      <c r="A852" s="210" t="s">
        <v>17414</v>
      </c>
      <c r="B852" s="211" t="s">
        <v>17415</v>
      </c>
      <c r="C852" s="212" t="s">
        <v>196</v>
      </c>
      <c r="D852" s="213">
        <v>91.71</v>
      </c>
      <c r="E852" s="213">
        <v>57.03</v>
      </c>
      <c r="F852" s="213">
        <v>148.74</v>
      </c>
      <c r="G852" s="190">
        <f t="shared" si="13"/>
        <v>9</v>
      </c>
    </row>
    <row r="853" spans="1:7">
      <c r="A853" s="210" t="s">
        <v>17416</v>
      </c>
      <c r="B853" s="211" t="s">
        <v>17417</v>
      </c>
      <c r="C853" s="212" t="s">
        <v>196</v>
      </c>
      <c r="D853" s="213">
        <v>69.16</v>
      </c>
      <c r="E853" s="213">
        <v>42.77</v>
      </c>
      <c r="F853" s="213">
        <v>111.93</v>
      </c>
      <c r="G853" s="190">
        <f t="shared" si="13"/>
        <v>9</v>
      </c>
    </row>
    <row r="854" spans="1:7">
      <c r="A854" s="210" t="s">
        <v>17418</v>
      </c>
      <c r="B854" s="211" t="s">
        <v>17419</v>
      </c>
      <c r="C854" s="212" t="s">
        <v>196</v>
      </c>
      <c r="D854" s="213">
        <v>85.42</v>
      </c>
      <c r="E854" s="213">
        <v>30.89</v>
      </c>
      <c r="F854" s="213">
        <v>116.31</v>
      </c>
      <c r="G854" s="190">
        <f t="shared" si="13"/>
        <v>9</v>
      </c>
    </row>
    <row r="855" spans="1:7" ht="29">
      <c r="A855" s="210" t="s">
        <v>17420</v>
      </c>
      <c r="B855" s="211" t="s">
        <v>17421</v>
      </c>
      <c r="C855" s="212" t="s">
        <v>196</v>
      </c>
      <c r="D855" s="213">
        <v>25.99</v>
      </c>
      <c r="E855" s="213">
        <v>6.05</v>
      </c>
      <c r="F855" s="213">
        <v>32.04</v>
      </c>
      <c r="G855" s="190">
        <f t="shared" si="13"/>
        <v>9</v>
      </c>
    </row>
    <row r="856" spans="1:7">
      <c r="A856" s="210" t="s">
        <v>17422</v>
      </c>
      <c r="B856" s="211" t="s">
        <v>17423</v>
      </c>
      <c r="C856" s="212" t="s">
        <v>196</v>
      </c>
      <c r="D856" s="213">
        <v>16.25</v>
      </c>
      <c r="E856" s="213">
        <v>6.05</v>
      </c>
      <c r="F856" s="213">
        <v>22.3</v>
      </c>
      <c r="G856" s="190">
        <f t="shared" si="13"/>
        <v>9</v>
      </c>
    </row>
    <row r="857" spans="1:7">
      <c r="A857" s="210" t="s">
        <v>17424</v>
      </c>
      <c r="B857" s="211" t="s">
        <v>17425</v>
      </c>
      <c r="C857" s="212"/>
      <c r="D857" s="213"/>
      <c r="E857" s="213"/>
      <c r="F857" s="213"/>
      <c r="G857" s="190">
        <f t="shared" si="13"/>
        <v>5</v>
      </c>
    </row>
    <row r="858" spans="1:7" ht="29">
      <c r="A858" s="210" t="s">
        <v>17426</v>
      </c>
      <c r="B858" s="211" t="s">
        <v>17427</v>
      </c>
      <c r="C858" s="212" t="s">
        <v>461</v>
      </c>
      <c r="D858" s="213">
        <v>26.85</v>
      </c>
      <c r="E858" s="213"/>
      <c r="F858" s="213">
        <v>26.85</v>
      </c>
      <c r="G858" s="190">
        <f t="shared" si="13"/>
        <v>9</v>
      </c>
    </row>
    <row r="859" spans="1:7">
      <c r="A859" s="210" t="s">
        <v>17428</v>
      </c>
      <c r="B859" s="211" t="s">
        <v>17429</v>
      </c>
      <c r="C859" s="212" t="s">
        <v>461</v>
      </c>
      <c r="D859" s="213"/>
      <c r="E859" s="213">
        <v>6.1</v>
      </c>
      <c r="F859" s="213">
        <v>6.1</v>
      </c>
      <c r="G859" s="190">
        <f t="shared" si="13"/>
        <v>9</v>
      </c>
    </row>
    <row r="860" spans="1:7" ht="29">
      <c r="A860" s="210" t="s">
        <v>17430</v>
      </c>
      <c r="B860" s="211" t="s">
        <v>17431</v>
      </c>
      <c r="C860" s="212" t="s">
        <v>461</v>
      </c>
      <c r="D860" s="213">
        <v>27.3</v>
      </c>
      <c r="E860" s="213"/>
      <c r="F860" s="213">
        <v>27.3</v>
      </c>
      <c r="G860" s="190">
        <f t="shared" si="13"/>
        <v>9</v>
      </c>
    </row>
    <row r="861" spans="1:7" ht="29">
      <c r="A861" s="210" t="s">
        <v>17432</v>
      </c>
      <c r="B861" s="211" t="s">
        <v>17433</v>
      </c>
      <c r="C861" s="212" t="s">
        <v>461</v>
      </c>
      <c r="D861" s="213">
        <v>29.87</v>
      </c>
      <c r="E861" s="213"/>
      <c r="F861" s="213">
        <v>29.87</v>
      </c>
      <c r="G861" s="190">
        <f t="shared" si="13"/>
        <v>9</v>
      </c>
    </row>
    <row r="862" spans="1:7" ht="29">
      <c r="A862" s="210" t="s">
        <v>17434</v>
      </c>
      <c r="B862" s="211" t="s">
        <v>17435</v>
      </c>
      <c r="C862" s="212" t="s">
        <v>461</v>
      </c>
      <c r="D862" s="213">
        <v>32.130000000000003</v>
      </c>
      <c r="E862" s="213"/>
      <c r="F862" s="213">
        <v>32.130000000000003</v>
      </c>
      <c r="G862" s="190">
        <f t="shared" si="13"/>
        <v>9</v>
      </c>
    </row>
    <row r="863" spans="1:7" ht="29">
      <c r="A863" s="210" t="s">
        <v>17436</v>
      </c>
      <c r="B863" s="211" t="s">
        <v>17437</v>
      </c>
      <c r="C863" s="212" t="s">
        <v>461</v>
      </c>
      <c r="D863" s="213">
        <v>10.94</v>
      </c>
      <c r="E863" s="213">
        <v>6.1</v>
      </c>
      <c r="F863" s="213">
        <v>17.04</v>
      </c>
      <c r="G863" s="190">
        <f t="shared" si="13"/>
        <v>9</v>
      </c>
    </row>
    <row r="864" spans="1:7">
      <c r="A864" s="210" t="s">
        <v>17438</v>
      </c>
      <c r="B864" s="211" t="s">
        <v>17439</v>
      </c>
      <c r="C864" s="212"/>
      <c r="D864" s="213"/>
      <c r="E864" s="213"/>
      <c r="F864" s="213"/>
      <c r="G864" s="190">
        <f t="shared" si="13"/>
        <v>5</v>
      </c>
    </row>
    <row r="865" spans="1:7" ht="29">
      <c r="A865" s="210" t="s">
        <v>17440</v>
      </c>
      <c r="B865" s="211" t="s">
        <v>17441</v>
      </c>
      <c r="C865" s="212" t="s">
        <v>282</v>
      </c>
      <c r="D865" s="213">
        <v>2559.6799999999998</v>
      </c>
      <c r="E865" s="213">
        <v>914.38</v>
      </c>
      <c r="F865" s="213">
        <v>3474.06</v>
      </c>
      <c r="G865" s="190">
        <f t="shared" si="13"/>
        <v>9</v>
      </c>
    </row>
    <row r="866" spans="1:7">
      <c r="A866" s="210" t="s">
        <v>17442</v>
      </c>
      <c r="B866" s="211" t="s">
        <v>17443</v>
      </c>
      <c r="C866" s="212" t="s">
        <v>282</v>
      </c>
      <c r="D866" s="213">
        <v>2477.64</v>
      </c>
      <c r="E866" s="213">
        <v>1008.85</v>
      </c>
      <c r="F866" s="213">
        <v>3486.49</v>
      </c>
      <c r="G866" s="190">
        <f t="shared" si="13"/>
        <v>9</v>
      </c>
    </row>
    <row r="867" spans="1:7" ht="29">
      <c r="A867" s="210" t="s">
        <v>17444</v>
      </c>
      <c r="B867" s="211" t="s">
        <v>17445</v>
      </c>
      <c r="C867" s="212" t="s">
        <v>282</v>
      </c>
      <c r="D867" s="213">
        <v>2293.33</v>
      </c>
      <c r="E867" s="213">
        <v>869.34</v>
      </c>
      <c r="F867" s="213">
        <v>3162.67</v>
      </c>
      <c r="G867" s="190">
        <f t="shared" si="13"/>
        <v>9</v>
      </c>
    </row>
    <row r="868" spans="1:7" ht="29">
      <c r="A868" s="210" t="s">
        <v>17446</v>
      </c>
      <c r="B868" s="211" t="s">
        <v>17447</v>
      </c>
      <c r="C868" s="212" t="s">
        <v>282</v>
      </c>
      <c r="D868" s="213">
        <v>2015.12</v>
      </c>
      <c r="E868" s="213">
        <v>860.56</v>
      </c>
      <c r="F868" s="213">
        <v>2875.68</v>
      </c>
      <c r="G868" s="190">
        <f t="shared" si="13"/>
        <v>9</v>
      </c>
    </row>
    <row r="869" spans="1:7">
      <c r="A869" s="210" t="s">
        <v>17448</v>
      </c>
      <c r="B869" s="211" t="s">
        <v>17449</v>
      </c>
      <c r="C869" s="212" t="s">
        <v>282</v>
      </c>
      <c r="D869" s="213">
        <v>2251.2399999999998</v>
      </c>
      <c r="E869" s="213">
        <v>922.06</v>
      </c>
      <c r="F869" s="213">
        <v>3173.3</v>
      </c>
      <c r="G869" s="190">
        <f t="shared" si="13"/>
        <v>9</v>
      </c>
    </row>
    <row r="870" spans="1:7">
      <c r="A870" s="210" t="s">
        <v>17450</v>
      </c>
      <c r="B870" s="211" t="s">
        <v>17451</v>
      </c>
      <c r="C870" s="212"/>
      <c r="D870" s="213"/>
      <c r="E870" s="213"/>
      <c r="F870" s="213"/>
      <c r="G870" s="190">
        <f t="shared" si="13"/>
        <v>5</v>
      </c>
    </row>
    <row r="871" spans="1:7">
      <c r="A871" s="210" t="s">
        <v>17452</v>
      </c>
      <c r="B871" s="211" t="s">
        <v>17453</v>
      </c>
      <c r="C871" s="212" t="s">
        <v>282</v>
      </c>
      <c r="D871" s="213">
        <v>4270.9399999999996</v>
      </c>
      <c r="E871" s="213">
        <v>1425.6</v>
      </c>
      <c r="F871" s="213">
        <v>5696.54</v>
      </c>
      <c r="G871" s="190">
        <f t="shared" si="13"/>
        <v>9</v>
      </c>
    </row>
    <row r="872" spans="1:7">
      <c r="A872" s="210" t="s">
        <v>17454</v>
      </c>
      <c r="B872" s="211" t="s">
        <v>17455</v>
      </c>
      <c r="C872" s="212" t="s">
        <v>184</v>
      </c>
      <c r="D872" s="213">
        <v>0.11</v>
      </c>
      <c r="E872" s="213">
        <v>6.65</v>
      </c>
      <c r="F872" s="213">
        <v>6.76</v>
      </c>
      <c r="G872" s="190">
        <f t="shared" si="13"/>
        <v>9</v>
      </c>
    </row>
    <row r="873" spans="1:7" ht="29">
      <c r="A873" s="210" t="s">
        <v>17456</v>
      </c>
      <c r="B873" s="211" t="s">
        <v>17457</v>
      </c>
      <c r="C873" s="212" t="s">
        <v>184</v>
      </c>
      <c r="D873" s="213">
        <v>0.28999999999999998</v>
      </c>
      <c r="E873" s="213">
        <v>17.579999999999998</v>
      </c>
      <c r="F873" s="213">
        <v>17.87</v>
      </c>
      <c r="G873" s="190">
        <f t="shared" si="13"/>
        <v>9</v>
      </c>
    </row>
    <row r="874" spans="1:7">
      <c r="A874" s="210" t="s">
        <v>17458</v>
      </c>
      <c r="B874" s="211" t="s">
        <v>17459</v>
      </c>
      <c r="C874" s="212"/>
      <c r="D874" s="213"/>
      <c r="E874" s="213"/>
      <c r="F874" s="213"/>
      <c r="G874" s="190">
        <f t="shared" si="13"/>
        <v>2</v>
      </c>
    </row>
    <row r="875" spans="1:7">
      <c r="A875" s="210" t="s">
        <v>17460</v>
      </c>
      <c r="B875" s="211" t="s">
        <v>17461</v>
      </c>
      <c r="C875" s="212"/>
      <c r="D875" s="213"/>
      <c r="E875" s="213"/>
      <c r="F875" s="213"/>
      <c r="G875" s="190">
        <f t="shared" si="13"/>
        <v>5</v>
      </c>
    </row>
    <row r="876" spans="1:7">
      <c r="A876" s="210" t="s">
        <v>17462</v>
      </c>
      <c r="B876" s="211" t="s">
        <v>17463</v>
      </c>
      <c r="C876" s="212" t="s">
        <v>196</v>
      </c>
      <c r="D876" s="213">
        <v>44.32</v>
      </c>
      <c r="E876" s="213">
        <v>34.479999999999997</v>
      </c>
      <c r="F876" s="213">
        <v>78.8</v>
      </c>
      <c r="G876" s="190">
        <f t="shared" si="13"/>
        <v>9</v>
      </c>
    </row>
    <row r="877" spans="1:7">
      <c r="A877" s="210" t="s">
        <v>17464</v>
      </c>
      <c r="B877" s="211" t="s">
        <v>17465</v>
      </c>
      <c r="C877" s="212" t="s">
        <v>196</v>
      </c>
      <c r="D877" s="213">
        <v>60.64</v>
      </c>
      <c r="E877" s="213">
        <v>34.479999999999997</v>
      </c>
      <c r="F877" s="213">
        <v>95.12</v>
      </c>
      <c r="G877" s="190">
        <f t="shared" si="13"/>
        <v>9</v>
      </c>
    </row>
    <row r="878" spans="1:7">
      <c r="A878" s="210" t="s">
        <v>17466</v>
      </c>
      <c r="B878" s="211" t="s">
        <v>17467</v>
      </c>
      <c r="C878" s="212" t="s">
        <v>196</v>
      </c>
      <c r="D878" s="213">
        <v>36.159999999999997</v>
      </c>
      <c r="E878" s="213">
        <v>34.479999999999997</v>
      </c>
      <c r="F878" s="213">
        <v>70.64</v>
      </c>
      <c r="G878" s="190">
        <f t="shared" si="13"/>
        <v>9</v>
      </c>
    </row>
    <row r="879" spans="1:7">
      <c r="A879" s="210" t="s">
        <v>17468</v>
      </c>
      <c r="B879" s="211" t="s">
        <v>17469</v>
      </c>
      <c r="C879" s="212" t="s">
        <v>196</v>
      </c>
      <c r="D879" s="213">
        <v>85.32</v>
      </c>
      <c r="E879" s="213">
        <v>51.72</v>
      </c>
      <c r="F879" s="213">
        <v>137.04</v>
      </c>
      <c r="G879" s="190">
        <f t="shared" si="13"/>
        <v>9</v>
      </c>
    </row>
    <row r="880" spans="1:7">
      <c r="A880" s="210" t="s">
        <v>17470</v>
      </c>
      <c r="B880" s="211" t="s">
        <v>17471</v>
      </c>
      <c r="C880" s="212" t="s">
        <v>196</v>
      </c>
      <c r="D880" s="213">
        <v>100.17</v>
      </c>
      <c r="E880" s="213">
        <v>51.72</v>
      </c>
      <c r="F880" s="213">
        <v>151.88999999999999</v>
      </c>
      <c r="G880" s="190">
        <f t="shared" si="13"/>
        <v>9</v>
      </c>
    </row>
    <row r="881" spans="1:7">
      <c r="A881" s="210" t="s">
        <v>17472</v>
      </c>
      <c r="B881" s="211" t="s">
        <v>17473</v>
      </c>
      <c r="C881" s="212" t="s">
        <v>184</v>
      </c>
      <c r="D881" s="213">
        <v>0.98</v>
      </c>
      <c r="E881" s="213">
        <v>15.21</v>
      </c>
      <c r="F881" s="213">
        <v>16.190000000000001</v>
      </c>
      <c r="G881" s="190">
        <f t="shared" si="13"/>
        <v>9</v>
      </c>
    </row>
    <row r="882" spans="1:7" ht="29">
      <c r="A882" s="210" t="s">
        <v>17474</v>
      </c>
      <c r="B882" s="211" t="s">
        <v>17475</v>
      </c>
      <c r="C882" s="212" t="s">
        <v>184</v>
      </c>
      <c r="D882" s="213">
        <v>13.45</v>
      </c>
      <c r="E882" s="213">
        <v>19.010000000000002</v>
      </c>
      <c r="F882" s="213">
        <v>32.46</v>
      </c>
      <c r="G882" s="190">
        <f t="shared" si="13"/>
        <v>9</v>
      </c>
    </row>
    <row r="883" spans="1:7">
      <c r="A883" s="210" t="s">
        <v>17476</v>
      </c>
      <c r="B883" s="211" t="s">
        <v>17477</v>
      </c>
      <c r="C883" s="212" t="s">
        <v>184</v>
      </c>
      <c r="D883" s="213">
        <v>21.08</v>
      </c>
      <c r="E883" s="213">
        <v>19.010000000000002</v>
      </c>
      <c r="F883" s="213">
        <v>40.090000000000003</v>
      </c>
      <c r="G883" s="190">
        <f t="shared" si="13"/>
        <v>9</v>
      </c>
    </row>
    <row r="884" spans="1:7">
      <c r="A884" s="210" t="s">
        <v>17478</v>
      </c>
      <c r="B884" s="211" t="s">
        <v>17479</v>
      </c>
      <c r="C884" s="212"/>
      <c r="D884" s="213"/>
      <c r="E884" s="213"/>
      <c r="F884" s="213"/>
      <c r="G884" s="190">
        <f t="shared" si="13"/>
        <v>5</v>
      </c>
    </row>
    <row r="885" spans="1:7" ht="29">
      <c r="A885" s="210" t="s">
        <v>17480</v>
      </c>
      <c r="B885" s="211" t="s">
        <v>17481</v>
      </c>
      <c r="C885" s="212" t="s">
        <v>196</v>
      </c>
      <c r="D885" s="213">
        <v>40.24</v>
      </c>
      <c r="E885" s="213">
        <v>19.010000000000002</v>
      </c>
      <c r="F885" s="213">
        <v>59.25</v>
      </c>
      <c r="G885" s="190">
        <f t="shared" si="13"/>
        <v>9</v>
      </c>
    </row>
    <row r="886" spans="1:7" ht="29">
      <c r="A886" s="210" t="s">
        <v>17482</v>
      </c>
      <c r="B886" s="211" t="s">
        <v>17483</v>
      </c>
      <c r="C886" s="212" t="s">
        <v>196</v>
      </c>
      <c r="D886" s="213">
        <v>62.5</v>
      </c>
      <c r="E886" s="213">
        <v>19.010000000000002</v>
      </c>
      <c r="F886" s="213">
        <v>81.510000000000005</v>
      </c>
      <c r="G886" s="190">
        <f t="shared" si="13"/>
        <v>9</v>
      </c>
    </row>
    <row r="887" spans="1:7" ht="29">
      <c r="A887" s="210" t="s">
        <v>17484</v>
      </c>
      <c r="B887" s="211" t="s">
        <v>17485</v>
      </c>
      <c r="C887" s="212" t="s">
        <v>196</v>
      </c>
      <c r="D887" s="213">
        <v>150.29</v>
      </c>
      <c r="E887" s="213">
        <v>19.010000000000002</v>
      </c>
      <c r="F887" s="213">
        <v>169.3</v>
      </c>
      <c r="G887" s="190">
        <f t="shared" si="13"/>
        <v>9</v>
      </c>
    </row>
    <row r="888" spans="1:7" ht="29">
      <c r="A888" s="210" t="s">
        <v>17486</v>
      </c>
      <c r="B888" s="211" t="s">
        <v>17487</v>
      </c>
      <c r="C888" s="212" t="s">
        <v>196</v>
      </c>
      <c r="D888" s="213">
        <v>162.02000000000001</v>
      </c>
      <c r="E888" s="213">
        <v>19.010000000000002</v>
      </c>
      <c r="F888" s="213">
        <v>181.03</v>
      </c>
      <c r="G888" s="190">
        <f t="shared" si="13"/>
        <v>9</v>
      </c>
    </row>
    <row r="889" spans="1:7" ht="29">
      <c r="A889" s="210" t="s">
        <v>17488</v>
      </c>
      <c r="B889" s="211" t="s">
        <v>17489</v>
      </c>
      <c r="C889" s="212" t="s">
        <v>184</v>
      </c>
      <c r="D889" s="213">
        <v>84.49</v>
      </c>
      <c r="E889" s="213">
        <v>9.51</v>
      </c>
      <c r="F889" s="213">
        <v>94</v>
      </c>
      <c r="G889" s="190">
        <f t="shared" si="13"/>
        <v>9</v>
      </c>
    </row>
    <row r="890" spans="1:7" ht="29">
      <c r="A890" s="210" t="s">
        <v>17490</v>
      </c>
      <c r="B890" s="211" t="s">
        <v>17491</v>
      </c>
      <c r="C890" s="212" t="s">
        <v>184</v>
      </c>
      <c r="D890" s="213">
        <v>78.790000000000006</v>
      </c>
      <c r="E890" s="213">
        <v>9.51</v>
      </c>
      <c r="F890" s="213">
        <v>88.3</v>
      </c>
      <c r="G890" s="190">
        <f t="shared" si="13"/>
        <v>9</v>
      </c>
    </row>
    <row r="891" spans="1:7" ht="29">
      <c r="A891" s="210" t="s">
        <v>17492</v>
      </c>
      <c r="B891" s="211" t="s">
        <v>17493</v>
      </c>
      <c r="C891" s="212" t="s">
        <v>184</v>
      </c>
      <c r="D891" s="213">
        <v>109.25</v>
      </c>
      <c r="E891" s="213">
        <v>9.51</v>
      </c>
      <c r="F891" s="213">
        <v>118.76</v>
      </c>
      <c r="G891" s="190">
        <f t="shared" si="13"/>
        <v>9</v>
      </c>
    </row>
    <row r="892" spans="1:7" ht="29">
      <c r="A892" s="210" t="s">
        <v>17494</v>
      </c>
      <c r="B892" s="211" t="s">
        <v>17495</v>
      </c>
      <c r="C892" s="212" t="s">
        <v>184</v>
      </c>
      <c r="D892" s="213">
        <v>169.47</v>
      </c>
      <c r="E892" s="213">
        <v>9.51</v>
      </c>
      <c r="F892" s="213">
        <v>178.98</v>
      </c>
      <c r="G892" s="190">
        <f t="shared" si="13"/>
        <v>9</v>
      </c>
    </row>
    <row r="893" spans="1:7" ht="29">
      <c r="A893" s="210" t="s">
        <v>17496</v>
      </c>
      <c r="B893" s="211" t="s">
        <v>17497</v>
      </c>
      <c r="C893" s="212" t="s">
        <v>184</v>
      </c>
      <c r="D893" s="213">
        <v>55.09</v>
      </c>
      <c r="E893" s="213">
        <v>9.51</v>
      </c>
      <c r="F893" s="213">
        <v>64.599999999999994</v>
      </c>
      <c r="G893" s="190">
        <f t="shared" si="13"/>
        <v>9</v>
      </c>
    </row>
    <row r="894" spans="1:7" ht="29">
      <c r="A894" s="210" t="s">
        <v>17498</v>
      </c>
      <c r="B894" s="211" t="s">
        <v>17499</v>
      </c>
      <c r="C894" s="212" t="s">
        <v>184</v>
      </c>
      <c r="D894" s="213">
        <v>105.34</v>
      </c>
      <c r="E894" s="213">
        <v>9.51</v>
      </c>
      <c r="F894" s="213">
        <v>114.85</v>
      </c>
      <c r="G894" s="190">
        <f t="shared" si="13"/>
        <v>9</v>
      </c>
    </row>
    <row r="895" spans="1:7" ht="29">
      <c r="A895" s="210" t="s">
        <v>17500</v>
      </c>
      <c r="B895" s="211" t="s">
        <v>17501</v>
      </c>
      <c r="C895" s="212" t="s">
        <v>184</v>
      </c>
      <c r="D895" s="213">
        <v>70.69</v>
      </c>
      <c r="E895" s="213">
        <v>9.51</v>
      </c>
      <c r="F895" s="213">
        <v>80.2</v>
      </c>
      <c r="G895" s="190">
        <f t="shared" si="13"/>
        <v>9</v>
      </c>
    </row>
    <row r="896" spans="1:7">
      <c r="A896" s="210" t="s">
        <v>17502</v>
      </c>
      <c r="B896" s="211" t="s">
        <v>17503</v>
      </c>
      <c r="C896" s="212"/>
      <c r="D896" s="213"/>
      <c r="E896" s="213"/>
      <c r="F896" s="213"/>
      <c r="G896" s="190">
        <f t="shared" si="13"/>
        <v>5</v>
      </c>
    </row>
    <row r="897" spans="1:7">
      <c r="A897" s="210" t="s">
        <v>17504</v>
      </c>
      <c r="B897" s="211" t="s">
        <v>17505</v>
      </c>
      <c r="C897" s="212" t="s">
        <v>196</v>
      </c>
      <c r="D897" s="213">
        <v>80.08</v>
      </c>
      <c r="E897" s="213">
        <v>30.89</v>
      </c>
      <c r="F897" s="213">
        <v>110.97</v>
      </c>
      <c r="G897" s="190">
        <f t="shared" si="13"/>
        <v>9</v>
      </c>
    </row>
    <row r="898" spans="1:7">
      <c r="A898" s="210" t="s">
        <v>17506</v>
      </c>
      <c r="B898" s="211" t="s">
        <v>17507</v>
      </c>
      <c r="C898" s="212" t="s">
        <v>184</v>
      </c>
      <c r="D898" s="213">
        <v>105.26</v>
      </c>
      <c r="E898" s="213">
        <v>10.45</v>
      </c>
      <c r="F898" s="213">
        <v>115.71</v>
      </c>
      <c r="G898" s="190">
        <f t="shared" si="13"/>
        <v>9</v>
      </c>
    </row>
    <row r="899" spans="1:7">
      <c r="A899" s="210" t="s">
        <v>17508</v>
      </c>
      <c r="B899" s="211" t="s">
        <v>17509</v>
      </c>
      <c r="C899" s="212"/>
      <c r="D899" s="213"/>
      <c r="E899" s="213"/>
      <c r="F899" s="213"/>
      <c r="G899" s="190">
        <f t="shared" si="13"/>
        <v>5</v>
      </c>
    </row>
    <row r="900" spans="1:7" ht="29">
      <c r="A900" s="210" t="s">
        <v>17510</v>
      </c>
      <c r="B900" s="211" t="s">
        <v>17511</v>
      </c>
      <c r="C900" s="212" t="s">
        <v>196</v>
      </c>
      <c r="D900" s="213">
        <v>85.28</v>
      </c>
      <c r="E900" s="213">
        <v>19.010000000000002</v>
      </c>
      <c r="F900" s="213">
        <v>104.29</v>
      </c>
      <c r="G900" s="190">
        <f t="shared" si="13"/>
        <v>9</v>
      </c>
    </row>
    <row r="901" spans="1:7" ht="29">
      <c r="A901" s="210" t="s">
        <v>17512</v>
      </c>
      <c r="B901" s="211" t="s">
        <v>17513</v>
      </c>
      <c r="C901" s="212" t="s">
        <v>196</v>
      </c>
      <c r="D901" s="213">
        <v>154.57</v>
      </c>
      <c r="E901" s="213">
        <v>19.010000000000002</v>
      </c>
      <c r="F901" s="213">
        <v>173.58</v>
      </c>
      <c r="G901" s="190">
        <f t="shared" si="13"/>
        <v>9</v>
      </c>
    </row>
    <row r="902" spans="1:7" ht="29">
      <c r="A902" s="210" t="s">
        <v>17514</v>
      </c>
      <c r="B902" s="211" t="s">
        <v>17515</v>
      </c>
      <c r="C902" s="212" t="s">
        <v>196</v>
      </c>
      <c r="D902" s="213">
        <v>160.47999999999999</v>
      </c>
      <c r="E902" s="213">
        <v>19.010000000000002</v>
      </c>
      <c r="F902" s="213">
        <v>179.49</v>
      </c>
      <c r="G902" s="190">
        <f t="shared" si="13"/>
        <v>9</v>
      </c>
    </row>
    <row r="903" spans="1:7" ht="29">
      <c r="A903" s="210" t="s">
        <v>17516</v>
      </c>
      <c r="B903" s="211" t="s">
        <v>17517</v>
      </c>
      <c r="C903" s="212" t="s">
        <v>196</v>
      </c>
      <c r="D903" s="213">
        <v>81.849999999999994</v>
      </c>
      <c r="E903" s="213">
        <v>19.010000000000002</v>
      </c>
      <c r="F903" s="213">
        <v>100.86</v>
      </c>
      <c r="G903" s="190">
        <f t="shared" si="13"/>
        <v>9</v>
      </c>
    </row>
    <row r="904" spans="1:7" ht="29">
      <c r="A904" s="210" t="s">
        <v>17518</v>
      </c>
      <c r="B904" s="211" t="s">
        <v>17519</v>
      </c>
      <c r="C904" s="212" t="s">
        <v>184</v>
      </c>
      <c r="D904" s="213">
        <v>66.709999999999994</v>
      </c>
      <c r="E904" s="213">
        <v>9.51</v>
      </c>
      <c r="F904" s="213">
        <v>76.22</v>
      </c>
      <c r="G904" s="190">
        <f t="shared" si="13"/>
        <v>9</v>
      </c>
    </row>
    <row r="905" spans="1:7" ht="29">
      <c r="A905" s="210" t="s">
        <v>17520</v>
      </c>
      <c r="B905" s="211" t="s">
        <v>17521</v>
      </c>
      <c r="C905" s="212" t="s">
        <v>184</v>
      </c>
      <c r="D905" s="213">
        <v>79.650000000000006</v>
      </c>
      <c r="E905" s="213">
        <v>9.51</v>
      </c>
      <c r="F905" s="213">
        <v>89.16</v>
      </c>
      <c r="G905" s="190">
        <f t="shared" ref="G905:G968" si="14">LEN(A905)</f>
        <v>9</v>
      </c>
    </row>
    <row r="906" spans="1:7">
      <c r="A906" s="210" t="s">
        <v>17522</v>
      </c>
      <c r="B906" s="211" t="s">
        <v>17523</v>
      </c>
      <c r="C906" s="212"/>
      <c r="D906" s="213"/>
      <c r="E906" s="213"/>
      <c r="F906" s="213"/>
      <c r="G906" s="190">
        <f t="shared" si="14"/>
        <v>5</v>
      </c>
    </row>
    <row r="907" spans="1:7" ht="29">
      <c r="A907" s="210" t="s">
        <v>17524</v>
      </c>
      <c r="B907" s="211" t="s">
        <v>17525</v>
      </c>
      <c r="C907" s="212" t="s">
        <v>196</v>
      </c>
      <c r="D907" s="213">
        <v>236.51</v>
      </c>
      <c r="E907" s="213">
        <v>47.8</v>
      </c>
      <c r="F907" s="213">
        <v>284.31</v>
      </c>
      <c r="G907" s="190">
        <f t="shared" si="14"/>
        <v>9</v>
      </c>
    </row>
    <row r="908" spans="1:7" ht="29">
      <c r="A908" s="210" t="s">
        <v>17526</v>
      </c>
      <c r="B908" s="211" t="s">
        <v>17527</v>
      </c>
      <c r="C908" s="212" t="s">
        <v>196</v>
      </c>
      <c r="D908" s="213">
        <v>161.69999999999999</v>
      </c>
      <c r="E908" s="213">
        <v>20.69</v>
      </c>
      <c r="F908" s="213">
        <v>182.39</v>
      </c>
      <c r="G908" s="190">
        <f t="shared" si="14"/>
        <v>9</v>
      </c>
    </row>
    <row r="909" spans="1:7" ht="29">
      <c r="A909" s="210" t="s">
        <v>17528</v>
      </c>
      <c r="B909" s="211" t="s">
        <v>17529</v>
      </c>
      <c r="C909" s="212" t="s">
        <v>196</v>
      </c>
      <c r="D909" s="213">
        <v>133.1</v>
      </c>
      <c r="E909" s="213">
        <v>20.69</v>
      </c>
      <c r="F909" s="213">
        <v>153.79</v>
      </c>
      <c r="G909" s="190">
        <f t="shared" si="14"/>
        <v>9</v>
      </c>
    </row>
    <row r="910" spans="1:7" ht="29">
      <c r="A910" s="210" t="s">
        <v>17530</v>
      </c>
      <c r="B910" s="211" t="s">
        <v>17531</v>
      </c>
      <c r="C910" s="212" t="s">
        <v>196</v>
      </c>
      <c r="D910" s="213">
        <v>125.16</v>
      </c>
      <c r="E910" s="213">
        <v>19.010000000000002</v>
      </c>
      <c r="F910" s="213">
        <v>144.16999999999999</v>
      </c>
      <c r="G910" s="190">
        <f t="shared" si="14"/>
        <v>9</v>
      </c>
    </row>
    <row r="911" spans="1:7">
      <c r="A911" s="210" t="s">
        <v>17532</v>
      </c>
      <c r="B911" s="211" t="s">
        <v>17533</v>
      </c>
      <c r="C911" s="212"/>
      <c r="D911" s="213"/>
      <c r="E911" s="213"/>
      <c r="F911" s="213"/>
      <c r="G911" s="190">
        <f t="shared" si="14"/>
        <v>5</v>
      </c>
    </row>
    <row r="912" spans="1:7">
      <c r="A912" s="210" t="s">
        <v>17534</v>
      </c>
      <c r="B912" s="211" t="s">
        <v>17535</v>
      </c>
      <c r="C912" s="212" t="s">
        <v>196</v>
      </c>
      <c r="D912" s="213">
        <v>72.75</v>
      </c>
      <c r="E912" s="213">
        <v>19.010000000000002</v>
      </c>
      <c r="F912" s="213">
        <v>91.76</v>
      </c>
      <c r="G912" s="190">
        <f t="shared" si="14"/>
        <v>9</v>
      </c>
    </row>
    <row r="913" spans="1:7" ht="29">
      <c r="A913" s="210" t="s">
        <v>17536</v>
      </c>
      <c r="B913" s="211" t="s">
        <v>17537</v>
      </c>
      <c r="C913" s="212" t="s">
        <v>196</v>
      </c>
      <c r="D913" s="213">
        <v>122.47</v>
      </c>
      <c r="E913" s="213">
        <v>19.010000000000002</v>
      </c>
      <c r="F913" s="213">
        <v>141.47999999999999</v>
      </c>
      <c r="G913" s="190">
        <f t="shared" si="14"/>
        <v>9</v>
      </c>
    </row>
    <row r="914" spans="1:7">
      <c r="A914" s="210" t="s">
        <v>17538</v>
      </c>
      <c r="B914" s="211" t="s">
        <v>17539</v>
      </c>
      <c r="C914" s="212" t="s">
        <v>184</v>
      </c>
      <c r="D914" s="213">
        <v>159.71</v>
      </c>
      <c r="E914" s="213">
        <v>9.51</v>
      </c>
      <c r="F914" s="213">
        <v>169.22</v>
      </c>
      <c r="G914" s="190">
        <f t="shared" si="14"/>
        <v>9</v>
      </c>
    </row>
    <row r="915" spans="1:7">
      <c r="A915" s="210" t="s">
        <v>17540</v>
      </c>
      <c r="B915" s="211" t="s">
        <v>17541</v>
      </c>
      <c r="C915" s="212"/>
      <c r="D915" s="213"/>
      <c r="E915" s="213"/>
      <c r="F915" s="213"/>
      <c r="G915" s="190">
        <f t="shared" si="14"/>
        <v>5</v>
      </c>
    </row>
    <row r="916" spans="1:7">
      <c r="A916" s="210" t="s">
        <v>17542</v>
      </c>
      <c r="B916" s="211" t="s">
        <v>17543</v>
      </c>
      <c r="C916" s="212" t="s">
        <v>175</v>
      </c>
      <c r="D916" s="213">
        <v>68.97</v>
      </c>
      <c r="E916" s="213">
        <v>4.75</v>
      </c>
      <c r="F916" s="213">
        <v>73.72</v>
      </c>
      <c r="G916" s="190">
        <f t="shared" si="14"/>
        <v>9</v>
      </c>
    </row>
    <row r="917" spans="1:7">
      <c r="A917" s="210" t="s">
        <v>17544</v>
      </c>
      <c r="B917" s="211" t="s">
        <v>17545</v>
      </c>
      <c r="C917" s="212" t="s">
        <v>175</v>
      </c>
      <c r="D917" s="213">
        <v>68.97</v>
      </c>
      <c r="E917" s="213">
        <v>4.75</v>
      </c>
      <c r="F917" s="213">
        <v>73.72</v>
      </c>
      <c r="G917" s="190">
        <f t="shared" si="14"/>
        <v>9</v>
      </c>
    </row>
    <row r="918" spans="1:7">
      <c r="A918" s="210" t="s">
        <v>17546</v>
      </c>
      <c r="B918" s="211" t="s">
        <v>17547</v>
      </c>
      <c r="C918" s="212"/>
      <c r="D918" s="213"/>
      <c r="E918" s="213"/>
      <c r="F918" s="213"/>
      <c r="G918" s="190">
        <f t="shared" si="14"/>
        <v>5</v>
      </c>
    </row>
    <row r="919" spans="1:7">
      <c r="A919" s="210" t="s">
        <v>17548</v>
      </c>
      <c r="B919" s="211" t="s">
        <v>17549</v>
      </c>
      <c r="C919" s="212" t="s">
        <v>196</v>
      </c>
      <c r="D919" s="213">
        <v>748.72</v>
      </c>
      <c r="E919" s="213"/>
      <c r="F919" s="213">
        <v>748.72</v>
      </c>
      <c r="G919" s="190">
        <f t="shared" si="14"/>
        <v>9</v>
      </c>
    </row>
    <row r="920" spans="1:7">
      <c r="A920" s="210" t="s">
        <v>17550</v>
      </c>
      <c r="B920" s="211" t="s">
        <v>17551</v>
      </c>
      <c r="C920" s="212"/>
      <c r="D920" s="213"/>
      <c r="E920" s="213"/>
      <c r="F920" s="213"/>
      <c r="G920" s="190">
        <f t="shared" si="14"/>
        <v>5</v>
      </c>
    </row>
    <row r="921" spans="1:7" ht="29">
      <c r="A921" s="210" t="s">
        <v>17552</v>
      </c>
      <c r="B921" s="211" t="s">
        <v>17553</v>
      </c>
      <c r="C921" s="212" t="s">
        <v>196</v>
      </c>
      <c r="D921" s="213">
        <v>128.34</v>
      </c>
      <c r="E921" s="213">
        <v>96.93</v>
      </c>
      <c r="F921" s="213">
        <v>225.27</v>
      </c>
      <c r="G921" s="190">
        <f t="shared" si="14"/>
        <v>9</v>
      </c>
    </row>
    <row r="922" spans="1:7">
      <c r="A922" s="210" t="s">
        <v>17554</v>
      </c>
      <c r="B922" s="211" t="s">
        <v>17555</v>
      </c>
      <c r="C922" s="212" t="s">
        <v>196</v>
      </c>
      <c r="D922" s="213">
        <v>164.92</v>
      </c>
      <c r="E922" s="213">
        <v>87.24</v>
      </c>
      <c r="F922" s="213">
        <v>252.16</v>
      </c>
      <c r="G922" s="190">
        <f t="shared" si="14"/>
        <v>9</v>
      </c>
    </row>
    <row r="923" spans="1:7" ht="29">
      <c r="A923" s="210" t="s">
        <v>17556</v>
      </c>
      <c r="B923" s="211" t="s">
        <v>17557</v>
      </c>
      <c r="C923" s="212" t="s">
        <v>196</v>
      </c>
      <c r="D923" s="213">
        <v>188.11</v>
      </c>
      <c r="E923" s="213">
        <v>96.93</v>
      </c>
      <c r="F923" s="213">
        <v>285.04000000000002</v>
      </c>
      <c r="G923" s="190">
        <f t="shared" si="14"/>
        <v>9</v>
      </c>
    </row>
    <row r="924" spans="1:7">
      <c r="A924" s="210" t="s">
        <v>17558</v>
      </c>
      <c r="B924" s="211" t="s">
        <v>17559</v>
      </c>
      <c r="C924" s="212"/>
      <c r="D924" s="213"/>
      <c r="E924" s="213"/>
      <c r="F924" s="213"/>
      <c r="G924" s="190">
        <f t="shared" si="14"/>
        <v>5</v>
      </c>
    </row>
    <row r="925" spans="1:7">
      <c r="A925" s="210" t="s">
        <v>17560</v>
      </c>
      <c r="B925" s="211" t="s">
        <v>17561</v>
      </c>
      <c r="C925" s="212" t="s">
        <v>184</v>
      </c>
      <c r="D925" s="213">
        <v>57.49</v>
      </c>
      <c r="E925" s="213">
        <v>57.93</v>
      </c>
      <c r="F925" s="213">
        <v>115.42</v>
      </c>
      <c r="G925" s="190">
        <f t="shared" si="14"/>
        <v>9</v>
      </c>
    </row>
    <row r="926" spans="1:7">
      <c r="A926" s="210" t="s">
        <v>17562</v>
      </c>
      <c r="B926" s="211" t="s">
        <v>17563</v>
      </c>
      <c r="C926" s="212" t="s">
        <v>184</v>
      </c>
      <c r="D926" s="213">
        <v>89.02</v>
      </c>
      <c r="E926" s="213">
        <v>68.47</v>
      </c>
      <c r="F926" s="213">
        <v>157.49</v>
      </c>
      <c r="G926" s="190">
        <f t="shared" si="14"/>
        <v>9</v>
      </c>
    </row>
    <row r="927" spans="1:7">
      <c r="A927" s="210" t="s">
        <v>17564</v>
      </c>
      <c r="B927" s="211" t="s">
        <v>17565</v>
      </c>
      <c r="C927" s="212" t="s">
        <v>184</v>
      </c>
      <c r="D927" s="213">
        <v>164.56</v>
      </c>
      <c r="E927" s="213">
        <v>73.739999999999995</v>
      </c>
      <c r="F927" s="213">
        <v>238.3</v>
      </c>
      <c r="G927" s="190">
        <f t="shared" si="14"/>
        <v>9</v>
      </c>
    </row>
    <row r="928" spans="1:7">
      <c r="A928" s="210" t="s">
        <v>17566</v>
      </c>
      <c r="B928" s="211" t="s">
        <v>17567</v>
      </c>
      <c r="C928" s="212" t="s">
        <v>184</v>
      </c>
      <c r="D928" s="213">
        <v>43.73</v>
      </c>
      <c r="E928" s="213">
        <v>57.93</v>
      </c>
      <c r="F928" s="213">
        <v>101.66</v>
      </c>
      <c r="G928" s="190">
        <f t="shared" si="14"/>
        <v>9</v>
      </c>
    </row>
    <row r="929" spans="1:7">
      <c r="A929" s="210" t="s">
        <v>17568</v>
      </c>
      <c r="B929" s="211" t="s">
        <v>17569</v>
      </c>
      <c r="C929" s="212" t="s">
        <v>184</v>
      </c>
      <c r="D929" s="213">
        <v>66.89</v>
      </c>
      <c r="E929" s="213">
        <v>68.47</v>
      </c>
      <c r="F929" s="213">
        <v>135.36000000000001</v>
      </c>
      <c r="G929" s="190">
        <f t="shared" si="14"/>
        <v>9</v>
      </c>
    </row>
    <row r="930" spans="1:7">
      <c r="A930" s="210" t="s">
        <v>17570</v>
      </c>
      <c r="B930" s="211" t="s">
        <v>17571</v>
      </c>
      <c r="C930" s="212" t="s">
        <v>184</v>
      </c>
      <c r="D930" s="213">
        <v>83.94</v>
      </c>
      <c r="E930" s="213">
        <v>50.04</v>
      </c>
      <c r="F930" s="213">
        <v>133.97999999999999</v>
      </c>
      <c r="G930" s="190">
        <f t="shared" si="14"/>
        <v>9</v>
      </c>
    </row>
    <row r="931" spans="1:7">
      <c r="A931" s="210" t="s">
        <v>17572</v>
      </c>
      <c r="B931" s="211" t="s">
        <v>17573</v>
      </c>
      <c r="C931" s="212" t="s">
        <v>175</v>
      </c>
      <c r="D931" s="213">
        <v>15.18</v>
      </c>
      <c r="E931" s="213">
        <v>1.5</v>
      </c>
      <c r="F931" s="213">
        <v>16.68</v>
      </c>
      <c r="G931" s="190">
        <f t="shared" si="14"/>
        <v>9</v>
      </c>
    </row>
    <row r="932" spans="1:7">
      <c r="A932" s="210" t="s">
        <v>17574</v>
      </c>
      <c r="B932" s="211" t="s">
        <v>17575</v>
      </c>
      <c r="C932" s="212" t="s">
        <v>175</v>
      </c>
      <c r="D932" s="213">
        <v>18.04</v>
      </c>
      <c r="E932" s="213">
        <v>2.14</v>
      </c>
      <c r="F932" s="213">
        <v>20.18</v>
      </c>
      <c r="G932" s="190">
        <f t="shared" si="14"/>
        <v>9</v>
      </c>
    </row>
    <row r="933" spans="1:7">
      <c r="A933" s="210" t="s">
        <v>17576</v>
      </c>
      <c r="B933" s="211" t="s">
        <v>17577</v>
      </c>
      <c r="C933" s="212" t="s">
        <v>175</v>
      </c>
      <c r="D933" s="213">
        <v>19.2</v>
      </c>
      <c r="E933" s="213">
        <v>3</v>
      </c>
      <c r="F933" s="213">
        <v>22.2</v>
      </c>
      <c r="G933" s="190">
        <f t="shared" si="14"/>
        <v>9</v>
      </c>
    </row>
    <row r="934" spans="1:7">
      <c r="A934" s="210" t="s">
        <v>17578</v>
      </c>
      <c r="B934" s="211" t="s">
        <v>17579</v>
      </c>
      <c r="C934" s="212"/>
      <c r="D934" s="213"/>
      <c r="E934" s="213"/>
      <c r="F934" s="213"/>
      <c r="G934" s="190">
        <f t="shared" si="14"/>
        <v>5</v>
      </c>
    </row>
    <row r="935" spans="1:7">
      <c r="A935" s="210" t="s">
        <v>17580</v>
      </c>
      <c r="B935" s="211" t="s">
        <v>17581</v>
      </c>
      <c r="C935" s="212" t="s">
        <v>184</v>
      </c>
      <c r="D935" s="213">
        <v>2.5299999999999998</v>
      </c>
      <c r="E935" s="213">
        <v>19.010000000000002</v>
      </c>
      <c r="F935" s="213">
        <v>21.54</v>
      </c>
      <c r="G935" s="190">
        <f t="shared" si="14"/>
        <v>9</v>
      </c>
    </row>
    <row r="936" spans="1:7">
      <c r="A936" s="210" t="s">
        <v>17582</v>
      </c>
      <c r="B936" s="211" t="s">
        <v>17583</v>
      </c>
      <c r="C936" s="212" t="s">
        <v>196</v>
      </c>
      <c r="D936" s="213"/>
      <c r="E936" s="213">
        <v>51.72</v>
      </c>
      <c r="F936" s="213">
        <v>51.72</v>
      </c>
      <c r="G936" s="190">
        <f t="shared" si="14"/>
        <v>9</v>
      </c>
    </row>
    <row r="937" spans="1:7">
      <c r="A937" s="210" t="s">
        <v>17584</v>
      </c>
      <c r="B937" s="211" t="s">
        <v>17585</v>
      </c>
      <c r="C937" s="212" t="s">
        <v>196</v>
      </c>
      <c r="D937" s="213"/>
      <c r="E937" s="213">
        <v>51.72</v>
      </c>
      <c r="F937" s="213">
        <v>51.72</v>
      </c>
      <c r="G937" s="190">
        <f t="shared" si="14"/>
        <v>9</v>
      </c>
    </row>
    <row r="938" spans="1:7" ht="29">
      <c r="A938" s="210" t="s">
        <v>17586</v>
      </c>
      <c r="B938" s="211" t="s">
        <v>17587</v>
      </c>
      <c r="C938" s="212" t="s">
        <v>196</v>
      </c>
      <c r="D938" s="213"/>
      <c r="E938" s="213">
        <v>23.77</v>
      </c>
      <c r="F938" s="213">
        <v>23.77</v>
      </c>
      <c r="G938" s="190">
        <f t="shared" si="14"/>
        <v>9</v>
      </c>
    </row>
    <row r="939" spans="1:7">
      <c r="A939" s="210" t="s">
        <v>17588</v>
      </c>
      <c r="B939" s="211" t="s">
        <v>17589</v>
      </c>
      <c r="C939" s="212" t="s">
        <v>196</v>
      </c>
      <c r="D939" s="213"/>
      <c r="E939" s="213">
        <v>34.479999999999997</v>
      </c>
      <c r="F939" s="213">
        <v>34.479999999999997</v>
      </c>
      <c r="G939" s="190">
        <f t="shared" si="14"/>
        <v>9</v>
      </c>
    </row>
    <row r="940" spans="1:7">
      <c r="A940" s="210" t="s">
        <v>17590</v>
      </c>
      <c r="B940" s="211" t="s">
        <v>17591</v>
      </c>
      <c r="C940" s="212" t="s">
        <v>196</v>
      </c>
      <c r="D940" s="213">
        <v>3.27</v>
      </c>
      <c r="E940" s="213">
        <v>19.010000000000002</v>
      </c>
      <c r="F940" s="213">
        <v>22.28</v>
      </c>
      <c r="G940" s="190">
        <f t="shared" si="14"/>
        <v>9</v>
      </c>
    </row>
    <row r="941" spans="1:7" ht="29">
      <c r="A941" s="210" t="s">
        <v>17592</v>
      </c>
      <c r="B941" s="211" t="s">
        <v>17593</v>
      </c>
      <c r="C941" s="212" t="s">
        <v>196</v>
      </c>
      <c r="D941" s="213">
        <v>9.81</v>
      </c>
      <c r="E941" s="213">
        <v>19.010000000000002</v>
      </c>
      <c r="F941" s="213">
        <v>28.82</v>
      </c>
      <c r="G941" s="190">
        <f t="shared" si="14"/>
        <v>9</v>
      </c>
    </row>
    <row r="942" spans="1:7">
      <c r="A942" s="210" t="s">
        <v>17594</v>
      </c>
      <c r="B942" s="211" t="s">
        <v>17595</v>
      </c>
      <c r="C942" s="212"/>
      <c r="D942" s="213"/>
      <c r="E942" s="213"/>
      <c r="F942" s="213"/>
      <c r="G942" s="190">
        <f t="shared" si="14"/>
        <v>2</v>
      </c>
    </row>
    <row r="943" spans="1:7">
      <c r="A943" s="210" t="s">
        <v>17596</v>
      </c>
      <c r="B943" s="211" t="s">
        <v>17597</v>
      </c>
      <c r="C943" s="212"/>
      <c r="D943" s="213"/>
      <c r="E943" s="213"/>
      <c r="F943" s="213"/>
      <c r="G943" s="190">
        <f t="shared" si="14"/>
        <v>5</v>
      </c>
    </row>
    <row r="944" spans="1:7">
      <c r="A944" s="210" t="s">
        <v>17598</v>
      </c>
      <c r="B944" s="211" t="s">
        <v>17599</v>
      </c>
      <c r="C944" s="212" t="s">
        <v>282</v>
      </c>
      <c r="D944" s="213">
        <v>1006.01</v>
      </c>
      <c r="E944" s="213">
        <v>338.7</v>
      </c>
      <c r="F944" s="213">
        <v>1344.71</v>
      </c>
      <c r="G944" s="190">
        <f t="shared" si="14"/>
        <v>9</v>
      </c>
    </row>
    <row r="945" spans="1:7">
      <c r="A945" s="210" t="s">
        <v>17600</v>
      </c>
      <c r="B945" s="211" t="s">
        <v>17601</v>
      </c>
      <c r="C945" s="212" t="s">
        <v>282</v>
      </c>
      <c r="D945" s="213">
        <v>469.53</v>
      </c>
      <c r="E945" s="213">
        <v>338.7</v>
      </c>
      <c r="F945" s="213">
        <v>808.23</v>
      </c>
      <c r="G945" s="190">
        <f t="shared" si="14"/>
        <v>9</v>
      </c>
    </row>
    <row r="946" spans="1:7">
      <c r="A946" s="210" t="s">
        <v>17602</v>
      </c>
      <c r="B946" s="211" t="s">
        <v>17603</v>
      </c>
      <c r="C946" s="212" t="s">
        <v>282</v>
      </c>
      <c r="D946" s="213">
        <v>423.13</v>
      </c>
      <c r="E946" s="213">
        <v>338.7</v>
      </c>
      <c r="F946" s="213">
        <v>761.83</v>
      </c>
      <c r="G946" s="190">
        <f t="shared" si="14"/>
        <v>9</v>
      </c>
    </row>
    <row r="947" spans="1:7">
      <c r="A947" s="210" t="s">
        <v>17604</v>
      </c>
      <c r="B947" s="211" t="s">
        <v>17605</v>
      </c>
      <c r="C947" s="212" t="s">
        <v>196</v>
      </c>
      <c r="D947" s="213">
        <v>4.01</v>
      </c>
      <c r="E947" s="213">
        <v>26.37</v>
      </c>
      <c r="F947" s="213">
        <v>30.38</v>
      </c>
      <c r="G947" s="190">
        <f t="shared" si="14"/>
        <v>9</v>
      </c>
    </row>
    <row r="948" spans="1:7" ht="29">
      <c r="A948" s="210" t="s">
        <v>17606</v>
      </c>
      <c r="B948" s="211" t="s">
        <v>17607</v>
      </c>
      <c r="C948" s="212" t="s">
        <v>196</v>
      </c>
      <c r="D948" s="213">
        <v>9.0500000000000007</v>
      </c>
      <c r="E948" s="213">
        <v>25.91</v>
      </c>
      <c r="F948" s="213">
        <v>34.96</v>
      </c>
      <c r="G948" s="190">
        <f t="shared" si="14"/>
        <v>9</v>
      </c>
    </row>
    <row r="949" spans="1:7">
      <c r="A949" s="210" t="s">
        <v>17608</v>
      </c>
      <c r="B949" s="211" t="s">
        <v>17609</v>
      </c>
      <c r="C949" s="212" t="s">
        <v>282</v>
      </c>
      <c r="D949" s="213">
        <v>1156.24</v>
      </c>
      <c r="E949" s="213">
        <v>338.7</v>
      </c>
      <c r="F949" s="213">
        <v>1494.94</v>
      </c>
      <c r="G949" s="190">
        <f t="shared" si="14"/>
        <v>9</v>
      </c>
    </row>
    <row r="950" spans="1:7">
      <c r="A950" s="210" t="s">
        <v>17610</v>
      </c>
      <c r="B950" s="211" t="s">
        <v>17611</v>
      </c>
      <c r="C950" s="212"/>
      <c r="D950" s="213"/>
      <c r="E950" s="213"/>
      <c r="F950" s="213"/>
      <c r="G950" s="190">
        <f t="shared" si="14"/>
        <v>5</v>
      </c>
    </row>
    <row r="951" spans="1:7">
      <c r="A951" s="210" t="s">
        <v>17612</v>
      </c>
      <c r="B951" s="211" t="s">
        <v>17613</v>
      </c>
      <c r="C951" s="212" t="s">
        <v>196</v>
      </c>
      <c r="D951" s="213">
        <v>2.34</v>
      </c>
      <c r="E951" s="213">
        <v>5.0199999999999996</v>
      </c>
      <c r="F951" s="213">
        <v>7.36</v>
      </c>
      <c r="G951" s="190">
        <f t="shared" si="14"/>
        <v>9</v>
      </c>
    </row>
    <row r="952" spans="1:7">
      <c r="A952" s="210" t="s">
        <v>17614</v>
      </c>
      <c r="B952" s="211" t="s">
        <v>17615</v>
      </c>
      <c r="C952" s="212" t="s">
        <v>196</v>
      </c>
      <c r="D952" s="213">
        <v>1.5</v>
      </c>
      <c r="E952" s="213">
        <v>5.0199999999999996</v>
      </c>
      <c r="F952" s="213">
        <v>6.52</v>
      </c>
      <c r="G952" s="190">
        <f t="shared" si="14"/>
        <v>9</v>
      </c>
    </row>
    <row r="953" spans="1:7">
      <c r="A953" s="210" t="s">
        <v>17616</v>
      </c>
      <c r="B953" s="211" t="s">
        <v>17617</v>
      </c>
      <c r="C953" s="212" t="s">
        <v>196</v>
      </c>
      <c r="D953" s="213">
        <v>7.3</v>
      </c>
      <c r="E953" s="213">
        <v>5.0199999999999996</v>
      </c>
      <c r="F953" s="213">
        <v>12.32</v>
      </c>
      <c r="G953" s="190">
        <f t="shared" si="14"/>
        <v>9</v>
      </c>
    </row>
    <row r="954" spans="1:7">
      <c r="A954" s="210" t="s">
        <v>17618</v>
      </c>
      <c r="B954" s="211" t="s">
        <v>17619</v>
      </c>
      <c r="C954" s="212" t="s">
        <v>196</v>
      </c>
      <c r="D954" s="213">
        <v>2.39</v>
      </c>
      <c r="E954" s="213">
        <v>7.32</v>
      </c>
      <c r="F954" s="213">
        <v>9.7100000000000009</v>
      </c>
      <c r="G954" s="190">
        <f t="shared" si="14"/>
        <v>9</v>
      </c>
    </row>
    <row r="955" spans="1:7">
      <c r="A955" s="210" t="s">
        <v>17620</v>
      </c>
      <c r="B955" s="211" t="s">
        <v>17621</v>
      </c>
      <c r="C955" s="212" t="s">
        <v>196</v>
      </c>
      <c r="D955" s="213">
        <v>4.1900000000000004</v>
      </c>
      <c r="E955" s="213">
        <v>7.77</v>
      </c>
      <c r="F955" s="213">
        <v>11.96</v>
      </c>
      <c r="G955" s="190">
        <f t="shared" si="14"/>
        <v>9</v>
      </c>
    </row>
    <row r="956" spans="1:7">
      <c r="A956" s="210" t="s">
        <v>17622</v>
      </c>
      <c r="B956" s="211" t="s">
        <v>17623</v>
      </c>
      <c r="C956" s="212" t="s">
        <v>196</v>
      </c>
      <c r="D956" s="213">
        <v>9.92</v>
      </c>
      <c r="E956" s="213">
        <v>13.79</v>
      </c>
      <c r="F956" s="213">
        <v>23.71</v>
      </c>
      <c r="G956" s="190">
        <f t="shared" si="14"/>
        <v>9</v>
      </c>
    </row>
    <row r="957" spans="1:7">
      <c r="A957" s="210" t="s">
        <v>17624</v>
      </c>
      <c r="B957" s="211" t="s">
        <v>17625</v>
      </c>
      <c r="C957" s="212" t="s">
        <v>196</v>
      </c>
      <c r="D957" s="213">
        <v>9.92</v>
      </c>
      <c r="E957" s="213">
        <v>19.010000000000002</v>
      </c>
      <c r="F957" s="213">
        <v>28.93</v>
      </c>
      <c r="G957" s="190">
        <f t="shared" si="14"/>
        <v>9</v>
      </c>
    </row>
    <row r="958" spans="1:7">
      <c r="A958" s="210" t="s">
        <v>17626</v>
      </c>
      <c r="B958" s="211" t="s">
        <v>17627</v>
      </c>
      <c r="C958" s="212" t="s">
        <v>196</v>
      </c>
      <c r="D958" s="213">
        <v>44.2</v>
      </c>
      <c r="E958" s="213">
        <v>11.88</v>
      </c>
      <c r="F958" s="213">
        <v>56.08</v>
      </c>
      <c r="G958" s="190">
        <f t="shared" si="14"/>
        <v>9</v>
      </c>
    </row>
    <row r="959" spans="1:7">
      <c r="A959" s="210" t="s">
        <v>17628</v>
      </c>
      <c r="B959" s="211" t="s">
        <v>17629</v>
      </c>
      <c r="C959" s="212" t="s">
        <v>196</v>
      </c>
      <c r="D959" s="213">
        <v>1.97</v>
      </c>
      <c r="E959" s="213">
        <v>11.88</v>
      </c>
      <c r="F959" s="213">
        <v>13.85</v>
      </c>
      <c r="G959" s="190">
        <f t="shared" si="14"/>
        <v>9</v>
      </c>
    </row>
    <row r="960" spans="1:7">
      <c r="A960" s="210" t="s">
        <v>17630</v>
      </c>
      <c r="B960" s="211" t="s">
        <v>17631</v>
      </c>
      <c r="C960" s="212" t="s">
        <v>196</v>
      </c>
      <c r="D960" s="213">
        <v>9.66</v>
      </c>
      <c r="E960" s="213">
        <v>30.89</v>
      </c>
      <c r="F960" s="213">
        <v>40.549999999999997</v>
      </c>
      <c r="G960" s="190">
        <f t="shared" si="14"/>
        <v>9</v>
      </c>
    </row>
    <row r="961" spans="1:7">
      <c r="A961" s="210" t="s">
        <v>17632</v>
      </c>
      <c r="B961" s="211" t="s">
        <v>17633</v>
      </c>
      <c r="C961" s="212"/>
      <c r="D961" s="213"/>
      <c r="E961" s="213"/>
      <c r="F961" s="213"/>
      <c r="G961" s="190">
        <f t="shared" si="14"/>
        <v>5</v>
      </c>
    </row>
    <row r="962" spans="1:7">
      <c r="A962" s="210" t="s">
        <v>17634</v>
      </c>
      <c r="B962" s="211" t="s">
        <v>17635</v>
      </c>
      <c r="C962" s="212" t="s">
        <v>196</v>
      </c>
      <c r="D962" s="213">
        <v>9.4</v>
      </c>
      <c r="E962" s="213">
        <v>26.14</v>
      </c>
      <c r="F962" s="213">
        <v>35.54</v>
      </c>
      <c r="G962" s="190">
        <f t="shared" si="14"/>
        <v>9</v>
      </c>
    </row>
    <row r="963" spans="1:7">
      <c r="A963" s="210" t="s">
        <v>17636</v>
      </c>
      <c r="B963" s="211" t="s">
        <v>17637</v>
      </c>
      <c r="C963" s="212" t="s">
        <v>196</v>
      </c>
      <c r="D963" s="213">
        <v>10.02</v>
      </c>
      <c r="E963" s="213">
        <v>30.89</v>
      </c>
      <c r="F963" s="213">
        <v>40.909999999999997</v>
      </c>
      <c r="G963" s="190">
        <f t="shared" si="14"/>
        <v>9</v>
      </c>
    </row>
    <row r="964" spans="1:7">
      <c r="A964" s="210" t="s">
        <v>17638</v>
      </c>
      <c r="B964" s="211" t="s">
        <v>17639</v>
      </c>
      <c r="C964" s="212" t="s">
        <v>196</v>
      </c>
      <c r="D964" s="213">
        <v>29</v>
      </c>
      <c r="E964" s="213">
        <v>30.89</v>
      </c>
      <c r="F964" s="213">
        <v>59.89</v>
      </c>
      <c r="G964" s="190">
        <f t="shared" si="14"/>
        <v>9</v>
      </c>
    </row>
    <row r="965" spans="1:7">
      <c r="A965" s="210" t="s">
        <v>17640</v>
      </c>
      <c r="B965" s="211" t="s">
        <v>17641</v>
      </c>
      <c r="C965" s="212" t="s">
        <v>196</v>
      </c>
      <c r="D965" s="213">
        <v>9.4</v>
      </c>
      <c r="E965" s="213">
        <v>19.010000000000002</v>
      </c>
      <c r="F965" s="213">
        <v>28.41</v>
      </c>
      <c r="G965" s="190">
        <f t="shared" si="14"/>
        <v>9</v>
      </c>
    </row>
    <row r="966" spans="1:7">
      <c r="A966" s="210" t="s">
        <v>17642</v>
      </c>
      <c r="B966" s="211" t="s">
        <v>17643</v>
      </c>
      <c r="C966" s="212" t="s">
        <v>196</v>
      </c>
      <c r="D966" s="213">
        <v>9.4</v>
      </c>
      <c r="E966" s="213">
        <v>33.26</v>
      </c>
      <c r="F966" s="213">
        <v>42.66</v>
      </c>
      <c r="G966" s="190">
        <f t="shared" si="14"/>
        <v>9</v>
      </c>
    </row>
    <row r="967" spans="1:7">
      <c r="A967" s="210" t="s">
        <v>17644</v>
      </c>
      <c r="B967" s="211" t="s">
        <v>17645</v>
      </c>
      <c r="C967" s="212" t="s">
        <v>184</v>
      </c>
      <c r="D967" s="213">
        <v>6.75</v>
      </c>
      <c r="E967" s="213">
        <v>53.81</v>
      </c>
      <c r="F967" s="213">
        <v>60.56</v>
      </c>
      <c r="G967" s="190">
        <f t="shared" si="14"/>
        <v>9</v>
      </c>
    </row>
    <row r="968" spans="1:7">
      <c r="A968" s="210" t="s">
        <v>17646</v>
      </c>
      <c r="B968" s="211" t="s">
        <v>17647</v>
      </c>
      <c r="C968" s="212" t="s">
        <v>184</v>
      </c>
      <c r="D968" s="213">
        <v>1.22</v>
      </c>
      <c r="E968" s="213">
        <v>25.05</v>
      </c>
      <c r="F968" s="213">
        <v>26.27</v>
      </c>
      <c r="G968" s="190">
        <f t="shared" si="14"/>
        <v>9</v>
      </c>
    </row>
    <row r="969" spans="1:7">
      <c r="A969" s="210" t="s">
        <v>17648</v>
      </c>
      <c r="B969" s="211" t="s">
        <v>17649</v>
      </c>
      <c r="C969" s="212" t="s">
        <v>184</v>
      </c>
      <c r="D969" s="213">
        <v>1.4</v>
      </c>
      <c r="E969" s="213">
        <v>25.05</v>
      </c>
      <c r="F969" s="213">
        <v>26.45</v>
      </c>
      <c r="G969" s="190">
        <f t="shared" ref="G969:G1032" si="15">LEN(A969)</f>
        <v>9</v>
      </c>
    </row>
    <row r="970" spans="1:7">
      <c r="A970" s="210" t="s">
        <v>17650</v>
      </c>
      <c r="B970" s="211" t="s">
        <v>17651</v>
      </c>
      <c r="C970" s="212" t="s">
        <v>184</v>
      </c>
      <c r="D970" s="213">
        <v>1.65</v>
      </c>
      <c r="E970" s="213">
        <v>25.05</v>
      </c>
      <c r="F970" s="213">
        <v>26.7</v>
      </c>
      <c r="G970" s="190">
        <f t="shared" si="15"/>
        <v>9</v>
      </c>
    </row>
    <row r="971" spans="1:7">
      <c r="A971" s="210" t="s">
        <v>17652</v>
      </c>
      <c r="B971" s="211" t="s">
        <v>17653</v>
      </c>
      <c r="C971" s="212" t="s">
        <v>184</v>
      </c>
      <c r="D971" s="213">
        <v>2.11</v>
      </c>
      <c r="E971" s="213">
        <v>25.05</v>
      </c>
      <c r="F971" s="213">
        <v>27.16</v>
      </c>
      <c r="G971" s="190">
        <f t="shared" si="15"/>
        <v>9</v>
      </c>
    </row>
    <row r="972" spans="1:7">
      <c r="A972" s="210" t="s">
        <v>17654</v>
      </c>
      <c r="B972" s="211" t="s">
        <v>17655</v>
      </c>
      <c r="C972" s="212"/>
      <c r="D972" s="213"/>
      <c r="E972" s="213"/>
      <c r="F972" s="213"/>
      <c r="G972" s="190">
        <f t="shared" si="15"/>
        <v>5</v>
      </c>
    </row>
    <row r="973" spans="1:7">
      <c r="A973" s="210" t="s">
        <v>17656</v>
      </c>
      <c r="B973" s="211" t="s">
        <v>17657</v>
      </c>
      <c r="C973" s="212" t="s">
        <v>196</v>
      </c>
      <c r="D973" s="213">
        <v>4.95</v>
      </c>
      <c r="E973" s="213">
        <v>15.8</v>
      </c>
      <c r="F973" s="213">
        <v>20.75</v>
      </c>
      <c r="G973" s="190">
        <f t="shared" si="15"/>
        <v>9</v>
      </c>
    </row>
    <row r="974" spans="1:7">
      <c r="A974" s="210" t="s">
        <v>17658</v>
      </c>
      <c r="B974" s="211" t="s">
        <v>17659</v>
      </c>
      <c r="C974" s="212" t="s">
        <v>196</v>
      </c>
      <c r="D974" s="213">
        <v>6.93</v>
      </c>
      <c r="E974" s="213">
        <v>15.8</v>
      </c>
      <c r="F974" s="213">
        <v>22.73</v>
      </c>
      <c r="G974" s="190">
        <f t="shared" si="15"/>
        <v>9</v>
      </c>
    </row>
    <row r="975" spans="1:7">
      <c r="A975" s="210" t="s">
        <v>17660</v>
      </c>
      <c r="B975" s="211" t="s">
        <v>17661</v>
      </c>
      <c r="C975" s="212"/>
      <c r="D975" s="213"/>
      <c r="E975" s="213"/>
      <c r="F975" s="213"/>
      <c r="G975" s="190">
        <f t="shared" si="15"/>
        <v>5</v>
      </c>
    </row>
    <row r="976" spans="1:7">
      <c r="A976" s="210" t="s">
        <v>17662</v>
      </c>
      <c r="B976" s="211" t="s">
        <v>17663</v>
      </c>
      <c r="C976" s="212" t="s">
        <v>282</v>
      </c>
      <c r="D976" s="213">
        <v>477.53</v>
      </c>
      <c r="E976" s="213">
        <v>456.11</v>
      </c>
      <c r="F976" s="213">
        <v>933.64</v>
      </c>
      <c r="G976" s="190">
        <f t="shared" si="15"/>
        <v>9</v>
      </c>
    </row>
    <row r="977" spans="1:7" ht="29">
      <c r="A977" s="210" t="s">
        <v>17664</v>
      </c>
      <c r="B977" s="211" t="s">
        <v>17665</v>
      </c>
      <c r="C977" s="212" t="s">
        <v>282</v>
      </c>
      <c r="D977" s="213">
        <v>549.66999999999996</v>
      </c>
      <c r="E977" s="213">
        <v>456.11</v>
      </c>
      <c r="F977" s="213">
        <v>1005.78</v>
      </c>
      <c r="G977" s="190">
        <f t="shared" si="15"/>
        <v>9</v>
      </c>
    </row>
    <row r="978" spans="1:7" ht="29">
      <c r="A978" s="210" t="s">
        <v>17666</v>
      </c>
      <c r="B978" s="211" t="s">
        <v>17667</v>
      </c>
      <c r="C978" s="212" t="s">
        <v>282</v>
      </c>
      <c r="D978" s="213">
        <v>588.96</v>
      </c>
      <c r="E978" s="213">
        <v>456.11</v>
      </c>
      <c r="F978" s="213">
        <v>1045.07</v>
      </c>
      <c r="G978" s="190">
        <f t="shared" si="15"/>
        <v>9</v>
      </c>
    </row>
    <row r="979" spans="1:7">
      <c r="A979" s="210" t="s">
        <v>17668</v>
      </c>
      <c r="B979" s="211" t="s">
        <v>17669</v>
      </c>
      <c r="C979" s="212" t="s">
        <v>184</v>
      </c>
      <c r="D979" s="213">
        <v>26.49</v>
      </c>
      <c r="E979" s="213">
        <v>53</v>
      </c>
      <c r="F979" s="213">
        <v>79.489999999999995</v>
      </c>
      <c r="G979" s="190">
        <f t="shared" si="15"/>
        <v>9</v>
      </c>
    </row>
    <row r="980" spans="1:7">
      <c r="A980" s="210" t="s">
        <v>17670</v>
      </c>
      <c r="B980" s="211" t="s">
        <v>17671</v>
      </c>
      <c r="C980" s="212" t="s">
        <v>184</v>
      </c>
      <c r="D980" s="213">
        <v>14.23</v>
      </c>
      <c r="E980" s="213">
        <v>72.150000000000006</v>
      </c>
      <c r="F980" s="213">
        <v>86.38</v>
      </c>
      <c r="G980" s="190">
        <f t="shared" si="15"/>
        <v>9</v>
      </c>
    </row>
    <row r="981" spans="1:7">
      <c r="A981" s="210" t="s">
        <v>17672</v>
      </c>
      <c r="B981" s="211" t="s">
        <v>17673</v>
      </c>
      <c r="C981" s="212"/>
      <c r="D981" s="213"/>
      <c r="E981" s="213"/>
      <c r="F981" s="213"/>
      <c r="G981" s="190">
        <f t="shared" si="15"/>
        <v>5</v>
      </c>
    </row>
    <row r="982" spans="1:7">
      <c r="A982" s="210" t="s">
        <v>17674</v>
      </c>
      <c r="B982" s="211" t="s">
        <v>17675</v>
      </c>
      <c r="C982" s="212" t="s">
        <v>196</v>
      </c>
      <c r="D982" s="213">
        <v>88.94</v>
      </c>
      <c r="E982" s="213">
        <v>8.57</v>
      </c>
      <c r="F982" s="213">
        <v>97.51</v>
      </c>
      <c r="G982" s="190">
        <f t="shared" si="15"/>
        <v>9</v>
      </c>
    </row>
    <row r="983" spans="1:7">
      <c r="A983" s="210" t="s">
        <v>17676</v>
      </c>
      <c r="B983" s="211" t="s">
        <v>17677</v>
      </c>
      <c r="C983" s="212" t="s">
        <v>184</v>
      </c>
      <c r="D983" s="213">
        <v>52.6</v>
      </c>
      <c r="E983" s="213">
        <v>2.14</v>
      </c>
      <c r="F983" s="213">
        <v>54.74</v>
      </c>
      <c r="G983" s="190">
        <f t="shared" si="15"/>
        <v>9</v>
      </c>
    </row>
    <row r="984" spans="1:7">
      <c r="A984" s="210" t="s">
        <v>17678</v>
      </c>
      <c r="B984" s="211" t="s">
        <v>17679</v>
      </c>
      <c r="C984" s="212" t="s">
        <v>184</v>
      </c>
      <c r="D984" s="213">
        <v>88.29</v>
      </c>
      <c r="E984" s="213">
        <v>2.57</v>
      </c>
      <c r="F984" s="213">
        <v>90.86</v>
      </c>
      <c r="G984" s="190">
        <f t="shared" si="15"/>
        <v>9</v>
      </c>
    </row>
    <row r="985" spans="1:7">
      <c r="A985" s="210" t="s">
        <v>17680</v>
      </c>
      <c r="B985" s="211" t="s">
        <v>17681</v>
      </c>
      <c r="C985" s="212" t="s">
        <v>184</v>
      </c>
      <c r="D985" s="213">
        <v>48.19</v>
      </c>
      <c r="E985" s="213">
        <v>4.29</v>
      </c>
      <c r="F985" s="213">
        <v>52.48</v>
      </c>
      <c r="G985" s="190">
        <f t="shared" si="15"/>
        <v>9</v>
      </c>
    </row>
    <row r="986" spans="1:7" ht="29">
      <c r="A986" s="210" t="s">
        <v>17682</v>
      </c>
      <c r="B986" s="211" t="s">
        <v>17683</v>
      </c>
      <c r="C986" s="212" t="s">
        <v>184</v>
      </c>
      <c r="D986" s="213">
        <v>124.37</v>
      </c>
      <c r="E986" s="213">
        <v>0.51</v>
      </c>
      <c r="F986" s="213">
        <v>124.88</v>
      </c>
      <c r="G986" s="190">
        <f t="shared" si="15"/>
        <v>9</v>
      </c>
    </row>
    <row r="987" spans="1:7">
      <c r="A987" s="210" t="s">
        <v>17684</v>
      </c>
      <c r="B987" s="211" t="s">
        <v>17685</v>
      </c>
      <c r="C987" s="212" t="s">
        <v>196</v>
      </c>
      <c r="D987" s="213">
        <v>259.98</v>
      </c>
      <c r="E987" s="213">
        <v>5.14</v>
      </c>
      <c r="F987" s="213">
        <v>265.12</v>
      </c>
      <c r="G987" s="190">
        <f t="shared" si="15"/>
        <v>9</v>
      </c>
    </row>
    <row r="988" spans="1:7">
      <c r="A988" s="210" t="s">
        <v>17686</v>
      </c>
      <c r="B988" s="211" t="s">
        <v>17687</v>
      </c>
      <c r="C988" s="212"/>
      <c r="D988" s="213"/>
      <c r="E988" s="213"/>
      <c r="F988" s="213"/>
      <c r="G988" s="190">
        <f t="shared" si="15"/>
        <v>5</v>
      </c>
    </row>
    <row r="989" spans="1:7">
      <c r="A989" s="210" t="s">
        <v>17688</v>
      </c>
      <c r="B989" s="211" t="s">
        <v>17689</v>
      </c>
      <c r="C989" s="212" t="s">
        <v>196</v>
      </c>
      <c r="D989" s="213">
        <v>89.32</v>
      </c>
      <c r="E989" s="213">
        <v>8.57</v>
      </c>
      <c r="F989" s="213">
        <v>97.89</v>
      </c>
      <c r="G989" s="190">
        <f t="shared" si="15"/>
        <v>9</v>
      </c>
    </row>
    <row r="990" spans="1:7">
      <c r="A990" s="210" t="s">
        <v>17690</v>
      </c>
      <c r="B990" s="211" t="s">
        <v>17691</v>
      </c>
      <c r="C990" s="212" t="s">
        <v>184</v>
      </c>
      <c r="D990" s="213">
        <v>40.21</v>
      </c>
      <c r="E990" s="213">
        <v>2.14</v>
      </c>
      <c r="F990" s="213">
        <v>42.35</v>
      </c>
      <c r="G990" s="190">
        <f t="shared" si="15"/>
        <v>9</v>
      </c>
    </row>
    <row r="991" spans="1:7">
      <c r="A991" s="210" t="s">
        <v>17692</v>
      </c>
      <c r="B991" s="211" t="s">
        <v>17693</v>
      </c>
      <c r="C991" s="212" t="s">
        <v>184</v>
      </c>
      <c r="D991" s="213">
        <v>79.66</v>
      </c>
      <c r="E991" s="213">
        <v>2.57</v>
      </c>
      <c r="F991" s="213">
        <v>82.23</v>
      </c>
      <c r="G991" s="190">
        <f t="shared" si="15"/>
        <v>9</v>
      </c>
    </row>
    <row r="992" spans="1:7">
      <c r="A992" s="210" t="s">
        <v>17694</v>
      </c>
      <c r="B992" s="211" t="s">
        <v>17695</v>
      </c>
      <c r="C992" s="212" t="s">
        <v>184</v>
      </c>
      <c r="D992" s="213">
        <v>84.84</v>
      </c>
      <c r="E992" s="213">
        <v>2.57</v>
      </c>
      <c r="F992" s="213">
        <v>87.41</v>
      </c>
      <c r="G992" s="190">
        <f t="shared" si="15"/>
        <v>9</v>
      </c>
    </row>
    <row r="993" spans="1:7">
      <c r="A993" s="210" t="s">
        <v>17696</v>
      </c>
      <c r="B993" s="211" t="s">
        <v>17697</v>
      </c>
      <c r="C993" s="212" t="s">
        <v>184</v>
      </c>
      <c r="D993" s="213">
        <v>41.47</v>
      </c>
      <c r="E993" s="213">
        <v>4.29</v>
      </c>
      <c r="F993" s="213">
        <v>45.76</v>
      </c>
      <c r="G993" s="190">
        <f t="shared" si="15"/>
        <v>9</v>
      </c>
    </row>
    <row r="994" spans="1:7">
      <c r="A994" s="210" t="s">
        <v>17698</v>
      </c>
      <c r="B994" s="211" t="s">
        <v>17699</v>
      </c>
      <c r="C994" s="212" t="s">
        <v>184</v>
      </c>
      <c r="D994" s="213">
        <v>88.25</v>
      </c>
      <c r="E994" s="213"/>
      <c r="F994" s="213">
        <v>88.25</v>
      </c>
      <c r="G994" s="190">
        <f t="shared" si="15"/>
        <v>9</v>
      </c>
    </row>
    <row r="995" spans="1:7">
      <c r="A995" s="210" t="s">
        <v>17700</v>
      </c>
      <c r="B995" s="211" t="s">
        <v>17701</v>
      </c>
      <c r="C995" s="212" t="s">
        <v>196</v>
      </c>
      <c r="D995" s="213">
        <v>161.33000000000001</v>
      </c>
      <c r="E995" s="213"/>
      <c r="F995" s="213">
        <v>161.33000000000001</v>
      </c>
      <c r="G995" s="190">
        <f t="shared" si="15"/>
        <v>9</v>
      </c>
    </row>
    <row r="996" spans="1:7" ht="29">
      <c r="A996" s="210" t="s">
        <v>17702</v>
      </c>
      <c r="B996" s="211" t="s">
        <v>17703</v>
      </c>
      <c r="C996" s="212" t="s">
        <v>15775</v>
      </c>
      <c r="D996" s="213">
        <v>2138.63</v>
      </c>
      <c r="E996" s="213"/>
      <c r="F996" s="213">
        <v>2138.63</v>
      </c>
      <c r="G996" s="190">
        <f t="shared" si="15"/>
        <v>9</v>
      </c>
    </row>
    <row r="997" spans="1:7">
      <c r="A997" s="210" t="s">
        <v>17704</v>
      </c>
      <c r="B997" s="211" t="s">
        <v>17705</v>
      </c>
      <c r="C997" s="212"/>
      <c r="D997" s="213"/>
      <c r="E997" s="213"/>
      <c r="F997" s="213"/>
      <c r="G997" s="190">
        <f t="shared" si="15"/>
        <v>5</v>
      </c>
    </row>
    <row r="998" spans="1:7">
      <c r="A998" s="210" t="s">
        <v>17706</v>
      </c>
      <c r="B998" s="211" t="s">
        <v>17707</v>
      </c>
      <c r="C998" s="212" t="s">
        <v>196</v>
      </c>
      <c r="D998" s="213">
        <v>31.36</v>
      </c>
      <c r="E998" s="213">
        <v>60.24</v>
      </c>
      <c r="F998" s="213">
        <v>91.6</v>
      </c>
      <c r="G998" s="190">
        <f t="shared" si="15"/>
        <v>9</v>
      </c>
    </row>
    <row r="999" spans="1:7" ht="29">
      <c r="A999" s="210" t="s">
        <v>17708</v>
      </c>
      <c r="B999" s="211" t="s">
        <v>17709</v>
      </c>
      <c r="C999" s="212" t="s">
        <v>184</v>
      </c>
      <c r="D999" s="213">
        <v>81.8</v>
      </c>
      <c r="E999" s="213">
        <v>21.43</v>
      </c>
      <c r="F999" s="213">
        <v>103.23</v>
      </c>
      <c r="G999" s="190">
        <f t="shared" si="15"/>
        <v>9</v>
      </c>
    </row>
    <row r="1000" spans="1:7" ht="29">
      <c r="A1000" s="210" t="s">
        <v>17710</v>
      </c>
      <c r="B1000" s="211" t="s">
        <v>17711</v>
      </c>
      <c r="C1000" s="212" t="s">
        <v>184</v>
      </c>
      <c r="D1000" s="213">
        <v>11.08</v>
      </c>
      <c r="E1000" s="213"/>
      <c r="F1000" s="213">
        <v>11.08</v>
      </c>
      <c r="G1000" s="190">
        <f t="shared" si="15"/>
        <v>9</v>
      </c>
    </row>
    <row r="1001" spans="1:7">
      <c r="A1001" s="210" t="s">
        <v>17712</v>
      </c>
      <c r="B1001" s="211" t="s">
        <v>17713</v>
      </c>
      <c r="C1001" s="212" t="s">
        <v>196</v>
      </c>
      <c r="D1001" s="213">
        <v>141.1</v>
      </c>
      <c r="E1001" s="213">
        <v>21.43</v>
      </c>
      <c r="F1001" s="213">
        <v>162.53</v>
      </c>
      <c r="G1001" s="190">
        <f t="shared" si="15"/>
        <v>9</v>
      </c>
    </row>
    <row r="1002" spans="1:7">
      <c r="A1002" s="210" t="s">
        <v>17714</v>
      </c>
      <c r="B1002" s="211" t="s">
        <v>17715</v>
      </c>
      <c r="C1002" s="212" t="s">
        <v>196</v>
      </c>
      <c r="D1002" s="213">
        <v>13.98</v>
      </c>
      <c r="E1002" s="213">
        <v>23.61</v>
      </c>
      <c r="F1002" s="213">
        <v>37.590000000000003</v>
      </c>
      <c r="G1002" s="190">
        <f t="shared" si="15"/>
        <v>9</v>
      </c>
    </row>
    <row r="1003" spans="1:7">
      <c r="A1003" s="210" t="s">
        <v>17716</v>
      </c>
      <c r="B1003" s="211" t="s">
        <v>17717</v>
      </c>
      <c r="C1003" s="212"/>
      <c r="D1003" s="213"/>
      <c r="E1003" s="213"/>
      <c r="F1003" s="213"/>
      <c r="G1003" s="190">
        <f t="shared" si="15"/>
        <v>5</v>
      </c>
    </row>
    <row r="1004" spans="1:7">
      <c r="A1004" s="210" t="s">
        <v>17718</v>
      </c>
      <c r="B1004" s="211" t="s">
        <v>17719</v>
      </c>
      <c r="C1004" s="212" t="s">
        <v>196</v>
      </c>
      <c r="D1004" s="213">
        <v>48.14</v>
      </c>
      <c r="E1004" s="213"/>
      <c r="F1004" s="213">
        <v>48.14</v>
      </c>
      <c r="G1004" s="190">
        <f t="shared" si="15"/>
        <v>9</v>
      </c>
    </row>
    <row r="1005" spans="1:7" ht="29">
      <c r="A1005" s="210" t="s">
        <v>17720</v>
      </c>
      <c r="B1005" s="211" t="s">
        <v>17721</v>
      </c>
      <c r="C1005" s="212" t="s">
        <v>196</v>
      </c>
      <c r="D1005" s="213">
        <v>43.8</v>
      </c>
      <c r="E1005" s="213"/>
      <c r="F1005" s="213">
        <v>43.8</v>
      </c>
      <c r="G1005" s="190">
        <f t="shared" si="15"/>
        <v>9</v>
      </c>
    </row>
    <row r="1006" spans="1:7" ht="29">
      <c r="A1006" s="210" t="s">
        <v>17722</v>
      </c>
      <c r="B1006" s="211" t="s">
        <v>17723</v>
      </c>
      <c r="C1006" s="212" t="s">
        <v>184</v>
      </c>
      <c r="D1006" s="213">
        <v>51.69</v>
      </c>
      <c r="E1006" s="213"/>
      <c r="F1006" s="213">
        <v>51.69</v>
      </c>
      <c r="G1006" s="190">
        <f t="shared" si="15"/>
        <v>9</v>
      </c>
    </row>
    <row r="1007" spans="1:7">
      <c r="A1007" s="210" t="s">
        <v>17724</v>
      </c>
      <c r="B1007" s="211" t="s">
        <v>17725</v>
      </c>
      <c r="C1007" s="212" t="s">
        <v>184</v>
      </c>
      <c r="D1007" s="213">
        <v>49.12</v>
      </c>
      <c r="E1007" s="213"/>
      <c r="F1007" s="213">
        <v>49.12</v>
      </c>
      <c r="G1007" s="190">
        <f t="shared" si="15"/>
        <v>9</v>
      </c>
    </row>
    <row r="1008" spans="1:7" ht="29">
      <c r="A1008" s="210" t="s">
        <v>17726</v>
      </c>
      <c r="B1008" s="211" t="s">
        <v>17727</v>
      </c>
      <c r="C1008" s="212" t="s">
        <v>184</v>
      </c>
      <c r="D1008" s="213"/>
      <c r="E1008" s="213">
        <v>47.52</v>
      </c>
      <c r="F1008" s="213">
        <v>47.52</v>
      </c>
      <c r="G1008" s="190">
        <f t="shared" si="15"/>
        <v>9</v>
      </c>
    </row>
    <row r="1009" spans="1:7">
      <c r="A1009" s="210" t="s">
        <v>17728</v>
      </c>
      <c r="B1009" s="211" t="s">
        <v>17729</v>
      </c>
      <c r="C1009" s="212" t="s">
        <v>196</v>
      </c>
      <c r="D1009" s="213">
        <v>11.57</v>
      </c>
      <c r="E1009" s="213">
        <v>24.19</v>
      </c>
      <c r="F1009" s="213">
        <v>35.76</v>
      </c>
      <c r="G1009" s="190">
        <f t="shared" si="15"/>
        <v>9</v>
      </c>
    </row>
    <row r="1010" spans="1:7">
      <c r="A1010" s="210" t="s">
        <v>17730</v>
      </c>
      <c r="B1010" s="211" t="s">
        <v>17731</v>
      </c>
      <c r="C1010" s="212" t="s">
        <v>196</v>
      </c>
      <c r="D1010" s="213">
        <v>26.18</v>
      </c>
      <c r="E1010" s="213">
        <v>24.19</v>
      </c>
      <c r="F1010" s="213">
        <v>50.37</v>
      </c>
      <c r="G1010" s="190">
        <f t="shared" si="15"/>
        <v>9</v>
      </c>
    </row>
    <row r="1011" spans="1:7">
      <c r="A1011" s="210" t="s">
        <v>17732</v>
      </c>
      <c r="B1011" s="211" t="s">
        <v>17733</v>
      </c>
      <c r="C1011" s="212" t="s">
        <v>184</v>
      </c>
      <c r="D1011" s="213">
        <v>6.17</v>
      </c>
      <c r="E1011" s="213">
        <v>12.62</v>
      </c>
      <c r="F1011" s="213">
        <v>18.79</v>
      </c>
      <c r="G1011" s="190">
        <f t="shared" si="15"/>
        <v>9</v>
      </c>
    </row>
    <row r="1012" spans="1:7">
      <c r="A1012" s="210" t="s">
        <v>17734</v>
      </c>
      <c r="B1012" s="211" t="s">
        <v>17735</v>
      </c>
      <c r="C1012" s="212" t="s">
        <v>184</v>
      </c>
      <c r="D1012" s="213">
        <v>13.96</v>
      </c>
      <c r="E1012" s="213">
        <v>12.62</v>
      </c>
      <c r="F1012" s="213">
        <v>26.58</v>
      </c>
      <c r="G1012" s="190">
        <f t="shared" si="15"/>
        <v>9</v>
      </c>
    </row>
    <row r="1013" spans="1:7">
      <c r="A1013" s="210" t="s">
        <v>17736</v>
      </c>
      <c r="B1013" s="211" t="s">
        <v>17737</v>
      </c>
      <c r="C1013" s="212"/>
      <c r="D1013" s="213"/>
      <c r="E1013" s="213"/>
      <c r="F1013" s="213"/>
      <c r="G1013" s="190">
        <f t="shared" si="15"/>
        <v>2</v>
      </c>
    </row>
    <row r="1014" spans="1:7">
      <c r="A1014" s="210" t="s">
        <v>17738</v>
      </c>
      <c r="B1014" s="211" t="s">
        <v>17739</v>
      </c>
      <c r="C1014" s="212"/>
      <c r="D1014" s="213"/>
      <c r="E1014" s="213"/>
      <c r="F1014" s="213"/>
      <c r="G1014" s="190">
        <f t="shared" si="15"/>
        <v>5</v>
      </c>
    </row>
    <row r="1015" spans="1:7" ht="29">
      <c r="A1015" s="210" t="s">
        <v>17740</v>
      </c>
      <c r="B1015" s="211" t="s">
        <v>17741</v>
      </c>
      <c r="C1015" s="212" t="s">
        <v>196</v>
      </c>
      <c r="D1015" s="213">
        <v>49.5</v>
      </c>
      <c r="E1015" s="213">
        <v>13.68</v>
      </c>
      <c r="F1015" s="213">
        <v>63.18</v>
      </c>
      <c r="G1015" s="190">
        <f t="shared" si="15"/>
        <v>9</v>
      </c>
    </row>
    <row r="1016" spans="1:7">
      <c r="A1016" s="210" t="s">
        <v>17742</v>
      </c>
      <c r="B1016" s="211" t="s">
        <v>17743</v>
      </c>
      <c r="C1016" s="212"/>
      <c r="D1016" s="213"/>
      <c r="E1016" s="213"/>
      <c r="F1016" s="213"/>
      <c r="G1016" s="190">
        <f t="shared" si="15"/>
        <v>5</v>
      </c>
    </row>
    <row r="1017" spans="1:7" ht="43.5">
      <c r="A1017" s="210" t="s">
        <v>17744</v>
      </c>
      <c r="B1017" s="211" t="s">
        <v>17745</v>
      </c>
      <c r="C1017" s="212" t="s">
        <v>196</v>
      </c>
      <c r="D1017" s="213">
        <v>28.99</v>
      </c>
      <c r="E1017" s="213">
        <v>16.190000000000001</v>
      </c>
      <c r="F1017" s="213">
        <v>45.18</v>
      </c>
      <c r="G1017" s="190">
        <f t="shared" si="15"/>
        <v>9</v>
      </c>
    </row>
    <row r="1018" spans="1:7" ht="43.5">
      <c r="A1018" s="210" t="s">
        <v>17746</v>
      </c>
      <c r="B1018" s="211" t="s">
        <v>17747</v>
      </c>
      <c r="C1018" s="212" t="s">
        <v>184</v>
      </c>
      <c r="D1018" s="213">
        <v>4.75</v>
      </c>
      <c r="E1018" s="213">
        <v>1.3</v>
      </c>
      <c r="F1018" s="213">
        <v>6.05</v>
      </c>
      <c r="G1018" s="190">
        <f t="shared" si="15"/>
        <v>9</v>
      </c>
    </row>
    <row r="1019" spans="1:7" ht="43.5">
      <c r="A1019" s="210" t="s">
        <v>17748</v>
      </c>
      <c r="B1019" s="211" t="s">
        <v>17749</v>
      </c>
      <c r="C1019" s="212" t="s">
        <v>196</v>
      </c>
      <c r="D1019" s="213">
        <v>98.24</v>
      </c>
      <c r="E1019" s="213">
        <v>16.190000000000001</v>
      </c>
      <c r="F1019" s="213">
        <v>114.43</v>
      </c>
      <c r="G1019" s="190">
        <f t="shared" si="15"/>
        <v>9</v>
      </c>
    </row>
    <row r="1020" spans="1:7" ht="58">
      <c r="A1020" s="210" t="s">
        <v>17750</v>
      </c>
      <c r="B1020" s="211" t="s">
        <v>17751</v>
      </c>
      <c r="C1020" s="212" t="s">
        <v>184</v>
      </c>
      <c r="D1020" s="213">
        <v>16.37</v>
      </c>
      <c r="E1020" s="213">
        <v>1.3</v>
      </c>
      <c r="F1020" s="213">
        <v>17.670000000000002</v>
      </c>
      <c r="G1020" s="190">
        <f t="shared" si="15"/>
        <v>9</v>
      </c>
    </row>
    <row r="1021" spans="1:7" ht="43.5">
      <c r="A1021" s="210" t="s">
        <v>17752</v>
      </c>
      <c r="B1021" s="211" t="s">
        <v>17753</v>
      </c>
      <c r="C1021" s="212" t="s">
        <v>196</v>
      </c>
      <c r="D1021" s="213">
        <v>40.42</v>
      </c>
      <c r="E1021" s="213">
        <v>16.190000000000001</v>
      </c>
      <c r="F1021" s="213">
        <v>56.61</v>
      </c>
      <c r="G1021" s="190">
        <f t="shared" si="15"/>
        <v>9</v>
      </c>
    </row>
    <row r="1022" spans="1:7" ht="43.5">
      <c r="A1022" s="210" t="s">
        <v>17754</v>
      </c>
      <c r="B1022" s="211" t="s">
        <v>17755</v>
      </c>
      <c r="C1022" s="212" t="s">
        <v>184</v>
      </c>
      <c r="D1022" s="213">
        <v>6.49</v>
      </c>
      <c r="E1022" s="213">
        <v>1.3</v>
      </c>
      <c r="F1022" s="213">
        <v>7.79</v>
      </c>
      <c r="G1022" s="190">
        <f t="shared" si="15"/>
        <v>9</v>
      </c>
    </row>
    <row r="1023" spans="1:7" ht="43.5">
      <c r="A1023" s="210" t="s">
        <v>17756</v>
      </c>
      <c r="B1023" s="211" t="s">
        <v>17757</v>
      </c>
      <c r="C1023" s="212" t="s">
        <v>196</v>
      </c>
      <c r="D1023" s="213">
        <v>33.94</v>
      </c>
      <c r="E1023" s="213">
        <v>16.190000000000001</v>
      </c>
      <c r="F1023" s="213">
        <v>50.13</v>
      </c>
      <c r="G1023" s="190">
        <f t="shared" si="15"/>
        <v>9</v>
      </c>
    </row>
    <row r="1024" spans="1:7" ht="58">
      <c r="A1024" s="210" t="s">
        <v>17758</v>
      </c>
      <c r="B1024" s="211" t="s">
        <v>17759</v>
      </c>
      <c r="C1024" s="212" t="s">
        <v>184</v>
      </c>
      <c r="D1024" s="213">
        <v>5.38</v>
      </c>
      <c r="E1024" s="213">
        <v>1.3</v>
      </c>
      <c r="F1024" s="213">
        <v>6.68</v>
      </c>
      <c r="G1024" s="190">
        <f t="shared" si="15"/>
        <v>9</v>
      </c>
    </row>
    <row r="1025" spans="1:7" ht="29">
      <c r="A1025" s="210" t="s">
        <v>17760</v>
      </c>
      <c r="B1025" s="211" t="s">
        <v>17761</v>
      </c>
      <c r="C1025" s="212" t="s">
        <v>196</v>
      </c>
      <c r="D1025" s="213">
        <v>12.07</v>
      </c>
      <c r="E1025" s="213">
        <v>68.069999999999993</v>
      </c>
      <c r="F1025" s="213">
        <v>80.14</v>
      </c>
      <c r="G1025" s="190">
        <f t="shared" si="15"/>
        <v>9</v>
      </c>
    </row>
    <row r="1026" spans="1:7" ht="29">
      <c r="A1026" s="210" t="s">
        <v>17762</v>
      </c>
      <c r="B1026" s="211" t="s">
        <v>17763</v>
      </c>
      <c r="C1026" s="212" t="s">
        <v>196</v>
      </c>
      <c r="D1026" s="213">
        <v>1.1599999999999999</v>
      </c>
      <c r="E1026" s="213">
        <v>10.81</v>
      </c>
      <c r="F1026" s="213">
        <v>11.97</v>
      </c>
      <c r="G1026" s="190">
        <f t="shared" si="15"/>
        <v>9</v>
      </c>
    </row>
    <row r="1027" spans="1:7" ht="29">
      <c r="A1027" s="210" t="s">
        <v>17764</v>
      </c>
      <c r="B1027" s="211" t="s">
        <v>17765</v>
      </c>
      <c r="C1027" s="212" t="s">
        <v>196</v>
      </c>
      <c r="D1027" s="213">
        <v>2.92</v>
      </c>
      <c r="E1027" s="213">
        <v>10.81</v>
      </c>
      <c r="F1027" s="213">
        <v>13.73</v>
      </c>
      <c r="G1027" s="190">
        <f t="shared" si="15"/>
        <v>9</v>
      </c>
    </row>
    <row r="1028" spans="1:7" ht="29">
      <c r="A1028" s="210" t="s">
        <v>17766</v>
      </c>
      <c r="B1028" s="211" t="s">
        <v>17767</v>
      </c>
      <c r="C1028" s="212" t="s">
        <v>196</v>
      </c>
      <c r="D1028" s="213">
        <v>2.33</v>
      </c>
      <c r="E1028" s="213">
        <v>10.81</v>
      </c>
      <c r="F1028" s="213">
        <v>13.14</v>
      </c>
      <c r="G1028" s="190">
        <f t="shared" si="15"/>
        <v>9</v>
      </c>
    </row>
    <row r="1029" spans="1:7" ht="29">
      <c r="A1029" s="210" t="s">
        <v>17768</v>
      </c>
      <c r="B1029" s="211" t="s">
        <v>17769</v>
      </c>
      <c r="C1029" s="212" t="s">
        <v>196</v>
      </c>
      <c r="D1029" s="213">
        <v>7.3</v>
      </c>
      <c r="E1029" s="213">
        <v>10.81</v>
      </c>
      <c r="F1029" s="213">
        <v>18.11</v>
      </c>
      <c r="G1029" s="190">
        <f t="shared" si="15"/>
        <v>9</v>
      </c>
    </row>
    <row r="1030" spans="1:7" ht="29">
      <c r="A1030" s="210" t="s">
        <v>17770</v>
      </c>
      <c r="B1030" s="211" t="s">
        <v>17771</v>
      </c>
      <c r="C1030" s="212" t="s">
        <v>184</v>
      </c>
      <c r="D1030" s="213">
        <v>0.12</v>
      </c>
      <c r="E1030" s="213">
        <v>1.21</v>
      </c>
      <c r="F1030" s="213">
        <v>1.33</v>
      </c>
      <c r="G1030" s="190">
        <f t="shared" si="15"/>
        <v>9</v>
      </c>
    </row>
    <row r="1031" spans="1:7" ht="43.5">
      <c r="A1031" s="210" t="s">
        <v>17772</v>
      </c>
      <c r="B1031" s="211" t="s">
        <v>17773</v>
      </c>
      <c r="C1031" s="212" t="s">
        <v>184</v>
      </c>
      <c r="D1031" s="213">
        <v>0.28999999999999998</v>
      </c>
      <c r="E1031" s="213">
        <v>1.21</v>
      </c>
      <c r="F1031" s="213">
        <v>1.5</v>
      </c>
      <c r="G1031" s="190">
        <f t="shared" si="15"/>
        <v>9</v>
      </c>
    </row>
    <row r="1032" spans="1:7" ht="29">
      <c r="A1032" s="210" t="s">
        <v>17774</v>
      </c>
      <c r="B1032" s="211" t="s">
        <v>17775</v>
      </c>
      <c r="C1032" s="212" t="s">
        <v>184</v>
      </c>
      <c r="D1032" s="213">
        <v>0.23</v>
      </c>
      <c r="E1032" s="213">
        <v>1.21</v>
      </c>
      <c r="F1032" s="213">
        <v>1.44</v>
      </c>
      <c r="G1032" s="190">
        <f t="shared" si="15"/>
        <v>9</v>
      </c>
    </row>
    <row r="1033" spans="1:7" ht="43.5">
      <c r="A1033" s="210" t="s">
        <v>17776</v>
      </c>
      <c r="B1033" s="211" t="s">
        <v>17777</v>
      </c>
      <c r="C1033" s="212" t="s">
        <v>184</v>
      </c>
      <c r="D1033" s="213">
        <v>0.73</v>
      </c>
      <c r="E1033" s="213">
        <v>1.21</v>
      </c>
      <c r="F1033" s="213">
        <v>1.94</v>
      </c>
      <c r="G1033" s="190">
        <f t="shared" ref="G1033:G1096" si="16">LEN(A1033)</f>
        <v>9</v>
      </c>
    </row>
    <row r="1034" spans="1:7">
      <c r="A1034" s="210" t="s">
        <v>17778</v>
      </c>
      <c r="B1034" s="211" t="s">
        <v>17779</v>
      </c>
      <c r="C1034" s="212"/>
      <c r="D1034" s="213"/>
      <c r="E1034" s="213"/>
      <c r="F1034" s="213"/>
      <c r="G1034" s="190">
        <f t="shared" si="16"/>
        <v>5</v>
      </c>
    </row>
    <row r="1035" spans="1:7" ht="43.5">
      <c r="A1035" s="210" t="s">
        <v>17780</v>
      </c>
      <c r="B1035" s="211" t="s">
        <v>17781</v>
      </c>
      <c r="C1035" s="212" t="s">
        <v>196</v>
      </c>
      <c r="D1035" s="213">
        <v>132.13</v>
      </c>
      <c r="E1035" s="213">
        <v>16.190000000000001</v>
      </c>
      <c r="F1035" s="213">
        <v>148.32</v>
      </c>
      <c r="G1035" s="190">
        <f t="shared" si="16"/>
        <v>9</v>
      </c>
    </row>
    <row r="1036" spans="1:7" ht="43.5">
      <c r="A1036" s="210" t="s">
        <v>17782</v>
      </c>
      <c r="B1036" s="211" t="s">
        <v>17783</v>
      </c>
      <c r="C1036" s="212" t="s">
        <v>196</v>
      </c>
      <c r="D1036" s="213">
        <v>201.66</v>
      </c>
      <c r="E1036" s="213">
        <v>16.190000000000001</v>
      </c>
      <c r="F1036" s="213">
        <v>217.85</v>
      </c>
      <c r="G1036" s="190">
        <f t="shared" si="16"/>
        <v>9</v>
      </c>
    </row>
    <row r="1037" spans="1:7" ht="43.5">
      <c r="A1037" s="210" t="s">
        <v>17784</v>
      </c>
      <c r="B1037" s="211" t="s">
        <v>17785</v>
      </c>
      <c r="C1037" s="212" t="s">
        <v>196</v>
      </c>
      <c r="D1037" s="213">
        <v>144.87</v>
      </c>
      <c r="E1037" s="213">
        <v>16.190000000000001</v>
      </c>
      <c r="F1037" s="213">
        <v>161.06</v>
      </c>
      <c r="G1037" s="190">
        <f t="shared" si="16"/>
        <v>9</v>
      </c>
    </row>
    <row r="1038" spans="1:7" ht="43.5">
      <c r="A1038" s="210" t="s">
        <v>17786</v>
      </c>
      <c r="B1038" s="211" t="s">
        <v>17787</v>
      </c>
      <c r="C1038" s="212" t="s">
        <v>184</v>
      </c>
      <c r="D1038" s="213">
        <v>38.21</v>
      </c>
      <c r="E1038" s="213">
        <v>1.62</v>
      </c>
      <c r="F1038" s="213">
        <v>39.83</v>
      </c>
      <c r="G1038" s="190">
        <f t="shared" si="16"/>
        <v>9</v>
      </c>
    </row>
    <row r="1039" spans="1:7" ht="58">
      <c r="A1039" s="210" t="s">
        <v>17788</v>
      </c>
      <c r="B1039" s="211" t="s">
        <v>17789</v>
      </c>
      <c r="C1039" s="212" t="s">
        <v>196</v>
      </c>
      <c r="D1039" s="213">
        <v>241.19</v>
      </c>
      <c r="E1039" s="213">
        <v>16.190000000000001</v>
      </c>
      <c r="F1039" s="213">
        <v>257.38</v>
      </c>
      <c r="G1039" s="190">
        <f t="shared" si="16"/>
        <v>9</v>
      </c>
    </row>
    <row r="1040" spans="1:7" ht="58">
      <c r="A1040" s="210" t="s">
        <v>17790</v>
      </c>
      <c r="B1040" s="211" t="s">
        <v>17791</v>
      </c>
      <c r="C1040" s="212" t="s">
        <v>184</v>
      </c>
      <c r="D1040" s="213">
        <v>51.13</v>
      </c>
      <c r="E1040" s="213">
        <v>1.62</v>
      </c>
      <c r="F1040" s="213">
        <v>52.75</v>
      </c>
      <c r="G1040" s="190">
        <f t="shared" si="16"/>
        <v>9</v>
      </c>
    </row>
    <row r="1041" spans="1:7" ht="43.5">
      <c r="A1041" s="210" t="s">
        <v>17792</v>
      </c>
      <c r="B1041" s="211" t="s">
        <v>17793</v>
      </c>
      <c r="C1041" s="212" t="s">
        <v>196</v>
      </c>
      <c r="D1041" s="213">
        <v>32.39</v>
      </c>
      <c r="E1041" s="213">
        <v>10.81</v>
      </c>
      <c r="F1041" s="213">
        <v>43.2</v>
      </c>
      <c r="G1041" s="190">
        <f t="shared" si="16"/>
        <v>9</v>
      </c>
    </row>
    <row r="1042" spans="1:7" ht="43.5">
      <c r="A1042" s="210" t="s">
        <v>17794</v>
      </c>
      <c r="B1042" s="211" t="s">
        <v>17795</v>
      </c>
      <c r="C1042" s="212" t="s">
        <v>196</v>
      </c>
      <c r="D1042" s="213">
        <v>34.18</v>
      </c>
      <c r="E1042" s="213">
        <v>10.81</v>
      </c>
      <c r="F1042" s="213">
        <v>44.99</v>
      </c>
      <c r="G1042" s="190">
        <f t="shared" si="16"/>
        <v>9</v>
      </c>
    </row>
    <row r="1043" spans="1:7" ht="43.5">
      <c r="A1043" s="210" t="s">
        <v>17796</v>
      </c>
      <c r="B1043" s="211" t="s">
        <v>17797</v>
      </c>
      <c r="C1043" s="212" t="s">
        <v>196</v>
      </c>
      <c r="D1043" s="213">
        <v>53.98</v>
      </c>
      <c r="E1043" s="213">
        <v>10.81</v>
      </c>
      <c r="F1043" s="213">
        <v>64.790000000000006</v>
      </c>
      <c r="G1043" s="190">
        <f t="shared" si="16"/>
        <v>9</v>
      </c>
    </row>
    <row r="1044" spans="1:7" ht="43.5">
      <c r="A1044" s="210" t="s">
        <v>17798</v>
      </c>
      <c r="B1044" s="211" t="s">
        <v>17799</v>
      </c>
      <c r="C1044" s="212" t="s">
        <v>196</v>
      </c>
      <c r="D1044" s="213">
        <v>56.96</v>
      </c>
      <c r="E1044" s="213">
        <v>10.81</v>
      </c>
      <c r="F1044" s="213">
        <v>67.77</v>
      </c>
      <c r="G1044" s="190">
        <f t="shared" si="16"/>
        <v>9</v>
      </c>
    </row>
    <row r="1045" spans="1:7" ht="58">
      <c r="A1045" s="210" t="s">
        <v>17800</v>
      </c>
      <c r="B1045" s="211" t="s">
        <v>17801</v>
      </c>
      <c r="C1045" s="212" t="s">
        <v>196</v>
      </c>
      <c r="D1045" s="213">
        <v>49.86</v>
      </c>
      <c r="E1045" s="213">
        <v>10.81</v>
      </c>
      <c r="F1045" s="213">
        <v>60.67</v>
      </c>
      <c r="G1045" s="190">
        <f t="shared" si="16"/>
        <v>9</v>
      </c>
    </row>
    <row r="1046" spans="1:7" ht="43.5">
      <c r="A1046" s="210" t="s">
        <v>17802</v>
      </c>
      <c r="B1046" s="211" t="s">
        <v>17803</v>
      </c>
      <c r="C1046" s="212" t="s">
        <v>184</v>
      </c>
      <c r="D1046" s="213">
        <v>3.24</v>
      </c>
      <c r="E1046" s="213">
        <v>1.08</v>
      </c>
      <c r="F1046" s="213">
        <v>4.32</v>
      </c>
      <c r="G1046" s="190">
        <f t="shared" si="16"/>
        <v>9</v>
      </c>
    </row>
    <row r="1047" spans="1:7" ht="43.5">
      <c r="A1047" s="210" t="s">
        <v>17804</v>
      </c>
      <c r="B1047" s="211" t="s">
        <v>17805</v>
      </c>
      <c r="C1047" s="212" t="s">
        <v>184</v>
      </c>
      <c r="D1047" s="213">
        <v>3.42</v>
      </c>
      <c r="E1047" s="213">
        <v>1.08</v>
      </c>
      <c r="F1047" s="213">
        <v>4.5</v>
      </c>
      <c r="G1047" s="190">
        <f t="shared" si="16"/>
        <v>9</v>
      </c>
    </row>
    <row r="1048" spans="1:7">
      <c r="A1048" s="210" t="s">
        <v>17806</v>
      </c>
      <c r="B1048" s="211" t="s">
        <v>17807</v>
      </c>
      <c r="C1048" s="212"/>
      <c r="D1048" s="213"/>
      <c r="E1048" s="213"/>
      <c r="F1048" s="213"/>
      <c r="G1048" s="190">
        <f t="shared" si="16"/>
        <v>5</v>
      </c>
    </row>
    <row r="1049" spans="1:7" ht="43.5">
      <c r="A1049" s="210" t="s">
        <v>17808</v>
      </c>
      <c r="B1049" s="211" t="s">
        <v>17809</v>
      </c>
      <c r="C1049" s="212" t="s">
        <v>196</v>
      </c>
      <c r="D1049" s="213">
        <v>93.5</v>
      </c>
      <c r="E1049" s="213">
        <v>42.77</v>
      </c>
      <c r="F1049" s="213">
        <v>136.27000000000001</v>
      </c>
      <c r="G1049" s="190">
        <f t="shared" si="16"/>
        <v>9</v>
      </c>
    </row>
    <row r="1050" spans="1:7" ht="43.5">
      <c r="A1050" s="210" t="s">
        <v>17810</v>
      </c>
      <c r="B1050" s="211" t="s">
        <v>17811</v>
      </c>
      <c r="C1050" s="212" t="s">
        <v>184</v>
      </c>
      <c r="D1050" s="213">
        <v>16.760000000000002</v>
      </c>
      <c r="E1050" s="213">
        <v>11.88</v>
      </c>
      <c r="F1050" s="213">
        <v>28.64</v>
      </c>
      <c r="G1050" s="190">
        <f t="shared" si="16"/>
        <v>9</v>
      </c>
    </row>
    <row r="1051" spans="1:7" ht="43.5">
      <c r="A1051" s="210" t="s">
        <v>17812</v>
      </c>
      <c r="B1051" s="211" t="s">
        <v>17813</v>
      </c>
      <c r="C1051" s="212" t="s">
        <v>196</v>
      </c>
      <c r="D1051" s="213">
        <v>165.62</v>
      </c>
      <c r="E1051" s="213">
        <v>42.77</v>
      </c>
      <c r="F1051" s="213">
        <v>208.39</v>
      </c>
      <c r="G1051" s="190">
        <f t="shared" si="16"/>
        <v>9</v>
      </c>
    </row>
    <row r="1052" spans="1:7" ht="43.5">
      <c r="A1052" s="210" t="s">
        <v>17814</v>
      </c>
      <c r="B1052" s="211" t="s">
        <v>17815</v>
      </c>
      <c r="C1052" s="212" t="s">
        <v>184</v>
      </c>
      <c r="D1052" s="213">
        <v>29.32</v>
      </c>
      <c r="E1052" s="213">
        <v>11.88</v>
      </c>
      <c r="F1052" s="213">
        <v>41.2</v>
      </c>
      <c r="G1052" s="190">
        <f t="shared" si="16"/>
        <v>9</v>
      </c>
    </row>
    <row r="1053" spans="1:7" ht="58">
      <c r="A1053" s="210" t="s">
        <v>17816</v>
      </c>
      <c r="B1053" s="211" t="s">
        <v>17817</v>
      </c>
      <c r="C1053" s="212" t="s">
        <v>196</v>
      </c>
      <c r="D1053" s="213">
        <v>104.11</v>
      </c>
      <c r="E1053" s="213">
        <v>42.77</v>
      </c>
      <c r="F1053" s="213">
        <v>146.88</v>
      </c>
      <c r="G1053" s="190">
        <f t="shared" si="16"/>
        <v>9</v>
      </c>
    </row>
    <row r="1054" spans="1:7" ht="58">
      <c r="A1054" s="210" t="s">
        <v>17818</v>
      </c>
      <c r="B1054" s="211" t="s">
        <v>17819</v>
      </c>
      <c r="C1054" s="212" t="s">
        <v>184</v>
      </c>
      <c r="D1054" s="213">
        <v>18.61</v>
      </c>
      <c r="E1054" s="213">
        <v>11.88</v>
      </c>
      <c r="F1054" s="213">
        <v>30.49</v>
      </c>
      <c r="G1054" s="190">
        <f t="shared" si="16"/>
        <v>9</v>
      </c>
    </row>
    <row r="1055" spans="1:7" ht="43.5">
      <c r="A1055" s="210" t="s">
        <v>17820</v>
      </c>
      <c r="B1055" s="211" t="s">
        <v>17821</v>
      </c>
      <c r="C1055" s="212" t="s">
        <v>196</v>
      </c>
      <c r="D1055" s="213">
        <v>149.22999999999999</v>
      </c>
      <c r="E1055" s="213">
        <v>42.77</v>
      </c>
      <c r="F1055" s="213">
        <v>192</v>
      </c>
      <c r="G1055" s="190">
        <f t="shared" si="16"/>
        <v>9</v>
      </c>
    </row>
    <row r="1056" spans="1:7" ht="43.5">
      <c r="A1056" s="210" t="s">
        <v>17822</v>
      </c>
      <c r="B1056" s="211" t="s">
        <v>17823</v>
      </c>
      <c r="C1056" s="212" t="s">
        <v>184</v>
      </c>
      <c r="D1056" s="213">
        <v>26.72</v>
      </c>
      <c r="E1056" s="213">
        <v>11.88</v>
      </c>
      <c r="F1056" s="213">
        <v>38.6</v>
      </c>
      <c r="G1056" s="190">
        <f t="shared" si="16"/>
        <v>9</v>
      </c>
    </row>
    <row r="1057" spans="1:7" ht="43.5">
      <c r="A1057" s="210" t="s">
        <v>17824</v>
      </c>
      <c r="B1057" s="211" t="s">
        <v>17825</v>
      </c>
      <c r="C1057" s="212" t="s">
        <v>196</v>
      </c>
      <c r="D1057" s="213">
        <v>153.99</v>
      </c>
      <c r="E1057" s="213">
        <v>42.77</v>
      </c>
      <c r="F1057" s="213">
        <v>196.76</v>
      </c>
      <c r="G1057" s="190">
        <f t="shared" si="16"/>
        <v>9</v>
      </c>
    </row>
    <row r="1058" spans="1:7" ht="43.5">
      <c r="A1058" s="210" t="s">
        <v>17826</v>
      </c>
      <c r="B1058" s="211" t="s">
        <v>17827</v>
      </c>
      <c r="C1058" s="212" t="s">
        <v>184</v>
      </c>
      <c r="D1058" s="213">
        <v>27.55</v>
      </c>
      <c r="E1058" s="213">
        <v>11.88</v>
      </c>
      <c r="F1058" s="213">
        <v>39.43</v>
      </c>
      <c r="G1058" s="190">
        <f t="shared" si="16"/>
        <v>9</v>
      </c>
    </row>
    <row r="1059" spans="1:7" ht="58">
      <c r="A1059" s="210" t="s">
        <v>17828</v>
      </c>
      <c r="B1059" s="211" t="s">
        <v>17829</v>
      </c>
      <c r="C1059" s="212" t="s">
        <v>196</v>
      </c>
      <c r="D1059" s="213">
        <v>197.12</v>
      </c>
      <c r="E1059" s="213">
        <v>42.77</v>
      </c>
      <c r="F1059" s="213">
        <v>239.89</v>
      </c>
      <c r="G1059" s="190">
        <f t="shared" si="16"/>
        <v>9</v>
      </c>
    </row>
    <row r="1060" spans="1:7" ht="43.5">
      <c r="A1060" s="210" t="s">
        <v>17830</v>
      </c>
      <c r="B1060" s="211" t="s">
        <v>17831</v>
      </c>
      <c r="C1060" s="212" t="s">
        <v>184</v>
      </c>
      <c r="D1060" s="213">
        <v>35.06</v>
      </c>
      <c r="E1060" s="213">
        <v>11.88</v>
      </c>
      <c r="F1060" s="213">
        <v>46.94</v>
      </c>
      <c r="G1060" s="190">
        <f t="shared" si="16"/>
        <v>9</v>
      </c>
    </row>
    <row r="1061" spans="1:7">
      <c r="A1061" s="210" t="s">
        <v>17832</v>
      </c>
      <c r="B1061" s="211" t="s">
        <v>17833</v>
      </c>
      <c r="C1061" s="212"/>
      <c r="D1061" s="213"/>
      <c r="E1061" s="213"/>
      <c r="F1061" s="213"/>
      <c r="G1061" s="190">
        <f t="shared" si="16"/>
        <v>5</v>
      </c>
    </row>
    <row r="1062" spans="1:7" ht="29">
      <c r="A1062" s="210" t="s">
        <v>17834</v>
      </c>
      <c r="B1062" s="211" t="s">
        <v>17835</v>
      </c>
      <c r="C1062" s="212" t="s">
        <v>196</v>
      </c>
      <c r="D1062" s="213">
        <v>143.24</v>
      </c>
      <c r="E1062" s="213">
        <v>24.22</v>
      </c>
      <c r="F1062" s="213">
        <v>167.46</v>
      </c>
      <c r="G1062" s="190">
        <f t="shared" si="16"/>
        <v>9</v>
      </c>
    </row>
    <row r="1063" spans="1:7" ht="29">
      <c r="A1063" s="210" t="s">
        <v>17836</v>
      </c>
      <c r="B1063" s="211" t="s">
        <v>17837</v>
      </c>
      <c r="C1063" s="212" t="s">
        <v>196</v>
      </c>
      <c r="D1063" s="213">
        <v>86.57</v>
      </c>
      <c r="E1063" s="213">
        <v>24.22</v>
      </c>
      <c r="F1063" s="213">
        <v>110.79</v>
      </c>
      <c r="G1063" s="190">
        <f t="shared" si="16"/>
        <v>9</v>
      </c>
    </row>
    <row r="1064" spans="1:7" ht="29">
      <c r="A1064" s="210" t="s">
        <v>17838</v>
      </c>
      <c r="B1064" s="211" t="s">
        <v>17839</v>
      </c>
      <c r="C1064" s="212" t="s">
        <v>196</v>
      </c>
      <c r="D1064" s="213">
        <v>72.790000000000006</v>
      </c>
      <c r="E1064" s="213">
        <v>24.22</v>
      </c>
      <c r="F1064" s="213">
        <v>97.01</v>
      </c>
      <c r="G1064" s="190">
        <f t="shared" si="16"/>
        <v>9</v>
      </c>
    </row>
    <row r="1065" spans="1:7" ht="29">
      <c r="A1065" s="210" t="s">
        <v>17840</v>
      </c>
      <c r="B1065" s="211" t="s">
        <v>17841</v>
      </c>
      <c r="C1065" s="212" t="s">
        <v>196</v>
      </c>
      <c r="D1065" s="213">
        <v>70.150000000000006</v>
      </c>
      <c r="E1065" s="213">
        <v>24.22</v>
      </c>
      <c r="F1065" s="213">
        <v>94.37</v>
      </c>
      <c r="G1065" s="190">
        <f t="shared" si="16"/>
        <v>9</v>
      </c>
    </row>
    <row r="1066" spans="1:7" ht="29">
      <c r="A1066" s="210" t="s">
        <v>17842</v>
      </c>
      <c r="B1066" s="211" t="s">
        <v>17843</v>
      </c>
      <c r="C1066" s="212" t="s">
        <v>196</v>
      </c>
      <c r="D1066" s="213">
        <v>61.69</v>
      </c>
      <c r="E1066" s="213">
        <v>24.22</v>
      </c>
      <c r="F1066" s="213">
        <v>85.91</v>
      </c>
      <c r="G1066" s="190">
        <f t="shared" si="16"/>
        <v>9</v>
      </c>
    </row>
    <row r="1067" spans="1:7">
      <c r="A1067" s="210" t="s">
        <v>17844</v>
      </c>
      <c r="B1067" s="211" t="s">
        <v>17845</v>
      </c>
      <c r="C1067" s="212"/>
      <c r="D1067" s="213"/>
      <c r="E1067" s="213"/>
      <c r="F1067" s="213"/>
      <c r="G1067" s="190">
        <f t="shared" si="16"/>
        <v>5</v>
      </c>
    </row>
    <row r="1068" spans="1:7" ht="43.5">
      <c r="A1068" s="210" t="s">
        <v>17846</v>
      </c>
      <c r="B1068" s="211" t="s">
        <v>17847</v>
      </c>
      <c r="C1068" s="212" t="s">
        <v>196</v>
      </c>
      <c r="D1068" s="213">
        <v>156.62</v>
      </c>
      <c r="E1068" s="213">
        <v>30.65</v>
      </c>
      <c r="F1068" s="213">
        <v>187.27</v>
      </c>
      <c r="G1068" s="190">
        <f t="shared" si="16"/>
        <v>9</v>
      </c>
    </row>
    <row r="1069" spans="1:7" ht="43.5">
      <c r="A1069" s="210" t="s">
        <v>17848</v>
      </c>
      <c r="B1069" s="211" t="s">
        <v>17849</v>
      </c>
      <c r="C1069" s="212" t="s">
        <v>196</v>
      </c>
      <c r="D1069" s="213">
        <v>348.96</v>
      </c>
      <c r="E1069" s="213">
        <v>30.65</v>
      </c>
      <c r="F1069" s="213">
        <v>379.61</v>
      </c>
      <c r="G1069" s="190">
        <f t="shared" si="16"/>
        <v>9</v>
      </c>
    </row>
    <row r="1070" spans="1:7" ht="43.5">
      <c r="A1070" s="210" t="s">
        <v>17850</v>
      </c>
      <c r="B1070" s="211" t="s">
        <v>17851</v>
      </c>
      <c r="C1070" s="212" t="s">
        <v>196</v>
      </c>
      <c r="D1070" s="213">
        <v>348.02</v>
      </c>
      <c r="E1070" s="213">
        <v>30.65</v>
      </c>
      <c r="F1070" s="213">
        <v>378.67</v>
      </c>
      <c r="G1070" s="190">
        <f t="shared" si="16"/>
        <v>9</v>
      </c>
    </row>
    <row r="1071" spans="1:7">
      <c r="A1071" s="210" t="s">
        <v>17852</v>
      </c>
      <c r="B1071" s="211" t="s">
        <v>17853</v>
      </c>
      <c r="C1071" s="212"/>
      <c r="D1071" s="213"/>
      <c r="E1071" s="213"/>
      <c r="F1071" s="213"/>
      <c r="G1071" s="190">
        <f t="shared" si="16"/>
        <v>5</v>
      </c>
    </row>
    <row r="1072" spans="1:7" ht="43.5">
      <c r="A1072" s="210" t="s">
        <v>17854</v>
      </c>
      <c r="B1072" s="211" t="s">
        <v>17855</v>
      </c>
      <c r="C1072" s="212" t="s">
        <v>196</v>
      </c>
      <c r="D1072" s="213">
        <v>116.09</v>
      </c>
      <c r="E1072" s="213">
        <v>19.62</v>
      </c>
      <c r="F1072" s="213">
        <v>135.71</v>
      </c>
      <c r="G1072" s="190">
        <f t="shared" si="16"/>
        <v>9</v>
      </c>
    </row>
    <row r="1073" spans="1:7" ht="43.5">
      <c r="A1073" s="210" t="s">
        <v>17856</v>
      </c>
      <c r="B1073" s="211" t="s">
        <v>17857</v>
      </c>
      <c r="C1073" s="212" t="s">
        <v>196</v>
      </c>
      <c r="D1073" s="213">
        <v>129.56</v>
      </c>
      <c r="E1073" s="213">
        <v>19.62</v>
      </c>
      <c r="F1073" s="213">
        <v>149.18</v>
      </c>
      <c r="G1073" s="190">
        <f t="shared" si="16"/>
        <v>9</v>
      </c>
    </row>
    <row r="1074" spans="1:7" ht="43.5">
      <c r="A1074" s="210" t="s">
        <v>17858</v>
      </c>
      <c r="B1074" s="211" t="s">
        <v>17859</v>
      </c>
      <c r="C1074" s="212" t="s">
        <v>196</v>
      </c>
      <c r="D1074" s="213">
        <v>49.84</v>
      </c>
      <c r="E1074" s="213">
        <v>10.81</v>
      </c>
      <c r="F1074" s="213">
        <v>60.65</v>
      </c>
      <c r="G1074" s="190">
        <f t="shared" si="16"/>
        <v>9</v>
      </c>
    </row>
    <row r="1075" spans="1:7">
      <c r="A1075" s="210" t="s">
        <v>17860</v>
      </c>
      <c r="B1075" s="211" t="s">
        <v>17861</v>
      </c>
      <c r="C1075" s="212"/>
      <c r="D1075" s="213"/>
      <c r="E1075" s="213"/>
      <c r="F1075" s="213"/>
      <c r="G1075" s="190">
        <f t="shared" si="16"/>
        <v>2</v>
      </c>
    </row>
    <row r="1076" spans="1:7">
      <c r="A1076" s="210" t="s">
        <v>17862</v>
      </c>
      <c r="B1076" s="211" t="s">
        <v>17863</v>
      </c>
      <c r="C1076" s="212"/>
      <c r="D1076" s="213"/>
      <c r="E1076" s="213"/>
      <c r="F1076" s="213"/>
      <c r="G1076" s="190">
        <f t="shared" si="16"/>
        <v>5</v>
      </c>
    </row>
    <row r="1077" spans="1:7">
      <c r="A1077" s="210" t="s">
        <v>17864</v>
      </c>
      <c r="B1077" s="211" t="s">
        <v>17865</v>
      </c>
      <c r="C1077" s="212" t="s">
        <v>196</v>
      </c>
      <c r="D1077" s="213">
        <v>411.26</v>
      </c>
      <c r="E1077" s="213">
        <v>47.41</v>
      </c>
      <c r="F1077" s="213">
        <v>458.67</v>
      </c>
      <c r="G1077" s="190">
        <f t="shared" si="16"/>
        <v>9</v>
      </c>
    </row>
    <row r="1078" spans="1:7" ht="29">
      <c r="A1078" s="210" t="s">
        <v>17866</v>
      </c>
      <c r="B1078" s="211" t="s">
        <v>17867</v>
      </c>
      <c r="C1078" s="212" t="s">
        <v>184</v>
      </c>
      <c r="D1078" s="213">
        <v>154.63999999999999</v>
      </c>
      <c r="E1078" s="213">
        <v>14.22</v>
      </c>
      <c r="F1078" s="213">
        <v>168.86</v>
      </c>
      <c r="G1078" s="190">
        <f t="shared" si="16"/>
        <v>9</v>
      </c>
    </row>
    <row r="1079" spans="1:7" ht="29">
      <c r="A1079" s="210" t="s">
        <v>17868</v>
      </c>
      <c r="B1079" s="211" t="s">
        <v>17869</v>
      </c>
      <c r="C1079" s="212" t="s">
        <v>184</v>
      </c>
      <c r="D1079" s="213">
        <v>176.31</v>
      </c>
      <c r="E1079" s="213">
        <v>21.33</v>
      </c>
      <c r="F1079" s="213">
        <v>197.64</v>
      </c>
      <c r="G1079" s="190">
        <f t="shared" si="16"/>
        <v>9</v>
      </c>
    </row>
    <row r="1080" spans="1:7" ht="29">
      <c r="A1080" s="210" t="s">
        <v>17870</v>
      </c>
      <c r="B1080" s="211" t="s">
        <v>17871</v>
      </c>
      <c r="C1080" s="212" t="s">
        <v>184</v>
      </c>
      <c r="D1080" s="213">
        <v>385.36</v>
      </c>
      <c r="E1080" s="213">
        <v>35.56</v>
      </c>
      <c r="F1080" s="213">
        <v>420.92</v>
      </c>
      <c r="G1080" s="190">
        <f t="shared" si="16"/>
        <v>9</v>
      </c>
    </row>
    <row r="1081" spans="1:7" ht="29">
      <c r="A1081" s="210" t="s">
        <v>17872</v>
      </c>
      <c r="B1081" s="211" t="s">
        <v>17873</v>
      </c>
      <c r="C1081" s="212" t="s">
        <v>184</v>
      </c>
      <c r="D1081" s="213">
        <v>77.400000000000006</v>
      </c>
      <c r="E1081" s="213">
        <v>7.11</v>
      </c>
      <c r="F1081" s="213">
        <v>84.51</v>
      </c>
      <c r="G1081" s="190">
        <f t="shared" si="16"/>
        <v>9</v>
      </c>
    </row>
    <row r="1082" spans="1:7" ht="29">
      <c r="A1082" s="210" t="s">
        <v>17874</v>
      </c>
      <c r="B1082" s="211" t="s">
        <v>17875</v>
      </c>
      <c r="C1082" s="212" t="s">
        <v>184</v>
      </c>
      <c r="D1082" s="213">
        <v>86.72</v>
      </c>
      <c r="E1082" s="213">
        <v>7.11</v>
      </c>
      <c r="F1082" s="213">
        <v>93.83</v>
      </c>
      <c r="G1082" s="190">
        <f t="shared" si="16"/>
        <v>9</v>
      </c>
    </row>
    <row r="1083" spans="1:7">
      <c r="A1083" s="210" t="s">
        <v>17876</v>
      </c>
      <c r="B1083" s="211" t="s">
        <v>17877</v>
      </c>
      <c r="C1083" s="212"/>
      <c r="D1083" s="213"/>
      <c r="E1083" s="213"/>
      <c r="F1083" s="213"/>
      <c r="G1083" s="190">
        <f t="shared" si="16"/>
        <v>5</v>
      </c>
    </row>
    <row r="1084" spans="1:7" ht="29">
      <c r="A1084" s="210" t="s">
        <v>17878</v>
      </c>
      <c r="B1084" s="211" t="s">
        <v>17879</v>
      </c>
      <c r="C1084" s="212" t="s">
        <v>196</v>
      </c>
      <c r="D1084" s="213">
        <v>873.27</v>
      </c>
      <c r="E1084" s="213">
        <v>47.41</v>
      </c>
      <c r="F1084" s="213">
        <v>920.68</v>
      </c>
      <c r="G1084" s="190">
        <f t="shared" si="16"/>
        <v>9</v>
      </c>
    </row>
    <row r="1085" spans="1:7" ht="29">
      <c r="A1085" s="210" t="s">
        <v>17880</v>
      </c>
      <c r="B1085" s="211" t="s">
        <v>17881</v>
      </c>
      <c r="C1085" s="212" t="s">
        <v>196</v>
      </c>
      <c r="D1085" s="213">
        <v>881.28</v>
      </c>
      <c r="E1085" s="213">
        <v>47.41</v>
      </c>
      <c r="F1085" s="213">
        <v>928.69</v>
      </c>
      <c r="G1085" s="190">
        <f t="shared" si="16"/>
        <v>9</v>
      </c>
    </row>
    <row r="1086" spans="1:7" ht="29">
      <c r="A1086" s="210" t="s">
        <v>17882</v>
      </c>
      <c r="B1086" s="211" t="s">
        <v>17883</v>
      </c>
      <c r="C1086" s="212" t="s">
        <v>196</v>
      </c>
      <c r="D1086" s="213">
        <v>1002.68</v>
      </c>
      <c r="E1086" s="213">
        <v>47.41</v>
      </c>
      <c r="F1086" s="213">
        <v>1050.0899999999999</v>
      </c>
      <c r="G1086" s="190">
        <f t="shared" si="16"/>
        <v>9</v>
      </c>
    </row>
    <row r="1087" spans="1:7" ht="29">
      <c r="A1087" s="210" t="s">
        <v>17884</v>
      </c>
      <c r="B1087" s="211" t="s">
        <v>17885</v>
      </c>
      <c r="C1087" s="212" t="s">
        <v>196</v>
      </c>
      <c r="D1087" s="213">
        <v>1003.84</v>
      </c>
      <c r="E1087" s="213">
        <v>47.41</v>
      </c>
      <c r="F1087" s="213">
        <v>1051.25</v>
      </c>
      <c r="G1087" s="190">
        <f t="shared" si="16"/>
        <v>9</v>
      </c>
    </row>
    <row r="1088" spans="1:7">
      <c r="A1088" s="210" t="s">
        <v>17886</v>
      </c>
      <c r="B1088" s="211" t="s">
        <v>17887</v>
      </c>
      <c r="C1088" s="212" t="s">
        <v>184</v>
      </c>
      <c r="D1088" s="213">
        <v>432.22</v>
      </c>
      <c r="E1088" s="213">
        <v>35.56</v>
      </c>
      <c r="F1088" s="213">
        <v>467.78</v>
      </c>
      <c r="G1088" s="190">
        <f t="shared" si="16"/>
        <v>9</v>
      </c>
    </row>
    <row r="1089" spans="1:7" ht="29">
      <c r="A1089" s="210" t="s">
        <v>17888</v>
      </c>
      <c r="B1089" s="211" t="s">
        <v>17889</v>
      </c>
      <c r="C1089" s="212" t="s">
        <v>184</v>
      </c>
      <c r="D1089" s="213">
        <v>439.14</v>
      </c>
      <c r="E1089" s="213">
        <v>35.56</v>
      </c>
      <c r="F1089" s="213">
        <v>474.7</v>
      </c>
      <c r="G1089" s="190">
        <f t="shared" si="16"/>
        <v>9</v>
      </c>
    </row>
    <row r="1090" spans="1:7">
      <c r="A1090" s="210" t="s">
        <v>17890</v>
      </c>
      <c r="B1090" s="211" t="s">
        <v>17891</v>
      </c>
      <c r="C1090" s="212" t="s">
        <v>184</v>
      </c>
      <c r="D1090" s="213">
        <v>62.73</v>
      </c>
      <c r="E1090" s="213">
        <v>9.48</v>
      </c>
      <c r="F1090" s="213">
        <v>72.209999999999994</v>
      </c>
      <c r="G1090" s="190">
        <f t="shared" si="16"/>
        <v>9</v>
      </c>
    </row>
    <row r="1091" spans="1:7">
      <c r="A1091" s="210" t="s">
        <v>17892</v>
      </c>
      <c r="B1091" s="211" t="s">
        <v>17893</v>
      </c>
      <c r="C1091" s="212"/>
      <c r="D1091" s="213"/>
      <c r="E1091" s="213"/>
      <c r="F1091" s="213"/>
      <c r="G1091" s="190">
        <f t="shared" si="16"/>
        <v>5</v>
      </c>
    </row>
    <row r="1092" spans="1:7">
      <c r="A1092" s="210" t="s">
        <v>17894</v>
      </c>
      <c r="B1092" s="211" t="s">
        <v>17895</v>
      </c>
      <c r="C1092" s="212" t="s">
        <v>196</v>
      </c>
      <c r="D1092" s="213">
        <v>250.03</v>
      </c>
      <c r="E1092" s="213">
        <v>42.77</v>
      </c>
      <c r="F1092" s="213">
        <v>292.8</v>
      </c>
      <c r="G1092" s="190">
        <f t="shared" si="16"/>
        <v>9</v>
      </c>
    </row>
    <row r="1093" spans="1:7">
      <c r="A1093" s="210" t="s">
        <v>17896</v>
      </c>
      <c r="B1093" s="211" t="s">
        <v>17897</v>
      </c>
      <c r="C1093" s="212" t="s">
        <v>196</v>
      </c>
      <c r="D1093" s="213">
        <v>61.44</v>
      </c>
      <c r="E1093" s="213">
        <v>42.77</v>
      </c>
      <c r="F1093" s="213">
        <v>104.21</v>
      </c>
      <c r="G1093" s="190">
        <f t="shared" si="16"/>
        <v>9</v>
      </c>
    </row>
    <row r="1094" spans="1:7">
      <c r="A1094" s="210" t="s">
        <v>17898</v>
      </c>
      <c r="B1094" s="211" t="s">
        <v>17899</v>
      </c>
      <c r="C1094" s="212" t="s">
        <v>184</v>
      </c>
      <c r="D1094" s="213">
        <v>8.39</v>
      </c>
      <c r="E1094" s="213">
        <v>12.83</v>
      </c>
      <c r="F1094" s="213">
        <v>21.22</v>
      </c>
      <c r="G1094" s="190">
        <f t="shared" si="16"/>
        <v>9</v>
      </c>
    </row>
    <row r="1095" spans="1:7">
      <c r="A1095" s="210" t="s">
        <v>17900</v>
      </c>
      <c r="B1095" s="211" t="s">
        <v>17901</v>
      </c>
      <c r="C1095" s="212" t="s">
        <v>184</v>
      </c>
      <c r="D1095" s="213">
        <v>53.45</v>
      </c>
      <c r="E1095" s="213">
        <v>6.41</v>
      </c>
      <c r="F1095" s="213">
        <v>59.86</v>
      </c>
      <c r="G1095" s="190">
        <f t="shared" si="16"/>
        <v>9</v>
      </c>
    </row>
    <row r="1096" spans="1:7">
      <c r="A1096" s="210" t="s">
        <v>17902</v>
      </c>
      <c r="B1096" s="211" t="s">
        <v>17903</v>
      </c>
      <c r="C1096" s="212" t="s">
        <v>196</v>
      </c>
      <c r="D1096" s="213">
        <v>272.68</v>
      </c>
      <c r="E1096" s="213">
        <v>19.010000000000002</v>
      </c>
      <c r="F1096" s="213">
        <v>291.69</v>
      </c>
      <c r="G1096" s="190">
        <f t="shared" si="16"/>
        <v>9</v>
      </c>
    </row>
    <row r="1097" spans="1:7">
      <c r="A1097" s="210" t="s">
        <v>17904</v>
      </c>
      <c r="B1097" s="211" t="s">
        <v>17905</v>
      </c>
      <c r="C1097" s="212" t="s">
        <v>184</v>
      </c>
      <c r="D1097" s="213">
        <v>36.01</v>
      </c>
      <c r="E1097" s="213">
        <v>6.41</v>
      </c>
      <c r="F1097" s="213">
        <v>42.42</v>
      </c>
      <c r="G1097" s="190">
        <f t="shared" ref="G1097:G1160" si="17">LEN(A1097)</f>
        <v>9</v>
      </c>
    </row>
    <row r="1098" spans="1:7" ht="29">
      <c r="A1098" s="210" t="s">
        <v>17906</v>
      </c>
      <c r="B1098" s="211" t="s">
        <v>17907</v>
      </c>
      <c r="C1098" s="212" t="s">
        <v>184</v>
      </c>
      <c r="D1098" s="213">
        <v>127.33</v>
      </c>
      <c r="E1098" s="213">
        <v>12.83</v>
      </c>
      <c r="F1098" s="213">
        <v>140.16</v>
      </c>
      <c r="G1098" s="190">
        <f t="shared" si="17"/>
        <v>9</v>
      </c>
    </row>
    <row r="1099" spans="1:7">
      <c r="A1099" s="210" t="s">
        <v>17908</v>
      </c>
      <c r="B1099" s="211" t="s">
        <v>17909</v>
      </c>
      <c r="C1099" s="212"/>
      <c r="D1099" s="213"/>
      <c r="E1099" s="213"/>
      <c r="F1099" s="213"/>
      <c r="G1099" s="190">
        <f t="shared" si="17"/>
        <v>5</v>
      </c>
    </row>
    <row r="1100" spans="1:7">
      <c r="A1100" s="210" t="s">
        <v>17910</v>
      </c>
      <c r="B1100" s="211" t="s">
        <v>17911</v>
      </c>
      <c r="C1100" s="212" t="s">
        <v>196</v>
      </c>
      <c r="D1100" s="213">
        <v>24.26</v>
      </c>
      <c r="E1100" s="213">
        <v>42.77</v>
      </c>
      <c r="F1100" s="213">
        <v>67.03</v>
      </c>
      <c r="G1100" s="190">
        <f t="shared" si="17"/>
        <v>9</v>
      </c>
    </row>
    <row r="1101" spans="1:7">
      <c r="A1101" s="210" t="s">
        <v>17912</v>
      </c>
      <c r="B1101" s="211" t="s">
        <v>17913</v>
      </c>
      <c r="C1101" s="212"/>
      <c r="D1101" s="213"/>
      <c r="E1101" s="213"/>
      <c r="F1101" s="213"/>
      <c r="G1101" s="190">
        <f t="shared" si="17"/>
        <v>2</v>
      </c>
    </row>
    <row r="1102" spans="1:7">
      <c r="A1102" s="210" t="s">
        <v>17914</v>
      </c>
      <c r="B1102" s="211" t="s">
        <v>17915</v>
      </c>
      <c r="C1102" s="212"/>
      <c r="D1102" s="213"/>
      <c r="E1102" s="213"/>
      <c r="F1102" s="213"/>
      <c r="G1102" s="190">
        <f t="shared" si="17"/>
        <v>5</v>
      </c>
    </row>
    <row r="1103" spans="1:7">
      <c r="A1103" s="210" t="s">
        <v>17916</v>
      </c>
      <c r="B1103" s="211" t="s">
        <v>17917</v>
      </c>
      <c r="C1103" s="212" t="s">
        <v>196</v>
      </c>
      <c r="D1103" s="213">
        <v>104.16</v>
      </c>
      <c r="E1103" s="213">
        <v>73.430000000000007</v>
      </c>
      <c r="F1103" s="213">
        <v>177.59</v>
      </c>
      <c r="G1103" s="190">
        <f t="shared" si="17"/>
        <v>9</v>
      </c>
    </row>
    <row r="1104" spans="1:7">
      <c r="A1104" s="210" t="s">
        <v>17918</v>
      </c>
      <c r="B1104" s="211" t="s">
        <v>17919</v>
      </c>
      <c r="C1104" s="212"/>
      <c r="D1104" s="213"/>
      <c r="E1104" s="213"/>
      <c r="F1104" s="213"/>
      <c r="G1104" s="190">
        <f t="shared" si="17"/>
        <v>5</v>
      </c>
    </row>
    <row r="1105" spans="1:7">
      <c r="A1105" s="210" t="s">
        <v>17920</v>
      </c>
      <c r="B1105" s="211" t="s">
        <v>17921</v>
      </c>
      <c r="C1105" s="212" t="s">
        <v>196</v>
      </c>
      <c r="D1105" s="213">
        <v>744.19</v>
      </c>
      <c r="E1105" s="213"/>
      <c r="F1105" s="213">
        <v>744.19</v>
      </c>
      <c r="G1105" s="190">
        <f t="shared" si="17"/>
        <v>9</v>
      </c>
    </row>
    <row r="1106" spans="1:7">
      <c r="A1106" s="210" t="s">
        <v>17922</v>
      </c>
      <c r="B1106" s="211" t="s">
        <v>17923</v>
      </c>
      <c r="C1106" s="212"/>
      <c r="D1106" s="213"/>
      <c r="E1106" s="213"/>
      <c r="F1106" s="213"/>
      <c r="G1106" s="190">
        <f t="shared" si="17"/>
        <v>5</v>
      </c>
    </row>
    <row r="1107" spans="1:7">
      <c r="A1107" s="210" t="s">
        <v>17924</v>
      </c>
      <c r="B1107" s="211" t="s">
        <v>17925</v>
      </c>
      <c r="C1107" s="212" t="s">
        <v>196</v>
      </c>
      <c r="D1107" s="213">
        <v>361.27</v>
      </c>
      <c r="E1107" s="213">
        <v>24.13</v>
      </c>
      <c r="F1107" s="213">
        <v>385.4</v>
      </c>
      <c r="G1107" s="190">
        <f t="shared" si="17"/>
        <v>9</v>
      </c>
    </row>
    <row r="1108" spans="1:7">
      <c r="A1108" s="210" t="s">
        <v>17926</v>
      </c>
      <c r="B1108" s="211" t="s">
        <v>17927</v>
      </c>
      <c r="C1108" s="212"/>
      <c r="D1108" s="213"/>
      <c r="E1108" s="213"/>
      <c r="F1108" s="213"/>
      <c r="G1108" s="190">
        <f t="shared" si="17"/>
        <v>5</v>
      </c>
    </row>
    <row r="1109" spans="1:7">
      <c r="A1109" s="210" t="s">
        <v>17928</v>
      </c>
      <c r="B1109" s="211" t="s">
        <v>17929</v>
      </c>
      <c r="C1109" s="212" t="s">
        <v>184</v>
      </c>
      <c r="D1109" s="213">
        <v>23.3</v>
      </c>
      <c r="E1109" s="213">
        <v>16.03</v>
      </c>
      <c r="F1109" s="213">
        <v>39.33</v>
      </c>
      <c r="G1109" s="190">
        <f t="shared" si="17"/>
        <v>9</v>
      </c>
    </row>
    <row r="1110" spans="1:7">
      <c r="A1110" s="210" t="s">
        <v>17930</v>
      </c>
      <c r="B1110" s="211" t="s">
        <v>17931</v>
      </c>
      <c r="C1110" s="212" t="s">
        <v>184</v>
      </c>
      <c r="D1110" s="213">
        <v>3.92</v>
      </c>
      <c r="E1110" s="213">
        <v>3.91</v>
      </c>
      <c r="F1110" s="213">
        <v>7.83</v>
      </c>
      <c r="G1110" s="190">
        <f t="shared" si="17"/>
        <v>9</v>
      </c>
    </row>
    <row r="1111" spans="1:7">
      <c r="A1111" s="210" t="s">
        <v>17932</v>
      </c>
      <c r="B1111" s="211" t="s">
        <v>17933</v>
      </c>
      <c r="C1111" s="212"/>
      <c r="D1111" s="213"/>
      <c r="E1111" s="213"/>
      <c r="F1111" s="213"/>
      <c r="G1111" s="190">
        <f t="shared" si="17"/>
        <v>5</v>
      </c>
    </row>
    <row r="1112" spans="1:7">
      <c r="A1112" s="210" t="s">
        <v>17934</v>
      </c>
      <c r="B1112" s="211" t="s">
        <v>17935</v>
      </c>
      <c r="C1112" s="212" t="s">
        <v>196</v>
      </c>
      <c r="D1112" s="213">
        <v>0.46</v>
      </c>
      <c r="E1112" s="213">
        <v>9.51</v>
      </c>
      <c r="F1112" s="213">
        <v>9.9700000000000006</v>
      </c>
      <c r="G1112" s="190">
        <f t="shared" si="17"/>
        <v>9</v>
      </c>
    </row>
    <row r="1113" spans="1:7">
      <c r="A1113" s="210" t="s">
        <v>17936</v>
      </c>
      <c r="B1113" s="211" t="s">
        <v>17937</v>
      </c>
      <c r="C1113" s="212" t="s">
        <v>196</v>
      </c>
      <c r="D1113" s="213">
        <v>27.86</v>
      </c>
      <c r="E1113" s="213">
        <v>24.13</v>
      </c>
      <c r="F1113" s="213">
        <v>51.99</v>
      </c>
      <c r="G1113" s="190">
        <f t="shared" si="17"/>
        <v>9</v>
      </c>
    </row>
    <row r="1114" spans="1:7">
      <c r="A1114" s="210" t="s">
        <v>17938</v>
      </c>
      <c r="B1114" s="211" t="s">
        <v>17939</v>
      </c>
      <c r="C1114" s="212" t="s">
        <v>184</v>
      </c>
      <c r="D1114" s="213">
        <v>0.46</v>
      </c>
      <c r="E1114" s="213">
        <v>12.12</v>
      </c>
      <c r="F1114" s="213">
        <v>12.58</v>
      </c>
      <c r="G1114" s="190">
        <f t="shared" si="17"/>
        <v>9</v>
      </c>
    </row>
    <row r="1115" spans="1:7">
      <c r="A1115" s="210" t="s">
        <v>17940</v>
      </c>
      <c r="B1115" s="211" t="s">
        <v>17941</v>
      </c>
      <c r="C1115" s="212" t="s">
        <v>196</v>
      </c>
      <c r="D1115" s="213">
        <v>147.09</v>
      </c>
      <c r="E1115" s="213"/>
      <c r="F1115" s="213">
        <v>147.09</v>
      </c>
      <c r="G1115" s="190">
        <f t="shared" si="17"/>
        <v>9</v>
      </c>
    </row>
    <row r="1116" spans="1:7">
      <c r="A1116" s="210" t="s">
        <v>17942</v>
      </c>
      <c r="B1116" s="211" t="s">
        <v>17943</v>
      </c>
      <c r="C1116" s="212"/>
      <c r="D1116" s="213"/>
      <c r="E1116" s="213"/>
      <c r="F1116" s="213"/>
      <c r="G1116" s="190">
        <f t="shared" si="17"/>
        <v>2</v>
      </c>
    </row>
    <row r="1117" spans="1:7">
      <c r="A1117" s="210" t="s">
        <v>17944</v>
      </c>
      <c r="B1117" s="211" t="s">
        <v>17945</v>
      </c>
      <c r="C1117" s="212"/>
      <c r="D1117" s="213"/>
      <c r="E1117" s="213"/>
      <c r="F1117" s="213"/>
      <c r="G1117" s="190">
        <f t="shared" si="17"/>
        <v>5</v>
      </c>
    </row>
    <row r="1118" spans="1:7" ht="29">
      <c r="A1118" s="210" t="s">
        <v>17946</v>
      </c>
      <c r="B1118" s="211" t="s">
        <v>17947</v>
      </c>
      <c r="C1118" s="212" t="s">
        <v>196</v>
      </c>
      <c r="D1118" s="213">
        <v>113.45</v>
      </c>
      <c r="E1118" s="213">
        <v>10.93</v>
      </c>
      <c r="F1118" s="213">
        <v>124.38</v>
      </c>
      <c r="G1118" s="190">
        <f t="shared" si="17"/>
        <v>9</v>
      </c>
    </row>
    <row r="1119" spans="1:7">
      <c r="A1119" s="210" t="s">
        <v>17948</v>
      </c>
      <c r="B1119" s="211" t="s">
        <v>17949</v>
      </c>
      <c r="C1119" s="212" t="s">
        <v>196</v>
      </c>
      <c r="D1119" s="213">
        <v>69.39</v>
      </c>
      <c r="E1119" s="213"/>
      <c r="F1119" s="213">
        <v>69.39</v>
      </c>
      <c r="G1119" s="190">
        <f t="shared" si="17"/>
        <v>9</v>
      </c>
    </row>
    <row r="1120" spans="1:7">
      <c r="A1120" s="210" t="s">
        <v>17950</v>
      </c>
      <c r="B1120" s="211" t="s">
        <v>17951</v>
      </c>
      <c r="C1120" s="212"/>
      <c r="D1120" s="213"/>
      <c r="E1120" s="213"/>
      <c r="F1120" s="213"/>
      <c r="G1120" s="190">
        <f t="shared" si="17"/>
        <v>5</v>
      </c>
    </row>
    <row r="1121" spans="1:7" ht="29">
      <c r="A1121" s="210" t="s">
        <v>17952</v>
      </c>
      <c r="B1121" s="211" t="s">
        <v>17953</v>
      </c>
      <c r="C1121" s="212" t="s">
        <v>196</v>
      </c>
      <c r="D1121" s="213">
        <v>151.81</v>
      </c>
      <c r="E1121" s="213">
        <v>24.25</v>
      </c>
      <c r="F1121" s="213">
        <v>176.06</v>
      </c>
      <c r="G1121" s="190">
        <f t="shared" si="17"/>
        <v>9</v>
      </c>
    </row>
    <row r="1122" spans="1:7" ht="29">
      <c r="A1122" s="210" t="s">
        <v>17954</v>
      </c>
      <c r="B1122" s="211" t="s">
        <v>17955</v>
      </c>
      <c r="C1122" s="212" t="s">
        <v>196</v>
      </c>
      <c r="D1122" s="213">
        <v>238.67</v>
      </c>
      <c r="E1122" s="213">
        <v>24.25</v>
      </c>
      <c r="F1122" s="213">
        <v>262.92</v>
      </c>
      <c r="G1122" s="190">
        <f t="shared" si="17"/>
        <v>9</v>
      </c>
    </row>
    <row r="1123" spans="1:7" ht="29">
      <c r="A1123" s="210" t="s">
        <v>17956</v>
      </c>
      <c r="B1123" s="211" t="s">
        <v>17957</v>
      </c>
      <c r="C1123" s="212" t="s">
        <v>196</v>
      </c>
      <c r="D1123" s="213">
        <v>218.18</v>
      </c>
      <c r="E1123" s="213"/>
      <c r="F1123" s="213">
        <v>218.18</v>
      </c>
      <c r="G1123" s="190">
        <f t="shared" si="17"/>
        <v>9</v>
      </c>
    </row>
    <row r="1124" spans="1:7" ht="29">
      <c r="A1124" s="210" t="s">
        <v>17958</v>
      </c>
      <c r="B1124" s="211" t="s">
        <v>17959</v>
      </c>
      <c r="C1124" s="212" t="s">
        <v>196</v>
      </c>
      <c r="D1124" s="213">
        <v>256.5</v>
      </c>
      <c r="E1124" s="213">
        <v>24.25</v>
      </c>
      <c r="F1124" s="213">
        <v>280.75</v>
      </c>
      <c r="G1124" s="190">
        <f t="shared" si="17"/>
        <v>9</v>
      </c>
    </row>
    <row r="1125" spans="1:7" ht="29">
      <c r="A1125" s="210" t="s">
        <v>17960</v>
      </c>
      <c r="B1125" s="211" t="s">
        <v>17961</v>
      </c>
      <c r="C1125" s="212" t="s">
        <v>196</v>
      </c>
      <c r="D1125" s="213">
        <v>392.4</v>
      </c>
      <c r="E1125" s="213">
        <v>24.25</v>
      </c>
      <c r="F1125" s="213">
        <v>416.65</v>
      </c>
      <c r="G1125" s="190">
        <f t="shared" si="17"/>
        <v>9</v>
      </c>
    </row>
    <row r="1126" spans="1:7" ht="29">
      <c r="A1126" s="210" t="s">
        <v>17962</v>
      </c>
      <c r="B1126" s="211" t="s">
        <v>17963</v>
      </c>
      <c r="C1126" s="212" t="s">
        <v>196</v>
      </c>
      <c r="D1126" s="213">
        <v>242.31</v>
      </c>
      <c r="E1126" s="213">
        <v>24.25</v>
      </c>
      <c r="F1126" s="213">
        <v>266.56</v>
      </c>
      <c r="G1126" s="190">
        <f t="shared" si="17"/>
        <v>9</v>
      </c>
    </row>
    <row r="1127" spans="1:7" ht="29">
      <c r="A1127" s="210" t="s">
        <v>17964</v>
      </c>
      <c r="B1127" s="211" t="s">
        <v>17965</v>
      </c>
      <c r="C1127" s="212" t="s">
        <v>196</v>
      </c>
      <c r="D1127" s="213">
        <v>518.65</v>
      </c>
      <c r="E1127" s="213">
        <v>24.25</v>
      </c>
      <c r="F1127" s="213">
        <v>542.9</v>
      </c>
      <c r="G1127" s="190">
        <f t="shared" si="17"/>
        <v>9</v>
      </c>
    </row>
    <row r="1128" spans="1:7" ht="29">
      <c r="A1128" s="210" t="s">
        <v>17966</v>
      </c>
      <c r="B1128" s="211" t="s">
        <v>17967</v>
      </c>
      <c r="C1128" s="212" t="s">
        <v>196</v>
      </c>
      <c r="D1128" s="213">
        <v>403.68</v>
      </c>
      <c r="E1128" s="213">
        <v>24.25</v>
      </c>
      <c r="F1128" s="213">
        <v>427.93</v>
      </c>
      <c r="G1128" s="190">
        <f t="shared" si="17"/>
        <v>9</v>
      </c>
    </row>
    <row r="1129" spans="1:7" ht="29">
      <c r="A1129" s="210" t="s">
        <v>17968</v>
      </c>
      <c r="B1129" s="211" t="s">
        <v>17969</v>
      </c>
      <c r="C1129" s="212" t="s">
        <v>196</v>
      </c>
      <c r="D1129" s="213">
        <v>263.14</v>
      </c>
      <c r="E1129" s="213">
        <v>49.24</v>
      </c>
      <c r="F1129" s="213">
        <v>312.38</v>
      </c>
      <c r="G1129" s="190">
        <f t="shared" si="17"/>
        <v>9</v>
      </c>
    </row>
    <row r="1130" spans="1:7">
      <c r="A1130" s="210" t="s">
        <v>17970</v>
      </c>
      <c r="B1130" s="211" t="s">
        <v>17971</v>
      </c>
      <c r="C1130" s="212"/>
      <c r="D1130" s="213"/>
      <c r="E1130" s="213"/>
      <c r="F1130" s="213"/>
      <c r="G1130" s="190">
        <f t="shared" si="17"/>
        <v>5</v>
      </c>
    </row>
    <row r="1131" spans="1:7" ht="29">
      <c r="A1131" s="210" t="s">
        <v>17972</v>
      </c>
      <c r="B1131" s="211" t="s">
        <v>17973</v>
      </c>
      <c r="C1131" s="212" t="s">
        <v>196</v>
      </c>
      <c r="D1131" s="213">
        <v>1160.79</v>
      </c>
      <c r="E1131" s="213"/>
      <c r="F1131" s="213">
        <v>1160.79</v>
      </c>
      <c r="G1131" s="190">
        <f t="shared" si="17"/>
        <v>9</v>
      </c>
    </row>
    <row r="1132" spans="1:7">
      <c r="A1132" s="210" t="s">
        <v>17974</v>
      </c>
      <c r="B1132" s="211" t="s">
        <v>17975</v>
      </c>
      <c r="C1132" s="212" t="s">
        <v>196</v>
      </c>
      <c r="D1132" s="213">
        <v>382.42</v>
      </c>
      <c r="E1132" s="213"/>
      <c r="F1132" s="213">
        <v>382.42</v>
      </c>
      <c r="G1132" s="190">
        <f t="shared" si="17"/>
        <v>9</v>
      </c>
    </row>
    <row r="1133" spans="1:7" ht="29">
      <c r="A1133" s="210" t="s">
        <v>17976</v>
      </c>
      <c r="B1133" s="211" t="s">
        <v>17977</v>
      </c>
      <c r="C1133" s="212" t="s">
        <v>196</v>
      </c>
      <c r="D1133" s="213">
        <v>488.14</v>
      </c>
      <c r="E1133" s="213">
        <v>301.47000000000003</v>
      </c>
      <c r="F1133" s="213">
        <v>789.61</v>
      </c>
      <c r="G1133" s="190">
        <f t="shared" si="17"/>
        <v>9</v>
      </c>
    </row>
    <row r="1134" spans="1:7" ht="29">
      <c r="A1134" s="210" t="s">
        <v>17978</v>
      </c>
      <c r="B1134" s="211" t="s">
        <v>17979</v>
      </c>
      <c r="C1134" s="212" t="s">
        <v>196</v>
      </c>
      <c r="D1134" s="213">
        <v>375.63</v>
      </c>
      <c r="E1134" s="213">
        <v>301.47000000000003</v>
      </c>
      <c r="F1134" s="213">
        <v>677.1</v>
      </c>
      <c r="G1134" s="190">
        <f t="shared" si="17"/>
        <v>9</v>
      </c>
    </row>
    <row r="1135" spans="1:7">
      <c r="A1135" s="210" t="s">
        <v>17980</v>
      </c>
      <c r="B1135" s="211" t="s">
        <v>17981</v>
      </c>
      <c r="C1135" s="212"/>
      <c r="D1135" s="213"/>
      <c r="E1135" s="213"/>
      <c r="F1135" s="213"/>
      <c r="G1135" s="190">
        <f t="shared" si="17"/>
        <v>5</v>
      </c>
    </row>
    <row r="1136" spans="1:7" ht="29">
      <c r="A1136" s="210" t="s">
        <v>17982</v>
      </c>
      <c r="B1136" s="211" t="s">
        <v>17983</v>
      </c>
      <c r="C1136" s="212" t="s">
        <v>196</v>
      </c>
      <c r="D1136" s="213">
        <v>146.37</v>
      </c>
      <c r="E1136" s="213"/>
      <c r="F1136" s="213">
        <v>146.37</v>
      </c>
      <c r="G1136" s="190">
        <f t="shared" si="17"/>
        <v>9</v>
      </c>
    </row>
    <row r="1137" spans="1:7" ht="29">
      <c r="A1137" s="210" t="s">
        <v>17984</v>
      </c>
      <c r="B1137" s="211" t="s">
        <v>17985</v>
      </c>
      <c r="C1137" s="212" t="s">
        <v>196</v>
      </c>
      <c r="D1137" s="213">
        <v>187.47</v>
      </c>
      <c r="E1137" s="213"/>
      <c r="F1137" s="213">
        <v>187.47</v>
      </c>
      <c r="G1137" s="190">
        <f t="shared" si="17"/>
        <v>9</v>
      </c>
    </row>
    <row r="1138" spans="1:7">
      <c r="A1138" s="210" t="s">
        <v>17986</v>
      </c>
      <c r="B1138" s="211" t="s">
        <v>17987</v>
      </c>
      <c r="C1138" s="212"/>
      <c r="D1138" s="213"/>
      <c r="E1138" s="213"/>
      <c r="F1138" s="213"/>
      <c r="G1138" s="190">
        <f t="shared" si="17"/>
        <v>5</v>
      </c>
    </row>
    <row r="1139" spans="1:7" ht="43.5">
      <c r="A1139" s="210" t="s">
        <v>17988</v>
      </c>
      <c r="B1139" s="211" t="s">
        <v>17989</v>
      </c>
      <c r="C1139" s="212" t="s">
        <v>196</v>
      </c>
      <c r="D1139" s="213">
        <v>156.53</v>
      </c>
      <c r="E1139" s="213">
        <v>103.43</v>
      </c>
      <c r="F1139" s="213">
        <v>259.95999999999998</v>
      </c>
      <c r="G1139" s="190">
        <f t="shared" si="17"/>
        <v>9</v>
      </c>
    </row>
    <row r="1140" spans="1:7" ht="29">
      <c r="A1140" s="210" t="s">
        <v>17990</v>
      </c>
      <c r="B1140" s="211" t="s">
        <v>17991</v>
      </c>
      <c r="C1140" s="212" t="s">
        <v>196</v>
      </c>
      <c r="D1140" s="213">
        <v>443.37</v>
      </c>
      <c r="E1140" s="213"/>
      <c r="F1140" s="213">
        <v>443.37</v>
      </c>
      <c r="G1140" s="190">
        <f t="shared" si="17"/>
        <v>9</v>
      </c>
    </row>
    <row r="1141" spans="1:7">
      <c r="A1141" s="210" t="s">
        <v>17992</v>
      </c>
      <c r="B1141" s="211" t="s">
        <v>17993</v>
      </c>
      <c r="C1141" s="212"/>
      <c r="D1141" s="213"/>
      <c r="E1141" s="213"/>
      <c r="F1141" s="213"/>
      <c r="G1141" s="190">
        <f t="shared" si="17"/>
        <v>5</v>
      </c>
    </row>
    <row r="1142" spans="1:7">
      <c r="A1142" s="210" t="s">
        <v>17994</v>
      </c>
      <c r="B1142" s="211" t="s">
        <v>17995</v>
      </c>
      <c r="C1142" s="212" t="s">
        <v>196</v>
      </c>
      <c r="D1142" s="213">
        <v>795.56</v>
      </c>
      <c r="E1142" s="213"/>
      <c r="F1142" s="213">
        <v>795.56</v>
      </c>
      <c r="G1142" s="190">
        <f t="shared" si="17"/>
        <v>9</v>
      </c>
    </row>
    <row r="1143" spans="1:7">
      <c r="A1143" s="210" t="s">
        <v>17996</v>
      </c>
      <c r="B1143" s="211" t="s">
        <v>17997</v>
      </c>
      <c r="C1143" s="212"/>
      <c r="D1143" s="213"/>
      <c r="E1143" s="213"/>
      <c r="F1143" s="213"/>
      <c r="G1143" s="190">
        <f t="shared" si="17"/>
        <v>5</v>
      </c>
    </row>
    <row r="1144" spans="1:7">
      <c r="A1144" s="210" t="s">
        <v>17998</v>
      </c>
      <c r="B1144" s="211" t="s">
        <v>17999</v>
      </c>
      <c r="C1144" s="212" t="s">
        <v>184</v>
      </c>
      <c r="D1144" s="213">
        <v>47.06</v>
      </c>
      <c r="E1144" s="213">
        <v>8.3800000000000008</v>
      </c>
      <c r="F1144" s="213">
        <v>55.44</v>
      </c>
      <c r="G1144" s="190">
        <f t="shared" si="17"/>
        <v>9</v>
      </c>
    </row>
    <row r="1145" spans="1:7">
      <c r="A1145" s="210" t="s">
        <v>18000</v>
      </c>
      <c r="B1145" s="211" t="s">
        <v>18001</v>
      </c>
      <c r="C1145" s="212" t="s">
        <v>184</v>
      </c>
      <c r="D1145" s="213">
        <v>62.08</v>
      </c>
      <c r="E1145" s="213">
        <v>8.3800000000000008</v>
      </c>
      <c r="F1145" s="213">
        <v>70.459999999999994</v>
      </c>
      <c r="G1145" s="190">
        <f t="shared" si="17"/>
        <v>9</v>
      </c>
    </row>
    <row r="1146" spans="1:7" ht="29">
      <c r="A1146" s="210" t="s">
        <v>18002</v>
      </c>
      <c r="B1146" s="211" t="s">
        <v>18003</v>
      </c>
      <c r="C1146" s="212" t="s">
        <v>184</v>
      </c>
      <c r="D1146" s="213">
        <v>29.56</v>
      </c>
      <c r="E1146" s="213">
        <v>10.95</v>
      </c>
      <c r="F1146" s="213">
        <v>40.51</v>
      </c>
      <c r="G1146" s="190">
        <f t="shared" si="17"/>
        <v>9</v>
      </c>
    </row>
    <row r="1147" spans="1:7" ht="29">
      <c r="A1147" s="210" t="s">
        <v>18004</v>
      </c>
      <c r="B1147" s="211" t="s">
        <v>18005</v>
      </c>
      <c r="C1147" s="212" t="s">
        <v>184</v>
      </c>
      <c r="D1147" s="213">
        <v>35.700000000000003</v>
      </c>
      <c r="E1147" s="213">
        <v>10.95</v>
      </c>
      <c r="F1147" s="213">
        <v>46.65</v>
      </c>
      <c r="G1147" s="190">
        <f t="shared" si="17"/>
        <v>9</v>
      </c>
    </row>
    <row r="1148" spans="1:7" ht="29">
      <c r="A1148" s="210" t="s">
        <v>18006</v>
      </c>
      <c r="B1148" s="211" t="s">
        <v>18007</v>
      </c>
      <c r="C1148" s="212" t="s">
        <v>184</v>
      </c>
      <c r="D1148" s="213">
        <v>49.96</v>
      </c>
      <c r="E1148" s="213">
        <v>8.3800000000000008</v>
      </c>
      <c r="F1148" s="213">
        <v>58.34</v>
      </c>
      <c r="G1148" s="190">
        <f t="shared" si="17"/>
        <v>9</v>
      </c>
    </row>
    <row r="1149" spans="1:7">
      <c r="A1149" s="210" t="s">
        <v>18008</v>
      </c>
      <c r="B1149" s="211" t="s">
        <v>18009</v>
      </c>
      <c r="C1149" s="212" t="s">
        <v>184</v>
      </c>
      <c r="D1149" s="213">
        <v>22.17</v>
      </c>
      <c r="E1149" s="213">
        <v>3.33</v>
      </c>
      <c r="F1149" s="213">
        <v>25.5</v>
      </c>
      <c r="G1149" s="190">
        <f t="shared" si="17"/>
        <v>9</v>
      </c>
    </row>
    <row r="1150" spans="1:7">
      <c r="A1150" s="210" t="s">
        <v>18010</v>
      </c>
      <c r="B1150" s="211" t="s">
        <v>18011</v>
      </c>
      <c r="C1150" s="212" t="s">
        <v>184</v>
      </c>
      <c r="D1150" s="213">
        <v>9.76</v>
      </c>
      <c r="E1150" s="213"/>
      <c r="F1150" s="213">
        <v>9.76</v>
      </c>
      <c r="G1150" s="190">
        <f t="shared" si="17"/>
        <v>9</v>
      </c>
    </row>
    <row r="1151" spans="1:7" ht="29">
      <c r="A1151" s="210" t="s">
        <v>18012</v>
      </c>
      <c r="B1151" s="211" t="s">
        <v>18013</v>
      </c>
      <c r="C1151" s="212" t="s">
        <v>184</v>
      </c>
      <c r="D1151" s="213">
        <v>83.34</v>
      </c>
      <c r="E1151" s="213"/>
      <c r="F1151" s="213">
        <v>83.34</v>
      </c>
      <c r="G1151" s="190">
        <f t="shared" si="17"/>
        <v>9</v>
      </c>
    </row>
    <row r="1152" spans="1:7">
      <c r="A1152" s="210" t="s">
        <v>18014</v>
      </c>
      <c r="B1152" s="211" t="s">
        <v>18015</v>
      </c>
      <c r="C1152" s="212"/>
      <c r="D1152" s="213"/>
      <c r="E1152" s="213"/>
      <c r="F1152" s="213"/>
      <c r="G1152" s="190">
        <f t="shared" si="17"/>
        <v>5</v>
      </c>
    </row>
    <row r="1153" spans="1:7" ht="29">
      <c r="A1153" s="210" t="s">
        <v>18016</v>
      </c>
      <c r="B1153" s="211" t="s">
        <v>18017</v>
      </c>
      <c r="C1153" s="212" t="s">
        <v>184</v>
      </c>
      <c r="D1153" s="213">
        <v>206.86</v>
      </c>
      <c r="E1153" s="213">
        <v>9.0299999999999994</v>
      </c>
      <c r="F1153" s="213">
        <v>215.89</v>
      </c>
      <c r="G1153" s="190">
        <f t="shared" si="17"/>
        <v>9</v>
      </c>
    </row>
    <row r="1154" spans="1:7" ht="29">
      <c r="A1154" s="210" t="s">
        <v>18018</v>
      </c>
      <c r="B1154" s="211" t="s">
        <v>18019</v>
      </c>
      <c r="C1154" s="212" t="s">
        <v>184</v>
      </c>
      <c r="D1154" s="213">
        <v>51.66</v>
      </c>
      <c r="E1154" s="213">
        <v>8.3800000000000008</v>
      </c>
      <c r="F1154" s="213">
        <v>60.04</v>
      </c>
      <c r="G1154" s="190">
        <f t="shared" si="17"/>
        <v>9</v>
      </c>
    </row>
    <row r="1155" spans="1:7">
      <c r="A1155" s="210" t="s">
        <v>18020</v>
      </c>
      <c r="B1155" s="211" t="s">
        <v>18021</v>
      </c>
      <c r="C1155" s="212"/>
      <c r="D1155" s="213"/>
      <c r="E1155" s="213"/>
      <c r="F1155" s="213"/>
      <c r="G1155" s="190">
        <f t="shared" si="17"/>
        <v>5</v>
      </c>
    </row>
    <row r="1156" spans="1:7">
      <c r="A1156" s="210" t="s">
        <v>18022</v>
      </c>
      <c r="B1156" s="211" t="s">
        <v>18023</v>
      </c>
      <c r="C1156" s="212" t="s">
        <v>196</v>
      </c>
      <c r="D1156" s="213">
        <v>12.09</v>
      </c>
      <c r="E1156" s="213">
        <v>9.51</v>
      </c>
      <c r="F1156" s="213">
        <v>21.6</v>
      </c>
      <c r="G1156" s="190">
        <f t="shared" si="17"/>
        <v>9</v>
      </c>
    </row>
    <row r="1157" spans="1:7">
      <c r="A1157" s="210" t="s">
        <v>18024</v>
      </c>
      <c r="B1157" s="211" t="s">
        <v>18025</v>
      </c>
      <c r="C1157" s="212" t="s">
        <v>196</v>
      </c>
      <c r="D1157" s="213">
        <v>3.95</v>
      </c>
      <c r="E1157" s="213">
        <v>33.26</v>
      </c>
      <c r="F1157" s="213">
        <v>37.21</v>
      </c>
      <c r="G1157" s="190">
        <f t="shared" si="17"/>
        <v>9</v>
      </c>
    </row>
    <row r="1158" spans="1:7" ht="29">
      <c r="A1158" s="210" t="s">
        <v>18026</v>
      </c>
      <c r="B1158" s="211" t="s">
        <v>18027</v>
      </c>
      <c r="C1158" s="212" t="s">
        <v>196</v>
      </c>
      <c r="D1158" s="213"/>
      <c r="E1158" s="213">
        <v>72.48</v>
      </c>
      <c r="F1158" s="213">
        <v>72.48</v>
      </c>
      <c r="G1158" s="190">
        <f t="shared" si="17"/>
        <v>9</v>
      </c>
    </row>
    <row r="1159" spans="1:7">
      <c r="A1159" s="210" t="s">
        <v>18028</v>
      </c>
      <c r="B1159" s="211" t="s">
        <v>18029</v>
      </c>
      <c r="C1159" s="212" t="s">
        <v>175</v>
      </c>
      <c r="D1159" s="213">
        <v>54.64</v>
      </c>
      <c r="E1159" s="213"/>
      <c r="F1159" s="213">
        <v>54.64</v>
      </c>
      <c r="G1159" s="190">
        <f t="shared" si="17"/>
        <v>9</v>
      </c>
    </row>
    <row r="1160" spans="1:7">
      <c r="A1160" s="210" t="s">
        <v>18030</v>
      </c>
      <c r="B1160" s="211" t="s">
        <v>18031</v>
      </c>
      <c r="C1160" s="212" t="s">
        <v>184</v>
      </c>
      <c r="D1160" s="213"/>
      <c r="E1160" s="213">
        <v>12.12</v>
      </c>
      <c r="F1160" s="213">
        <v>12.12</v>
      </c>
      <c r="G1160" s="190">
        <f t="shared" si="17"/>
        <v>9</v>
      </c>
    </row>
    <row r="1161" spans="1:7">
      <c r="A1161" s="210" t="s">
        <v>18032</v>
      </c>
      <c r="B1161" s="211" t="s">
        <v>18033</v>
      </c>
      <c r="C1161" s="212" t="s">
        <v>184</v>
      </c>
      <c r="D1161" s="213">
        <v>16.239999999999998</v>
      </c>
      <c r="E1161" s="213">
        <v>13.05</v>
      </c>
      <c r="F1161" s="213">
        <v>29.29</v>
      </c>
      <c r="G1161" s="190">
        <f t="shared" ref="G1161:G1224" si="18">LEN(A1161)</f>
        <v>9</v>
      </c>
    </row>
    <row r="1162" spans="1:7" ht="29">
      <c r="A1162" s="210" t="s">
        <v>18034</v>
      </c>
      <c r="B1162" s="211" t="s">
        <v>18035</v>
      </c>
      <c r="C1162" s="212" t="s">
        <v>184</v>
      </c>
      <c r="D1162" s="213">
        <v>15.61</v>
      </c>
      <c r="E1162" s="213">
        <v>13.05</v>
      </c>
      <c r="F1162" s="213">
        <v>28.66</v>
      </c>
      <c r="G1162" s="190">
        <f t="shared" si="18"/>
        <v>9</v>
      </c>
    </row>
    <row r="1163" spans="1:7">
      <c r="A1163" s="210" t="s">
        <v>18036</v>
      </c>
      <c r="B1163" s="211" t="s">
        <v>18037</v>
      </c>
      <c r="C1163" s="212" t="s">
        <v>184</v>
      </c>
      <c r="D1163" s="213">
        <v>57.6</v>
      </c>
      <c r="E1163" s="213">
        <v>3.33</v>
      </c>
      <c r="F1163" s="213">
        <v>60.93</v>
      </c>
      <c r="G1163" s="190">
        <f t="shared" si="18"/>
        <v>9</v>
      </c>
    </row>
    <row r="1164" spans="1:7">
      <c r="A1164" s="210" t="s">
        <v>18038</v>
      </c>
      <c r="B1164" s="211" t="s">
        <v>18039</v>
      </c>
      <c r="C1164" s="212" t="s">
        <v>184</v>
      </c>
      <c r="D1164" s="213">
        <v>11.68</v>
      </c>
      <c r="E1164" s="213">
        <v>1.66</v>
      </c>
      <c r="F1164" s="213">
        <v>13.34</v>
      </c>
      <c r="G1164" s="190">
        <f t="shared" si="18"/>
        <v>9</v>
      </c>
    </row>
    <row r="1165" spans="1:7">
      <c r="A1165" s="210" t="s">
        <v>18040</v>
      </c>
      <c r="B1165" s="211" t="s">
        <v>18041</v>
      </c>
      <c r="C1165" s="212" t="s">
        <v>184</v>
      </c>
      <c r="D1165" s="213">
        <v>38.75</v>
      </c>
      <c r="E1165" s="213">
        <v>7.12</v>
      </c>
      <c r="F1165" s="213">
        <v>45.87</v>
      </c>
      <c r="G1165" s="190">
        <f t="shared" si="18"/>
        <v>9</v>
      </c>
    </row>
    <row r="1166" spans="1:7">
      <c r="A1166" s="210" t="s">
        <v>18042</v>
      </c>
      <c r="B1166" s="211" t="s">
        <v>18043</v>
      </c>
      <c r="C1166" s="212"/>
      <c r="D1166" s="213"/>
      <c r="E1166" s="213"/>
      <c r="F1166" s="213"/>
      <c r="G1166" s="190">
        <f t="shared" si="18"/>
        <v>2</v>
      </c>
    </row>
    <row r="1167" spans="1:7">
      <c r="A1167" s="210" t="s">
        <v>18044</v>
      </c>
      <c r="B1167" s="211" t="s">
        <v>18045</v>
      </c>
      <c r="C1167" s="212"/>
      <c r="D1167" s="213"/>
      <c r="E1167" s="213"/>
      <c r="F1167" s="213"/>
      <c r="G1167" s="190">
        <f t="shared" si="18"/>
        <v>5</v>
      </c>
    </row>
    <row r="1168" spans="1:7">
      <c r="A1168" s="210" t="s">
        <v>18046</v>
      </c>
      <c r="B1168" s="211" t="s">
        <v>18047</v>
      </c>
      <c r="C1168" s="212" t="s">
        <v>196</v>
      </c>
      <c r="D1168" s="213">
        <v>57.92</v>
      </c>
      <c r="E1168" s="213">
        <v>28.51</v>
      </c>
      <c r="F1168" s="213">
        <v>86.43</v>
      </c>
      <c r="G1168" s="190">
        <f t="shared" si="18"/>
        <v>9</v>
      </c>
    </row>
    <row r="1169" spans="1:7">
      <c r="A1169" s="210" t="s">
        <v>18048</v>
      </c>
      <c r="B1169" s="211" t="s">
        <v>18049</v>
      </c>
      <c r="C1169" s="212" t="s">
        <v>196</v>
      </c>
      <c r="D1169" s="213">
        <v>77.849999999999994</v>
      </c>
      <c r="E1169" s="213">
        <v>57.03</v>
      </c>
      <c r="F1169" s="213">
        <v>134.88</v>
      </c>
      <c r="G1169" s="190">
        <f t="shared" si="18"/>
        <v>9</v>
      </c>
    </row>
    <row r="1170" spans="1:7" ht="29">
      <c r="A1170" s="210" t="s">
        <v>18050</v>
      </c>
      <c r="B1170" s="211" t="s">
        <v>18051</v>
      </c>
      <c r="C1170" s="212" t="s">
        <v>196</v>
      </c>
      <c r="D1170" s="213">
        <v>105.74</v>
      </c>
      <c r="E1170" s="213">
        <v>61.78</v>
      </c>
      <c r="F1170" s="213">
        <v>167.52</v>
      </c>
      <c r="G1170" s="190">
        <f t="shared" si="18"/>
        <v>9</v>
      </c>
    </row>
    <row r="1171" spans="1:7">
      <c r="A1171" s="210" t="s">
        <v>18052</v>
      </c>
      <c r="B1171" s="211" t="s">
        <v>18053</v>
      </c>
      <c r="C1171" s="212" t="s">
        <v>184</v>
      </c>
      <c r="D1171" s="213">
        <v>23.13</v>
      </c>
      <c r="E1171" s="213">
        <v>19.010000000000002</v>
      </c>
      <c r="F1171" s="213">
        <v>42.14</v>
      </c>
      <c r="G1171" s="190">
        <f t="shared" si="18"/>
        <v>9</v>
      </c>
    </row>
    <row r="1172" spans="1:7" ht="29">
      <c r="A1172" s="210" t="s">
        <v>18054</v>
      </c>
      <c r="B1172" s="211" t="s">
        <v>18055</v>
      </c>
      <c r="C1172" s="212" t="s">
        <v>196</v>
      </c>
      <c r="D1172" s="213">
        <v>131.82</v>
      </c>
      <c r="E1172" s="213">
        <v>57.03</v>
      </c>
      <c r="F1172" s="213">
        <v>188.85</v>
      </c>
      <c r="G1172" s="190">
        <f t="shared" si="18"/>
        <v>9</v>
      </c>
    </row>
    <row r="1173" spans="1:7" ht="29">
      <c r="A1173" s="210" t="s">
        <v>18056</v>
      </c>
      <c r="B1173" s="211" t="s">
        <v>18057</v>
      </c>
      <c r="C1173" s="212" t="s">
        <v>196</v>
      </c>
      <c r="D1173" s="213">
        <v>100.22</v>
      </c>
      <c r="E1173" s="213">
        <v>28.51</v>
      </c>
      <c r="F1173" s="213">
        <v>128.72999999999999</v>
      </c>
      <c r="G1173" s="190">
        <f t="shared" si="18"/>
        <v>9</v>
      </c>
    </row>
    <row r="1174" spans="1:7">
      <c r="A1174" s="210" t="s">
        <v>18058</v>
      </c>
      <c r="B1174" s="211" t="s">
        <v>18059</v>
      </c>
      <c r="C1174" s="212"/>
      <c r="D1174" s="213"/>
      <c r="E1174" s="213"/>
      <c r="F1174" s="213"/>
      <c r="G1174" s="190">
        <f t="shared" si="18"/>
        <v>5</v>
      </c>
    </row>
    <row r="1175" spans="1:7">
      <c r="A1175" s="210" t="s">
        <v>18060</v>
      </c>
      <c r="B1175" s="211" t="s">
        <v>18061</v>
      </c>
      <c r="C1175" s="212" t="s">
        <v>196</v>
      </c>
      <c r="D1175" s="213">
        <v>89.54</v>
      </c>
      <c r="E1175" s="213"/>
      <c r="F1175" s="213">
        <v>89.54</v>
      </c>
      <c r="G1175" s="190">
        <f t="shared" si="18"/>
        <v>9</v>
      </c>
    </row>
    <row r="1176" spans="1:7">
      <c r="A1176" s="210" t="s">
        <v>18062</v>
      </c>
      <c r="B1176" s="211" t="s">
        <v>18063</v>
      </c>
      <c r="C1176" s="212" t="s">
        <v>196</v>
      </c>
      <c r="D1176" s="213">
        <v>105.06</v>
      </c>
      <c r="E1176" s="213"/>
      <c r="F1176" s="213">
        <v>105.06</v>
      </c>
      <c r="G1176" s="190">
        <f t="shared" si="18"/>
        <v>9</v>
      </c>
    </row>
    <row r="1177" spans="1:7" ht="29">
      <c r="A1177" s="210" t="s">
        <v>18064</v>
      </c>
      <c r="B1177" s="211" t="s">
        <v>18065</v>
      </c>
      <c r="C1177" s="212" t="s">
        <v>196</v>
      </c>
      <c r="D1177" s="213">
        <v>93.34</v>
      </c>
      <c r="E1177" s="213"/>
      <c r="F1177" s="213">
        <v>93.34</v>
      </c>
      <c r="G1177" s="190">
        <f t="shared" si="18"/>
        <v>9</v>
      </c>
    </row>
    <row r="1178" spans="1:7">
      <c r="A1178" s="210" t="s">
        <v>18066</v>
      </c>
      <c r="B1178" s="211" t="s">
        <v>18067</v>
      </c>
      <c r="C1178" s="212"/>
      <c r="D1178" s="213"/>
      <c r="E1178" s="213"/>
      <c r="F1178" s="213"/>
      <c r="G1178" s="190">
        <f t="shared" si="18"/>
        <v>5</v>
      </c>
    </row>
    <row r="1179" spans="1:7">
      <c r="A1179" s="210" t="s">
        <v>18068</v>
      </c>
      <c r="B1179" s="211" t="s">
        <v>18069</v>
      </c>
      <c r="C1179" s="212" t="s">
        <v>196</v>
      </c>
      <c r="D1179" s="213">
        <v>77.67</v>
      </c>
      <c r="E1179" s="213"/>
      <c r="F1179" s="213">
        <v>77.67</v>
      </c>
      <c r="G1179" s="190">
        <f t="shared" si="18"/>
        <v>9</v>
      </c>
    </row>
    <row r="1180" spans="1:7">
      <c r="A1180" s="210" t="s">
        <v>18070</v>
      </c>
      <c r="B1180" s="211" t="s">
        <v>18071</v>
      </c>
      <c r="C1180" s="212" t="s">
        <v>196</v>
      </c>
      <c r="D1180" s="213">
        <v>164.36</v>
      </c>
      <c r="E1180" s="213"/>
      <c r="F1180" s="213">
        <v>164.36</v>
      </c>
      <c r="G1180" s="190">
        <f t="shared" si="18"/>
        <v>9</v>
      </c>
    </row>
    <row r="1181" spans="1:7">
      <c r="A1181" s="210" t="s">
        <v>18072</v>
      </c>
      <c r="B1181" s="211" t="s">
        <v>18073</v>
      </c>
      <c r="C1181" s="212" t="s">
        <v>196</v>
      </c>
      <c r="D1181" s="213">
        <v>116</v>
      </c>
      <c r="E1181" s="213"/>
      <c r="F1181" s="213">
        <v>116</v>
      </c>
      <c r="G1181" s="190">
        <f t="shared" si="18"/>
        <v>9</v>
      </c>
    </row>
    <row r="1182" spans="1:7">
      <c r="A1182" s="210" t="s">
        <v>18074</v>
      </c>
      <c r="B1182" s="211" t="s">
        <v>18075</v>
      </c>
      <c r="C1182" s="212" t="s">
        <v>196</v>
      </c>
      <c r="D1182" s="213">
        <v>165.64</v>
      </c>
      <c r="E1182" s="213"/>
      <c r="F1182" s="213">
        <v>165.64</v>
      </c>
      <c r="G1182" s="190">
        <f t="shared" si="18"/>
        <v>9</v>
      </c>
    </row>
    <row r="1183" spans="1:7">
      <c r="A1183" s="210" t="s">
        <v>18076</v>
      </c>
      <c r="B1183" s="211" t="s">
        <v>18077</v>
      </c>
      <c r="C1183" s="212" t="s">
        <v>196</v>
      </c>
      <c r="D1183" s="213">
        <v>93.44</v>
      </c>
      <c r="E1183" s="213"/>
      <c r="F1183" s="213">
        <v>93.44</v>
      </c>
      <c r="G1183" s="190">
        <f t="shared" si="18"/>
        <v>9</v>
      </c>
    </row>
    <row r="1184" spans="1:7" ht="29">
      <c r="A1184" s="210" t="s">
        <v>18078</v>
      </c>
      <c r="B1184" s="211" t="s">
        <v>18079</v>
      </c>
      <c r="C1184" s="212" t="s">
        <v>196</v>
      </c>
      <c r="D1184" s="213">
        <v>315.61</v>
      </c>
      <c r="E1184" s="213"/>
      <c r="F1184" s="213">
        <v>315.61</v>
      </c>
      <c r="G1184" s="190">
        <f t="shared" si="18"/>
        <v>9</v>
      </c>
    </row>
    <row r="1185" spans="1:7" ht="29">
      <c r="A1185" s="210" t="s">
        <v>18080</v>
      </c>
      <c r="B1185" s="211" t="s">
        <v>18081</v>
      </c>
      <c r="C1185" s="212" t="s">
        <v>196</v>
      </c>
      <c r="D1185" s="213">
        <v>213.52</v>
      </c>
      <c r="E1185" s="213"/>
      <c r="F1185" s="213">
        <v>213.52</v>
      </c>
      <c r="G1185" s="190">
        <f t="shared" si="18"/>
        <v>9</v>
      </c>
    </row>
    <row r="1186" spans="1:7">
      <c r="A1186" s="210" t="s">
        <v>18082</v>
      </c>
      <c r="B1186" s="211" t="s">
        <v>18083</v>
      </c>
      <c r="C1186" s="212" t="s">
        <v>196</v>
      </c>
      <c r="D1186" s="213">
        <v>320.11</v>
      </c>
      <c r="E1186" s="213"/>
      <c r="F1186" s="213">
        <v>320.11</v>
      </c>
      <c r="G1186" s="190">
        <f t="shared" si="18"/>
        <v>9</v>
      </c>
    </row>
    <row r="1187" spans="1:7">
      <c r="A1187" s="210" t="s">
        <v>18084</v>
      </c>
      <c r="B1187" s="211" t="s">
        <v>18085</v>
      </c>
      <c r="C1187" s="212"/>
      <c r="D1187" s="213"/>
      <c r="E1187" s="213"/>
      <c r="F1187" s="213"/>
      <c r="G1187" s="190">
        <f t="shared" si="18"/>
        <v>5</v>
      </c>
    </row>
    <row r="1188" spans="1:7" ht="29">
      <c r="A1188" s="210" t="s">
        <v>18086</v>
      </c>
      <c r="B1188" s="211" t="s">
        <v>18087</v>
      </c>
      <c r="C1188" s="212" t="s">
        <v>196</v>
      </c>
      <c r="D1188" s="213">
        <v>852.25</v>
      </c>
      <c r="E1188" s="213"/>
      <c r="F1188" s="213">
        <v>852.25</v>
      </c>
      <c r="G1188" s="190">
        <f t="shared" si="18"/>
        <v>9</v>
      </c>
    </row>
    <row r="1189" spans="1:7" ht="29">
      <c r="A1189" s="210" t="s">
        <v>18088</v>
      </c>
      <c r="B1189" s="211" t="s">
        <v>18089</v>
      </c>
      <c r="C1189" s="212" t="s">
        <v>196</v>
      </c>
      <c r="D1189" s="213">
        <v>401.75</v>
      </c>
      <c r="E1189" s="213"/>
      <c r="F1189" s="213">
        <v>401.75</v>
      </c>
      <c r="G1189" s="190">
        <f t="shared" si="18"/>
        <v>9</v>
      </c>
    </row>
    <row r="1190" spans="1:7">
      <c r="A1190" s="210" t="s">
        <v>18090</v>
      </c>
      <c r="B1190" s="211" t="s">
        <v>18091</v>
      </c>
      <c r="C1190" s="212"/>
      <c r="D1190" s="213"/>
      <c r="E1190" s="213"/>
      <c r="F1190" s="213"/>
      <c r="G1190" s="190">
        <f t="shared" si="18"/>
        <v>5</v>
      </c>
    </row>
    <row r="1191" spans="1:7">
      <c r="A1191" s="210" t="s">
        <v>18092</v>
      </c>
      <c r="B1191" s="211" t="s">
        <v>18093</v>
      </c>
      <c r="C1191" s="212" t="s">
        <v>196</v>
      </c>
      <c r="D1191" s="213">
        <v>256.86</v>
      </c>
      <c r="E1191" s="213">
        <v>137.01</v>
      </c>
      <c r="F1191" s="213">
        <v>393.87</v>
      </c>
      <c r="G1191" s="190">
        <f t="shared" si="18"/>
        <v>9</v>
      </c>
    </row>
    <row r="1192" spans="1:7" ht="29">
      <c r="A1192" s="210" t="s">
        <v>18094</v>
      </c>
      <c r="B1192" s="211" t="s">
        <v>18095</v>
      </c>
      <c r="C1192" s="212" t="s">
        <v>196</v>
      </c>
      <c r="D1192" s="213">
        <v>868.7</v>
      </c>
      <c r="E1192" s="213"/>
      <c r="F1192" s="213">
        <v>868.7</v>
      </c>
      <c r="G1192" s="190">
        <f t="shared" si="18"/>
        <v>9</v>
      </c>
    </row>
    <row r="1193" spans="1:7" ht="29">
      <c r="A1193" s="210" t="s">
        <v>18096</v>
      </c>
      <c r="B1193" s="211" t="s">
        <v>18097</v>
      </c>
      <c r="C1193" s="212" t="s">
        <v>196</v>
      </c>
      <c r="D1193" s="213">
        <v>643.76</v>
      </c>
      <c r="E1193" s="213"/>
      <c r="F1193" s="213">
        <v>643.76</v>
      </c>
      <c r="G1193" s="190">
        <f t="shared" si="18"/>
        <v>9</v>
      </c>
    </row>
    <row r="1194" spans="1:7" ht="29">
      <c r="A1194" s="210" t="s">
        <v>18098</v>
      </c>
      <c r="B1194" s="211" t="s">
        <v>18099</v>
      </c>
      <c r="C1194" s="212" t="s">
        <v>196</v>
      </c>
      <c r="D1194" s="213">
        <v>1072.94</v>
      </c>
      <c r="E1194" s="213"/>
      <c r="F1194" s="213">
        <v>1072.94</v>
      </c>
      <c r="G1194" s="190">
        <f t="shared" si="18"/>
        <v>9</v>
      </c>
    </row>
    <row r="1195" spans="1:7">
      <c r="A1195" s="210" t="s">
        <v>18100</v>
      </c>
      <c r="B1195" s="211" t="s">
        <v>18101</v>
      </c>
      <c r="C1195" s="212"/>
      <c r="D1195" s="213"/>
      <c r="E1195" s="213"/>
      <c r="F1195" s="213"/>
      <c r="G1195" s="190">
        <f t="shared" si="18"/>
        <v>5</v>
      </c>
    </row>
    <row r="1196" spans="1:7">
      <c r="A1196" s="210" t="s">
        <v>18102</v>
      </c>
      <c r="B1196" s="211" t="s">
        <v>18103</v>
      </c>
      <c r="C1196" s="212" t="s">
        <v>196</v>
      </c>
      <c r="D1196" s="213">
        <v>59.93</v>
      </c>
      <c r="E1196" s="213"/>
      <c r="F1196" s="213">
        <v>59.93</v>
      </c>
      <c r="G1196" s="190">
        <f t="shared" si="18"/>
        <v>9</v>
      </c>
    </row>
    <row r="1197" spans="1:7">
      <c r="A1197" s="210" t="s">
        <v>18104</v>
      </c>
      <c r="B1197" s="211" t="s">
        <v>18105</v>
      </c>
      <c r="C1197" s="212" t="s">
        <v>196</v>
      </c>
      <c r="D1197" s="213">
        <v>0.91</v>
      </c>
      <c r="E1197" s="213">
        <v>14.26</v>
      </c>
      <c r="F1197" s="213">
        <v>15.17</v>
      </c>
      <c r="G1197" s="190">
        <f t="shared" si="18"/>
        <v>9</v>
      </c>
    </row>
    <row r="1198" spans="1:7">
      <c r="A1198" s="210" t="s">
        <v>18106</v>
      </c>
      <c r="B1198" s="211" t="s">
        <v>18107</v>
      </c>
      <c r="C1198" s="212" t="s">
        <v>196</v>
      </c>
      <c r="D1198" s="213"/>
      <c r="E1198" s="213">
        <v>7.12</v>
      </c>
      <c r="F1198" s="213">
        <v>7.12</v>
      </c>
      <c r="G1198" s="190">
        <f t="shared" si="18"/>
        <v>9</v>
      </c>
    </row>
    <row r="1199" spans="1:7">
      <c r="A1199" s="210" t="s">
        <v>18108</v>
      </c>
      <c r="B1199" s="211" t="s">
        <v>18109</v>
      </c>
      <c r="C1199" s="212" t="s">
        <v>184</v>
      </c>
      <c r="D1199" s="213">
        <v>21.6</v>
      </c>
      <c r="E1199" s="213"/>
      <c r="F1199" s="213">
        <v>21.6</v>
      </c>
      <c r="G1199" s="190">
        <f t="shared" si="18"/>
        <v>9</v>
      </c>
    </row>
    <row r="1200" spans="1:7">
      <c r="A1200" s="210" t="s">
        <v>18110</v>
      </c>
      <c r="B1200" s="211" t="s">
        <v>18111</v>
      </c>
      <c r="C1200" s="212" t="s">
        <v>175</v>
      </c>
      <c r="D1200" s="213">
        <v>27.74</v>
      </c>
      <c r="E1200" s="213"/>
      <c r="F1200" s="213">
        <v>27.74</v>
      </c>
      <c r="G1200" s="190">
        <f t="shared" si="18"/>
        <v>9</v>
      </c>
    </row>
    <row r="1201" spans="1:7">
      <c r="A1201" s="210" t="s">
        <v>18112</v>
      </c>
      <c r="B1201" s="211" t="s">
        <v>18113</v>
      </c>
      <c r="C1201" s="212"/>
      <c r="D1201" s="213"/>
      <c r="E1201" s="213"/>
      <c r="F1201" s="213"/>
      <c r="G1201" s="190">
        <f t="shared" si="18"/>
        <v>2</v>
      </c>
    </row>
    <row r="1202" spans="1:7">
      <c r="A1202" s="210" t="s">
        <v>18114</v>
      </c>
      <c r="B1202" s="211" t="s">
        <v>18115</v>
      </c>
      <c r="C1202" s="212"/>
      <c r="D1202" s="213"/>
      <c r="E1202" s="213"/>
      <c r="F1202" s="213"/>
      <c r="G1202" s="190">
        <f t="shared" si="18"/>
        <v>5</v>
      </c>
    </row>
    <row r="1203" spans="1:7">
      <c r="A1203" s="210" t="s">
        <v>18116</v>
      </c>
      <c r="B1203" s="211" t="s">
        <v>18117</v>
      </c>
      <c r="C1203" s="212" t="s">
        <v>196</v>
      </c>
      <c r="D1203" s="213">
        <v>934.9</v>
      </c>
      <c r="E1203" s="213">
        <v>62.25</v>
      </c>
      <c r="F1203" s="213">
        <v>997.15</v>
      </c>
      <c r="G1203" s="190">
        <f t="shared" si="18"/>
        <v>9</v>
      </c>
    </row>
    <row r="1204" spans="1:7">
      <c r="A1204" s="210" t="s">
        <v>18118</v>
      </c>
      <c r="B1204" s="211" t="s">
        <v>18119</v>
      </c>
      <c r="C1204" s="212" t="s">
        <v>196</v>
      </c>
      <c r="D1204" s="213">
        <v>841.24</v>
      </c>
      <c r="E1204" s="213">
        <v>62.25</v>
      </c>
      <c r="F1204" s="213">
        <v>903.49</v>
      </c>
      <c r="G1204" s="190">
        <f t="shared" si="18"/>
        <v>9</v>
      </c>
    </row>
    <row r="1205" spans="1:7">
      <c r="A1205" s="210" t="s">
        <v>18120</v>
      </c>
      <c r="B1205" s="211" t="s">
        <v>18121</v>
      </c>
      <c r="C1205" s="212"/>
      <c r="D1205" s="213"/>
      <c r="E1205" s="213"/>
      <c r="F1205" s="213"/>
      <c r="G1205" s="190">
        <f t="shared" si="18"/>
        <v>5</v>
      </c>
    </row>
    <row r="1206" spans="1:7" ht="29">
      <c r="A1206" s="210" t="s">
        <v>18122</v>
      </c>
      <c r="B1206" s="211" t="s">
        <v>18123</v>
      </c>
      <c r="C1206" s="212" t="s">
        <v>196</v>
      </c>
      <c r="D1206" s="213">
        <v>663.2</v>
      </c>
      <c r="E1206" s="213">
        <v>65.569999999999993</v>
      </c>
      <c r="F1206" s="213">
        <v>728.77</v>
      </c>
      <c r="G1206" s="190">
        <f t="shared" si="18"/>
        <v>9</v>
      </c>
    </row>
    <row r="1207" spans="1:7">
      <c r="A1207" s="210" t="s">
        <v>18124</v>
      </c>
      <c r="B1207" s="211" t="s">
        <v>18125</v>
      </c>
      <c r="C1207" s="212" t="s">
        <v>175</v>
      </c>
      <c r="D1207" s="213">
        <v>1125.2</v>
      </c>
      <c r="E1207" s="213">
        <v>133.07</v>
      </c>
      <c r="F1207" s="213">
        <v>1258.27</v>
      </c>
      <c r="G1207" s="190">
        <f t="shared" si="18"/>
        <v>9</v>
      </c>
    </row>
    <row r="1208" spans="1:7">
      <c r="A1208" s="210" t="s">
        <v>18126</v>
      </c>
      <c r="B1208" s="211" t="s">
        <v>18127</v>
      </c>
      <c r="C1208" s="212" t="s">
        <v>175</v>
      </c>
      <c r="D1208" s="213">
        <v>1130.79</v>
      </c>
      <c r="E1208" s="213">
        <v>133.07</v>
      </c>
      <c r="F1208" s="213">
        <v>1263.8599999999999</v>
      </c>
      <c r="G1208" s="190">
        <f t="shared" si="18"/>
        <v>9</v>
      </c>
    </row>
    <row r="1209" spans="1:7">
      <c r="A1209" s="210" t="s">
        <v>18128</v>
      </c>
      <c r="B1209" s="211" t="s">
        <v>18129</v>
      </c>
      <c r="C1209" s="212" t="s">
        <v>175</v>
      </c>
      <c r="D1209" s="213">
        <v>1213.6600000000001</v>
      </c>
      <c r="E1209" s="213">
        <v>133.07</v>
      </c>
      <c r="F1209" s="213">
        <v>1346.73</v>
      </c>
      <c r="G1209" s="190">
        <f t="shared" si="18"/>
        <v>9</v>
      </c>
    </row>
    <row r="1210" spans="1:7">
      <c r="A1210" s="210" t="s">
        <v>18130</v>
      </c>
      <c r="B1210" s="211" t="s">
        <v>18131</v>
      </c>
      <c r="C1210" s="212" t="s">
        <v>175</v>
      </c>
      <c r="D1210" s="213">
        <v>2127.5700000000002</v>
      </c>
      <c r="E1210" s="213">
        <v>166.33</v>
      </c>
      <c r="F1210" s="213">
        <v>2293.9</v>
      </c>
      <c r="G1210" s="190">
        <f t="shared" si="18"/>
        <v>9</v>
      </c>
    </row>
    <row r="1211" spans="1:7">
      <c r="A1211" s="210" t="s">
        <v>18132</v>
      </c>
      <c r="B1211" s="211" t="s">
        <v>18133</v>
      </c>
      <c r="C1211" s="212"/>
      <c r="D1211" s="213"/>
      <c r="E1211" s="213"/>
      <c r="F1211" s="213"/>
      <c r="G1211" s="190">
        <f t="shared" si="18"/>
        <v>5</v>
      </c>
    </row>
    <row r="1212" spans="1:7" ht="29">
      <c r="A1212" s="210" t="s">
        <v>18134</v>
      </c>
      <c r="B1212" s="211" t="s">
        <v>18135</v>
      </c>
      <c r="C1212" s="212" t="s">
        <v>175</v>
      </c>
      <c r="D1212" s="213">
        <v>1287.1099999999999</v>
      </c>
      <c r="E1212" s="213">
        <v>66.53</v>
      </c>
      <c r="F1212" s="213">
        <v>1353.64</v>
      </c>
      <c r="G1212" s="190">
        <f t="shared" si="18"/>
        <v>9</v>
      </c>
    </row>
    <row r="1213" spans="1:7" ht="29">
      <c r="A1213" s="210" t="s">
        <v>18136</v>
      </c>
      <c r="B1213" s="211" t="s">
        <v>18137</v>
      </c>
      <c r="C1213" s="212" t="s">
        <v>175</v>
      </c>
      <c r="D1213" s="213">
        <v>1095.8699999999999</v>
      </c>
      <c r="E1213" s="213">
        <v>66.53</v>
      </c>
      <c r="F1213" s="213">
        <v>1162.4000000000001</v>
      </c>
      <c r="G1213" s="190">
        <f t="shared" si="18"/>
        <v>9</v>
      </c>
    </row>
    <row r="1214" spans="1:7" ht="29">
      <c r="A1214" s="210" t="s">
        <v>18138</v>
      </c>
      <c r="B1214" s="211" t="s">
        <v>18139</v>
      </c>
      <c r="C1214" s="212" t="s">
        <v>175</v>
      </c>
      <c r="D1214" s="213">
        <v>1254.8499999999999</v>
      </c>
      <c r="E1214" s="213">
        <v>133.07</v>
      </c>
      <c r="F1214" s="213">
        <v>1387.92</v>
      </c>
      <c r="G1214" s="190">
        <f t="shared" si="18"/>
        <v>9</v>
      </c>
    </row>
    <row r="1215" spans="1:7" ht="29">
      <c r="A1215" s="210" t="s">
        <v>18140</v>
      </c>
      <c r="B1215" s="211" t="s">
        <v>18141</v>
      </c>
      <c r="C1215" s="212" t="s">
        <v>175</v>
      </c>
      <c r="D1215" s="213">
        <v>1364.07</v>
      </c>
      <c r="E1215" s="213">
        <v>133.07</v>
      </c>
      <c r="F1215" s="213">
        <v>1497.14</v>
      </c>
      <c r="G1215" s="190">
        <f t="shared" si="18"/>
        <v>9</v>
      </c>
    </row>
    <row r="1216" spans="1:7" ht="29">
      <c r="A1216" s="210" t="s">
        <v>18142</v>
      </c>
      <c r="B1216" s="211" t="s">
        <v>18143</v>
      </c>
      <c r="C1216" s="212" t="s">
        <v>175</v>
      </c>
      <c r="D1216" s="213">
        <v>1375.75</v>
      </c>
      <c r="E1216" s="213">
        <v>133.07</v>
      </c>
      <c r="F1216" s="213">
        <v>1508.82</v>
      </c>
      <c r="G1216" s="190">
        <f t="shared" si="18"/>
        <v>9</v>
      </c>
    </row>
    <row r="1217" spans="1:7" ht="29">
      <c r="A1217" s="210" t="s">
        <v>18144</v>
      </c>
      <c r="B1217" s="211" t="s">
        <v>18145</v>
      </c>
      <c r="C1217" s="212" t="s">
        <v>175</v>
      </c>
      <c r="D1217" s="213">
        <v>2242.0300000000002</v>
      </c>
      <c r="E1217" s="213">
        <v>166.33</v>
      </c>
      <c r="F1217" s="213">
        <v>2408.36</v>
      </c>
      <c r="G1217" s="190">
        <f t="shared" si="18"/>
        <v>9</v>
      </c>
    </row>
    <row r="1218" spans="1:7" ht="29">
      <c r="A1218" s="210" t="s">
        <v>18146</v>
      </c>
      <c r="B1218" s="211" t="s">
        <v>18147</v>
      </c>
      <c r="C1218" s="212" t="s">
        <v>175</v>
      </c>
      <c r="D1218" s="213">
        <v>2371.19</v>
      </c>
      <c r="E1218" s="213">
        <v>166.33</v>
      </c>
      <c r="F1218" s="213">
        <v>2537.52</v>
      </c>
      <c r="G1218" s="190">
        <f t="shared" si="18"/>
        <v>9</v>
      </c>
    </row>
    <row r="1219" spans="1:7" ht="29">
      <c r="A1219" s="210" t="s">
        <v>18148</v>
      </c>
      <c r="B1219" s="211" t="s">
        <v>18149</v>
      </c>
      <c r="C1219" s="212" t="s">
        <v>175</v>
      </c>
      <c r="D1219" s="213">
        <v>4303.68</v>
      </c>
      <c r="E1219" s="213">
        <v>190.1</v>
      </c>
      <c r="F1219" s="213">
        <v>4493.78</v>
      </c>
      <c r="G1219" s="190">
        <f t="shared" si="18"/>
        <v>9</v>
      </c>
    </row>
    <row r="1220" spans="1:7" ht="29">
      <c r="A1220" s="210" t="s">
        <v>18150</v>
      </c>
      <c r="B1220" s="211" t="s">
        <v>18151</v>
      </c>
      <c r="C1220" s="212" t="s">
        <v>175</v>
      </c>
      <c r="D1220" s="213">
        <v>996.09</v>
      </c>
      <c r="E1220" s="213">
        <v>16.63</v>
      </c>
      <c r="F1220" s="213">
        <v>1012.72</v>
      </c>
      <c r="G1220" s="190">
        <f t="shared" si="18"/>
        <v>9</v>
      </c>
    </row>
    <row r="1221" spans="1:7" ht="29">
      <c r="A1221" s="210" t="s">
        <v>18152</v>
      </c>
      <c r="B1221" s="211" t="s">
        <v>18153</v>
      </c>
      <c r="C1221" s="212" t="s">
        <v>175</v>
      </c>
      <c r="D1221" s="213">
        <v>2096.41</v>
      </c>
      <c r="E1221" s="213">
        <v>128.31</v>
      </c>
      <c r="F1221" s="213">
        <v>2224.7199999999998</v>
      </c>
      <c r="G1221" s="190">
        <f t="shared" si="18"/>
        <v>9</v>
      </c>
    </row>
    <row r="1222" spans="1:7" ht="29">
      <c r="A1222" s="210" t="s">
        <v>18154</v>
      </c>
      <c r="B1222" s="211" t="s">
        <v>18155</v>
      </c>
      <c r="C1222" s="212" t="s">
        <v>175</v>
      </c>
      <c r="D1222" s="213">
        <v>2183.5</v>
      </c>
      <c r="E1222" s="213">
        <v>123.56</v>
      </c>
      <c r="F1222" s="213">
        <v>2307.06</v>
      </c>
      <c r="G1222" s="190">
        <f t="shared" si="18"/>
        <v>9</v>
      </c>
    </row>
    <row r="1223" spans="1:7" ht="29">
      <c r="A1223" s="210" t="s">
        <v>18156</v>
      </c>
      <c r="B1223" s="211" t="s">
        <v>18157</v>
      </c>
      <c r="C1223" s="212" t="s">
        <v>175</v>
      </c>
      <c r="D1223" s="213">
        <v>2340.2399999999998</v>
      </c>
      <c r="E1223" s="213">
        <v>123.56</v>
      </c>
      <c r="F1223" s="213">
        <v>2463.8000000000002</v>
      </c>
      <c r="G1223" s="190">
        <f t="shared" si="18"/>
        <v>9</v>
      </c>
    </row>
    <row r="1224" spans="1:7" ht="29">
      <c r="A1224" s="210" t="s">
        <v>18158</v>
      </c>
      <c r="B1224" s="211" t="s">
        <v>18159</v>
      </c>
      <c r="C1224" s="212" t="s">
        <v>175</v>
      </c>
      <c r="D1224" s="213">
        <v>2351.92</v>
      </c>
      <c r="E1224" s="213">
        <v>123.56</v>
      </c>
      <c r="F1224" s="213">
        <v>2475.48</v>
      </c>
      <c r="G1224" s="190">
        <f t="shared" si="18"/>
        <v>9</v>
      </c>
    </row>
    <row r="1225" spans="1:7" ht="29">
      <c r="A1225" s="210" t="s">
        <v>18160</v>
      </c>
      <c r="B1225" s="211" t="s">
        <v>18161</v>
      </c>
      <c r="C1225" s="212" t="s">
        <v>175</v>
      </c>
      <c r="D1225" s="213">
        <v>3166.37</v>
      </c>
      <c r="E1225" s="213">
        <v>161.56</v>
      </c>
      <c r="F1225" s="213">
        <v>3327.93</v>
      </c>
      <c r="G1225" s="190">
        <f t="shared" ref="G1225:G1288" si="19">LEN(A1225)</f>
        <v>9</v>
      </c>
    </row>
    <row r="1226" spans="1:7">
      <c r="A1226" s="210" t="s">
        <v>18162</v>
      </c>
      <c r="B1226" s="211" t="s">
        <v>18163</v>
      </c>
      <c r="C1226" s="212"/>
      <c r="D1226" s="213"/>
      <c r="E1226" s="213"/>
      <c r="F1226" s="213"/>
      <c r="G1226" s="190">
        <f t="shared" si="19"/>
        <v>5</v>
      </c>
    </row>
    <row r="1227" spans="1:7">
      <c r="A1227" s="210" t="s">
        <v>18164</v>
      </c>
      <c r="B1227" s="211" t="s">
        <v>18165</v>
      </c>
      <c r="C1227" s="212" t="s">
        <v>196</v>
      </c>
      <c r="D1227" s="213">
        <v>104.81</v>
      </c>
      <c r="E1227" s="213">
        <v>47.52</v>
      </c>
      <c r="F1227" s="213">
        <v>152.33000000000001</v>
      </c>
      <c r="G1227" s="190">
        <f t="shared" si="19"/>
        <v>9</v>
      </c>
    </row>
    <row r="1228" spans="1:7" ht="29">
      <c r="A1228" s="210" t="s">
        <v>18166</v>
      </c>
      <c r="B1228" s="211" t="s">
        <v>18167</v>
      </c>
      <c r="C1228" s="212" t="s">
        <v>184</v>
      </c>
      <c r="D1228" s="213">
        <v>8.6999999999999993</v>
      </c>
      <c r="E1228" s="213">
        <v>9.51</v>
      </c>
      <c r="F1228" s="213">
        <v>18.21</v>
      </c>
      <c r="G1228" s="190">
        <f t="shared" si="19"/>
        <v>9</v>
      </c>
    </row>
    <row r="1229" spans="1:7" ht="29">
      <c r="A1229" s="210" t="s">
        <v>18168</v>
      </c>
      <c r="B1229" s="211" t="s">
        <v>18169</v>
      </c>
      <c r="C1229" s="212" t="s">
        <v>184</v>
      </c>
      <c r="D1229" s="213">
        <v>100.26</v>
      </c>
      <c r="E1229" s="213">
        <v>95.04</v>
      </c>
      <c r="F1229" s="213">
        <v>195.3</v>
      </c>
      <c r="G1229" s="190">
        <f t="shared" si="19"/>
        <v>9</v>
      </c>
    </row>
    <row r="1230" spans="1:7" ht="29">
      <c r="A1230" s="210" t="s">
        <v>18170</v>
      </c>
      <c r="B1230" s="211" t="s">
        <v>18171</v>
      </c>
      <c r="C1230" s="212" t="s">
        <v>196</v>
      </c>
      <c r="D1230" s="213">
        <v>2372.65</v>
      </c>
      <c r="E1230" s="213"/>
      <c r="F1230" s="213">
        <v>2372.65</v>
      </c>
      <c r="G1230" s="190">
        <f t="shared" si="19"/>
        <v>9</v>
      </c>
    </row>
    <row r="1231" spans="1:7" ht="29">
      <c r="A1231" s="210" t="s">
        <v>18172</v>
      </c>
      <c r="B1231" s="211" t="s">
        <v>18173</v>
      </c>
      <c r="C1231" s="212" t="s">
        <v>196</v>
      </c>
      <c r="D1231" s="213">
        <v>836.84</v>
      </c>
      <c r="E1231" s="213"/>
      <c r="F1231" s="213">
        <v>836.84</v>
      </c>
      <c r="G1231" s="190">
        <f t="shared" si="19"/>
        <v>9</v>
      </c>
    </row>
    <row r="1232" spans="1:7" ht="29">
      <c r="A1232" s="210" t="s">
        <v>18174</v>
      </c>
      <c r="B1232" s="211" t="s">
        <v>18175</v>
      </c>
      <c r="C1232" s="212" t="s">
        <v>196</v>
      </c>
      <c r="D1232" s="213">
        <v>643.9</v>
      </c>
      <c r="E1232" s="213">
        <v>19.010000000000002</v>
      </c>
      <c r="F1232" s="213">
        <v>662.91</v>
      </c>
      <c r="G1232" s="190">
        <f t="shared" si="19"/>
        <v>9</v>
      </c>
    </row>
    <row r="1233" spans="1:7" ht="29">
      <c r="A1233" s="210" t="s">
        <v>18176</v>
      </c>
      <c r="B1233" s="211" t="s">
        <v>18177</v>
      </c>
      <c r="C1233" s="212" t="s">
        <v>196</v>
      </c>
      <c r="D1233" s="213">
        <v>2110.46</v>
      </c>
      <c r="E1233" s="213"/>
      <c r="F1233" s="213">
        <v>2110.46</v>
      </c>
      <c r="G1233" s="190">
        <f t="shared" si="19"/>
        <v>9</v>
      </c>
    </row>
    <row r="1234" spans="1:7">
      <c r="A1234" s="210" t="s">
        <v>18178</v>
      </c>
      <c r="B1234" s="211" t="s">
        <v>18179</v>
      </c>
      <c r="C1234" s="212" t="s">
        <v>196</v>
      </c>
      <c r="D1234" s="213">
        <v>181.11</v>
      </c>
      <c r="E1234" s="213">
        <v>47.52</v>
      </c>
      <c r="F1234" s="213">
        <v>228.63</v>
      </c>
      <c r="G1234" s="190">
        <f t="shared" si="19"/>
        <v>9</v>
      </c>
    </row>
    <row r="1235" spans="1:7">
      <c r="A1235" s="210" t="s">
        <v>18180</v>
      </c>
      <c r="B1235" s="211" t="s">
        <v>18181</v>
      </c>
      <c r="C1235" s="212" t="s">
        <v>11173</v>
      </c>
      <c r="D1235" s="213">
        <v>1154.42</v>
      </c>
      <c r="E1235" s="213">
        <v>204.34</v>
      </c>
      <c r="F1235" s="213">
        <v>1358.76</v>
      </c>
      <c r="G1235" s="190">
        <f t="shared" si="19"/>
        <v>9</v>
      </c>
    </row>
    <row r="1236" spans="1:7">
      <c r="A1236" s="210" t="s">
        <v>18182</v>
      </c>
      <c r="B1236" s="211" t="s">
        <v>18183</v>
      </c>
      <c r="C1236" s="212" t="s">
        <v>196</v>
      </c>
      <c r="D1236" s="213">
        <v>261.45999999999998</v>
      </c>
      <c r="E1236" s="213">
        <v>9.31</v>
      </c>
      <c r="F1236" s="213">
        <v>270.77</v>
      </c>
      <c r="G1236" s="190">
        <f t="shared" si="19"/>
        <v>9</v>
      </c>
    </row>
    <row r="1237" spans="1:7" ht="29">
      <c r="A1237" s="210" t="s">
        <v>18184</v>
      </c>
      <c r="B1237" s="211" t="s">
        <v>18185</v>
      </c>
      <c r="C1237" s="212" t="s">
        <v>196</v>
      </c>
      <c r="D1237" s="213">
        <v>2122.98</v>
      </c>
      <c r="E1237" s="213"/>
      <c r="F1237" s="213">
        <v>2122.98</v>
      </c>
      <c r="G1237" s="190">
        <f t="shared" si="19"/>
        <v>9</v>
      </c>
    </row>
    <row r="1238" spans="1:7" ht="29">
      <c r="A1238" s="210" t="s">
        <v>18186</v>
      </c>
      <c r="B1238" s="211" t="s">
        <v>18187</v>
      </c>
      <c r="C1238" s="212" t="s">
        <v>196</v>
      </c>
      <c r="D1238" s="213">
        <v>1913.67</v>
      </c>
      <c r="E1238" s="213"/>
      <c r="F1238" s="213">
        <v>1913.67</v>
      </c>
      <c r="G1238" s="190">
        <f t="shared" si="19"/>
        <v>9</v>
      </c>
    </row>
    <row r="1239" spans="1:7">
      <c r="A1239" s="210" t="s">
        <v>18188</v>
      </c>
      <c r="B1239" s="211" t="s">
        <v>18189</v>
      </c>
      <c r="C1239" s="212" t="s">
        <v>196</v>
      </c>
      <c r="D1239" s="213">
        <v>510.77</v>
      </c>
      <c r="E1239" s="213">
        <v>39.14</v>
      </c>
      <c r="F1239" s="213">
        <v>549.91</v>
      </c>
      <c r="G1239" s="190">
        <f t="shared" si="19"/>
        <v>9</v>
      </c>
    </row>
    <row r="1240" spans="1:7" ht="29">
      <c r="A1240" s="210" t="s">
        <v>18190</v>
      </c>
      <c r="B1240" s="211" t="s">
        <v>18191</v>
      </c>
      <c r="C1240" s="212" t="s">
        <v>196</v>
      </c>
      <c r="D1240" s="213">
        <v>798.29</v>
      </c>
      <c r="E1240" s="213">
        <v>190.08</v>
      </c>
      <c r="F1240" s="213">
        <v>988.37</v>
      </c>
      <c r="G1240" s="190">
        <f t="shared" si="19"/>
        <v>9</v>
      </c>
    </row>
    <row r="1241" spans="1:7">
      <c r="A1241" s="210" t="s">
        <v>18192</v>
      </c>
      <c r="B1241" s="211" t="s">
        <v>18193</v>
      </c>
      <c r="C1241" s="212" t="s">
        <v>196</v>
      </c>
      <c r="D1241" s="213">
        <v>483.44</v>
      </c>
      <c r="E1241" s="213">
        <v>94.75</v>
      </c>
      <c r="F1241" s="213">
        <v>578.19000000000005</v>
      </c>
      <c r="G1241" s="190">
        <f t="shared" si="19"/>
        <v>9</v>
      </c>
    </row>
    <row r="1242" spans="1:7" ht="29">
      <c r="A1242" s="210" t="s">
        <v>18194</v>
      </c>
      <c r="B1242" s="211" t="s">
        <v>18195</v>
      </c>
      <c r="C1242" s="212" t="s">
        <v>184</v>
      </c>
      <c r="D1242" s="213">
        <v>264.36</v>
      </c>
      <c r="E1242" s="213">
        <v>9.51</v>
      </c>
      <c r="F1242" s="213">
        <v>273.87</v>
      </c>
      <c r="G1242" s="190">
        <f t="shared" si="19"/>
        <v>9</v>
      </c>
    </row>
    <row r="1243" spans="1:7">
      <c r="A1243" s="210" t="s">
        <v>18196</v>
      </c>
      <c r="B1243" s="211" t="s">
        <v>18197</v>
      </c>
      <c r="C1243" s="212"/>
      <c r="D1243" s="213"/>
      <c r="E1243" s="213"/>
      <c r="F1243" s="213"/>
      <c r="G1243" s="190">
        <f t="shared" si="19"/>
        <v>5</v>
      </c>
    </row>
    <row r="1244" spans="1:7" ht="29">
      <c r="A1244" s="210" t="s">
        <v>18198</v>
      </c>
      <c r="B1244" s="211" t="s">
        <v>18199</v>
      </c>
      <c r="C1244" s="212" t="s">
        <v>196</v>
      </c>
      <c r="D1244" s="213">
        <v>241.18</v>
      </c>
      <c r="E1244" s="213">
        <v>65.569999999999993</v>
      </c>
      <c r="F1244" s="213">
        <v>306.75</v>
      </c>
      <c r="G1244" s="190">
        <f t="shared" si="19"/>
        <v>9</v>
      </c>
    </row>
    <row r="1245" spans="1:7">
      <c r="A1245" s="210" t="s">
        <v>18200</v>
      </c>
      <c r="B1245" s="211" t="s">
        <v>18201</v>
      </c>
      <c r="C1245" s="212" t="s">
        <v>175</v>
      </c>
      <c r="D1245" s="213">
        <v>488.67</v>
      </c>
      <c r="E1245" s="213">
        <v>133.07</v>
      </c>
      <c r="F1245" s="213">
        <v>621.74</v>
      </c>
      <c r="G1245" s="190">
        <f t="shared" si="19"/>
        <v>9</v>
      </c>
    </row>
    <row r="1246" spans="1:7">
      <c r="A1246" s="210" t="s">
        <v>18202</v>
      </c>
      <c r="B1246" s="211" t="s">
        <v>18203</v>
      </c>
      <c r="C1246" s="212" t="s">
        <v>175</v>
      </c>
      <c r="D1246" s="213">
        <v>487.59</v>
      </c>
      <c r="E1246" s="213">
        <v>133.07</v>
      </c>
      <c r="F1246" s="213">
        <v>620.66</v>
      </c>
      <c r="G1246" s="190">
        <f t="shared" si="19"/>
        <v>9</v>
      </c>
    </row>
    <row r="1247" spans="1:7">
      <c r="A1247" s="210" t="s">
        <v>18204</v>
      </c>
      <c r="B1247" s="211" t="s">
        <v>18205</v>
      </c>
      <c r="C1247" s="212" t="s">
        <v>175</v>
      </c>
      <c r="D1247" s="213">
        <v>494.26</v>
      </c>
      <c r="E1247" s="213">
        <v>133.07</v>
      </c>
      <c r="F1247" s="213">
        <v>627.33000000000004</v>
      </c>
      <c r="G1247" s="190">
        <f t="shared" si="19"/>
        <v>9</v>
      </c>
    </row>
    <row r="1248" spans="1:7">
      <c r="A1248" s="210" t="s">
        <v>18206</v>
      </c>
      <c r="B1248" s="211" t="s">
        <v>18207</v>
      </c>
      <c r="C1248" s="212" t="s">
        <v>175</v>
      </c>
      <c r="D1248" s="213">
        <v>511.66</v>
      </c>
      <c r="E1248" s="213">
        <v>133.07</v>
      </c>
      <c r="F1248" s="213">
        <v>644.73</v>
      </c>
      <c r="G1248" s="190">
        <f t="shared" si="19"/>
        <v>9</v>
      </c>
    </row>
    <row r="1249" spans="1:7">
      <c r="A1249" s="210" t="s">
        <v>18208</v>
      </c>
      <c r="B1249" s="211" t="s">
        <v>18209</v>
      </c>
      <c r="C1249" s="212" t="s">
        <v>175</v>
      </c>
      <c r="D1249" s="213">
        <v>680.28</v>
      </c>
      <c r="E1249" s="213">
        <v>133.07</v>
      </c>
      <c r="F1249" s="213">
        <v>813.35</v>
      </c>
      <c r="G1249" s="190">
        <f t="shared" si="19"/>
        <v>9</v>
      </c>
    </row>
    <row r="1250" spans="1:7">
      <c r="A1250" s="210" t="s">
        <v>18210</v>
      </c>
      <c r="B1250" s="211" t="s">
        <v>18211</v>
      </c>
      <c r="C1250" s="212" t="s">
        <v>175</v>
      </c>
      <c r="D1250" s="213">
        <v>838.35</v>
      </c>
      <c r="E1250" s="213">
        <v>166.33</v>
      </c>
      <c r="F1250" s="213">
        <v>1004.68</v>
      </c>
      <c r="G1250" s="190">
        <f t="shared" si="19"/>
        <v>9</v>
      </c>
    </row>
    <row r="1251" spans="1:7">
      <c r="A1251" s="210" t="s">
        <v>18212</v>
      </c>
      <c r="B1251" s="211" t="s">
        <v>18213</v>
      </c>
      <c r="C1251" s="212" t="s">
        <v>175</v>
      </c>
      <c r="D1251" s="213">
        <v>875.52</v>
      </c>
      <c r="E1251" s="213">
        <v>192.46</v>
      </c>
      <c r="F1251" s="213">
        <v>1067.98</v>
      </c>
      <c r="G1251" s="190">
        <f t="shared" si="19"/>
        <v>9</v>
      </c>
    </row>
    <row r="1252" spans="1:7" ht="29">
      <c r="A1252" s="210" t="s">
        <v>18214</v>
      </c>
      <c r="B1252" s="211" t="s">
        <v>18215</v>
      </c>
      <c r="C1252" s="212" t="s">
        <v>175</v>
      </c>
      <c r="D1252" s="213">
        <v>333.24</v>
      </c>
      <c r="E1252" s="213">
        <v>66.53</v>
      </c>
      <c r="F1252" s="213">
        <v>399.77</v>
      </c>
      <c r="G1252" s="190">
        <f t="shared" si="19"/>
        <v>9</v>
      </c>
    </row>
    <row r="1253" spans="1:7" ht="29">
      <c r="A1253" s="210" t="s">
        <v>18216</v>
      </c>
      <c r="B1253" s="211" t="s">
        <v>18217</v>
      </c>
      <c r="C1253" s="212" t="s">
        <v>175</v>
      </c>
      <c r="D1253" s="213">
        <v>338.83</v>
      </c>
      <c r="E1253" s="213">
        <v>66.53</v>
      </c>
      <c r="F1253" s="213">
        <v>405.36</v>
      </c>
      <c r="G1253" s="190">
        <f t="shared" si="19"/>
        <v>9</v>
      </c>
    </row>
    <row r="1254" spans="1:7" ht="29">
      <c r="A1254" s="210" t="s">
        <v>18218</v>
      </c>
      <c r="B1254" s="211" t="s">
        <v>18219</v>
      </c>
      <c r="C1254" s="212" t="s">
        <v>175</v>
      </c>
      <c r="D1254" s="213">
        <v>356.23</v>
      </c>
      <c r="E1254" s="213">
        <v>66.53</v>
      </c>
      <c r="F1254" s="213">
        <v>422.76</v>
      </c>
      <c r="G1254" s="190">
        <f t="shared" si="19"/>
        <v>9</v>
      </c>
    </row>
    <row r="1255" spans="1:7">
      <c r="A1255" s="210" t="s">
        <v>18220</v>
      </c>
      <c r="B1255" s="211" t="s">
        <v>18221</v>
      </c>
      <c r="C1255" s="212" t="s">
        <v>175</v>
      </c>
      <c r="D1255" s="213">
        <v>989.71</v>
      </c>
      <c r="E1255" s="213">
        <v>66.53</v>
      </c>
      <c r="F1255" s="213">
        <v>1056.24</v>
      </c>
      <c r="G1255" s="190">
        <f t="shared" si="19"/>
        <v>9</v>
      </c>
    </row>
    <row r="1256" spans="1:7">
      <c r="A1256" s="210" t="s">
        <v>18222</v>
      </c>
      <c r="B1256" s="211" t="s">
        <v>18223</v>
      </c>
      <c r="C1256" s="212" t="s">
        <v>175</v>
      </c>
      <c r="D1256" s="213">
        <v>995.3</v>
      </c>
      <c r="E1256" s="213">
        <v>66.53</v>
      </c>
      <c r="F1256" s="213">
        <v>1061.83</v>
      </c>
      <c r="G1256" s="190">
        <f t="shared" si="19"/>
        <v>9</v>
      </c>
    </row>
    <row r="1257" spans="1:7">
      <c r="A1257" s="210" t="s">
        <v>18224</v>
      </c>
      <c r="B1257" s="211" t="s">
        <v>18225</v>
      </c>
      <c r="C1257" s="212" t="s">
        <v>175</v>
      </c>
      <c r="D1257" s="213">
        <v>1416.24</v>
      </c>
      <c r="E1257" s="213">
        <v>123.56</v>
      </c>
      <c r="F1257" s="213">
        <v>1539.8</v>
      </c>
      <c r="G1257" s="190">
        <f t="shared" si="19"/>
        <v>9</v>
      </c>
    </row>
    <row r="1258" spans="1:7">
      <c r="A1258" s="210" t="s">
        <v>18226</v>
      </c>
      <c r="B1258" s="211" t="s">
        <v>18227</v>
      </c>
      <c r="C1258" s="212" t="s">
        <v>175</v>
      </c>
      <c r="D1258" s="213">
        <v>1446.67</v>
      </c>
      <c r="E1258" s="213">
        <v>123.56</v>
      </c>
      <c r="F1258" s="213">
        <v>1570.23</v>
      </c>
      <c r="G1258" s="190">
        <f t="shared" si="19"/>
        <v>9</v>
      </c>
    </row>
    <row r="1259" spans="1:7">
      <c r="A1259" s="210" t="s">
        <v>18228</v>
      </c>
      <c r="B1259" s="211" t="s">
        <v>18229</v>
      </c>
      <c r="C1259" s="212" t="s">
        <v>175</v>
      </c>
      <c r="D1259" s="213">
        <v>1487.83</v>
      </c>
      <c r="E1259" s="213">
        <v>123.56</v>
      </c>
      <c r="F1259" s="213">
        <v>1611.39</v>
      </c>
      <c r="G1259" s="190">
        <f t="shared" si="19"/>
        <v>9</v>
      </c>
    </row>
    <row r="1260" spans="1:7">
      <c r="A1260" s="210" t="s">
        <v>18230</v>
      </c>
      <c r="B1260" s="211" t="s">
        <v>18231</v>
      </c>
      <c r="C1260" s="212" t="s">
        <v>175</v>
      </c>
      <c r="D1260" s="213">
        <v>1762.69</v>
      </c>
      <c r="E1260" s="213">
        <v>161.56</v>
      </c>
      <c r="F1260" s="213">
        <v>1924.25</v>
      </c>
      <c r="G1260" s="190">
        <f t="shared" si="19"/>
        <v>9</v>
      </c>
    </row>
    <row r="1261" spans="1:7">
      <c r="A1261" s="210" t="s">
        <v>18232</v>
      </c>
      <c r="B1261" s="211" t="s">
        <v>18233</v>
      </c>
      <c r="C1261" s="212" t="s">
        <v>175</v>
      </c>
      <c r="D1261" s="213">
        <v>1868.91</v>
      </c>
      <c r="E1261" s="213">
        <v>161.56</v>
      </c>
      <c r="F1261" s="213">
        <v>2030.47</v>
      </c>
      <c r="G1261" s="190">
        <f t="shared" si="19"/>
        <v>9</v>
      </c>
    </row>
    <row r="1262" spans="1:7">
      <c r="A1262" s="210" t="s">
        <v>18234</v>
      </c>
      <c r="B1262" s="211" t="s">
        <v>18235</v>
      </c>
      <c r="C1262" s="212" t="s">
        <v>175</v>
      </c>
      <c r="D1262" s="213">
        <v>1180.73</v>
      </c>
      <c r="E1262" s="213">
        <v>66.53</v>
      </c>
      <c r="F1262" s="213">
        <v>1247.26</v>
      </c>
      <c r="G1262" s="190">
        <f t="shared" si="19"/>
        <v>9</v>
      </c>
    </row>
    <row r="1263" spans="1:7">
      <c r="A1263" s="210" t="s">
        <v>18236</v>
      </c>
      <c r="B1263" s="211" t="s">
        <v>18237</v>
      </c>
      <c r="C1263" s="212" t="s">
        <v>175</v>
      </c>
      <c r="D1263" s="213">
        <v>1393.56</v>
      </c>
      <c r="E1263" s="213">
        <v>66.53</v>
      </c>
      <c r="F1263" s="213">
        <v>1460.09</v>
      </c>
      <c r="G1263" s="190">
        <f t="shared" si="19"/>
        <v>9</v>
      </c>
    </row>
    <row r="1264" spans="1:7">
      <c r="A1264" s="210" t="s">
        <v>18238</v>
      </c>
      <c r="B1264" s="211" t="s">
        <v>18239</v>
      </c>
      <c r="C1264" s="212" t="s">
        <v>175</v>
      </c>
      <c r="D1264" s="213">
        <v>758.22</v>
      </c>
      <c r="E1264" s="213">
        <v>166.33</v>
      </c>
      <c r="F1264" s="213">
        <v>924.55</v>
      </c>
      <c r="G1264" s="190">
        <f t="shared" si="19"/>
        <v>9</v>
      </c>
    </row>
    <row r="1265" spans="1:7">
      <c r="A1265" s="210" t="s">
        <v>18240</v>
      </c>
      <c r="B1265" s="211" t="s">
        <v>18241</v>
      </c>
      <c r="C1265" s="212"/>
      <c r="D1265" s="213"/>
      <c r="E1265" s="213"/>
      <c r="F1265" s="213"/>
      <c r="G1265" s="190">
        <f t="shared" si="19"/>
        <v>5</v>
      </c>
    </row>
    <row r="1266" spans="1:7" ht="29">
      <c r="A1266" s="210" t="s">
        <v>18242</v>
      </c>
      <c r="B1266" s="211" t="s">
        <v>18243</v>
      </c>
      <c r="C1266" s="212" t="s">
        <v>196</v>
      </c>
      <c r="D1266" s="213">
        <v>254.05</v>
      </c>
      <c r="E1266" s="213">
        <v>65.569999999999993</v>
      </c>
      <c r="F1266" s="213">
        <v>319.62</v>
      </c>
      <c r="G1266" s="190">
        <f t="shared" si="19"/>
        <v>9</v>
      </c>
    </row>
    <row r="1267" spans="1:7" ht="29">
      <c r="A1267" s="210" t="s">
        <v>18244</v>
      </c>
      <c r="B1267" s="211" t="s">
        <v>18245</v>
      </c>
      <c r="C1267" s="212" t="s">
        <v>175</v>
      </c>
      <c r="D1267" s="213">
        <v>495.3</v>
      </c>
      <c r="E1267" s="213">
        <v>133.07</v>
      </c>
      <c r="F1267" s="213">
        <v>628.37</v>
      </c>
      <c r="G1267" s="190">
        <f t="shared" si="19"/>
        <v>9</v>
      </c>
    </row>
    <row r="1268" spans="1:7" ht="29">
      <c r="A1268" s="210" t="s">
        <v>18246</v>
      </c>
      <c r="B1268" s="211" t="s">
        <v>18247</v>
      </c>
      <c r="C1268" s="212" t="s">
        <v>175</v>
      </c>
      <c r="D1268" s="213">
        <v>503.97</v>
      </c>
      <c r="E1268" s="213">
        <v>133.07</v>
      </c>
      <c r="F1268" s="213">
        <v>637.04</v>
      </c>
      <c r="G1268" s="190">
        <f t="shared" si="19"/>
        <v>9</v>
      </c>
    </row>
    <row r="1269" spans="1:7" ht="29">
      <c r="A1269" s="210" t="s">
        <v>18248</v>
      </c>
      <c r="B1269" s="211" t="s">
        <v>18249</v>
      </c>
      <c r="C1269" s="212" t="s">
        <v>175</v>
      </c>
      <c r="D1269" s="213">
        <v>533.29</v>
      </c>
      <c r="E1269" s="213">
        <v>133.07</v>
      </c>
      <c r="F1269" s="213">
        <v>666.36</v>
      </c>
      <c r="G1269" s="190">
        <f t="shared" si="19"/>
        <v>9</v>
      </c>
    </row>
    <row r="1270" spans="1:7">
      <c r="A1270" s="210" t="s">
        <v>18250</v>
      </c>
      <c r="B1270" s="211" t="s">
        <v>18251</v>
      </c>
      <c r="C1270" s="212"/>
      <c r="D1270" s="213"/>
      <c r="E1270" s="213"/>
      <c r="F1270" s="213"/>
      <c r="G1270" s="190">
        <f t="shared" si="19"/>
        <v>5</v>
      </c>
    </row>
    <row r="1271" spans="1:7" ht="29">
      <c r="A1271" s="210" t="s">
        <v>18252</v>
      </c>
      <c r="B1271" s="211" t="s">
        <v>18253</v>
      </c>
      <c r="C1271" s="212" t="s">
        <v>175</v>
      </c>
      <c r="D1271" s="213">
        <v>617.28</v>
      </c>
      <c r="E1271" s="213"/>
      <c r="F1271" s="213">
        <v>617.28</v>
      </c>
      <c r="G1271" s="190">
        <f t="shared" si="19"/>
        <v>9</v>
      </c>
    </row>
    <row r="1272" spans="1:7" ht="29">
      <c r="A1272" s="210" t="s">
        <v>18254</v>
      </c>
      <c r="B1272" s="211" t="s">
        <v>18255</v>
      </c>
      <c r="C1272" s="212"/>
      <c r="D1272" s="213"/>
      <c r="E1272" s="213"/>
      <c r="F1272" s="213"/>
      <c r="G1272" s="190">
        <f t="shared" si="19"/>
        <v>5</v>
      </c>
    </row>
    <row r="1273" spans="1:7" ht="43.5">
      <c r="A1273" s="210" t="s">
        <v>18256</v>
      </c>
      <c r="B1273" s="211" t="s">
        <v>18257</v>
      </c>
      <c r="C1273" s="212" t="s">
        <v>175</v>
      </c>
      <c r="D1273" s="213">
        <v>617.28</v>
      </c>
      <c r="E1273" s="213"/>
      <c r="F1273" s="213">
        <v>617.28</v>
      </c>
      <c r="G1273" s="190">
        <f t="shared" si="19"/>
        <v>9</v>
      </c>
    </row>
    <row r="1274" spans="1:7" ht="43.5">
      <c r="A1274" s="210" t="s">
        <v>18258</v>
      </c>
      <c r="B1274" s="211" t="s">
        <v>18259</v>
      </c>
      <c r="C1274" s="212" t="s">
        <v>175</v>
      </c>
      <c r="D1274" s="213">
        <v>634.63</v>
      </c>
      <c r="E1274" s="213"/>
      <c r="F1274" s="213">
        <v>634.63</v>
      </c>
      <c r="G1274" s="190">
        <f t="shared" si="19"/>
        <v>9</v>
      </c>
    </row>
    <row r="1275" spans="1:7" ht="43.5">
      <c r="A1275" s="210" t="s">
        <v>18260</v>
      </c>
      <c r="B1275" s="211" t="s">
        <v>18261</v>
      </c>
      <c r="C1275" s="212" t="s">
        <v>175</v>
      </c>
      <c r="D1275" s="213">
        <v>617.28</v>
      </c>
      <c r="E1275" s="213"/>
      <c r="F1275" s="213">
        <v>617.28</v>
      </c>
      <c r="G1275" s="190">
        <f t="shared" si="19"/>
        <v>9</v>
      </c>
    </row>
    <row r="1276" spans="1:7" ht="58">
      <c r="A1276" s="210" t="s">
        <v>18262</v>
      </c>
      <c r="B1276" s="211" t="s">
        <v>18263</v>
      </c>
      <c r="C1276" s="212" t="s">
        <v>175</v>
      </c>
      <c r="D1276" s="213">
        <v>766.82</v>
      </c>
      <c r="E1276" s="213"/>
      <c r="F1276" s="213">
        <v>766.82</v>
      </c>
      <c r="G1276" s="190">
        <f t="shared" si="19"/>
        <v>9</v>
      </c>
    </row>
    <row r="1277" spans="1:7" ht="43.5">
      <c r="A1277" s="210" t="s">
        <v>18264</v>
      </c>
      <c r="B1277" s="211" t="s">
        <v>18265</v>
      </c>
      <c r="C1277" s="212" t="s">
        <v>175</v>
      </c>
      <c r="D1277" s="213">
        <v>803.64</v>
      </c>
      <c r="E1277" s="213"/>
      <c r="F1277" s="213">
        <v>803.64</v>
      </c>
      <c r="G1277" s="190">
        <f t="shared" si="19"/>
        <v>9</v>
      </c>
    </row>
    <row r="1278" spans="1:7" ht="58">
      <c r="A1278" s="210" t="s">
        <v>18266</v>
      </c>
      <c r="B1278" s="211" t="s">
        <v>18267</v>
      </c>
      <c r="C1278" s="212" t="s">
        <v>175</v>
      </c>
      <c r="D1278" s="213">
        <v>898.29</v>
      </c>
      <c r="E1278" s="213"/>
      <c r="F1278" s="213">
        <v>898.29</v>
      </c>
      <c r="G1278" s="190">
        <f t="shared" si="19"/>
        <v>9</v>
      </c>
    </row>
    <row r="1279" spans="1:7">
      <c r="A1279" s="210" t="s">
        <v>18268</v>
      </c>
      <c r="B1279" s="211" t="s">
        <v>18269</v>
      </c>
      <c r="C1279" s="212"/>
      <c r="D1279" s="213"/>
      <c r="E1279" s="213"/>
      <c r="F1279" s="213"/>
      <c r="G1279" s="190">
        <f t="shared" si="19"/>
        <v>5</v>
      </c>
    </row>
    <row r="1280" spans="1:7">
      <c r="A1280" s="210" t="s">
        <v>18270</v>
      </c>
      <c r="B1280" s="211" t="s">
        <v>18271</v>
      </c>
      <c r="C1280" s="212" t="s">
        <v>175</v>
      </c>
      <c r="D1280" s="213"/>
      <c r="E1280" s="213">
        <v>61.78</v>
      </c>
      <c r="F1280" s="213">
        <v>61.78</v>
      </c>
      <c r="G1280" s="190">
        <f t="shared" si="19"/>
        <v>9</v>
      </c>
    </row>
    <row r="1281" spans="1:7">
      <c r="A1281" s="210" t="s">
        <v>18272</v>
      </c>
      <c r="B1281" s="211" t="s">
        <v>18273</v>
      </c>
      <c r="C1281" s="212" t="s">
        <v>175</v>
      </c>
      <c r="D1281" s="213"/>
      <c r="E1281" s="213">
        <v>76.03</v>
      </c>
      <c r="F1281" s="213">
        <v>76.03</v>
      </c>
      <c r="G1281" s="190">
        <f t="shared" si="19"/>
        <v>9</v>
      </c>
    </row>
    <row r="1282" spans="1:7">
      <c r="A1282" s="210" t="s">
        <v>18274</v>
      </c>
      <c r="B1282" s="211" t="s">
        <v>18275</v>
      </c>
      <c r="C1282" s="212" t="s">
        <v>184</v>
      </c>
      <c r="D1282" s="213"/>
      <c r="E1282" s="213">
        <v>2.37</v>
      </c>
      <c r="F1282" s="213">
        <v>2.37</v>
      </c>
      <c r="G1282" s="190">
        <f t="shared" si="19"/>
        <v>9</v>
      </c>
    </row>
    <row r="1283" spans="1:7">
      <c r="A1283" s="210" t="s">
        <v>18276</v>
      </c>
      <c r="B1283" s="211" t="s">
        <v>18277</v>
      </c>
      <c r="C1283" s="212" t="s">
        <v>184</v>
      </c>
      <c r="D1283" s="213">
        <v>40.9</v>
      </c>
      <c r="E1283" s="213">
        <v>14.26</v>
      </c>
      <c r="F1283" s="213">
        <v>55.16</v>
      </c>
      <c r="G1283" s="190">
        <f t="shared" si="19"/>
        <v>9</v>
      </c>
    </row>
    <row r="1284" spans="1:7">
      <c r="A1284" s="210" t="s">
        <v>18278</v>
      </c>
      <c r="B1284" s="211" t="s">
        <v>18279</v>
      </c>
      <c r="C1284" s="212" t="s">
        <v>196</v>
      </c>
      <c r="D1284" s="213">
        <v>1608.43</v>
      </c>
      <c r="E1284" s="213">
        <v>190.08</v>
      </c>
      <c r="F1284" s="213">
        <v>1798.51</v>
      </c>
      <c r="G1284" s="190">
        <f t="shared" si="19"/>
        <v>9</v>
      </c>
    </row>
    <row r="1285" spans="1:7">
      <c r="A1285" s="210" t="s">
        <v>18280</v>
      </c>
      <c r="B1285" s="211" t="s">
        <v>18281</v>
      </c>
      <c r="C1285" s="212" t="s">
        <v>184</v>
      </c>
      <c r="D1285" s="213">
        <v>6.69</v>
      </c>
      <c r="E1285" s="213">
        <v>2.37</v>
      </c>
      <c r="F1285" s="213">
        <v>9.06</v>
      </c>
      <c r="G1285" s="190">
        <f t="shared" si="19"/>
        <v>9</v>
      </c>
    </row>
    <row r="1286" spans="1:7">
      <c r="A1286" s="210" t="s">
        <v>18282</v>
      </c>
      <c r="B1286" s="211" t="s">
        <v>18283</v>
      </c>
      <c r="C1286" s="212" t="s">
        <v>175</v>
      </c>
      <c r="D1286" s="213">
        <v>303.20999999999998</v>
      </c>
      <c r="E1286" s="213"/>
      <c r="F1286" s="213">
        <v>303.20999999999998</v>
      </c>
      <c r="G1286" s="190">
        <f t="shared" si="19"/>
        <v>9</v>
      </c>
    </row>
    <row r="1287" spans="1:7">
      <c r="A1287" s="210" t="s">
        <v>18284</v>
      </c>
      <c r="B1287" s="211" t="s">
        <v>18285</v>
      </c>
      <c r="C1287" s="212" t="s">
        <v>196</v>
      </c>
      <c r="D1287" s="213">
        <v>1158.02</v>
      </c>
      <c r="E1287" s="213">
        <v>23.77</v>
      </c>
      <c r="F1287" s="213">
        <v>1181.79</v>
      </c>
      <c r="G1287" s="190">
        <f t="shared" si="19"/>
        <v>9</v>
      </c>
    </row>
    <row r="1288" spans="1:7">
      <c r="A1288" s="210" t="s">
        <v>18286</v>
      </c>
      <c r="B1288" s="211" t="s">
        <v>18287</v>
      </c>
      <c r="C1288" s="212" t="s">
        <v>196</v>
      </c>
      <c r="D1288" s="213">
        <v>126.71</v>
      </c>
      <c r="E1288" s="213">
        <v>23.77</v>
      </c>
      <c r="F1288" s="213">
        <v>150.47999999999999</v>
      </c>
      <c r="G1288" s="190">
        <f t="shared" si="19"/>
        <v>9</v>
      </c>
    </row>
    <row r="1289" spans="1:7">
      <c r="A1289" s="210" t="s">
        <v>18288</v>
      </c>
      <c r="B1289" s="211" t="s">
        <v>18289</v>
      </c>
      <c r="C1289" s="212" t="s">
        <v>196</v>
      </c>
      <c r="D1289" s="213">
        <v>460</v>
      </c>
      <c r="E1289" s="213">
        <v>23.77</v>
      </c>
      <c r="F1289" s="213">
        <v>483.77</v>
      </c>
      <c r="G1289" s="190">
        <f t="shared" ref="G1289:G1352" si="20">LEN(A1289)</f>
        <v>9</v>
      </c>
    </row>
    <row r="1290" spans="1:7">
      <c r="A1290" s="210" t="s">
        <v>18290</v>
      </c>
      <c r="B1290" s="211" t="s">
        <v>18291</v>
      </c>
      <c r="C1290" s="212" t="s">
        <v>175</v>
      </c>
      <c r="D1290" s="213">
        <v>226.57</v>
      </c>
      <c r="E1290" s="213">
        <v>71.290000000000006</v>
      </c>
      <c r="F1290" s="213">
        <v>297.86</v>
      </c>
      <c r="G1290" s="190">
        <f t="shared" si="20"/>
        <v>9</v>
      </c>
    </row>
    <row r="1291" spans="1:7">
      <c r="A1291" s="210" t="s">
        <v>18292</v>
      </c>
      <c r="B1291" s="211" t="s">
        <v>18293</v>
      </c>
      <c r="C1291" s="212" t="s">
        <v>175</v>
      </c>
      <c r="D1291" s="213">
        <v>225.49</v>
      </c>
      <c r="E1291" s="213">
        <v>71.290000000000006</v>
      </c>
      <c r="F1291" s="213">
        <v>296.77999999999997</v>
      </c>
      <c r="G1291" s="190">
        <f t="shared" si="20"/>
        <v>9</v>
      </c>
    </row>
    <row r="1292" spans="1:7">
      <c r="A1292" s="210" t="s">
        <v>18294</v>
      </c>
      <c r="B1292" s="211" t="s">
        <v>18295</v>
      </c>
      <c r="C1292" s="212" t="s">
        <v>175</v>
      </c>
      <c r="D1292" s="213">
        <v>232.16</v>
      </c>
      <c r="E1292" s="213">
        <v>71.290000000000006</v>
      </c>
      <c r="F1292" s="213">
        <v>303.45</v>
      </c>
      <c r="G1292" s="190">
        <f t="shared" si="20"/>
        <v>9</v>
      </c>
    </row>
    <row r="1293" spans="1:7">
      <c r="A1293" s="210" t="s">
        <v>18296</v>
      </c>
      <c r="B1293" s="211" t="s">
        <v>18297</v>
      </c>
      <c r="C1293" s="212" t="s">
        <v>175</v>
      </c>
      <c r="D1293" s="213">
        <v>249.56</v>
      </c>
      <c r="E1293" s="213">
        <v>71.290000000000006</v>
      </c>
      <c r="F1293" s="213">
        <v>320.85000000000002</v>
      </c>
      <c r="G1293" s="190">
        <f t="shared" si="20"/>
        <v>9</v>
      </c>
    </row>
    <row r="1294" spans="1:7" ht="29">
      <c r="A1294" s="210" t="s">
        <v>18298</v>
      </c>
      <c r="B1294" s="211" t="s">
        <v>18299</v>
      </c>
      <c r="C1294" s="212" t="s">
        <v>175</v>
      </c>
      <c r="D1294" s="213">
        <v>992.75</v>
      </c>
      <c r="E1294" s="213">
        <v>71.290000000000006</v>
      </c>
      <c r="F1294" s="213">
        <v>1064.04</v>
      </c>
      <c r="G1294" s="190">
        <f t="shared" si="20"/>
        <v>9</v>
      </c>
    </row>
    <row r="1295" spans="1:7" ht="29">
      <c r="A1295" s="210" t="s">
        <v>18300</v>
      </c>
      <c r="B1295" s="211" t="s">
        <v>18301</v>
      </c>
      <c r="C1295" s="212" t="s">
        <v>175</v>
      </c>
      <c r="D1295" s="213">
        <v>1113.6500000000001</v>
      </c>
      <c r="E1295" s="213">
        <v>71.290000000000006</v>
      </c>
      <c r="F1295" s="213">
        <v>1184.94</v>
      </c>
      <c r="G1295" s="190">
        <f t="shared" si="20"/>
        <v>9</v>
      </c>
    </row>
    <row r="1296" spans="1:7" ht="29">
      <c r="A1296" s="210" t="s">
        <v>18302</v>
      </c>
      <c r="B1296" s="211" t="s">
        <v>18303</v>
      </c>
      <c r="C1296" s="212" t="s">
        <v>175</v>
      </c>
      <c r="D1296" s="213">
        <v>1101.97</v>
      </c>
      <c r="E1296" s="213">
        <v>71.290000000000006</v>
      </c>
      <c r="F1296" s="213">
        <v>1173.26</v>
      </c>
      <c r="G1296" s="190">
        <f t="shared" si="20"/>
        <v>9</v>
      </c>
    </row>
    <row r="1297" spans="1:7" ht="29">
      <c r="A1297" s="210" t="s">
        <v>18304</v>
      </c>
      <c r="B1297" s="211" t="s">
        <v>18305</v>
      </c>
      <c r="C1297" s="212" t="s">
        <v>196</v>
      </c>
      <c r="D1297" s="213">
        <v>589.23</v>
      </c>
      <c r="E1297" s="213">
        <v>38.58</v>
      </c>
      <c r="F1297" s="213">
        <v>627.80999999999995</v>
      </c>
      <c r="G1297" s="190">
        <f t="shared" si="20"/>
        <v>9</v>
      </c>
    </row>
    <row r="1298" spans="1:7">
      <c r="A1298" s="210" t="s">
        <v>18306</v>
      </c>
      <c r="B1298" s="211" t="s">
        <v>18307</v>
      </c>
      <c r="C1298" s="212" t="s">
        <v>196</v>
      </c>
      <c r="D1298" s="213">
        <v>1198.0999999999999</v>
      </c>
      <c r="E1298" s="213">
        <v>71.290000000000006</v>
      </c>
      <c r="F1298" s="213">
        <v>1269.3900000000001</v>
      </c>
      <c r="G1298" s="190">
        <f t="shared" si="20"/>
        <v>9</v>
      </c>
    </row>
    <row r="1299" spans="1:7">
      <c r="A1299" s="210" t="s">
        <v>18308</v>
      </c>
      <c r="B1299" s="211" t="s">
        <v>18309</v>
      </c>
      <c r="C1299" s="212"/>
      <c r="D1299" s="213"/>
      <c r="E1299" s="213"/>
      <c r="F1299" s="213"/>
      <c r="G1299" s="190">
        <f t="shared" si="20"/>
        <v>2</v>
      </c>
    </row>
    <row r="1300" spans="1:7">
      <c r="A1300" s="210" t="s">
        <v>18310</v>
      </c>
      <c r="B1300" s="211" t="s">
        <v>18311</v>
      </c>
      <c r="C1300" s="212"/>
      <c r="D1300" s="213"/>
      <c r="E1300" s="213"/>
      <c r="F1300" s="213"/>
      <c r="G1300" s="190">
        <f t="shared" si="20"/>
        <v>5</v>
      </c>
    </row>
    <row r="1301" spans="1:7">
      <c r="A1301" s="210" t="s">
        <v>18312</v>
      </c>
      <c r="B1301" s="211" t="s">
        <v>18313</v>
      </c>
      <c r="C1301" s="212" t="s">
        <v>196</v>
      </c>
      <c r="D1301" s="213">
        <v>445.54</v>
      </c>
      <c r="E1301" s="213">
        <v>30.16</v>
      </c>
      <c r="F1301" s="213">
        <v>475.7</v>
      </c>
      <c r="G1301" s="190">
        <f t="shared" si="20"/>
        <v>9</v>
      </c>
    </row>
    <row r="1302" spans="1:7">
      <c r="A1302" s="210" t="s">
        <v>18314</v>
      </c>
      <c r="B1302" s="211" t="s">
        <v>18315</v>
      </c>
      <c r="C1302" s="212" t="s">
        <v>196</v>
      </c>
      <c r="D1302" s="213">
        <v>1393.48</v>
      </c>
      <c r="E1302" s="213">
        <v>30.16</v>
      </c>
      <c r="F1302" s="213">
        <v>1423.64</v>
      </c>
      <c r="G1302" s="190">
        <f t="shared" si="20"/>
        <v>9</v>
      </c>
    </row>
    <row r="1303" spans="1:7">
      <c r="A1303" s="210" t="s">
        <v>18316</v>
      </c>
      <c r="B1303" s="211" t="s">
        <v>18317</v>
      </c>
      <c r="C1303" s="212" t="s">
        <v>196</v>
      </c>
      <c r="D1303" s="213">
        <v>852.72</v>
      </c>
      <c r="E1303" s="213">
        <v>30.16</v>
      </c>
      <c r="F1303" s="213">
        <v>882.88</v>
      </c>
      <c r="G1303" s="190">
        <f t="shared" si="20"/>
        <v>9</v>
      </c>
    </row>
    <row r="1304" spans="1:7">
      <c r="A1304" s="210" t="s">
        <v>18318</v>
      </c>
      <c r="B1304" s="211" t="s">
        <v>18319</v>
      </c>
      <c r="C1304" s="212" t="s">
        <v>196</v>
      </c>
      <c r="D1304" s="213">
        <v>760.24</v>
      </c>
      <c r="E1304" s="213">
        <v>30.16</v>
      </c>
      <c r="F1304" s="213">
        <v>790.4</v>
      </c>
      <c r="G1304" s="190">
        <f t="shared" si="20"/>
        <v>9</v>
      </c>
    </row>
    <row r="1305" spans="1:7">
      <c r="A1305" s="210" t="s">
        <v>18320</v>
      </c>
      <c r="B1305" s="211" t="s">
        <v>18321</v>
      </c>
      <c r="C1305" s="212" t="s">
        <v>196</v>
      </c>
      <c r="D1305" s="213">
        <v>399.18</v>
      </c>
      <c r="E1305" s="213">
        <v>30.16</v>
      </c>
      <c r="F1305" s="213">
        <v>429.34</v>
      </c>
      <c r="G1305" s="190">
        <f t="shared" si="20"/>
        <v>9</v>
      </c>
    </row>
    <row r="1306" spans="1:7">
      <c r="A1306" s="210" t="s">
        <v>18322</v>
      </c>
      <c r="B1306" s="211" t="s">
        <v>18323</v>
      </c>
      <c r="C1306" s="212" t="s">
        <v>196</v>
      </c>
      <c r="D1306" s="213">
        <v>803.93</v>
      </c>
      <c r="E1306" s="213">
        <v>30.16</v>
      </c>
      <c r="F1306" s="213">
        <v>834.09</v>
      </c>
      <c r="G1306" s="190">
        <f t="shared" si="20"/>
        <v>9</v>
      </c>
    </row>
    <row r="1307" spans="1:7" ht="29">
      <c r="A1307" s="210" t="s">
        <v>18324</v>
      </c>
      <c r="B1307" s="211" t="s">
        <v>18325</v>
      </c>
      <c r="C1307" s="212" t="s">
        <v>196</v>
      </c>
      <c r="D1307" s="213">
        <v>280.11</v>
      </c>
      <c r="E1307" s="213"/>
      <c r="F1307" s="213">
        <v>280.11</v>
      </c>
      <c r="G1307" s="190">
        <f t="shared" si="20"/>
        <v>9</v>
      </c>
    </row>
    <row r="1308" spans="1:7" ht="43.5">
      <c r="A1308" s="210" t="s">
        <v>18326</v>
      </c>
      <c r="B1308" s="211" t="s">
        <v>18327</v>
      </c>
      <c r="C1308" s="212" t="s">
        <v>196</v>
      </c>
      <c r="D1308" s="213">
        <v>847.18</v>
      </c>
      <c r="E1308" s="213">
        <v>28.96</v>
      </c>
      <c r="F1308" s="213">
        <v>876.14</v>
      </c>
      <c r="G1308" s="190">
        <f t="shared" si="20"/>
        <v>9</v>
      </c>
    </row>
    <row r="1309" spans="1:7" ht="43.5">
      <c r="A1309" s="210" t="s">
        <v>18328</v>
      </c>
      <c r="B1309" s="211" t="s">
        <v>18329</v>
      </c>
      <c r="C1309" s="212" t="s">
        <v>196</v>
      </c>
      <c r="D1309" s="213">
        <v>745.2</v>
      </c>
      <c r="E1309" s="213">
        <v>28.96</v>
      </c>
      <c r="F1309" s="213">
        <v>774.16</v>
      </c>
      <c r="G1309" s="190">
        <f t="shared" si="20"/>
        <v>9</v>
      </c>
    </row>
    <row r="1310" spans="1:7" ht="29">
      <c r="A1310" s="210" t="s">
        <v>18330</v>
      </c>
      <c r="B1310" s="211" t="s">
        <v>18331</v>
      </c>
      <c r="C1310" s="212" t="s">
        <v>196</v>
      </c>
      <c r="D1310" s="213">
        <v>1951</v>
      </c>
      <c r="E1310" s="213">
        <v>76.64</v>
      </c>
      <c r="F1310" s="213">
        <v>2027.64</v>
      </c>
      <c r="G1310" s="190">
        <f t="shared" si="20"/>
        <v>9</v>
      </c>
    </row>
    <row r="1311" spans="1:7">
      <c r="A1311" s="210" t="s">
        <v>18332</v>
      </c>
      <c r="B1311" s="211" t="s">
        <v>18333</v>
      </c>
      <c r="C1311" s="212" t="s">
        <v>196</v>
      </c>
      <c r="D1311" s="213">
        <v>1117.4100000000001</v>
      </c>
      <c r="E1311" s="213">
        <v>90.38</v>
      </c>
      <c r="F1311" s="213">
        <v>1207.79</v>
      </c>
      <c r="G1311" s="190">
        <f t="shared" si="20"/>
        <v>9</v>
      </c>
    </row>
    <row r="1312" spans="1:7">
      <c r="A1312" s="210" t="s">
        <v>18334</v>
      </c>
      <c r="B1312" s="211" t="s">
        <v>18335</v>
      </c>
      <c r="C1312" s="212"/>
      <c r="D1312" s="213"/>
      <c r="E1312" s="213"/>
      <c r="F1312" s="213"/>
      <c r="G1312" s="190">
        <f t="shared" si="20"/>
        <v>5</v>
      </c>
    </row>
    <row r="1313" spans="1:7">
      <c r="A1313" s="210" t="s">
        <v>18336</v>
      </c>
      <c r="B1313" s="211" t="s">
        <v>18337</v>
      </c>
      <c r="C1313" s="212" t="s">
        <v>196</v>
      </c>
      <c r="D1313" s="213">
        <v>986.08</v>
      </c>
      <c r="E1313" s="213">
        <v>90.38</v>
      </c>
      <c r="F1313" s="213">
        <v>1076.46</v>
      </c>
      <c r="G1313" s="190">
        <f t="shared" si="20"/>
        <v>9</v>
      </c>
    </row>
    <row r="1314" spans="1:7">
      <c r="A1314" s="210" t="s">
        <v>18338</v>
      </c>
      <c r="B1314" s="211" t="s">
        <v>18339</v>
      </c>
      <c r="C1314" s="212" t="s">
        <v>196</v>
      </c>
      <c r="D1314" s="213">
        <v>849.84</v>
      </c>
      <c r="E1314" s="213">
        <v>90.38</v>
      </c>
      <c r="F1314" s="213">
        <v>940.22</v>
      </c>
      <c r="G1314" s="190">
        <f t="shared" si="20"/>
        <v>9</v>
      </c>
    </row>
    <row r="1315" spans="1:7" ht="29">
      <c r="A1315" s="210" t="s">
        <v>18340</v>
      </c>
      <c r="B1315" s="211" t="s">
        <v>18341</v>
      </c>
      <c r="C1315" s="212" t="s">
        <v>175</v>
      </c>
      <c r="D1315" s="213">
        <v>1442.36</v>
      </c>
      <c r="E1315" s="213">
        <v>159.33000000000001</v>
      </c>
      <c r="F1315" s="213">
        <v>1601.69</v>
      </c>
      <c r="G1315" s="190">
        <f t="shared" si="20"/>
        <v>9</v>
      </c>
    </row>
    <row r="1316" spans="1:7" ht="29">
      <c r="A1316" s="210" t="s">
        <v>18342</v>
      </c>
      <c r="B1316" s="211" t="s">
        <v>18343</v>
      </c>
      <c r="C1316" s="212" t="s">
        <v>175</v>
      </c>
      <c r="D1316" s="213">
        <v>1298.74</v>
      </c>
      <c r="E1316" s="213">
        <v>159.33000000000001</v>
      </c>
      <c r="F1316" s="213">
        <v>1458.07</v>
      </c>
      <c r="G1316" s="190">
        <f t="shared" si="20"/>
        <v>9</v>
      </c>
    </row>
    <row r="1317" spans="1:7" ht="29">
      <c r="A1317" s="210" t="s">
        <v>18344</v>
      </c>
      <c r="B1317" s="211" t="s">
        <v>18345</v>
      </c>
      <c r="C1317" s="212" t="s">
        <v>196</v>
      </c>
      <c r="D1317" s="213">
        <v>900.98</v>
      </c>
      <c r="E1317" s="213">
        <v>90.38</v>
      </c>
      <c r="F1317" s="213">
        <v>991.36</v>
      </c>
      <c r="G1317" s="190">
        <f t="shared" si="20"/>
        <v>9</v>
      </c>
    </row>
    <row r="1318" spans="1:7" ht="29">
      <c r="A1318" s="210" t="s">
        <v>18346</v>
      </c>
      <c r="B1318" s="211" t="s">
        <v>18347</v>
      </c>
      <c r="C1318" s="212" t="s">
        <v>175</v>
      </c>
      <c r="D1318" s="213">
        <v>2096.38</v>
      </c>
      <c r="E1318" s="213">
        <v>159.33000000000001</v>
      </c>
      <c r="F1318" s="213">
        <v>2255.71</v>
      </c>
      <c r="G1318" s="190">
        <f t="shared" si="20"/>
        <v>9</v>
      </c>
    </row>
    <row r="1319" spans="1:7" ht="29">
      <c r="A1319" s="210" t="s">
        <v>18348</v>
      </c>
      <c r="B1319" s="211" t="s">
        <v>18349</v>
      </c>
      <c r="C1319" s="212" t="s">
        <v>175</v>
      </c>
      <c r="D1319" s="213">
        <v>2325.58</v>
      </c>
      <c r="E1319" s="213">
        <v>159.33000000000001</v>
      </c>
      <c r="F1319" s="213">
        <v>2484.91</v>
      </c>
      <c r="G1319" s="190">
        <f t="shared" si="20"/>
        <v>9</v>
      </c>
    </row>
    <row r="1320" spans="1:7">
      <c r="A1320" s="210" t="s">
        <v>18350</v>
      </c>
      <c r="B1320" s="211" t="s">
        <v>18351</v>
      </c>
      <c r="C1320" s="212" t="s">
        <v>196</v>
      </c>
      <c r="D1320" s="213">
        <v>895.55</v>
      </c>
      <c r="E1320" s="213">
        <v>90.38</v>
      </c>
      <c r="F1320" s="213">
        <v>985.93</v>
      </c>
      <c r="G1320" s="190">
        <f t="shared" si="20"/>
        <v>9</v>
      </c>
    </row>
    <row r="1321" spans="1:7">
      <c r="A1321" s="210" t="s">
        <v>18352</v>
      </c>
      <c r="B1321" s="211" t="s">
        <v>18353</v>
      </c>
      <c r="C1321" s="212" t="s">
        <v>196</v>
      </c>
      <c r="D1321" s="213">
        <v>425.81</v>
      </c>
      <c r="E1321" s="213">
        <v>90.38</v>
      </c>
      <c r="F1321" s="213">
        <v>516.19000000000005</v>
      </c>
      <c r="G1321" s="190">
        <f t="shared" si="20"/>
        <v>9</v>
      </c>
    </row>
    <row r="1322" spans="1:7">
      <c r="A1322" s="210" t="s">
        <v>18354</v>
      </c>
      <c r="B1322" s="211" t="s">
        <v>18355</v>
      </c>
      <c r="C1322" s="212" t="s">
        <v>196</v>
      </c>
      <c r="D1322" s="213">
        <v>1496.45</v>
      </c>
      <c r="E1322" s="213">
        <v>90.38</v>
      </c>
      <c r="F1322" s="213">
        <v>1586.83</v>
      </c>
      <c r="G1322" s="190">
        <f t="shared" si="20"/>
        <v>9</v>
      </c>
    </row>
    <row r="1323" spans="1:7" ht="29">
      <c r="A1323" s="210" t="s">
        <v>18356</v>
      </c>
      <c r="B1323" s="211" t="s">
        <v>18357</v>
      </c>
      <c r="C1323" s="212" t="s">
        <v>196</v>
      </c>
      <c r="D1323" s="213">
        <v>943.05</v>
      </c>
      <c r="E1323" s="213">
        <v>68.95</v>
      </c>
      <c r="F1323" s="213">
        <v>1012</v>
      </c>
      <c r="G1323" s="190">
        <f t="shared" si="20"/>
        <v>9</v>
      </c>
    </row>
    <row r="1324" spans="1:7" ht="29">
      <c r="A1324" s="210" t="s">
        <v>18358</v>
      </c>
      <c r="B1324" s="211" t="s">
        <v>18359</v>
      </c>
      <c r="C1324" s="212" t="s">
        <v>196</v>
      </c>
      <c r="D1324" s="213">
        <v>794.69</v>
      </c>
      <c r="E1324" s="213">
        <v>90.38</v>
      </c>
      <c r="F1324" s="213">
        <v>885.07</v>
      </c>
      <c r="G1324" s="190">
        <f t="shared" si="20"/>
        <v>9</v>
      </c>
    </row>
    <row r="1325" spans="1:7" ht="29">
      <c r="A1325" s="210" t="s">
        <v>18360</v>
      </c>
      <c r="B1325" s="211" t="s">
        <v>18361</v>
      </c>
      <c r="C1325" s="212" t="s">
        <v>196</v>
      </c>
      <c r="D1325" s="213">
        <v>686.03</v>
      </c>
      <c r="E1325" s="213">
        <v>90.38</v>
      </c>
      <c r="F1325" s="213">
        <v>776.41</v>
      </c>
      <c r="G1325" s="190">
        <f t="shared" si="20"/>
        <v>9</v>
      </c>
    </row>
    <row r="1326" spans="1:7">
      <c r="A1326" s="210" t="s">
        <v>18362</v>
      </c>
      <c r="B1326" s="211" t="s">
        <v>18363</v>
      </c>
      <c r="C1326" s="212" t="s">
        <v>196</v>
      </c>
      <c r="D1326" s="213">
        <v>1216.8599999999999</v>
      </c>
      <c r="E1326" s="213">
        <v>90.38</v>
      </c>
      <c r="F1326" s="213">
        <v>1307.24</v>
      </c>
      <c r="G1326" s="190">
        <f t="shared" si="20"/>
        <v>9</v>
      </c>
    </row>
    <row r="1327" spans="1:7">
      <c r="A1327" s="210" t="s">
        <v>18364</v>
      </c>
      <c r="B1327" s="211" t="s">
        <v>18365</v>
      </c>
      <c r="C1327" s="212" t="s">
        <v>196</v>
      </c>
      <c r="D1327" s="213">
        <v>1526</v>
      </c>
      <c r="E1327" s="213">
        <v>90.38</v>
      </c>
      <c r="F1327" s="213">
        <v>1616.38</v>
      </c>
      <c r="G1327" s="190">
        <f t="shared" si="20"/>
        <v>9</v>
      </c>
    </row>
    <row r="1328" spans="1:7" ht="29">
      <c r="A1328" s="210" t="s">
        <v>18366</v>
      </c>
      <c r="B1328" s="211" t="s">
        <v>18367</v>
      </c>
      <c r="C1328" s="212" t="s">
        <v>196</v>
      </c>
      <c r="D1328" s="213">
        <v>1147.56</v>
      </c>
      <c r="E1328" s="213">
        <v>90.38</v>
      </c>
      <c r="F1328" s="213">
        <v>1237.94</v>
      </c>
      <c r="G1328" s="190">
        <f t="shared" si="20"/>
        <v>9</v>
      </c>
    </row>
    <row r="1329" spans="1:7">
      <c r="A1329" s="210" t="s">
        <v>18368</v>
      </c>
      <c r="B1329" s="211" t="s">
        <v>18369</v>
      </c>
      <c r="C1329" s="212" t="s">
        <v>196</v>
      </c>
      <c r="D1329" s="213">
        <v>1052.79</v>
      </c>
      <c r="E1329" s="213">
        <v>60.07</v>
      </c>
      <c r="F1329" s="213">
        <v>1112.8599999999999</v>
      </c>
      <c r="G1329" s="190">
        <f t="shared" si="20"/>
        <v>9</v>
      </c>
    </row>
    <row r="1330" spans="1:7">
      <c r="A1330" s="210" t="s">
        <v>18370</v>
      </c>
      <c r="B1330" s="211" t="s">
        <v>18371</v>
      </c>
      <c r="C1330" s="212" t="s">
        <v>196</v>
      </c>
      <c r="D1330" s="213">
        <v>1146.9000000000001</v>
      </c>
      <c r="E1330" s="213">
        <v>68.95</v>
      </c>
      <c r="F1330" s="213">
        <v>1215.8499999999999</v>
      </c>
      <c r="G1330" s="190">
        <f t="shared" si="20"/>
        <v>9</v>
      </c>
    </row>
    <row r="1331" spans="1:7" ht="29">
      <c r="A1331" s="210" t="s">
        <v>18372</v>
      </c>
      <c r="B1331" s="211" t="s">
        <v>18373</v>
      </c>
      <c r="C1331" s="212" t="s">
        <v>196</v>
      </c>
      <c r="D1331" s="213">
        <v>2031.85</v>
      </c>
      <c r="E1331" s="213">
        <v>60.07</v>
      </c>
      <c r="F1331" s="213">
        <v>2091.92</v>
      </c>
      <c r="G1331" s="190">
        <f t="shared" si="20"/>
        <v>9</v>
      </c>
    </row>
    <row r="1332" spans="1:7" ht="29">
      <c r="A1332" s="210" t="s">
        <v>18374</v>
      </c>
      <c r="B1332" s="211" t="s">
        <v>18375</v>
      </c>
      <c r="C1332" s="212" t="s">
        <v>196</v>
      </c>
      <c r="D1332" s="213">
        <v>1375.75</v>
      </c>
      <c r="E1332" s="213">
        <v>60.07</v>
      </c>
      <c r="F1332" s="213">
        <v>1435.82</v>
      </c>
      <c r="G1332" s="190">
        <f t="shared" si="20"/>
        <v>9</v>
      </c>
    </row>
    <row r="1333" spans="1:7">
      <c r="A1333" s="210" t="s">
        <v>18376</v>
      </c>
      <c r="B1333" s="211" t="s">
        <v>18377</v>
      </c>
      <c r="C1333" s="212" t="s">
        <v>196</v>
      </c>
      <c r="D1333" s="213">
        <v>1540.76</v>
      </c>
      <c r="E1333" s="213">
        <v>30.16</v>
      </c>
      <c r="F1333" s="213">
        <v>1570.92</v>
      </c>
      <c r="G1333" s="190">
        <f t="shared" si="20"/>
        <v>9</v>
      </c>
    </row>
    <row r="1334" spans="1:7">
      <c r="A1334" s="210" t="s">
        <v>18378</v>
      </c>
      <c r="B1334" s="211" t="s">
        <v>18379</v>
      </c>
      <c r="C1334" s="212" t="s">
        <v>196</v>
      </c>
      <c r="D1334" s="213">
        <v>288.42</v>
      </c>
      <c r="E1334" s="213">
        <v>47.52</v>
      </c>
      <c r="F1334" s="213">
        <v>335.94</v>
      </c>
      <c r="G1334" s="190">
        <f t="shared" si="20"/>
        <v>9</v>
      </c>
    </row>
    <row r="1335" spans="1:7" ht="29">
      <c r="A1335" s="210" t="s">
        <v>18380</v>
      </c>
      <c r="B1335" s="211" t="s">
        <v>18381</v>
      </c>
      <c r="C1335" s="212" t="s">
        <v>196</v>
      </c>
      <c r="D1335" s="213">
        <v>800.91</v>
      </c>
      <c r="E1335" s="213">
        <v>90.38</v>
      </c>
      <c r="F1335" s="213">
        <v>891.29</v>
      </c>
      <c r="G1335" s="190">
        <f t="shared" si="20"/>
        <v>9</v>
      </c>
    </row>
    <row r="1336" spans="1:7" ht="29">
      <c r="A1336" s="210" t="s">
        <v>18382</v>
      </c>
      <c r="B1336" s="211" t="s">
        <v>18383</v>
      </c>
      <c r="C1336" s="212" t="s">
        <v>196</v>
      </c>
      <c r="D1336" s="213">
        <v>1171.3800000000001</v>
      </c>
      <c r="E1336" s="213">
        <v>143.41999999999999</v>
      </c>
      <c r="F1336" s="213">
        <v>1314.8</v>
      </c>
      <c r="G1336" s="190">
        <f t="shared" si="20"/>
        <v>9</v>
      </c>
    </row>
    <row r="1337" spans="1:7" ht="29">
      <c r="A1337" s="210" t="s">
        <v>18384</v>
      </c>
      <c r="B1337" s="211" t="s">
        <v>18385</v>
      </c>
      <c r="C1337" s="212" t="s">
        <v>196</v>
      </c>
      <c r="D1337" s="213">
        <v>6698.8</v>
      </c>
      <c r="E1337" s="213">
        <v>177.04</v>
      </c>
      <c r="F1337" s="213">
        <v>6875.84</v>
      </c>
      <c r="G1337" s="190">
        <f t="shared" si="20"/>
        <v>9</v>
      </c>
    </row>
    <row r="1338" spans="1:7" ht="29">
      <c r="A1338" s="210" t="s">
        <v>18386</v>
      </c>
      <c r="B1338" s="211" t="s">
        <v>18387</v>
      </c>
      <c r="C1338" s="212" t="s">
        <v>196</v>
      </c>
      <c r="D1338" s="213">
        <v>1008.44</v>
      </c>
      <c r="E1338" s="213">
        <v>60.07</v>
      </c>
      <c r="F1338" s="213">
        <v>1068.51</v>
      </c>
      <c r="G1338" s="190">
        <f t="shared" si="20"/>
        <v>9</v>
      </c>
    </row>
    <row r="1339" spans="1:7" ht="29">
      <c r="A1339" s="210" t="s">
        <v>18388</v>
      </c>
      <c r="B1339" s="211" t="s">
        <v>18389</v>
      </c>
      <c r="C1339" s="212" t="s">
        <v>196</v>
      </c>
      <c r="D1339" s="213">
        <v>1580.06</v>
      </c>
      <c r="E1339" s="213">
        <v>68.64</v>
      </c>
      <c r="F1339" s="213">
        <v>1648.7</v>
      </c>
      <c r="G1339" s="190">
        <f t="shared" si="20"/>
        <v>9</v>
      </c>
    </row>
    <row r="1340" spans="1:7" ht="29">
      <c r="A1340" s="210" t="s">
        <v>18390</v>
      </c>
      <c r="B1340" s="211" t="s">
        <v>18391</v>
      </c>
      <c r="C1340" s="212" t="s">
        <v>196</v>
      </c>
      <c r="D1340" s="213">
        <v>1346.68</v>
      </c>
      <c r="E1340" s="213">
        <v>90.38</v>
      </c>
      <c r="F1340" s="213">
        <v>1437.06</v>
      </c>
      <c r="G1340" s="190">
        <f t="shared" si="20"/>
        <v>9</v>
      </c>
    </row>
    <row r="1341" spans="1:7">
      <c r="A1341" s="210" t="s">
        <v>18392</v>
      </c>
      <c r="B1341" s="211" t="s">
        <v>18393</v>
      </c>
      <c r="C1341" s="212"/>
      <c r="D1341" s="213"/>
      <c r="E1341" s="213"/>
      <c r="F1341" s="213"/>
      <c r="G1341" s="190">
        <f t="shared" si="20"/>
        <v>5</v>
      </c>
    </row>
    <row r="1342" spans="1:7" ht="29">
      <c r="A1342" s="210" t="s">
        <v>18394</v>
      </c>
      <c r="B1342" s="211" t="s">
        <v>18395</v>
      </c>
      <c r="C1342" s="212" t="s">
        <v>184</v>
      </c>
      <c r="D1342" s="213">
        <v>862.03</v>
      </c>
      <c r="E1342" s="213">
        <v>47.52</v>
      </c>
      <c r="F1342" s="213">
        <v>909.55</v>
      </c>
      <c r="G1342" s="190">
        <f t="shared" si="20"/>
        <v>9</v>
      </c>
    </row>
    <row r="1343" spans="1:7">
      <c r="A1343" s="210" t="s">
        <v>18396</v>
      </c>
      <c r="B1343" s="211" t="s">
        <v>18397</v>
      </c>
      <c r="C1343" s="212" t="s">
        <v>184</v>
      </c>
      <c r="D1343" s="213">
        <v>824.95</v>
      </c>
      <c r="E1343" s="213">
        <v>19.010000000000002</v>
      </c>
      <c r="F1343" s="213">
        <v>843.96</v>
      </c>
      <c r="G1343" s="190">
        <f t="shared" si="20"/>
        <v>9</v>
      </c>
    </row>
    <row r="1344" spans="1:7">
      <c r="A1344" s="210" t="s">
        <v>18398</v>
      </c>
      <c r="B1344" s="211" t="s">
        <v>18399</v>
      </c>
      <c r="C1344" s="212" t="s">
        <v>184</v>
      </c>
      <c r="D1344" s="213">
        <v>1317.74</v>
      </c>
      <c r="E1344" s="213">
        <v>47.52</v>
      </c>
      <c r="F1344" s="213">
        <v>1365.26</v>
      </c>
      <c r="G1344" s="190">
        <f t="shared" si="20"/>
        <v>9</v>
      </c>
    </row>
    <row r="1345" spans="1:7">
      <c r="A1345" s="210" t="s">
        <v>18400</v>
      </c>
      <c r="B1345" s="211" t="s">
        <v>18401</v>
      </c>
      <c r="C1345" s="212" t="s">
        <v>196</v>
      </c>
      <c r="D1345" s="213">
        <v>1315.84</v>
      </c>
      <c r="E1345" s="213">
        <v>95.04</v>
      </c>
      <c r="F1345" s="213">
        <v>1410.88</v>
      </c>
      <c r="G1345" s="190">
        <f t="shared" si="20"/>
        <v>9</v>
      </c>
    </row>
    <row r="1346" spans="1:7" ht="29">
      <c r="A1346" s="210" t="s">
        <v>18402</v>
      </c>
      <c r="B1346" s="211" t="s">
        <v>18403</v>
      </c>
      <c r="C1346" s="212" t="s">
        <v>196</v>
      </c>
      <c r="D1346" s="213">
        <v>1060.24</v>
      </c>
      <c r="E1346" s="213">
        <v>15.68</v>
      </c>
      <c r="F1346" s="213">
        <v>1075.92</v>
      </c>
      <c r="G1346" s="190">
        <f t="shared" si="20"/>
        <v>9</v>
      </c>
    </row>
    <row r="1347" spans="1:7" ht="29">
      <c r="A1347" s="210" t="s">
        <v>18404</v>
      </c>
      <c r="B1347" s="211" t="s">
        <v>18405</v>
      </c>
      <c r="C1347" s="212" t="s">
        <v>196</v>
      </c>
      <c r="D1347" s="213">
        <v>383.48</v>
      </c>
      <c r="E1347" s="213">
        <v>206.79</v>
      </c>
      <c r="F1347" s="213">
        <v>590.27</v>
      </c>
      <c r="G1347" s="190">
        <f t="shared" si="20"/>
        <v>9</v>
      </c>
    </row>
    <row r="1348" spans="1:7" ht="29">
      <c r="A1348" s="210" t="s">
        <v>18406</v>
      </c>
      <c r="B1348" s="211" t="s">
        <v>18407</v>
      </c>
      <c r="C1348" s="212" t="s">
        <v>196</v>
      </c>
      <c r="D1348" s="213">
        <v>1030.06</v>
      </c>
      <c r="E1348" s="213">
        <v>30.16</v>
      </c>
      <c r="F1348" s="213">
        <v>1060.22</v>
      </c>
      <c r="G1348" s="190">
        <f t="shared" si="20"/>
        <v>9</v>
      </c>
    </row>
    <row r="1349" spans="1:7" ht="29">
      <c r="A1349" s="210" t="s">
        <v>18408</v>
      </c>
      <c r="B1349" s="211" t="s">
        <v>18409</v>
      </c>
      <c r="C1349" s="212" t="s">
        <v>196</v>
      </c>
      <c r="D1349" s="213">
        <v>696.84</v>
      </c>
      <c r="E1349" s="213">
        <v>60.07</v>
      </c>
      <c r="F1349" s="213">
        <v>756.91</v>
      </c>
      <c r="G1349" s="190">
        <f t="shared" si="20"/>
        <v>9</v>
      </c>
    </row>
    <row r="1350" spans="1:7">
      <c r="A1350" s="210" t="s">
        <v>18410</v>
      </c>
      <c r="B1350" s="211" t="s">
        <v>18411</v>
      </c>
      <c r="C1350" s="212" t="s">
        <v>184</v>
      </c>
      <c r="D1350" s="213">
        <v>200.18</v>
      </c>
      <c r="E1350" s="213">
        <v>23.77</v>
      </c>
      <c r="F1350" s="213">
        <v>223.95</v>
      </c>
      <c r="G1350" s="190">
        <f t="shared" si="20"/>
        <v>9</v>
      </c>
    </row>
    <row r="1351" spans="1:7">
      <c r="A1351" s="210" t="s">
        <v>18412</v>
      </c>
      <c r="B1351" s="211" t="s">
        <v>18413</v>
      </c>
      <c r="C1351" s="212" t="s">
        <v>184</v>
      </c>
      <c r="D1351" s="213">
        <v>230.72</v>
      </c>
      <c r="E1351" s="213">
        <v>23.77</v>
      </c>
      <c r="F1351" s="213">
        <v>254.49</v>
      </c>
      <c r="G1351" s="190">
        <f t="shared" si="20"/>
        <v>9</v>
      </c>
    </row>
    <row r="1352" spans="1:7" ht="29">
      <c r="A1352" s="210" t="s">
        <v>18414</v>
      </c>
      <c r="B1352" s="211" t="s">
        <v>18415</v>
      </c>
      <c r="C1352" s="212" t="s">
        <v>196</v>
      </c>
      <c r="D1352" s="213">
        <v>1357.69</v>
      </c>
      <c r="E1352" s="213">
        <v>68.95</v>
      </c>
      <c r="F1352" s="213">
        <v>1426.64</v>
      </c>
      <c r="G1352" s="190">
        <f t="shared" si="20"/>
        <v>9</v>
      </c>
    </row>
    <row r="1353" spans="1:7" ht="29">
      <c r="A1353" s="210" t="s">
        <v>18416</v>
      </c>
      <c r="B1353" s="211" t="s">
        <v>18417</v>
      </c>
      <c r="C1353" s="212" t="s">
        <v>196</v>
      </c>
      <c r="D1353" s="213">
        <v>1227.3900000000001</v>
      </c>
      <c r="E1353" s="213">
        <v>30.16</v>
      </c>
      <c r="F1353" s="213">
        <v>1257.55</v>
      </c>
      <c r="G1353" s="190">
        <f t="shared" ref="G1353:G1416" si="21">LEN(A1353)</f>
        <v>9</v>
      </c>
    </row>
    <row r="1354" spans="1:7" ht="29">
      <c r="A1354" s="210" t="s">
        <v>18418</v>
      </c>
      <c r="B1354" s="211" t="s">
        <v>18419</v>
      </c>
      <c r="C1354" s="212" t="s">
        <v>196</v>
      </c>
      <c r="D1354" s="213">
        <v>1137.8699999999999</v>
      </c>
      <c r="E1354" s="213">
        <v>60.07</v>
      </c>
      <c r="F1354" s="213">
        <v>1197.94</v>
      </c>
      <c r="G1354" s="190">
        <f t="shared" si="21"/>
        <v>9</v>
      </c>
    </row>
    <row r="1355" spans="1:7" ht="29">
      <c r="A1355" s="210" t="s">
        <v>18420</v>
      </c>
      <c r="B1355" s="211" t="s">
        <v>18421</v>
      </c>
      <c r="C1355" s="212" t="s">
        <v>196</v>
      </c>
      <c r="D1355" s="213">
        <v>708.54</v>
      </c>
      <c r="E1355" s="213">
        <v>19.010000000000002</v>
      </c>
      <c r="F1355" s="213">
        <v>727.55</v>
      </c>
      <c r="G1355" s="190">
        <f t="shared" si="21"/>
        <v>9</v>
      </c>
    </row>
    <row r="1356" spans="1:7" ht="29">
      <c r="A1356" s="210" t="s">
        <v>18422</v>
      </c>
      <c r="B1356" s="211" t="s">
        <v>18423</v>
      </c>
      <c r="C1356" s="212" t="s">
        <v>196</v>
      </c>
      <c r="D1356" s="213">
        <v>616.55999999999995</v>
      </c>
      <c r="E1356" s="213"/>
      <c r="F1356" s="213">
        <v>616.55999999999995</v>
      </c>
      <c r="G1356" s="190">
        <f t="shared" si="21"/>
        <v>9</v>
      </c>
    </row>
    <row r="1357" spans="1:7">
      <c r="A1357" s="210" t="s">
        <v>18424</v>
      </c>
      <c r="B1357" s="211" t="s">
        <v>18425</v>
      </c>
      <c r="C1357" s="212"/>
      <c r="D1357" s="213"/>
      <c r="E1357" s="213"/>
      <c r="F1357" s="213"/>
      <c r="G1357" s="190">
        <f t="shared" si="21"/>
        <v>5</v>
      </c>
    </row>
    <row r="1358" spans="1:7" ht="29">
      <c r="A1358" s="210" t="s">
        <v>18426</v>
      </c>
      <c r="B1358" s="211" t="s">
        <v>18427</v>
      </c>
      <c r="C1358" s="212" t="s">
        <v>196</v>
      </c>
      <c r="D1358" s="213">
        <v>3177.54</v>
      </c>
      <c r="E1358" s="213">
        <v>66.739999999999995</v>
      </c>
      <c r="F1358" s="213">
        <v>3244.28</v>
      </c>
      <c r="G1358" s="190">
        <f t="shared" si="21"/>
        <v>9</v>
      </c>
    </row>
    <row r="1359" spans="1:7" ht="29">
      <c r="A1359" s="210" t="s">
        <v>18428</v>
      </c>
      <c r="B1359" s="211" t="s">
        <v>18429</v>
      </c>
      <c r="C1359" s="212" t="s">
        <v>196</v>
      </c>
      <c r="D1359" s="213">
        <v>1870.7</v>
      </c>
      <c r="E1359" s="213">
        <v>66.739999999999995</v>
      </c>
      <c r="F1359" s="213">
        <v>1937.44</v>
      </c>
      <c r="G1359" s="190">
        <f t="shared" si="21"/>
        <v>9</v>
      </c>
    </row>
    <row r="1360" spans="1:7" ht="29">
      <c r="A1360" s="210" t="s">
        <v>18430</v>
      </c>
      <c r="B1360" s="211" t="s">
        <v>18431</v>
      </c>
      <c r="C1360" s="212" t="s">
        <v>196</v>
      </c>
      <c r="D1360" s="213">
        <v>2006.45</v>
      </c>
      <c r="E1360" s="213">
        <v>66.739999999999995</v>
      </c>
      <c r="F1360" s="213">
        <v>2073.19</v>
      </c>
      <c r="G1360" s="190">
        <f t="shared" si="21"/>
        <v>9</v>
      </c>
    </row>
    <row r="1361" spans="1:7" ht="29">
      <c r="A1361" s="210" t="s">
        <v>18432</v>
      </c>
      <c r="B1361" s="211" t="s">
        <v>18433</v>
      </c>
      <c r="C1361" s="212" t="s">
        <v>196</v>
      </c>
      <c r="D1361" s="213">
        <v>3039.36</v>
      </c>
      <c r="E1361" s="213">
        <v>66.739999999999995</v>
      </c>
      <c r="F1361" s="213">
        <v>3106.1</v>
      </c>
      <c r="G1361" s="190">
        <f t="shared" si="21"/>
        <v>9</v>
      </c>
    </row>
    <row r="1362" spans="1:7" ht="29">
      <c r="A1362" s="210" t="s">
        <v>18434</v>
      </c>
      <c r="B1362" s="211" t="s">
        <v>18435</v>
      </c>
      <c r="C1362" s="212" t="s">
        <v>196</v>
      </c>
      <c r="D1362" s="213">
        <v>2450.1</v>
      </c>
      <c r="E1362" s="213">
        <v>122.2</v>
      </c>
      <c r="F1362" s="213">
        <v>2572.3000000000002</v>
      </c>
      <c r="G1362" s="190">
        <f t="shared" si="21"/>
        <v>9</v>
      </c>
    </row>
    <row r="1363" spans="1:7" ht="29">
      <c r="A1363" s="210" t="s">
        <v>18436</v>
      </c>
      <c r="B1363" s="211" t="s">
        <v>18437</v>
      </c>
      <c r="C1363" s="212" t="s">
        <v>196</v>
      </c>
      <c r="D1363" s="213">
        <v>3691.57</v>
      </c>
      <c r="E1363" s="213">
        <v>122.2</v>
      </c>
      <c r="F1363" s="213">
        <v>3813.77</v>
      </c>
      <c r="G1363" s="190">
        <f t="shared" si="21"/>
        <v>9</v>
      </c>
    </row>
    <row r="1364" spans="1:7" ht="43.5">
      <c r="A1364" s="210" t="s">
        <v>18438</v>
      </c>
      <c r="B1364" s="211" t="s">
        <v>18439</v>
      </c>
      <c r="C1364" s="212" t="s">
        <v>196</v>
      </c>
      <c r="D1364" s="213">
        <v>2952.58</v>
      </c>
      <c r="E1364" s="213">
        <v>122.2</v>
      </c>
      <c r="F1364" s="213">
        <v>3074.78</v>
      </c>
      <c r="G1364" s="190">
        <f t="shared" si="21"/>
        <v>9</v>
      </c>
    </row>
    <row r="1365" spans="1:7" ht="29">
      <c r="A1365" s="210" t="s">
        <v>18440</v>
      </c>
      <c r="B1365" s="211" t="s">
        <v>18441</v>
      </c>
      <c r="C1365" s="212" t="s">
        <v>196</v>
      </c>
      <c r="D1365" s="213">
        <v>3736.95</v>
      </c>
      <c r="E1365" s="213">
        <v>122.2</v>
      </c>
      <c r="F1365" s="213">
        <v>3859.15</v>
      </c>
      <c r="G1365" s="190">
        <f t="shared" si="21"/>
        <v>9</v>
      </c>
    </row>
    <row r="1366" spans="1:7" ht="29">
      <c r="A1366" s="210" t="s">
        <v>18442</v>
      </c>
      <c r="B1366" s="211" t="s">
        <v>18443</v>
      </c>
      <c r="C1366" s="212" t="s">
        <v>196</v>
      </c>
      <c r="D1366" s="213">
        <v>2426.8200000000002</v>
      </c>
      <c r="E1366" s="213">
        <v>66.739999999999995</v>
      </c>
      <c r="F1366" s="213">
        <v>2493.56</v>
      </c>
      <c r="G1366" s="190">
        <f t="shared" si="21"/>
        <v>9</v>
      </c>
    </row>
    <row r="1367" spans="1:7" ht="29">
      <c r="A1367" s="210" t="s">
        <v>18444</v>
      </c>
      <c r="B1367" s="211" t="s">
        <v>18445</v>
      </c>
      <c r="C1367" s="212" t="s">
        <v>196</v>
      </c>
      <c r="D1367" s="213">
        <v>2449.17</v>
      </c>
      <c r="E1367" s="213">
        <v>66.739999999999995</v>
      </c>
      <c r="F1367" s="213">
        <v>2515.91</v>
      </c>
      <c r="G1367" s="190">
        <f t="shared" si="21"/>
        <v>9</v>
      </c>
    </row>
    <row r="1368" spans="1:7" ht="29">
      <c r="A1368" s="210" t="s">
        <v>18446</v>
      </c>
      <c r="B1368" s="211" t="s">
        <v>18447</v>
      </c>
      <c r="C1368" s="212" t="s">
        <v>196</v>
      </c>
      <c r="D1368" s="213">
        <v>3634.31</v>
      </c>
      <c r="E1368" s="213">
        <v>66.739999999999995</v>
      </c>
      <c r="F1368" s="213">
        <v>3701.05</v>
      </c>
      <c r="G1368" s="190">
        <f t="shared" si="21"/>
        <v>9</v>
      </c>
    </row>
    <row r="1369" spans="1:7" ht="29">
      <c r="A1369" s="210" t="s">
        <v>18448</v>
      </c>
      <c r="B1369" s="211" t="s">
        <v>18449</v>
      </c>
      <c r="C1369" s="212" t="s">
        <v>196</v>
      </c>
      <c r="D1369" s="213">
        <v>3022.93</v>
      </c>
      <c r="E1369" s="213">
        <v>122.2</v>
      </c>
      <c r="F1369" s="213">
        <v>3145.13</v>
      </c>
      <c r="G1369" s="190">
        <f t="shared" si="21"/>
        <v>9</v>
      </c>
    </row>
    <row r="1370" spans="1:7" ht="29">
      <c r="A1370" s="210" t="s">
        <v>18450</v>
      </c>
      <c r="B1370" s="211" t="s">
        <v>18451</v>
      </c>
      <c r="C1370" s="212" t="s">
        <v>196</v>
      </c>
      <c r="D1370" s="213">
        <v>4278.54</v>
      </c>
      <c r="E1370" s="213">
        <v>122.2</v>
      </c>
      <c r="F1370" s="213">
        <v>4400.74</v>
      </c>
      <c r="G1370" s="190">
        <f t="shared" si="21"/>
        <v>9</v>
      </c>
    </row>
    <row r="1371" spans="1:7" ht="43.5">
      <c r="A1371" s="210" t="s">
        <v>18452</v>
      </c>
      <c r="B1371" s="211" t="s">
        <v>18453</v>
      </c>
      <c r="C1371" s="212" t="s">
        <v>196</v>
      </c>
      <c r="D1371" s="213">
        <v>3274.87</v>
      </c>
      <c r="E1371" s="213">
        <v>122.2</v>
      </c>
      <c r="F1371" s="213">
        <v>3397.07</v>
      </c>
      <c r="G1371" s="190">
        <f t="shared" si="21"/>
        <v>9</v>
      </c>
    </row>
    <row r="1372" spans="1:7" ht="43.5">
      <c r="A1372" s="210" t="s">
        <v>18454</v>
      </c>
      <c r="B1372" s="211" t="s">
        <v>18455</v>
      </c>
      <c r="C1372" s="212" t="s">
        <v>196</v>
      </c>
      <c r="D1372" s="213">
        <v>4311.54</v>
      </c>
      <c r="E1372" s="213">
        <v>122.2</v>
      </c>
      <c r="F1372" s="213">
        <v>4433.74</v>
      </c>
      <c r="G1372" s="190">
        <f t="shared" si="21"/>
        <v>9</v>
      </c>
    </row>
    <row r="1373" spans="1:7" ht="29">
      <c r="A1373" s="210" t="s">
        <v>18456</v>
      </c>
      <c r="B1373" s="211" t="s">
        <v>18457</v>
      </c>
      <c r="C1373" s="212" t="s">
        <v>196</v>
      </c>
      <c r="D1373" s="213">
        <v>4378.62</v>
      </c>
      <c r="E1373" s="213">
        <v>122.2</v>
      </c>
      <c r="F1373" s="213">
        <v>4500.82</v>
      </c>
      <c r="G1373" s="190">
        <f t="shared" si="21"/>
        <v>9</v>
      </c>
    </row>
    <row r="1374" spans="1:7" ht="29">
      <c r="A1374" s="210" t="s">
        <v>18458</v>
      </c>
      <c r="B1374" s="211" t="s">
        <v>18459</v>
      </c>
      <c r="C1374" s="212" t="s">
        <v>196</v>
      </c>
      <c r="D1374" s="213">
        <v>4202.09</v>
      </c>
      <c r="E1374" s="213">
        <v>66.739999999999995</v>
      </c>
      <c r="F1374" s="213">
        <v>4268.83</v>
      </c>
      <c r="G1374" s="190">
        <f t="shared" si="21"/>
        <v>9</v>
      </c>
    </row>
    <row r="1375" spans="1:7" ht="29">
      <c r="A1375" s="210" t="s">
        <v>18460</v>
      </c>
      <c r="B1375" s="211" t="s">
        <v>18461</v>
      </c>
      <c r="C1375" s="212" t="s">
        <v>196</v>
      </c>
      <c r="D1375" s="213">
        <v>2660.85</v>
      </c>
      <c r="E1375" s="213">
        <v>66.739999999999995</v>
      </c>
      <c r="F1375" s="213">
        <v>2727.59</v>
      </c>
      <c r="G1375" s="190">
        <f t="shared" si="21"/>
        <v>9</v>
      </c>
    </row>
    <row r="1376" spans="1:7" ht="29">
      <c r="A1376" s="210" t="s">
        <v>18462</v>
      </c>
      <c r="B1376" s="211" t="s">
        <v>18463</v>
      </c>
      <c r="C1376" s="212" t="s">
        <v>196</v>
      </c>
      <c r="D1376" s="213">
        <v>4512.83</v>
      </c>
      <c r="E1376" s="213">
        <v>66.739999999999995</v>
      </c>
      <c r="F1376" s="213">
        <v>4579.57</v>
      </c>
      <c r="G1376" s="190">
        <f t="shared" si="21"/>
        <v>9</v>
      </c>
    </row>
    <row r="1377" spans="1:7" ht="29">
      <c r="A1377" s="210" t="s">
        <v>18464</v>
      </c>
      <c r="B1377" s="211" t="s">
        <v>18465</v>
      </c>
      <c r="C1377" s="212" t="s">
        <v>196</v>
      </c>
      <c r="D1377" s="213">
        <v>3917.55</v>
      </c>
      <c r="E1377" s="213">
        <v>267.69</v>
      </c>
      <c r="F1377" s="213">
        <v>4185.24</v>
      </c>
      <c r="G1377" s="190">
        <f t="shared" si="21"/>
        <v>9</v>
      </c>
    </row>
    <row r="1378" spans="1:7" ht="29">
      <c r="A1378" s="210" t="s">
        <v>18466</v>
      </c>
      <c r="B1378" s="211" t="s">
        <v>18467</v>
      </c>
      <c r="C1378" s="212" t="s">
        <v>196</v>
      </c>
      <c r="D1378" s="213">
        <v>3497.32</v>
      </c>
      <c r="E1378" s="213">
        <v>66.739999999999995</v>
      </c>
      <c r="F1378" s="213">
        <v>3564.06</v>
      </c>
      <c r="G1378" s="190">
        <f t="shared" si="21"/>
        <v>9</v>
      </c>
    </row>
    <row r="1379" spans="1:7" ht="29">
      <c r="A1379" s="210" t="s">
        <v>18468</v>
      </c>
      <c r="B1379" s="211" t="s">
        <v>18469</v>
      </c>
      <c r="C1379" s="212" t="s">
        <v>196</v>
      </c>
      <c r="D1379" s="213">
        <v>1715.58</v>
      </c>
      <c r="E1379" s="213">
        <v>66.739999999999995</v>
      </c>
      <c r="F1379" s="213">
        <v>1782.32</v>
      </c>
      <c r="G1379" s="190">
        <f t="shared" si="21"/>
        <v>9</v>
      </c>
    </row>
    <row r="1380" spans="1:7" ht="29">
      <c r="A1380" s="210" t="s">
        <v>18470</v>
      </c>
      <c r="B1380" s="211" t="s">
        <v>18471</v>
      </c>
      <c r="C1380" s="212" t="s">
        <v>196</v>
      </c>
      <c r="D1380" s="213">
        <v>2783.83</v>
      </c>
      <c r="E1380" s="213">
        <v>66.739999999999995</v>
      </c>
      <c r="F1380" s="213">
        <v>2850.57</v>
      </c>
      <c r="G1380" s="190">
        <f t="shared" si="21"/>
        <v>9</v>
      </c>
    </row>
    <row r="1381" spans="1:7" ht="29">
      <c r="A1381" s="210" t="s">
        <v>18472</v>
      </c>
      <c r="B1381" s="211" t="s">
        <v>18473</v>
      </c>
      <c r="C1381" s="212" t="s">
        <v>196</v>
      </c>
      <c r="D1381" s="213">
        <v>2280.7199999999998</v>
      </c>
      <c r="E1381" s="213">
        <v>66.739999999999995</v>
      </c>
      <c r="F1381" s="213">
        <v>2347.46</v>
      </c>
      <c r="G1381" s="190">
        <f t="shared" si="21"/>
        <v>9</v>
      </c>
    </row>
    <row r="1382" spans="1:7">
      <c r="A1382" s="210" t="s">
        <v>18474</v>
      </c>
      <c r="B1382" s="211" t="s">
        <v>18475</v>
      </c>
      <c r="C1382" s="212"/>
      <c r="D1382" s="213"/>
      <c r="E1382" s="213"/>
      <c r="F1382" s="213"/>
      <c r="G1382" s="190">
        <f t="shared" si="21"/>
        <v>5</v>
      </c>
    </row>
    <row r="1383" spans="1:7" ht="29">
      <c r="A1383" s="210" t="s">
        <v>18476</v>
      </c>
      <c r="B1383" s="211" t="s">
        <v>18477</v>
      </c>
      <c r="C1383" s="212" t="s">
        <v>184</v>
      </c>
      <c r="D1383" s="213">
        <v>904.73</v>
      </c>
      <c r="E1383" s="213">
        <v>55.46</v>
      </c>
      <c r="F1383" s="213">
        <v>960.19</v>
      </c>
      <c r="G1383" s="190">
        <f t="shared" si="21"/>
        <v>9</v>
      </c>
    </row>
    <row r="1384" spans="1:7">
      <c r="A1384" s="210" t="s">
        <v>18478</v>
      </c>
      <c r="B1384" s="211" t="s">
        <v>18479</v>
      </c>
      <c r="C1384" s="212"/>
      <c r="D1384" s="213"/>
      <c r="E1384" s="213"/>
      <c r="F1384" s="213"/>
      <c r="G1384" s="190">
        <f t="shared" si="21"/>
        <v>5</v>
      </c>
    </row>
    <row r="1385" spans="1:7" ht="29">
      <c r="A1385" s="210" t="s">
        <v>18480</v>
      </c>
      <c r="B1385" s="211" t="s">
        <v>18481</v>
      </c>
      <c r="C1385" s="212" t="s">
        <v>196</v>
      </c>
      <c r="D1385" s="213">
        <v>677.57</v>
      </c>
      <c r="E1385" s="213">
        <v>47.52</v>
      </c>
      <c r="F1385" s="213">
        <v>725.09</v>
      </c>
      <c r="G1385" s="190">
        <f t="shared" si="21"/>
        <v>9</v>
      </c>
    </row>
    <row r="1386" spans="1:7" ht="29">
      <c r="A1386" s="210" t="s">
        <v>18482</v>
      </c>
      <c r="B1386" s="211" t="s">
        <v>18483</v>
      </c>
      <c r="C1386" s="212" t="s">
        <v>196</v>
      </c>
      <c r="D1386" s="213">
        <v>916.16</v>
      </c>
      <c r="E1386" s="213">
        <v>133.30000000000001</v>
      </c>
      <c r="F1386" s="213">
        <v>1049.46</v>
      </c>
      <c r="G1386" s="190">
        <f t="shared" si="21"/>
        <v>9</v>
      </c>
    </row>
    <row r="1387" spans="1:7">
      <c r="A1387" s="210" t="s">
        <v>18484</v>
      </c>
      <c r="B1387" s="211" t="s">
        <v>18485</v>
      </c>
      <c r="C1387" s="212"/>
      <c r="D1387" s="213"/>
      <c r="E1387" s="213"/>
      <c r="F1387" s="213"/>
      <c r="G1387" s="190">
        <f t="shared" si="21"/>
        <v>5</v>
      </c>
    </row>
    <row r="1388" spans="1:7" ht="29">
      <c r="A1388" s="210" t="s">
        <v>18486</v>
      </c>
      <c r="B1388" s="211" t="s">
        <v>18487</v>
      </c>
      <c r="C1388" s="212" t="s">
        <v>184</v>
      </c>
      <c r="D1388" s="213">
        <v>708.91</v>
      </c>
      <c r="E1388" s="213">
        <v>57.03</v>
      </c>
      <c r="F1388" s="213">
        <v>765.94</v>
      </c>
      <c r="G1388" s="190">
        <f t="shared" si="21"/>
        <v>9</v>
      </c>
    </row>
    <row r="1389" spans="1:7">
      <c r="A1389" s="210" t="s">
        <v>18488</v>
      </c>
      <c r="B1389" s="211" t="s">
        <v>18489</v>
      </c>
      <c r="C1389" s="212" t="s">
        <v>184</v>
      </c>
      <c r="D1389" s="213">
        <v>539.99</v>
      </c>
      <c r="E1389" s="213">
        <v>23.77</v>
      </c>
      <c r="F1389" s="213">
        <v>563.76</v>
      </c>
      <c r="G1389" s="190">
        <f t="shared" si="21"/>
        <v>9</v>
      </c>
    </row>
    <row r="1390" spans="1:7" ht="29">
      <c r="A1390" s="210" t="s">
        <v>18490</v>
      </c>
      <c r="B1390" s="211" t="s">
        <v>18491</v>
      </c>
      <c r="C1390" s="212" t="s">
        <v>184</v>
      </c>
      <c r="D1390" s="213">
        <v>645.16</v>
      </c>
      <c r="E1390" s="213">
        <v>47.52</v>
      </c>
      <c r="F1390" s="213">
        <v>692.68</v>
      </c>
      <c r="G1390" s="190">
        <f t="shared" si="21"/>
        <v>9</v>
      </c>
    </row>
    <row r="1391" spans="1:7">
      <c r="A1391" s="210" t="s">
        <v>18492</v>
      </c>
      <c r="B1391" s="211" t="s">
        <v>18493</v>
      </c>
      <c r="C1391" s="212"/>
      <c r="D1391" s="213"/>
      <c r="E1391" s="213"/>
      <c r="F1391" s="213"/>
      <c r="G1391" s="190">
        <f t="shared" si="21"/>
        <v>5</v>
      </c>
    </row>
    <row r="1392" spans="1:7">
      <c r="A1392" s="210" t="s">
        <v>18494</v>
      </c>
      <c r="B1392" s="211" t="s">
        <v>18495</v>
      </c>
      <c r="C1392" s="212" t="s">
        <v>196</v>
      </c>
      <c r="D1392" s="213"/>
      <c r="E1392" s="213">
        <v>47.52</v>
      </c>
      <c r="F1392" s="213">
        <v>47.52</v>
      </c>
      <c r="G1392" s="190">
        <f t="shared" si="21"/>
        <v>9</v>
      </c>
    </row>
    <row r="1393" spans="1:7">
      <c r="A1393" s="210" t="s">
        <v>18496</v>
      </c>
      <c r="B1393" s="211" t="s">
        <v>18497</v>
      </c>
      <c r="C1393" s="212" t="s">
        <v>184</v>
      </c>
      <c r="D1393" s="213">
        <v>2.02</v>
      </c>
      <c r="E1393" s="213">
        <v>12.35</v>
      </c>
      <c r="F1393" s="213">
        <v>14.37</v>
      </c>
      <c r="G1393" s="190">
        <f t="shared" si="21"/>
        <v>9</v>
      </c>
    </row>
    <row r="1394" spans="1:7">
      <c r="A1394" s="210" t="s">
        <v>18498</v>
      </c>
      <c r="B1394" s="211" t="s">
        <v>18499</v>
      </c>
      <c r="C1394" s="212" t="s">
        <v>184</v>
      </c>
      <c r="D1394" s="213"/>
      <c r="E1394" s="213">
        <v>28.51</v>
      </c>
      <c r="F1394" s="213">
        <v>28.51</v>
      </c>
      <c r="G1394" s="190">
        <f t="shared" si="21"/>
        <v>9</v>
      </c>
    </row>
    <row r="1395" spans="1:7">
      <c r="A1395" s="210" t="s">
        <v>18500</v>
      </c>
      <c r="B1395" s="211" t="s">
        <v>18501</v>
      </c>
      <c r="C1395" s="212" t="s">
        <v>184</v>
      </c>
      <c r="D1395" s="213">
        <v>25.69</v>
      </c>
      <c r="E1395" s="213">
        <v>29.68</v>
      </c>
      <c r="F1395" s="213">
        <v>55.37</v>
      </c>
      <c r="G1395" s="190">
        <f t="shared" si="21"/>
        <v>9</v>
      </c>
    </row>
    <row r="1396" spans="1:7">
      <c r="A1396" s="210" t="s">
        <v>18502</v>
      </c>
      <c r="B1396" s="211" t="s">
        <v>18503</v>
      </c>
      <c r="C1396" s="212" t="s">
        <v>11173</v>
      </c>
      <c r="D1396" s="213">
        <v>3948.42</v>
      </c>
      <c r="E1396" s="213">
        <v>110.92</v>
      </c>
      <c r="F1396" s="213">
        <v>4059.34</v>
      </c>
      <c r="G1396" s="190">
        <f t="shared" si="21"/>
        <v>9</v>
      </c>
    </row>
    <row r="1397" spans="1:7">
      <c r="A1397" s="210" t="s">
        <v>18504</v>
      </c>
      <c r="B1397" s="211" t="s">
        <v>18505</v>
      </c>
      <c r="C1397" s="212" t="s">
        <v>184</v>
      </c>
      <c r="D1397" s="213">
        <v>240.51</v>
      </c>
      <c r="E1397" s="213">
        <v>12.35</v>
      </c>
      <c r="F1397" s="213">
        <v>252.86</v>
      </c>
      <c r="G1397" s="190">
        <f t="shared" si="21"/>
        <v>9</v>
      </c>
    </row>
    <row r="1398" spans="1:7" ht="29">
      <c r="A1398" s="210" t="s">
        <v>18506</v>
      </c>
      <c r="B1398" s="211" t="s">
        <v>18507</v>
      </c>
      <c r="C1398" s="212" t="s">
        <v>184</v>
      </c>
      <c r="D1398" s="213">
        <v>323.37</v>
      </c>
      <c r="E1398" s="213">
        <v>12.35</v>
      </c>
      <c r="F1398" s="213">
        <v>335.72</v>
      </c>
      <c r="G1398" s="190">
        <f t="shared" si="21"/>
        <v>9</v>
      </c>
    </row>
    <row r="1399" spans="1:7">
      <c r="A1399" s="210" t="s">
        <v>18508</v>
      </c>
      <c r="B1399" s="211" t="s">
        <v>18509</v>
      </c>
      <c r="C1399" s="212" t="s">
        <v>196</v>
      </c>
      <c r="D1399" s="213">
        <v>259.33</v>
      </c>
      <c r="E1399" s="213">
        <v>57.03</v>
      </c>
      <c r="F1399" s="213">
        <v>316.36</v>
      </c>
      <c r="G1399" s="190">
        <f t="shared" si="21"/>
        <v>9</v>
      </c>
    </row>
    <row r="1400" spans="1:7">
      <c r="A1400" s="210" t="s">
        <v>18510</v>
      </c>
      <c r="B1400" s="211" t="s">
        <v>18511</v>
      </c>
      <c r="C1400" s="212" t="s">
        <v>196</v>
      </c>
      <c r="D1400" s="213">
        <v>103.98</v>
      </c>
      <c r="E1400" s="213">
        <v>10.34</v>
      </c>
      <c r="F1400" s="213">
        <v>114.32</v>
      </c>
      <c r="G1400" s="190">
        <f t="shared" si="21"/>
        <v>9</v>
      </c>
    </row>
    <row r="1401" spans="1:7">
      <c r="A1401" s="210" t="s">
        <v>18512</v>
      </c>
      <c r="B1401" s="211" t="s">
        <v>18513</v>
      </c>
      <c r="C1401" s="212" t="s">
        <v>196</v>
      </c>
      <c r="D1401" s="213">
        <v>37.49</v>
      </c>
      <c r="E1401" s="213">
        <v>10.34</v>
      </c>
      <c r="F1401" s="213">
        <v>47.83</v>
      </c>
      <c r="G1401" s="190">
        <f t="shared" si="21"/>
        <v>9</v>
      </c>
    </row>
    <row r="1402" spans="1:7" ht="29">
      <c r="A1402" s="210" t="s">
        <v>18514</v>
      </c>
      <c r="B1402" s="211" t="s">
        <v>18515</v>
      </c>
      <c r="C1402" s="212" t="s">
        <v>196</v>
      </c>
      <c r="D1402" s="213">
        <v>517.22</v>
      </c>
      <c r="E1402" s="213">
        <v>101.77</v>
      </c>
      <c r="F1402" s="213">
        <v>618.99</v>
      </c>
      <c r="G1402" s="190">
        <f t="shared" si="21"/>
        <v>9</v>
      </c>
    </row>
    <row r="1403" spans="1:7" ht="29">
      <c r="A1403" s="210" t="s">
        <v>18516</v>
      </c>
      <c r="B1403" s="211" t="s">
        <v>18517</v>
      </c>
      <c r="C1403" s="212" t="s">
        <v>196</v>
      </c>
      <c r="D1403" s="213">
        <v>896.86</v>
      </c>
      <c r="E1403" s="213">
        <v>101.77</v>
      </c>
      <c r="F1403" s="213">
        <v>998.63</v>
      </c>
      <c r="G1403" s="190">
        <f t="shared" si="21"/>
        <v>9</v>
      </c>
    </row>
    <row r="1404" spans="1:7">
      <c r="A1404" s="210" t="s">
        <v>18518</v>
      </c>
      <c r="B1404" s="211" t="s">
        <v>18519</v>
      </c>
      <c r="C1404" s="212"/>
      <c r="D1404" s="213"/>
      <c r="E1404" s="213"/>
      <c r="F1404" s="213"/>
      <c r="G1404" s="190">
        <f t="shared" si="21"/>
        <v>2</v>
      </c>
    </row>
    <row r="1405" spans="1:7">
      <c r="A1405" s="210" t="s">
        <v>18520</v>
      </c>
      <c r="B1405" s="211" t="s">
        <v>18521</v>
      </c>
      <c r="C1405" s="212"/>
      <c r="D1405" s="213"/>
      <c r="E1405" s="213"/>
      <c r="F1405" s="213"/>
      <c r="G1405" s="190">
        <f t="shared" si="21"/>
        <v>5</v>
      </c>
    </row>
    <row r="1406" spans="1:7">
      <c r="A1406" s="210" t="s">
        <v>18522</v>
      </c>
      <c r="B1406" s="211" t="s">
        <v>18523</v>
      </c>
      <c r="C1406" s="212" t="s">
        <v>196</v>
      </c>
      <c r="D1406" s="213">
        <v>806.82</v>
      </c>
      <c r="E1406" s="213">
        <v>71.290000000000006</v>
      </c>
      <c r="F1406" s="213">
        <v>878.11</v>
      </c>
      <c r="G1406" s="190">
        <f t="shared" si="21"/>
        <v>9</v>
      </c>
    </row>
    <row r="1407" spans="1:7">
      <c r="A1407" s="210" t="s">
        <v>18524</v>
      </c>
      <c r="B1407" s="211" t="s">
        <v>18525</v>
      </c>
      <c r="C1407" s="212" t="s">
        <v>196</v>
      </c>
      <c r="D1407" s="213">
        <v>336.34</v>
      </c>
      <c r="E1407" s="213">
        <v>71.290000000000006</v>
      </c>
      <c r="F1407" s="213">
        <v>407.63</v>
      </c>
      <c r="G1407" s="190">
        <f t="shared" si="21"/>
        <v>9</v>
      </c>
    </row>
    <row r="1408" spans="1:7">
      <c r="A1408" s="210" t="s">
        <v>18526</v>
      </c>
      <c r="B1408" s="211" t="s">
        <v>18527</v>
      </c>
      <c r="C1408" s="212" t="s">
        <v>196</v>
      </c>
      <c r="D1408" s="213">
        <v>1149.4000000000001</v>
      </c>
      <c r="E1408" s="213">
        <v>71.290000000000006</v>
      </c>
      <c r="F1408" s="213">
        <v>1220.69</v>
      </c>
      <c r="G1408" s="190">
        <f t="shared" si="21"/>
        <v>9</v>
      </c>
    </row>
    <row r="1409" spans="1:7">
      <c r="A1409" s="210" t="s">
        <v>18528</v>
      </c>
      <c r="B1409" s="211" t="s">
        <v>18529</v>
      </c>
      <c r="C1409" s="212" t="s">
        <v>196</v>
      </c>
      <c r="D1409" s="213">
        <v>402.76</v>
      </c>
      <c r="E1409" s="213">
        <v>71.290000000000006</v>
      </c>
      <c r="F1409" s="213">
        <v>474.05</v>
      </c>
      <c r="G1409" s="190">
        <f t="shared" si="21"/>
        <v>9</v>
      </c>
    </row>
    <row r="1410" spans="1:7">
      <c r="A1410" s="210" t="s">
        <v>18530</v>
      </c>
      <c r="B1410" s="211" t="s">
        <v>18531</v>
      </c>
      <c r="C1410" s="212" t="s">
        <v>196</v>
      </c>
      <c r="D1410" s="213">
        <v>893.55</v>
      </c>
      <c r="E1410" s="213">
        <v>71.290000000000006</v>
      </c>
      <c r="F1410" s="213">
        <v>964.84</v>
      </c>
      <c r="G1410" s="190">
        <f t="shared" si="21"/>
        <v>9</v>
      </c>
    </row>
    <row r="1411" spans="1:7">
      <c r="A1411" s="210" t="s">
        <v>18532</v>
      </c>
      <c r="B1411" s="211" t="s">
        <v>18533</v>
      </c>
      <c r="C1411" s="212" t="s">
        <v>196</v>
      </c>
      <c r="D1411" s="213">
        <v>257.58999999999997</v>
      </c>
      <c r="E1411" s="213">
        <v>71.290000000000006</v>
      </c>
      <c r="F1411" s="213">
        <v>328.88</v>
      </c>
      <c r="G1411" s="190">
        <f t="shared" si="21"/>
        <v>9</v>
      </c>
    </row>
    <row r="1412" spans="1:7">
      <c r="A1412" s="210" t="s">
        <v>18534</v>
      </c>
      <c r="B1412" s="211" t="s">
        <v>18535</v>
      </c>
      <c r="C1412" s="212" t="s">
        <v>196</v>
      </c>
      <c r="D1412" s="213">
        <v>757.38</v>
      </c>
      <c r="E1412" s="213">
        <v>71.290000000000006</v>
      </c>
      <c r="F1412" s="213">
        <v>828.67</v>
      </c>
      <c r="G1412" s="190">
        <f t="shared" si="21"/>
        <v>9</v>
      </c>
    </row>
    <row r="1413" spans="1:7">
      <c r="A1413" s="210" t="s">
        <v>18536</v>
      </c>
      <c r="B1413" s="211" t="s">
        <v>18537</v>
      </c>
      <c r="C1413" s="212" t="s">
        <v>196</v>
      </c>
      <c r="D1413" s="213">
        <v>330.39</v>
      </c>
      <c r="E1413" s="213">
        <v>71.290000000000006</v>
      </c>
      <c r="F1413" s="213">
        <v>401.68</v>
      </c>
      <c r="G1413" s="190">
        <f t="shared" si="21"/>
        <v>9</v>
      </c>
    </row>
    <row r="1414" spans="1:7">
      <c r="A1414" s="210" t="s">
        <v>18538</v>
      </c>
      <c r="B1414" s="211" t="s">
        <v>18539</v>
      </c>
      <c r="C1414" s="212" t="s">
        <v>196</v>
      </c>
      <c r="D1414" s="213">
        <v>1237.1500000000001</v>
      </c>
      <c r="E1414" s="213">
        <v>71.290000000000006</v>
      </c>
      <c r="F1414" s="213">
        <v>1308.44</v>
      </c>
      <c r="G1414" s="190">
        <f t="shared" si="21"/>
        <v>9</v>
      </c>
    </row>
    <row r="1415" spans="1:7">
      <c r="A1415" s="210" t="s">
        <v>18540</v>
      </c>
      <c r="B1415" s="211" t="s">
        <v>18541</v>
      </c>
      <c r="C1415" s="212" t="s">
        <v>196</v>
      </c>
      <c r="D1415" s="213">
        <v>1081.4000000000001</v>
      </c>
      <c r="E1415" s="213">
        <v>71.290000000000006</v>
      </c>
      <c r="F1415" s="213">
        <v>1152.69</v>
      </c>
      <c r="G1415" s="190">
        <f t="shared" si="21"/>
        <v>9</v>
      </c>
    </row>
    <row r="1416" spans="1:7" ht="29">
      <c r="A1416" s="210" t="s">
        <v>18542</v>
      </c>
      <c r="B1416" s="211" t="s">
        <v>18543</v>
      </c>
      <c r="C1416" s="212" t="s">
        <v>196</v>
      </c>
      <c r="D1416" s="213">
        <v>487.85</v>
      </c>
      <c r="E1416" s="213"/>
      <c r="F1416" s="213">
        <v>487.85</v>
      </c>
      <c r="G1416" s="190">
        <f t="shared" si="21"/>
        <v>9</v>
      </c>
    </row>
    <row r="1417" spans="1:7">
      <c r="A1417" s="210" t="s">
        <v>18544</v>
      </c>
      <c r="B1417" s="211" t="s">
        <v>18545</v>
      </c>
      <c r="C1417" s="212" t="s">
        <v>196</v>
      </c>
      <c r="D1417" s="213">
        <v>1081.67</v>
      </c>
      <c r="E1417" s="213">
        <v>54.78</v>
      </c>
      <c r="F1417" s="213">
        <v>1136.45</v>
      </c>
      <c r="G1417" s="190">
        <f t="shared" ref="G1417:G1480" si="22">LEN(A1417)</f>
        <v>9</v>
      </c>
    </row>
    <row r="1418" spans="1:7">
      <c r="A1418" s="210" t="s">
        <v>18546</v>
      </c>
      <c r="B1418" s="211" t="s">
        <v>18547</v>
      </c>
      <c r="C1418" s="212" t="s">
        <v>196</v>
      </c>
      <c r="D1418" s="213">
        <v>1425.74</v>
      </c>
      <c r="E1418" s="213">
        <v>71.290000000000006</v>
      </c>
      <c r="F1418" s="213">
        <v>1497.03</v>
      </c>
      <c r="G1418" s="190">
        <f t="shared" si="22"/>
        <v>9</v>
      </c>
    </row>
    <row r="1419" spans="1:7">
      <c r="A1419" s="210" t="s">
        <v>18548</v>
      </c>
      <c r="B1419" s="211" t="s">
        <v>18549</v>
      </c>
      <c r="C1419" s="212" t="s">
        <v>196</v>
      </c>
      <c r="D1419" s="213">
        <v>849.57</v>
      </c>
      <c r="E1419" s="213">
        <v>71.290000000000006</v>
      </c>
      <c r="F1419" s="213">
        <v>920.86</v>
      </c>
      <c r="G1419" s="190">
        <f t="shared" si="22"/>
        <v>9</v>
      </c>
    </row>
    <row r="1420" spans="1:7">
      <c r="A1420" s="210" t="s">
        <v>18550</v>
      </c>
      <c r="B1420" s="211" t="s">
        <v>18551</v>
      </c>
      <c r="C1420" s="212" t="s">
        <v>196</v>
      </c>
      <c r="D1420" s="213">
        <v>684.86</v>
      </c>
      <c r="E1420" s="213">
        <v>71.290000000000006</v>
      </c>
      <c r="F1420" s="213">
        <v>756.15</v>
      </c>
      <c r="G1420" s="190">
        <f t="shared" si="22"/>
        <v>9</v>
      </c>
    </row>
    <row r="1421" spans="1:7">
      <c r="A1421" s="210" t="s">
        <v>18552</v>
      </c>
      <c r="B1421" s="211" t="s">
        <v>18553</v>
      </c>
      <c r="C1421" s="212" t="s">
        <v>196</v>
      </c>
      <c r="D1421" s="213">
        <v>582.62</v>
      </c>
      <c r="E1421" s="213">
        <v>54.78</v>
      </c>
      <c r="F1421" s="213">
        <v>637.4</v>
      </c>
      <c r="G1421" s="190">
        <f t="shared" si="22"/>
        <v>9</v>
      </c>
    </row>
    <row r="1422" spans="1:7">
      <c r="A1422" s="210" t="s">
        <v>18554</v>
      </c>
      <c r="B1422" s="211" t="s">
        <v>18555</v>
      </c>
      <c r="C1422" s="212" t="s">
        <v>196</v>
      </c>
      <c r="D1422" s="213">
        <v>919.9</v>
      </c>
      <c r="E1422" s="213">
        <v>54.78</v>
      </c>
      <c r="F1422" s="213">
        <v>974.68</v>
      </c>
      <c r="G1422" s="190">
        <f t="shared" si="22"/>
        <v>9</v>
      </c>
    </row>
    <row r="1423" spans="1:7">
      <c r="A1423" s="210" t="s">
        <v>18556</v>
      </c>
      <c r="B1423" s="211" t="s">
        <v>18557</v>
      </c>
      <c r="C1423" s="212" t="s">
        <v>196</v>
      </c>
      <c r="D1423" s="213">
        <v>891.47</v>
      </c>
      <c r="E1423" s="213">
        <v>41.09</v>
      </c>
      <c r="F1423" s="213">
        <v>932.56</v>
      </c>
      <c r="G1423" s="190">
        <f t="shared" si="22"/>
        <v>9</v>
      </c>
    </row>
    <row r="1424" spans="1:7">
      <c r="A1424" s="210" t="s">
        <v>18558</v>
      </c>
      <c r="B1424" s="211" t="s">
        <v>18559</v>
      </c>
      <c r="C1424" s="212" t="s">
        <v>196</v>
      </c>
      <c r="D1424" s="213">
        <v>884.42</v>
      </c>
      <c r="E1424" s="213">
        <v>41.09</v>
      </c>
      <c r="F1424" s="213">
        <v>925.51</v>
      </c>
      <c r="G1424" s="190">
        <f t="shared" si="22"/>
        <v>9</v>
      </c>
    </row>
    <row r="1425" spans="1:7">
      <c r="A1425" s="210" t="s">
        <v>18560</v>
      </c>
      <c r="B1425" s="211" t="s">
        <v>18561</v>
      </c>
      <c r="C1425" s="212" t="s">
        <v>196</v>
      </c>
      <c r="D1425" s="213">
        <v>1273.57</v>
      </c>
      <c r="E1425" s="213">
        <v>41.09</v>
      </c>
      <c r="F1425" s="213">
        <v>1314.66</v>
      </c>
      <c r="G1425" s="190">
        <f t="shared" si="22"/>
        <v>9</v>
      </c>
    </row>
    <row r="1426" spans="1:7">
      <c r="A1426" s="210" t="s">
        <v>18562</v>
      </c>
      <c r="B1426" s="211" t="s">
        <v>18563</v>
      </c>
      <c r="C1426" s="212" t="s">
        <v>196</v>
      </c>
      <c r="D1426" s="213">
        <v>693.55</v>
      </c>
      <c r="E1426" s="213"/>
      <c r="F1426" s="213">
        <v>693.55</v>
      </c>
      <c r="G1426" s="190">
        <f t="shared" si="22"/>
        <v>9</v>
      </c>
    </row>
    <row r="1427" spans="1:7" ht="29">
      <c r="A1427" s="210" t="s">
        <v>18564</v>
      </c>
      <c r="B1427" s="211" t="s">
        <v>18565</v>
      </c>
      <c r="C1427" s="212" t="s">
        <v>196</v>
      </c>
      <c r="D1427" s="213">
        <v>1398.85</v>
      </c>
      <c r="E1427" s="213"/>
      <c r="F1427" s="213">
        <v>1398.85</v>
      </c>
      <c r="G1427" s="190">
        <f t="shared" si="22"/>
        <v>9</v>
      </c>
    </row>
    <row r="1428" spans="1:7" ht="29">
      <c r="A1428" s="210" t="s">
        <v>18566</v>
      </c>
      <c r="B1428" s="211" t="s">
        <v>18567</v>
      </c>
      <c r="C1428" s="212" t="s">
        <v>196</v>
      </c>
      <c r="D1428" s="213">
        <v>856.75</v>
      </c>
      <c r="E1428" s="213"/>
      <c r="F1428" s="213">
        <v>856.75</v>
      </c>
      <c r="G1428" s="190">
        <f t="shared" si="22"/>
        <v>9</v>
      </c>
    </row>
    <row r="1429" spans="1:7" ht="29">
      <c r="A1429" s="210" t="s">
        <v>18568</v>
      </c>
      <c r="B1429" s="211" t="s">
        <v>18569</v>
      </c>
      <c r="C1429" s="212" t="s">
        <v>196</v>
      </c>
      <c r="D1429" s="213">
        <v>881.38</v>
      </c>
      <c r="E1429" s="213"/>
      <c r="F1429" s="213">
        <v>881.38</v>
      </c>
      <c r="G1429" s="190">
        <f t="shared" si="22"/>
        <v>9</v>
      </c>
    </row>
    <row r="1430" spans="1:7">
      <c r="A1430" s="210" t="s">
        <v>18570</v>
      </c>
      <c r="B1430" s="211" t="s">
        <v>18571</v>
      </c>
      <c r="C1430" s="212" t="s">
        <v>196</v>
      </c>
      <c r="D1430" s="213">
        <v>1025.6099999999999</v>
      </c>
      <c r="E1430" s="213">
        <v>71.290000000000006</v>
      </c>
      <c r="F1430" s="213">
        <v>1096.9000000000001</v>
      </c>
      <c r="G1430" s="190">
        <f t="shared" si="22"/>
        <v>9</v>
      </c>
    </row>
    <row r="1431" spans="1:7" ht="29">
      <c r="A1431" s="210" t="s">
        <v>18572</v>
      </c>
      <c r="B1431" s="211" t="s">
        <v>18573</v>
      </c>
      <c r="C1431" s="212" t="s">
        <v>196</v>
      </c>
      <c r="D1431" s="213">
        <v>1122.1099999999999</v>
      </c>
      <c r="E1431" s="213">
        <v>71.290000000000006</v>
      </c>
      <c r="F1431" s="213">
        <v>1193.4000000000001</v>
      </c>
      <c r="G1431" s="190">
        <f t="shared" si="22"/>
        <v>9</v>
      </c>
    </row>
    <row r="1432" spans="1:7" ht="29">
      <c r="A1432" s="210" t="s">
        <v>18574</v>
      </c>
      <c r="B1432" s="211" t="s">
        <v>18575</v>
      </c>
      <c r="C1432" s="212" t="s">
        <v>196</v>
      </c>
      <c r="D1432" s="213">
        <v>1126.9000000000001</v>
      </c>
      <c r="E1432" s="213">
        <v>71.290000000000006</v>
      </c>
      <c r="F1432" s="213">
        <v>1198.19</v>
      </c>
      <c r="G1432" s="190">
        <f t="shared" si="22"/>
        <v>9</v>
      </c>
    </row>
    <row r="1433" spans="1:7" ht="29">
      <c r="A1433" s="210" t="s">
        <v>18576</v>
      </c>
      <c r="B1433" s="211" t="s">
        <v>18577</v>
      </c>
      <c r="C1433" s="212" t="s">
        <v>196</v>
      </c>
      <c r="D1433" s="213">
        <v>1099.3699999999999</v>
      </c>
      <c r="E1433" s="213">
        <v>71.290000000000006</v>
      </c>
      <c r="F1433" s="213">
        <v>1170.6600000000001</v>
      </c>
      <c r="G1433" s="190">
        <f t="shared" si="22"/>
        <v>9</v>
      </c>
    </row>
    <row r="1434" spans="1:7">
      <c r="A1434" s="210" t="s">
        <v>18578</v>
      </c>
      <c r="B1434" s="211" t="s">
        <v>18579</v>
      </c>
      <c r="C1434" s="212"/>
      <c r="D1434" s="213"/>
      <c r="E1434" s="213"/>
      <c r="F1434" s="213"/>
      <c r="G1434" s="190">
        <f t="shared" si="22"/>
        <v>5</v>
      </c>
    </row>
    <row r="1435" spans="1:7">
      <c r="A1435" s="210" t="s">
        <v>18580</v>
      </c>
      <c r="B1435" s="211" t="s">
        <v>18581</v>
      </c>
      <c r="C1435" s="212" t="s">
        <v>196</v>
      </c>
      <c r="D1435" s="213">
        <v>363.18</v>
      </c>
      <c r="E1435" s="213">
        <v>142.56</v>
      </c>
      <c r="F1435" s="213">
        <v>505.74</v>
      </c>
      <c r="G1435" s="190">
        <f t="shared" si="22"/>
        <v>9</v>
      </c>
    </row>
    <row r="1436" spans="1:7">
      <c r="A1436" s="210" t="s">
        <v>18582</v>
      </c>
      <c r="B1436" s="211" t="s">
        <v>18583</v>
      </c>
      <c r="C1436" s="212" t="s">
        <v>196</v>
      </c>
      <c r="D1436" s="213">
        <v>879.14</v>
      </c>
      <c r="E1436" s="213">
        <v>142.56</v>
      </c>
      <c r="F1436" s="213">
        <v>1021.7</v>
      </c>
      <c r="G1436" s="190">
        <f t="shared" si="22"/>
        <v>9</v>
      </c>
    </row>
    <row r="1437" spans="1:7">
      <c r="A1437" s="210" t="s">
        <v>18584</v>
      </c>
      <c r="B1437" s="211" t="s">
        <v>18585</v>
      </c>
      <c r="C1437" s="212" t="s">
        <v>196</v>
      </c>
      <c r="D1437" s="213">
        <v>997.6</v>
      </c>
      <c r="E1437" s="213">
        <v>142.56</v>
      </c>
      <c r="F1437" s="213">
        <v>1140.1600000000001</v>
      </c>
      <c r="G1437" s="190">
        <f t="shared" si="22"/>
        <v>9</v>
      </c>
    </row>
    <row r="1438" spans="1:7">
      <c r="A1438" s="210" t="s">
        <v>18586</v>
      </c>
      <c r="B1438" s="211" t="s">
        <v>18587</v>
      </c>
      <c r="C1438" s="212" t="s">
        <v>196</v>
      </c>
      <c r="D1438" s="213">
        <v>861.39</v>
      </c>
      <c r="E1438" s="213">
        <v>71.290000000000006</v>
      </c>
      <c r="F1438" s="213">
        <v>932.68</v>
      </c>
      <c r="G1438" s="190">
        <f t="shared" si="22"/>
        <v>9</v>
      </c>
    </row>
    <row r="1439" spans="1:7">
      <c r="A1439" s="210" t="s">
        <v>18588</v>
      </c>
      <c r="B1439" s="211" t="s">
        <v>18589</v>
      </c>
      <c r="C1439" s="212" t="s">
        <v>196</v>
      </c>
      <c r="D1439" s="213">
        <v>364.12</v>
      </c>
      <c r="E1439" s="213">
        <v>142.56</v>
      </c>
      <c r="F1439" s="213">
        <v>506.68</v>
      </c>
      <c r="G1439" s="190">
        <f t="shared" si="22"/>
        <v>9</v>
      </c>
    </row>
    <row r="1440" spans="1:7">
      <c r="A1440" s="210" t="s">
        <v>18590</v>
      </c>
      <c r="B1440" s="211" t="s">
        <v>18591</v>
      </c>
      <c r="C1440" s="212" t="s">
        <v>196</v>
      </c>
      <c r="D1440" s="213">
        <v>716.27</v>
      </c>
      <c r="E1440" s="213">
        <v>142.56</v>
      </c>
      <c r="F1440" s="213">
        <v>858.83</v>
      </c>
      <c r="G1440" s="190">
        <f t="shared" si="22"/>
        <v>9</v>
      </c>
    </row>
    <row r="1441" spans="1:7">
      <c r="A1441" s="210" t="s">
        <v>18592</v>
      </c>
      <c r="B1441" s="211" t="s">
        <v>18593</v>
      </c>
      <c r="C1441" s="212" t="s">
        <v>196</v>
      </c>
      <c r="D1441" s="213">
        <v>500.84</v>
      </c>
      <c r="E1441" s="213">
        <v>142.56</v>
      </c>
      <c r="F1441" s="213">
        <v>643.4</v>
      </c>
      <c r="G1441" s="190">
        <f t="shared" si="22"/>
        <v>9</v>
      </c>
    </row>
    <row r="1442" spans="1:7">
      <c r="A1442" s="210" t="s">
        <v>18594</v>
      </c>
      <c r="B1442" s="211" t="s">
        <v>18595</v>
      </c>
      <c r="C1442" s="212" t="s">
        <v>196</v>
      </c>
      <c r="D1442" s="213">
        <v>982.89</v>
      </c>
      <c r="E1442" s="213">
        <v>142.56</v>
      </c>
      <c r="F1442" s="213">
        <v>1125.45</v>
      </c>
      <c r="G1442" s="190">
        <f t="shared" si="22"/>
        <v>9</v>
      </c>
    </row>
    <row r="1443" spans="1:7">
      <c r="A1443" s="210" t="s">
        <v>18596</v>
      </c>
      <c r="B1443" s="211" t="s">
        <v>18597</v>
      </c>
      <c r="C1443" s="212" t="s">
        <v>196</v>
      </c>
      <c r="D1443" s="213">
        <v>537.14</v>
      </c>
      <c r="E1443" s="213">
        <v>142.56</v>
      </c>
      <c r="F1443" s="213">
        <v>679.7</v>
      </c>
      <c r="G1443" s="190">
        <f t="shared" si="22"/>
        <v>9</v>
      </c>
    </row>
    <row r="1444" spans="1:7">
      <c r="A1444" s="210" t="s">
        <v>18598</v>
      </c>
      <c r="B1444" s="211" t="s">
        <v>18599</v>
      </c>
      <c r="C1444" s="212" t="s">
        <v>196</v>
      </c>
      <c r="D1444" s="213">
        <v>622.20000000000005</v>
      </c>
      <c r="E1444" s="213">
        <v>142.56</v>
      </c>
      <c r="F1444" s="213">
        <v>764.76</v>
      </c>
      <c r="G1444" s="190">
        <f t="shared" si="22"/>
        <v>9</v>
      </c>
    </row>
    <row r="1445" spans="1:7">
      <c r="A1445" s="210" t="s">
        <v>18600</v>
      </c>
      <c r="B1445" s="211" t="s">
        <v>18601</v>
      </c>
      <c r="C1445" s="212" t="s">
        <v>196</v>
      </c>
      <c r="D1445" s="213">
        <v>979.76</v>
      </c>
      <c r="E1445" s="213">
        <v>71.290000000000006</v>
      </c>
      <c r="F1445" s="213">
        <v>1051.05</v>
      </c>
      <c r="G1445" s="190">
        <f t="shared" si="22"/>
        <v>9</v>
      </c>
    </row>
    <row r="1446" spans="1:7" ht="29">
      <c r="A1446" s="210" t="s">
        <v>18602</v>
      </c>
      <c r="B1446" s="211" t="s">
        <v>18603</v>
      </c>
      <c r="C1446" s="212" t="s">
        <v>196</v>
      </c>
      <c r="D1446" s="213">
        <v>930.37</v>
      </c>
      <c r="E1446" s="213">
        <v>71.290000000000006</v>
      </c>
      <c r="F1446" s="213">
        <v>1001.66</v>
      </c>
      <c r="G1446" s="190">
        <f t="shared" si="22"/>
        <v>9</v>
      </c>
    </row>
    <row r="1447" spans="1:7" ht="29">
      <c r="A1447" s="210" t="s">
        <v>18604</v>
      </c>
      <c r="B1447" s="211" t="s">
        <v>18605</v>
      </c>
      <c r="C1447" s="212" t="s">
        <v>196</v>
      </c>
      <c r="D1447" s="213">
        <v>891.99</v>
      </c>
      <c r="E1447" s="213">
        <v>71.290000000000006</v>
      </c>
      <c r="F1447" s="213">
        <v>963.28</v>
      </c>
      <c r="G1447" s="190">
        <f t="shared" si="22"/>
        <v>9</v>
      </c>
    </row>
    <row r="1448" spans="1:7" ht="29">
      <c r="A1448" s="210" t="s">
        <v>18606</v>
      </c>
      <c r="B1448" s="211" t="s">
        <v>18607</v>
      </c>
      <c r="C1448" s="212" t="s">
        <v>196</v>
      </c>
      <c r="D1448" s="213">
        <v>1252.95</v>
      </c>
      <c r="E1448" s="213">
        <v>71.290000000000006</v>
      </c>
      <c r="F1448" s="213">
        <v>1324.24</v>
      </c>
      <c r="G1448" s="190">
        <f t="shared" si="22"/>
        <v>9</v>
      </c>
    </row>
    <row r="1449" spans="1:7" ht="29">
      <c r="A1449" s="210" t="s">
        <v>18608</v>
      </c>
      <c r="B1449" s="211" t="s">
        <v>18609</v>
      </c>
      <c r="C1449" s="212" t="s">
        <v>196</v>
      </c>
      <c r="D1449" s="213">
        <v>1330.93</v>
      </c>
      <c r="E1449" s="213">
        <v>142.56</v>
      </c>
      <c r="F1449" s="213">
        <v>1473.49</v>
      </c>
      <c r="G1449" s="190">
        <f t="shared" si="22"/>
        <v>9</v>
      </c>
    </row>
    <row r="1450" spans="1:7">
      <c r="A1450" s="210" t="s">
        <v>18610</v>
      </c>
      <c r="B1450" s="211" t="s">
        <v>18611</v>
      </c>
      <c r="C1450" s="212" t="s">
        <v>196</v>
      </c>
      <c r="D1450" s="213">
        <v>1149.4000000000001</v>
      </c>
      <c r="E1450" s="213">
        <v>142.56</v>
      </c>
      <c r="F1450" s="213">
        <v>1291.96</v>
      </c>
      <c r="G1450" s="190">
        <f t="shared" si="22"/>
        <v>9</v>
      </c>
    </row>
    <row r="1451" spans="1:7">
      <c r="A1451" s="210" t="s">
        <v>18612</v>
      </c>
      <c r="B1451" s="211" t="s">
        <v>18613</v>
      </c>
      <c r="C1451" s="212"/>
      <c r="D1451" s="213"/>
      <c r="E1451" s="213"/>
      <c r="F1451" s="213"/>
      <c r="G1451" s="190">
        <f t="shared" si="22"/>
        <v>5</v>
      </c>
    </row>
    <row r="1452" spans="1:7" ht="29">
      <c r="A1452" s="210" t="s">
        <v>18614</v>
      </c>
      <c r="B1452" s="211" t="s">
        <v>18615</v>
      </c>
      <c r="C1452" s="212" t="s">
        <v>196</v>
      </c>
      <c r="D1452" s="213">
        <v>218.61</v>
      </c>
      <c r="E1452" s="213">
        <v>15.83</v>
      </c>
      <c r="F1452" s="213">
        <v>234.44</v>
      </c>
      <c r="G1452" s="190">
        <f t="shared" si="22"/>
        <v>9</v>
      </c>
    </row>
    <row r="1453" spans="1:7">
      <c r="A1453" s="210" t="s">
        <v>18616</v>
      </c>
      <c r="B1453" s="211" t="s">
        <v>18617</v>
      </c>
      <c r="C1453" s="212"/>
      <c r="D1453" s="213"/>
      <c r="E1453" s="213"/>
      <c r="F1453" s="213"/>
      <c r="G1453" s="190">
        <f t="shared" si="22"/>
        <v>2</v>
      </c>
    </row>
    <row r="1454" spans="1:7">
      <c r="A1454" s="210" t="s">
        <v>18618</v>
      </c>
      <c r="B1454" s="211" t="s">
        <v>18619</v>
      </c>
      <c r="C1454" s="212"/>
      <c r="D1454" s="213"/>
      <c r="E1454" s="213"/>
      <c r="F1454" s="213"/>
      <c r="G1454" s="190">
        <f t="shared" si="22"/>
        <v>5</v>
      </c>
    </row>
    <row r="1455" spans="1:7">
      <c r="A1455" s="210" t="s">
        <v>18620</v>
      </c>
      <c r="B1455" s="211" t="s">
        <v>18621</v>
      </c>
      <c r="C1455" s="212" t="s">
        <v>196</v>
      </c>
      <c r="D1455" s="213">
        <v>100.3</v>
      </c>
      <c r="E1455" s="213">
        <v>22.76</v>
      </c>
      <c r="F1455" s="213">
        <v>123.06</v>
      </c>
      <c r="G1455" s="190">
        <f t="shared" si="22"/>
        <v>9</v>
      </c>
    </row>
    <row r="1456" spans="1:7">
      <c r="A1456" s="210" t="s">
        <v>18622</v>
      </c>
      <c r="B1456" s="211" t="s">
        <v>18623</v>
      </c>
      <c r="C1456" s="212" t="s">
        <v>196</v>
      </c>
      <c r="D1456" s="213">
        <v>141.97</v>
      </c>
      <c r="E1456" s="213">
        <v>22.76</v>
      </c>
      <c r="F1456" s="213">
        <v>164.73</v>
      </c>
      <c r="G1456" s="190">
        <f t="shared" si="22"/>
        <v>9</v>
      </c>
    </row>
    <row r="1457" spans="1:7">
      <c r="A1457" s="210" t="s">
        <v>18624</v>
      </c>
      <c r="B1457" s="211" t="s">
        <v>18625</v>
      </c>
      <c r="C1457" s="212" t="s">
        <v>196</v>
      </c>
      <c r="D1457" s="213">
        <v>146.88999999999999</v>
      </c>
      <c r="E1457" s="213">
        <v>22.76</v>
      </c>
      <c r="F1457" s="213">
        <v>169.65</v>
      </c>
      <c r="G1457" s="190">
        <f t="shared" si="22"/>
        <v>9</v>
      </c>
    </row>
    <row r="1458" spans="1:7">
      <c r="A1458" s="210" t="s">
        <v>18626</v>
      </c>
      <c r="B1458" s="211" t="s">
        <v>18627</v>
      </c>
      <c r="C1458" s="212" t="s">
        <v>196</v>
      </c>
      <c r="D1458" s="213">
        <v>169.7</v>
      </c>
      <c r="E1458" s="213">
        <v>29.78</v>
      </c>
      <c r="F1458" s="213">
        <v>199.48</v>
      </c>
      <c r="G1458" s="190">
        <f t="shared" si="22"/>
        <v>9</v>
      </c>
    </row>
    <row r="1459" spans="1:7">
      <c r="A1459" s="210" t="s">
        <v>18628</v>
      </c>
      <c r="B1459" s="211" t="s">
        <v>18629</v>
      </c>
      <c r="C1459" s="212" t="s">
        <v>196</v>
      </c>
      <c r="D1459" s="213">
        <v>419.05</v>
      </c>
      <c r="E1459" s="213">
        <v>29.78</v>
      </c>
      <c r="F1459" s="213">
        <v>448.83</v>
      </c>
      <c r="G1459" s="190">
        <f t="shared" si="22"/>
        <v>9</v>
      </c>
    </row>
    <row r="1460" spans="1:7">
      <c r="A1460" s="210" t="s">
        <v>18630</v>
      </c>
      <c r="B1460" s="211" t="s">
        <v>18631</v>
      </c>
      <c r="C1460" s="212" t="s">
        <v>196</v>
      </c>
      <c r="D1460" s="213">
        <v>412.37</v>
      </c>
      <c r="E1460" s="213">
        <v>34.15</v>
      </c>
      <c r="F1460" s="213">
        <v>446.52</v>
      </c>
      <c r="G1460" s="190">
        <f t="shared" si="22"/>
        <v>9</v>
      </c>
    </row>
    <row r="1461" spans="1:7">
      <c r="A1461" s="210" t="s">
        <v>18632</v>
      </c>
      <c r="B1461" s="211" t="s">
        <v>18633</v>
      </c>
      <c r="C1461" s="212" t="s">
        <v>196</v>
      </c>
      <c r="D1461" s="213">
        <v>484.33</v>
      </c>
      <c r="E1461" s="213">
        <v>35.93</v>
      </c>
      <c r="F1461" s="213">
        <v>520.26</v>
      </c>
      <c r="G1461" s="190">
        <f t="shared" si="22"/>
        <v>9</v>
      </c>
    </row>
    <row r="1462" spans="1:7">
      <c r="A1462" s="210" t="s">
        <v>18634</v>
      </c>
      <c r="B1462" s="211" t="s">
        <v>18635</v>
      </c>
      <c r="C1462" s="212" t="s">
        <v>196</v>
      </c>
      <c r="D1462" s="213">
        <v>421.78</v>
      </c>
      <c r="E1462" s="213">
        <v>29.78</v>
      </c>
      <c r="F1462" s="213">
        <v>451.56</v>
      </c>
      <c r="G1462" s="190">
        <f t="shared" si="22"/>
        <v>9</v>
      </c>
    </row>
    <row r="1463" spans="1:7">
      <c r="A1463" s="210" t="s">
        <v>18636</v>
      </c>
      <c r="B1463" s="211" t="s">
        <v>18637</v>
      </c>
      <c r="C1463" s="212" t="s">
        <v>196</v>
      </c>
      <c r="D1463" s="213">
        <v>250.74</v>
      </c>
      <c r="E1463" s="213">
        <v>29.78</v>
      </c>
      <c r="F1463" s="213">
        <v>280.52</v>
      </c>
      <c r="G1463" s="190">
        <f t="shared" si="22"/>
        <v>9</v>
      </c>
    </row>
    <row r="1464" spans="1:7">
      <c r="A1464" s="210" t="s">
        <v>18638</v>
      </c>
      <c r="B1464" s="211" t="s">
        <v>18639</v>
      </c>
      <c r="C1464" s="212" t="s">
        <v>196</v>
      </c>
      <c r="D1464" s="213">
        <v>284.83999999999997</v>
      </c>
      <c r="E1464" s="213">
        <v>34.15</v>
      </c>
      <c r="F1464" s="213">
        <v>318.99</v>
      </c>
      <c r="G1464" s="190">
        <f t="shared" si="22"/>
        <v>9</v>
      </c>
    </row>
    <row r="1465" spans="1:7">
      <c r="A1465" s="210" t="s">
        <v>18640</v>
      </c>
      <c r="B1465" s="211" t="s">
        <v>18641</v>
      </c>
      <c r="C1465" s="212" t="s">
        <v>196</v>
      </c>
      <c r="D1465" s="213">
        <v>360.12</v>
      </c>
      <c r="E1465" s="213">
        <v>35.92</v>
      </c>
      <c r="F1465" s="213">
        <v>396.04</v>
      </c>
      <c r="G1465" s="190">
        <f t="shared" si="22"/>
        <v>9</v>
      </c>
    </row>
    <row r="1466" spans="1:7">
      <c r="A1466" s="210" t="s">
        <v>18642</v>
      </c>
      <c r="B1466" s="211" t="s">
        <v>18643</v>
      </c>
      <c r="C1466" s="212" t="s">
        <v>196</v>
      </c>
      <c r="D1466" s="213">
        <v>194.72</v>
      </c>
      <c r="E1466" s="213">
        <v>22.76</v>
      </c>
      <c r="F1466" s="213">
        <v>217.48</v>
      </c>
      <c r="G1466" s="190">
        <f t="shared" si="22"/>
        <v>9</v>
      </c>
    </row>
    <row r="1467" spans="1:7">
      <c r="A1467" s="210" t="s">
        <v>18644</v>
      </c>
      <c r="B1467" s="211" t="s">
        <v>18645</v>
      </c>
      <c r="C1467" s="212" t="s">
        <v>196</v>
      </c>
      <c r="D1467" s="213">
        <v>3986.73</v>
      </c>
      <c r="E1467" s="213"/>
      <c r="F1467" s="213">
        <v>3986.73</v>
      </c>
      <c r="G1467" s="190">
        <f t="shared" si="22"/>
        <v>9</v>
      </c>
    </row>
    <row r="1468" spans="1:7" ht="29">
      <c r="A1468" s="210" t="s">
        <v>18646</v>
      </c>
      <c r="B1468" s="211" t="s">
        <v>18647</v>
      </c>
      <c r="C1468" s="212" t="s">
        <v>196</v>
      </c>
      <c r="D1468" s="213">
        <v>6019.91</v>
      </c>
      <c r="E1468" s="213">
        <v>89.64</v>
      </c>
      <c r="F1468" s="213">
        <v>6109.55</v>
      </c>
      <c r="G1468" s="190">
        <f t="shared" si="22"/>
        <v>9</v>
      </c>
    </row>
    <row r="1469" spans="1:7">
      <c r="A1469" s="210" t="s">
        <v>18648</v>
      </c>
      <c r="B1469" s="211" t="s">
        <v>18649</v>
      </c>
      <c r="C1469" s="212" t="s">
        <v>196</v>
      </c>
      <c r="D1469" s="213">
        <v>205</v>
      </c>
      <c r="E1469" s="213">
        <v>29.78</v>
      </c>
      <c r="F1469" s="213">
        <v>234.78</v>
      </c>
      <c r="G1469" s="190">
        <f t="shared" si="22"/>
        <v>9</v>
      </c>
    </row>
    <row r="1470" spans="1:7">
      <c r="A1470" s="210" t="s">
        <v>18650</v>
      </c>
      <c r="B1470" s="211" t="s">
        <v>18651</v>
      </c>
      <c r="C1470" s="212"/>
      <c r="D1470" s="213"/>
      <c r="E1470" s="213"/>
      <c r="F1470" s="213"/>
      <c r="G1470" s="190">
        <f t="shared" si="22"/>
        <v>5</v>
      </c>
    </row>
    <row r="1471" spans="1:7">
      <c r="A1471" s="210" t="s">
        <v>18652</v>
      </c>
      <c r="B1471" s="211" t="s">
        <v>18653</v>
      </c>
      <c r="C1471" s="212" t="s">
        <v>196</v>
      </c>
      <c r="D1471" s="213">
        <v>212.47</v>
      </c>
      <c r="E1471" s="213">
        <v>29.78</v>
      </c>
      <c r="F1471" s="213">
        <v>242.25</v>
      </c>
      <c r="G1471" s="190">
        <f t="shared" si="22"/>
        <v>9</v>
      </c>
    </row>
    <row r="1472" spans="1:7">
      <c r="A1472" s="210" t="s">
        <v>18654</v>
      </c>
      <c r="B1472" s="211" t="s">
        <v>18655</v>
      </c>
      <c r="C1472" s="212" t="s">
        <v>196</v>
      </c>
      <c r="D1472" s="213">
        <v>222.62</v>
      </c>
      <c r="E1472" s="213">
        <v>34.15</v>
      </c>
      <c r="F1472" s="213">
        <v>256.77</v>
      </c>
      <c r="G1472" s="190">
        <f t="shared" si="22"/>
        <v>9</v>
      </c>
    </row>
    <row r="1473" spans="1:7">
      <c r="A1473" s="210" t="s">
        <v>18656</v>
      </c>
      <c r="B1473" s="211" t="s">
        <v>18657</v>
      </c>
      <c r="C1473" s="212" t="s">
        <v>196</v>
      </c>
      <c r="D1473" s="213">
        <v>246.76</v>
      </c>
      <c r="E1473" s="213">
        <v>35.92</v>
      </c>
      <c r="F1473" s="213">
        <v>282.68</v>
      </c>
      <c r="G1473" s="190">
        <f t="shared" si="22"/>
        <v>9</v>
      </c>
    </row>
    <row r="1474" spans="1:7">
      <c r="A1474" s="210" t="s">
        <v>18658</v>
      </c>
      <c r="B1474" s="211" t="s">
        <v>18659</v>
      </c>
      <c r="C1474" s="212" t="s">
        <v>196</v>
      </c>
      <c r="D1474" s="213">
        <v>262.33</v>
      </c>
      <c r="E1474" s="213">
        <v>29.76</v>
      </c>
      <c r="F1474" s="213">
        <v>292.08999999999997</v>
      </c>
      <c r="G1474" s="190">
        <f t="shared" si="22"/>
        <v>9</v>
      </c>
    </row>
    <row r="1475" spans="1:7">
      <c r="A1475" s="210" t="s">
        <v>18660</v>
      </c>
      <c r="B1475" s="211" t="s">
        <v>18661</v>
      </c>
      <c r="C1475" s="212" t="s">
        <v>196</v>
      </c>
      <c r="D1475" s="213">
        <v>302.19</v>
      </c>
      <c r="E1475" s="213">
        <v>34.15</v>
      </c>
      <c r="F1475" s="213">
        <v>336.34</v>
      </c>
      <c r="G1475" s="190">
        <f t="shared" si="22"/>
        <v>9</v>
      </c>
    </row>
    <row r="1476" spans="1:7">
      <c r="A1476" s="210" t="s">
        <v>18662</v>
      </c>
      <c r="B1476" s="211" t="s">
        <v>18663</v>
      </c>
      <c r="C1476" s="212" t="s">
        <v>196</v>
      </c>
      <c r="D1476" s="213">
        <v>437.04</v>
      </c>
      <c r="E1476" s="213">
        <v>35.92</v>
      </c>
      <c r="F1476" s="213">
        <v>472.96</v>
      </c>
      <c r="G1476" s="190">
        <f t="shared" si="22"/>
        <v>9</v>
      </c>
    </row>
    <row r="1477" spans="1:7">
      <c r="A1477" s="210" t="s">
        <v>18664</v>
      </c>
      <c r="B1477" s="211" t="s">
        <v>18665</v>
      </c>
      <c r="C1477" s="212" t="s">
        <v>196</v>
      </c>
      <c r="D1477" s="213">
        <v>547.04</v>
      </c>
      <c r="E1477" s="213">
        <v>34.15</v>
      </c>
      <c r="F1477" s="213">
        <v>581.19000000000005</v>
      </c>
      <c r="G1477" s="190">
        <f t="shared" si="22"/>
        <v>9</v>
      </c>
    </row>
    <row r="1478" spans="1:7">
      <c r="A1478" s="210" t="s">
        <v>18666</v>
      </c>
      <c r="B1478" s="211" t="s">
        <v>18667</v>
      </c>
      <c r="C1478" s="212" t="s">
        <v>196</v>
      </c>
      <c r="D1478" s="213">
        <v>499.45</v>
      </c>
      <c r="E1478" s="213">
        <v>35.92</v>
      </c>
      <c r="F1478" s="213">
        <v>535.37</v>
      </c>
      <c r="G1478" s="190">
        <f t="shared" si="22"/>
        <v>9</v>
      </c>
    </row>
    <row r="1479" spans="1:7">
      <c r="A1479" s="210" t="s">
        <v>18668</v>
      </c>
      <c r="B1479" s="211" t="s">
        <v>18669</v>
      </c>
      <c r="C1479" s="212"/>
      <c r="D1479" s="213"/>
      <c r="E1479" s="213"/>
      <c r="F1479" s="213"/>
      <c r="G1479" s="190">
        <f t="shared" si="22"/>
        <v>5</v>
      </c>
    </row>
    <row r="1480" spans="1:7">
      <c r="A1480" s="210" t="s">
        <v>18670</v>
      </c>
      <c r="B1480" s="211" t="s">
        <v>18671</v>
      </c>
      <c r="C1480" s="212" t="s">
        <v>196</v>
      </c>
      <c r="D1480" s="213">
        <v>330.87</v>
      </c>
      <c r="E1480" s="213">
        <v>34.15</v>
      </c>
      <c r="F1480" s="213">
        <v>365.02</v>
      </c>
      <c r="G1480" s="190">
        <f t="shared" si="22"/>
        <v>9</v>
      </c>
    </row>
    <row r="1481" spans="1:7">
      <c r="A1481" s="210" t="s">
        <v>18672</v>
      </c>
      <c r="B1481" s="211" t="s">
        <v>18673</v>
      </c>
      <c r="C1481" s="212" t="s">
        <v>196</v>
      </c>
      <c r="D1481" s="213">
        <v>1016.81</v>
      </c>
      <c r="E1481" s="213">
        <v>45.53</v>
      </c>
      <c r="F1481" s="213">
        <v>1062.3399999999999</v>
      </c>
      <c r="G1481" s="190">
        <f t="shared" ref="G1481:G1544" si="23">LEN(A1481)</f>
        <v>9</v>
      </c>
    </row>
    <row r="1482" spans="1:7">
      <c r="A1482" s="210" t="s">
        <v>18674</v>
      </c>
      <c r="B1482" s="211" t="s">
        <v>18675</v>
      </c>
      <c r="C1482" s="212"/>
      <c r="D1482" s="213"/>
      <c r="E1482" s="213"/>
      <c r="F1482" s="213"/>
      <c r="G1482" s="190">
        <f t="shared" si="23"/>
        <v>5</v>
      </c>
    </row>
    <row r="1483" spans="1:7">
      <c r="A1483" s="210" t="s">
        <v>18676</v>
      </c>
      <c r="B1483" s="211" t="s">
        <v>18677</v>
      </c>
      <c r="C1483" s="212" t="s">
        <v>196</v>
      </c>
      <c r="D1483" s="213">
        <v>590.34</v>
      </c>
      <c r="E1483" s="213"/>
      <c r="F1483" s="213">
        <v>590.34</v>
      </c>
      <c r="G1483" s="190">
        <f t="shared" si="23"/>
        <v>9</v>
      </c>
    </row>
    <row r="1484" spans="1:7">
      <c r="A1484" s="210" t="s">
        <v>18678</v>
      </c>
      <c r="B1484" s="211" t="s">
        <v>18679</v>
      </c>
      <c r="C1484" s="212" t="s">
        <v>196</v>
      </c>
      <c r="D1484" s="213">
        <v>879.87</v>
      </c>
      <c r="E1484" s="213">
        <v>23.77</v>
      </c>
      <c r="F1484" s="213">
        <v>903.64</v>
      </c>
      <c r="G1484" s="190">
        <f t="shared" si="23"/>
        <v>9</v>
      </c>
    </row>
    <row r="1485" spans="1:7">
      <c r="A1485" s="210" t="s">
        <v>18680</v>
      </c>
      <c r="B1485" s="211" t="s">
        <v>18681</v>
      </c>
      <c r="C1485" s="212"/>
      <c r="D1485" s="213"/>
      <c r="E1485" s="213"/>
      <c r="F1485" s="213"/>
      <c r="G1485" s="190">
        <f t="shared" si="23"/>
        <v>5</v>
      </c>
    </row>
    <row r="1486" spans="1:7">
      <c r="A1486" s="210" t="s">
        <v>18682</v>
      </c>
      <c r="B1486" s="211" t="s">
        <v>18683</v>
      </c>
      <c r="C1486" s="212" t="s">
        <v>184</v>
      </c>
      <c r="D1486" s="213">
        <v>2.58</v>
      </c>
      <c r="E1486" s="213">
        <v>4.6900000000000004</v>
      </c>
      <c r="F1486" s="213">
        <v>7.27</v>
      </c>
      <c r="G1486" s="190">
        <f t="shared" si="23"/>
        <v>9</v>
      </c>
    </row>
    <row r="1487" spans="1:7" ht="29">
      <c r="A1487" s="210" t="s">
        <v>18684</v>
      </c>
      <c r="B1487" s="211" t="s">
        <v>18685</v>
      </c>
      <c r="C1487" s="212" t="s">
        <v>196</v>
      </c>
      <c r="D1487" s="213">
        <v>12.9</v>
      </c>
      <c r="E1487" s="213">
        <v>62.48</v>
      </c>
      <c r="F1487" s="213">
        <v>75.38</v>
      </c>
      <c r="G1487" s="190">
        <f t="shared" si="23"/>
        <v>9</v>
      </c>
    </row>
    <row r="1488" spans="1:7">
      <c r="A1488" s="210" t="s">
        <v>18686</v>
      </c>
      <c r="B1488" s="211" t="s">
        <v>18687</v>
      </c>
      <c r="C1488" s="212"/>
      <c r="D1488" s="213"/>
      <c r="E1488" s="213"/>
      <c r="F1488" s="213"/>
      <c r="G1488" s="190">
        <f t="shared" si="23"/>
        <v>2</v>
      </c>
    </row>
    <row r="1489" spans="1:7">
      <c r="A1489" s="210" t="s">
        <v>18688</v>
      </c>
      <c r="B1489" s="211" t="s">
        <v>18689</v>
      </c>
      <c r="C1489" s="212"/>
      <c r="D1489" s="213"/>
      <c r="E1489" s="213"/>
      <c r="F1489" s="213"/>
      <c r="G1489" s="190">
        <f t="shared" si="23"/>
        <v>5</v>
      </c>
    </row>
    <row r="1490" spans="1:7">
      <c r="A1490" s="210" t="s">
        <v>18690</v>
      </c>
      <c r="B1490" s="211" t="s">
        <v>18691</v>
      </c>
      <c r="C1490" s="212" t="s">
        <v>196</v>
      </c>
      <c r="D1490" s="213">
        <v>432.74</v>
      </c>
      <c r="E1490" s="213">
        <v>109.26</v>
      </c>
      <c r="F1490" s="213">
        <v>542</v>
      </c>
      <c r="G1490" s="190">
        <f t="shared" si="23"/>
        <v>9</v>
      </c>
    </row>
    <row r="1491" spans="1:7">
      <c r="A1491" s="210" t="s">
        <v>18692</v>
      </c>
      <c r="B1491" s="211" t="s">
        <v>18693</v>
      </c>
      <c r="C1491" s="212" t="s">
        <v>196</v>
      </c>
      <c r="D1491" s="213">
        <v>420.1</v>
      </c>
      <c r="E1491" s="213">
        <v>109.26</v>
      </c>
      <c r="F1491" s="213">
        <v>529.36</v>
      </c>
      <c r="G1491" s="190">
        <f t="shared" si="23"/>
        <v>9</v>
      </c>
    </row>
    <row r="1492" spans="1:7">
      <c r="A1492" s="210" t="s">
        <v>18694</v>
      </c>
      <c r="B1492" s="211" t="s">
        <v>18695</v>
      </c>
      <c r="C1492" s="212" t="s">
        <v>196</v>
      </c>
      <c r="D1492" s="213">
        <v>585.45000000000005</v>
      </c>
      <c r="E1492" s="213">
        <v>109.26</v>
      </c>
      <c r="F1492" s="213">
        <v>694.71</v>
      </c>
      <c r="G1492" s="190">
        <f t="shared" si="23"/>
        <v>9</v>
      </c>
    </row>
    <row r="1493" spans="1:7">
      <c r="A1493" s="210" t="s">
        <v>18696</v>
      </c>
      <c r="B1493" s="211" t="s">
        <v>18697</v>
      </c>
      <c r="C1493" s="212" t="s">
        <v>196</v>
      </c>
      <c r="D1493" s="213">
        <v>67.23</v>
      </c>
      <c r="E1493" s="213">
        <v>109.26</v>
      </c>
      <c r="F1493" s="213">
        <v>176.49</v>
      </c>
      <c r="G1493" s="190">
        <f t="shared" si="23"/>
        <v>9</v>
      </c>
    </row>
    <row r="1494" spans="1:7">
      <c r="A1494" s="210" t="s">
        <v>18698</v>
      </c>
      <c r="B1494" s="211" t="s">
        <v>18699</v>
      </c>
      <c r="C1494" s="212"/>
      <c r="D1494" s="213"/>
      <c r="E1494" s="213"/>
      <c r="F1494" s="213"/>
      <c r="G1494" s="190">
        <f t="shared" si="23"/>
        <v>5</v>
      </c>
    </row>
    <row r="1495" spans="1:7">
      <c r="A1495" s="210" t="s">
        <v>18700</v>
      </c>
      <c r="B1495" s="211" t="s">
        <v>18701</v>
      </c>
      <c r="C1495" s="212" t="s">
        <v>196</v>
      </c>
      <c r="D1495" s="213">
        <v>127.47</v>
      </c>
      <c r="E1495" s="213">
        <v>62.48</v>
      </c>
      <c r="F1495" s="213">
        <v>189.95</v>
      </c>
      <c r="G1495" s="190">
        <f t="shared" si="23"/>
        <v>9</v>
      </c>
    </row>
    <row r="1496" spans="1:7">
      <c r="A1496" s="210" t="s">
        <v>18702</v>
      </c>
      <c r="B1496" s="211" t="s">
        <v>18703</v>
      </c>
      <c r="C1496" s="212"/>
      <c r="D1496" s="213"/>
      <c r="E1496" s="213"/>
      <c r="F1496" s="213"/>
      <c r="G1496" s="190">
        <f t="shared" si="23"/>
        <v>5</v>
      </c>
    </row>
    <row r="1497" spans="1:7">
      <c r="A1497" s="210" t="s">
        <v>18704</v>
      </c>
      <c r="B1497" s="211" t="s">
        <v>18705</v>
      </c>
      <c r="C1497" s="212" t="s">
        <v>196</v>
      </c>
      <c r="D1497" s="213">
        <v>2599.83</v>
      </c>
      <c r="E1497" s="213">
        <v>107.89</v>
      </c>
      <c r="F1497" s="213">
        <v>2707.72</v>
      </c>
      <c r="G1497" s="190">
        <f t="shared" si="23"/>
        <v>9</v>
      </c>
    </row>
    <row r="1498" spans="1:7" ht="29">
      <c r="A1498" s="210" t="s">
        <v>18706</v>
      </c>
      <c r="B1498" s="211" t="s">
        <v>18707</v>
      </c>
      <c r="C1498" s="212" t="s">
        <v>184</v>
      </c>
      <c r="D1498" s="213">
        <v>241.96</v>
      </c>
      <c r="E1498" s="213">
        <v>87.68</v>
      </c>
      <c r="F1498" s="213">
        <v>329.64</v>
      </c>
      <c r="G1498" s="190">
        <f t="shared" si="23"/>
        <v>9</v>
      </c>
    </row>
    <row r="1499" spans="1:7" ht="29">
      <c r="A1499" s="210" t="s">
        <v>18708</v>
      </c>
      <c r="B1499" s="211" t="s">
        <v>18709</v>
      </c>
      <c r="C1499" s="212" t="s">
        <v>184</v>
      </c>
      <c r="D1499" s="213">
        <v>110.4</v>
      </c>
      <c r="E1499" s="213">
        <v>28.51</v>
      </c>
      <c r="F1499" s="213">
        <v>138.91</v>
      </c>
      <c r="G1499" s="190">
        <f t="shared" si="23"/>
        <v>9</v>
      </c>
    </row>
    <row r="1500" spans="1:7" ht="29">
      <c r="A1500" s="210" t="s">
        <v>18710</v>
      </c>
      <c r="B1500" s="211" t="s">
        <v>18711</v>
      </c>
      <c r="C1500" s="212" t="s">
        <v>184</v>
      </c>
      <c r="D1500" s="213">
        <v>61.13</v>
      </c>
      <c r="E1500" s="213">
        <v>13.05</v>
      </c>
      <c r="F1500" s="213">
        <v>74.180000000000007</v>
      </c>
      <c r="G1500" s="190">
        <f t="shared" si="23"/>
        <v>9</v>
      </c>
    </row>
    <row r="1501" spans="1:7">
      <c r="A1501" s="210" t="s">
        <v>18712</v>
      </c>
      <c r="B1501" s="211" t="s">
        <v>18713</v>
      </c>
      <c r="C1501" s="212" t="s">
        <v>184</v>
      </c>
      <c r="D1501" s="213">
        <v>69.099999999999994</v>
      </c>
      <c r="E1501" s="213">
        <v>7.12</v>
      </c>
      <c r="F1501" s="213">
        <v>76.22</v>
      </c>
      <c r="G1501" s="190">
        <f t="shared" si="23"/>
        <v>9</v>
      </c>
    </row>
    <row r="1502" spans="1:7" ht="29">
      <c r="A1502" s="210" t="s">
        <v>18714</v>
      </c>
      <c r="B1502" s="211" t="s">
        <v>18715</v>
      </c>
      <c r="C1502" s="212" t="s">
        <v>184</v>
      </c>
      <c r="D1502" s="213">
        <v>93.26</v>
      </c>
      <c r="E1502" s="213">
        <v>77.709999999999994</v>
      </c>
      <c r="F1502" s="213">
        <v>170.97</v>
      </c>
      <c r="G1502" s="190">
        <f t="shared" si="23"/>
        <v>9</v>
      </c>
    </row>
    <row r="1503" spans="1:7" ht="29">
      <c r="A1503" s="210" t="s">
        <v>18716</v>
      </c>
      <c r="B1503" s="211" t="s">
        <v>18717</v>
      </c>
      <c r="C1503" s="212" t="s">
        <v>184</v>
      </c>
      <c r="D1503" s="213">
        <v>113.4</v>
      </c>
      <c r="E1503" s="213">
        <v>39.69</v>
      </c>
      <c r="F1503" s="213">
        <v>153.09</v>
      </c>
      <c r="G1503" s="190">
        <f t="shared" si="23"/>
        <v>9</v>
      </c>
    </row>
    <row r="1504" spans="1:7">
      <c r="A1504" s="210" t="s">
        <v>18718</v>
      </c>
      <c r="B1504" s="211" t="s">
        <v>18719</v>
      </c>
      <c r="C1504" s="212"/>
      <c r="D1504" s="213"/>
      <c r="E1504" s="213"/>
      <c r="F1504" s="213"/>
      <c r="G1504" s="190">
        <f t="shared" si="23"/>
        <v>2</v>
      </c>
    </row>
    <row r="1505" spans="1:7">
      <c r="A1505" s="210" t="s">
        <v>18720</v>
      </c>
      <c r="B1505" s="211" t="s">
        <v>18721</v>
      </c>
      <c r="C1505" s="212"/>
      <c r="D1505" s="213"/>
      <c r="E1505" s="213"/>
      <c r="F1505" s="213"/>
      <c r="G1505" s="190">
        <f t="shared" si="23"/>
        <v>5</v>
      </c>
    </row>
    <row r="1506" spans="1:7" ht="29">
      <c r="A1506" s="210" t="s">
        <v>18722</v>
      </c>
      <c r="B1506" s="211" t="s">
        <v>18723</v>
      </c>
      <c r="C1506" s="212" t="s">
        <v>11173</v>
      </c>
      <c r="D1506" s="213">
        <v>418.46</v>
      </c>
      <c r="E1506" s="213">
        <v>71.290000000000006</v>
      </c>
      <c r="F1506" s="213">
        <v>489.75</v>
      </c>
      <c r="G1506" s="190">
        <f t="shared" si="23"/>
        <v>9</v>
      </c>
    </row>
    <row r="1507" spans="1:7" ht="29">
      <c r="A1507" s="210" t="s">
        <v>18724</v>
      </c>
      <c r="B1507" s="211" t="s">
        <v>18725</v>
      </c>
      <c r="C1507" s="212" t="s">
        <v>11173</v>
      </c>
      <c r="D1507" s="213">
        <v>784.21</v>
      </c>
      <c r="E1507" s="213">
        <v>95.04</v>
      </c>
      <c r="F1507" s="213">
        <v>879.25</v>
      </c>
      <c r="G1507" s="190">
        <f t="shared" si="23"/>
        <v>9</v>
      </c>
    </row>
    <row r="1508" spans="1:7" ht="29">
      <c r="A1508" s="210" t="s">
        <v>18726</v>
      </c>
      <c r="B1508" s="211" t="s">
        <v>18727</v>
      </c>
      <c r="C1508" s="212" t="s">
        <v>11173</v>
      </c>
      <c r="D1508" s="213">
        <v>336.64</v>
      </c>
      <c r="E1508" s="213">
        <v>71.290000000000006</v>
      </c>
      <c r="F1508" s="213">
        <v>407.93</v>
      </c>
      <c r="G1508" s="190">
        <f t="shared" si="23"/>
        <v>9</v>
      </c>
    </row>
    <row r="1509" spans="1:7" ht="29">
      <c r="A1509" s="210" t="s">
        <v>18728</v>
      </c>
      <c r="B1509" s="211" t="s">
        <v>18729</v>
      </c>
      <c r="C1509" s="212" t="s">
        <v>11173</v>
      </c>
      <c r="D1509" s="213">
        <v>658.32</v>
      </c>
      <c r="E1509" s="213">
        <v>95.04</v>
      </c>
      <c r="F1509" s="213">
        <v>753.36</v>
      </c>
      <c r="G1509" s="190">
        <f t="shared" si="23"/>
        <v>9</v>
      </c>
    </row>
    <row r="1510" spans="1:7">
      <c r="A1510" s="210" t="s">
        <v>18730</v>
      </c>
      <c r="B1510" s="211" t="s">
        <v>18731</v>
      </c>
      <c r="C1510" s="212" t="s">
        <v>11173</v>
      </c>
      <c r="D1510" s="213">
        <v>265.13</v>
      </c>
      <c r="E1510" s="213">
        <v>71.290000000000006</v>
      </c>
      <c r="F1510" s="213">
        <v>336.42</v>
      </c>
      <c r="G1510" s="190">
        <f t="shared" si="23"/>
        <v>9</v>
      </c>
    </row>
    <row r="1511" spans="1:7">
      <c r="A1511" s="210" t="s">
        <v>18732</v>
      </c>
      <c r="B1511" s="211" t="s">
        <v>18733</v>
      </c>
      <c r="C1511" s="212" t="s">
        <v>11173</v>
      </c>
      <c r="D1511" s="213">
        <v>283.14</v>
      </c>
      <c r="E1511" s="213"/>
      <c r="F1511" s="213">
        <v>283.14</v>
      </c>
      <c r="G1511" s="190">
        <f t="shared" si="23"/>
        <v>9</v>
      </c>
    </row>
    <row r="1512" spans="1:7">
      <c r="A1512" s="210" t="s">
        <v>18734</v>
      </c>
      <c r="B1512" s="211" t="s">
        <v>18735</v>
      </c>
      <c r="C1512" s="212" t="s">
        <v>11173</v>
      </c>
      <c r="D1512" s="213">
        <v>381.11</v>
      </c>
      <c r="E1512" s="213"/>
      <c r="F1512" s="213">
        <v>381.11</v>
      </c>
      <c r="G1512" s="190">
        <f t="shared" si="23"/>
        <v>9</v>
      </c>
    </row>
    <row r="1513" spans="1:7">
      <c r="A1513" s="210" t="s">
        <v>18736</v>
      </c>
      <c r="B1513" s="211" t="s">
        <v>18737</v>
      </c>
      <c r="C1513" s="212" t="s">
        <v>175</v>
      </c>
      <c r="D1513" s="213">
        <v>279.52999999999997</v>
      </c>
      <c r="E1513" s="213">
        <v>79.010000000000005</v>
      </c>
      <c r="F1513" s="213">
        <v>358.54</v>
      </c>
      <c r="G1513" s="190">
        <f t="shared" si="23"/>
        <v>9</v>
      </c>
    </row>
    <row r="1514" spans="1:7" ht="29">
      <c r="A1514" s="210" t="s">
        <v>18738</v>
      </c>
      <c r="B1514" s="211" t="s">
        <v>18739</v>
      </c>
      <c r="C1514" s="212" t="s">
        <v>11173</v>
      </c>
      <c r="D1514" s="213">
        <v>470.17</v>
      </c>
      <c r="E1514" s="213">
        <v>79.010000000000005</v>
      </c>
      <c r="F1514" s="213">
        <v>549.17999999999995</v>
      </c>
      <c r="G1514" s="190">
        <f t="shared" si="23"/>
        <v>9</v>
      </c>
    </row>
    <row r="1515" spans="1:7">
      <c r="A1515" s="210" t="s">
        <v>18740</v>
      </c>
      <c r="B1515" s="211" t="s">
        <v>18741</v>
      </c>
      <c r="C1515" s="212" t="s">
        <v>175</v>
      </c>
      <c r="D1515" s="213">
        <v>285.99</v>
      </c>
      <c r="E1515" s="213">
        <v>22.18</v>
      </c>
      <c r="F1515" s="213">
        <v>308.17</v>
      </c>
      <c r="G1515" s="190">
        <f t="shared" si="23"/>
        <v>9</v>
      </c>
    </row>
    <row r="1516" spans="1:7">
      <c r="A1516" s="210" t="s">
        <v>18742</v>
      </c>
      <c r="B1516" s="211" t="s">
        <v>18743</v>
      </c>
      <c r="C1516" s="212" t="s">
        <v>175</v>
      </c>
      <c r="D1516" s="213">
        <v>322.55</v>
      </c>
      <c r="E1516" s="213">
        <v>22.18</v>
      </c>
      <c r="F1516" s="213">
        <v>344.73</v>
      </c>
      <c r="G1516" s="190">
        <f t="shared" si="23"/>
        <v>9</v>
      </c>
    </row>
    <row r="1517" spans="1:7">
      <c r="A1517" s="210" t="s">
        <v>18744</v>
      </c>
      <c r="B1517" s="211" t="s">
        <v>18745</v>
      </c>
      <c r="C1517" s="212" t="s">
        <v>175</v>
      </c>
      <c r="D1517" s="213">
        <v>2839.79</v>
      </c>
      <c r="E1517" s="213">
        <v>55.46</v>
      </c>
      <c r="F1517" s="213">
        <v>2895.25</v>
      </c>
      <c r="G1517" s="190">
        <f t="shared" si="23"/>
        <v>9</v>
      </c>
    </row>
    <row r="1518" spans="1:7">
      <c r="A1518" s="210" t="s">
        <v>18746</v>
      </c>
      <c r="B1518" s="211" t="s">
        <v>18747</v>
      </c>
      <c r="C1518" s="212" t="s">
        <v>175</v>
      </c>
      <c r="D1518" s="213">
        <v>501.52</v>
      </c>
      <c r="E1518" s="213">
        <v>41.59</v>
      </c>
      <c r="F1518" s="213">
        <v>543.11</v>
      </c>
      <c r="G1518" s="190">
        <f t="shared" si="23"/>
        <v>9</v>
      </c>
    </row>
    <row r="1519" spans="1:7">
      <c r="A1519" s="210" t="s">
        <v>18748</v>
      </c>
      <c r="B1519" s="211" t="s">
        <v>18749</v>
      </c>
      <c r="C1519" s="212" t="s">
        <v>175</v>
      </c>
      <c r="D1519" s="213">
        <v>28.11</v>
      </c>
      <c r="E1519" s="213">
        <v>14.26</v>
      </c>
      <c r="F1519" s="213">
        <v>42.37</v>
      </c>
      <c r="G1519" s="190">
        <f t="shared" si="23"/>
        <v>9</v>
      </c>
    </row>
    <row r="1520" spans="1:7" ht="29">
      <c r="A1520" s="210" t="s">
        <v>18750</v>
      </c>
      <c r="B1520" s="211" t="s">
        <v>18751</v>
      </c>
      <c r="C1520" s="212" t="s">
        <v>175</v>
      </c>
      <c r="D1520" s="213">
        <v>952.25</v>
      </c>
      <c r="E1520" s="213">
        <v>55.46</v>
      </c>
      <c r="F1520" s="213">
        <v>1007.71</v>
      </c>
      <c r="G1520" s="190">
        <f t="shared" si="23"/>
        <v>9</v>
      </c>
    </row>
    <row r="1521" spans="1:7" ht="29">
      <c r="A1521" s="210" t="s">
        <v>18752</v>
      </c>
      <c r="B1521" s="211" t="s">
        <v>18753</v>
      </c>
      <c r="C1521" s="212" t="s">
        <v>175</v>
      </c>
      <c r="D1521" s="213">
        <v>1044.23</v>
      </c>
      <c r="E1521" s="213">
        <v>110.92</v>
      </c>
      <c r="F1521" s="213">
        <v>1155.1500000000001</v>
      </c>
      <c r="G1521" s="190">
        <f t="shared" si="23"/>
        <v>9</v>
      </c>
    </row>
    <row r="1522" spans="1:7" ht="29">
      <c r="A1522" s="210" t="s">
        <v>18754</v>
      </c>
      <c r="B1522" s="211" t="s">
        <v>18755</v>
      </c>
      <c r="C1522" s="212" t="s">
        <v>175</v>
      </c>
      <c r="D1522" s="213">
        <v>256.77</v>
      </c>
      <c r="E1522" s="213">
        <v>71.290000000000006</v>
      </c>
      <c r="F1522" s="213">
        <v>328.06</v>
      </c>
      <c r="G1522" s="190">
        <f t="shared" si="23"/>
        <v>9</v>
      </c>
    </row>
    <row r="1523" spans="1:7">
      <c r="A1523" s="210" t="s">
        <v>18756</v>
      </c>
      <c r="B1523" s="211" t="s">
        <v>18757</v>
      </c>
      <c r="C1523" s="212"/>
      <c r="D1523" s="213"/>
      <c r="E1523" s="213"/>
      <c r="F1523" s="213"/>
      <c r="G1523" s="190">
        <f t="shared" si="23"/>
        <v>5</v>
      </c>
    </row>
    <row r="1524" spans="1:7">
      <c r="A1524" s="210" t="s">
        <v>18758</v>
      </c>
      <c r="B1524" s="211" t="s">
        <v>18759</v>
      </c>
      <c r="C1524" s="212" t="s">
        <v>175</v>
      </c>
      <c r="D1524" s="213">
        <v>19.11</v>
      </c>
      <c r="E1524" s="213"/>
      <c r="F1524" s="213">
        <v>19.11</v>
      </c>
      <c r="G1524" s="190">
        <f t="shared" si="23"/>
        <v>9</v>
      </c>
    </row>
    <row r="1525" spans="1:7">
      <c r="A1525" s="210" t="s">
        <v>18760</v>
      </c>
      <c r="B1525" s="211" t="s">
        <v>18761</v>
      </c>
      <c r="C1525" s="212" t="s">
        <v>175</v>
      </c>
      <c r="D1525" s="213">
        <v>29.36</v>
      </c>
      <c r="E1525" s="213"/>
      <c r="F1525" s="213">
        <v>29.36</v>
      </c>
      <c r="G1525" s="190">
        <f t="shared" si="23"/>
        <v>9</v>
      </c>
    </row>
    <row r="1526" spans="1:7">
      <c r="A1526" s="210" t="s">
        <v>18762</v>
      </c>
      <c r="B1526" s="211" t="s">
        <v>18763</v>
      </c>
      <c r="C1526" s="212" t="s">
        <v>175</v>
      </c>
      <c r="D1526" s="213">
        <v>47.87</v>
      </c>
      <c r="E1526" s="213"/>
      <c r="F1526" s="213">
        <v>47.87</v>
      </c>
      <c r="G1526" s="190">
        <f t="shared" si="23"/>
        <v>9</v>
      </c>
    </row>
    <row r="1527" spans="1:7" ht="29">
      <c r="A1527" s="210" t="s">
        <v>18764</v>
      </c>
      <c r="B1527" s="211" t="s">
        <v>18765</v>
      </c>
      <c r="C1527" s="212" t="s">
        <v>175</v>
      </c>
      <c r="D1527" s="213">
        <v>196.01</v>
      </c>
      <c r="E1527" s="213"/>
      <c r="F1527" s="213">
        <v>196.01</v>
      </c>
      <c r="G1527" s="190">
        <f t="shared" si="23"/>
        <v>9</v>
      </c>
    </row>
    <row r="1528" spans="1:7">
      <c r="A1528" s="210" t="s">
        <v>18766</v>
      </c>
      <c r="B1528" s="211" t="s">
        <v>18767</v>
      </c>
      <c r="C1528" s="212" t="s">
        <v>175</v>
      </c>
      <c r="D1528" s="213">
        <v>82.26</v>
      </c>
      <c r="E1528" s="213"/>
      <c r="F1528" s="213">
        <v>82.26</v>
      </c>
      <c r="G1528" s="190">
        <f t="shared" si="23"/>
        <v>9</v>
      </c>
    </row>
    <row r="1529" spans="1:7">
      <c r="A1529" s="210" t="s">
        <v>18768</v>
      </c>
      <c r="B1529" s="211" t="s">
        <v>18769</v>
      </c>
      <c r="C1529" s="212"/>
      <c r="D1529" s="213"/>
      <c r="E1529" s="213"/>
      <c r="F1529" s="213"/>
      <c r="G1529" s="190">
        <f t="shared" si="23"/>
        <v>5</v>
      </c>
    </row>
    <row r="1530" spans="1:7">
      <c r="A1530" s="210" t="s">
        <v>18770</v>
      </c>
      <c r="B1530" s="211" t="s">
        <v>18771</v>
      </c>
      <c r="C1530" s="212" t="s">
        <v>175</v>
      </c>
      <c r="D1530" s="213"/>
      <c r="E1530" s="213">
        <v>71.290000000000006</v>
      </c>
      <c r="F1530" s="213">
        <v>71.290000000000006</v>
      </c>
      <c r="G1530" s="190">
        <f t="shared" si="23"/>
        <v>9</v>
      </c>
    </row>
    <row r="1531" spans="1:7">
      <c r="A1531" s="210" t="s">
        <v>18772</v>
      </c>
      <c r="B1531" s="211" t="s">
        <v>18773</v>
      </c>
      <c r="C1531" s="212" t="s">
        <v>175</v>
      </c>
      <c r="D1531" s="213">
        <v>1140.5999999999999</v>
      </c>
      <c r="E1531" s="213">
        <v>55.46</v>
      </c>
      <c r="F1531" s="213">
        <v>1196.06</v>
      </c>
      <c r="G1531" s="190">
        <f t="shared" si="23"/>
        <v>9</v>
      </c>
    </row>
    <row r="1532" spans="1:7">
      <c r="A1532" s="210" t="s">
        <v>18774</v>
      </c>
      <c r="B1532" s="211" t="s">
        <v>18775</v>
      </c>
      <c r="C1532" s="212" t="s">
        <v>175</v>
      </c>
      <c r="D1532" s="213"/>
      <c r="E1532" s="213">
        <v>61.3</v>
      </c>
      <c r="F1532" s="213">
        <v>61.3</v>
      </c>
      <c r="G1532" s="190">
        <f t="shared" si="23"/>
        <v>9</v>
      </c>
    </row>
    <row r="1533" spans="1:7" ht="29">
      <c r="A1533" s="210" t="s">
        <v>18776</v>
      </c>
      <c r="B1533" s="211" t="s">
        <v>18777</v>
      </c>
      <c r="C1533" s="212" t="s">
        <v>11173</v>
      </c>
      <c r="D1533" s="213">
        <v>1031.9000000000001</v>
      </c>
      <c r="E1533" s="213">
        <v>72.099999999999994</v>
      </c>
      <c r="F1533" s="213">
        <v>1104</v>
      </c>
      <c r="G1533" s="190">
        <f t="shared" si="23"/>
        <v>9</v>
      </c>
    </row>
    <row r="1534" spans="1:7">
      <c r="A1534" s="210" t="s">
        <v>18778</v>
      </c>
      <c r="B1534" s="211" t="s">
        <v>18779</v>
      </c>
      <c r="C1534" s="212" t="s">
        <v>175</v>
      </c>
      <c r="D1534" s="213"/>
      <c r="E1534" s="213">
        <v>8.08</v>
      </c>
      <c r="F1534" s="213">
        <v>8.08</v>
      </c>
      <c r="G1534" s="190">
        <f t="shared" si="23"/>
        <v>9</v>
      </c>
    </row>
    <row r="1535" spans="1:7">
      <c r="A1535" s="210" t="s">
        <v>18780</v>
      </c>
      <c r="B1535" s="211" t="s">
        <v>18781</v>
      </c>
      <c r="C1535" s="212" t="s">
        <v>11173</v>
      </c>
      <c r="D1535" s="213">
        <v>633.38</v>
      </c>
      <c r="E1535" s="213">
        <v>142.56</v>
      </c>
      <c r="F1535" s="213">
        <v>775.94</v>
      </c>
      <c r="G1535" s="190">
        <f t="shared" si="23"/>
        <v>9</v>
      </c>
    </row>
    <row r="1536" spans="1:7">
      <c r="A1536" s="210" t="s">
        <v>18782</v>
      </c>
      <c r="B1536" s="211" t="s">
        <v>18783</v>
      </c>
      <c r="C1536" s="212" t="s">
        <v>175</v>
      </c>
      <c r="D1536" s="213">
        <v>160.6</v>
      </c>
      <c r="E1536" s="213">
        <v>26.91</v>
      </c>
      <c r="F1536" s="213">
        <v>187.51</v>
      </c>
      <c r="G1536" s="190">
        <f t="shared" si="23"/>
        <v>9</v>
      </c>
    </row>
    <row r="1537" spans="1:7">
      <c r="A1537" s="210" t="s">
        <v>18784</v>
      </c>
      <c r="B1537" s="211" t="s">
        <v>18785</v>
      </c>
      <c r="C1537" s="212" t="s">
        <v>11173</v>
      </c>
      <c r="D1537" s="213">
        <v>4324.72</v>
      </c>
      <c r="E1537" s="213">
        <v>166.38</v>
      </c>
      <c r="F1537" s="213">
        <v>4491.1000000000004</v>
      </c>
      <c r="G1537" s="190">
        <f t="shared" si="23"/>
        <v>9</v>
      </c>
    </row>
    <row r="1538" spans="1:7">
      <c r="A1538" s="210" t="s">
        <v>18786</v>
      </c>
      <c r="B1538" s="211" t="s">
        <v>18787</v>
      </c>
      <c r="C1538" s="212" t="s">
        <v>175</v>
      </c>
      <c r="D1538" s="213">
        <v>420.82</v>
      </c>
      <c r="E1538" s="213">
        <v>55.46</v>
      </c>
      <c r="F1538" s="213">
        <v>476.28</v>
      </c>
      <c r="G1538" s="190">
        <f t="shared" si="23"/>
        <v>9</v>
      </c>
    </row>
    <row r="1539" spans="1:7" ht="29">
      <c r="A1539" s="210" t="s">
        <v>18788</v>
      </c>
      <c r="B1539" s="211" t="s">
        <v>18789</v>
      </c>
      <c r="C1539" s="212" t="s">
        <v>175</v>
      </c>
      <c r="D1539" s="213">
        <v>179.18</v>
      </c>
      <c r="E1539" s="213">
        <v>41.59</v>
      </c>
      <c r="F1539" s="213">
        <v>220.77</v>
      </c>
      <c r="G1539" s="190">
        <f t="shared" si="23"/>
        <v>9</v>
      </c>
    </row>
    <row r="1540" spans="1:7">
      <c r="A1540" s="210" t="s">
        <v>18790</v>
      </c>
      <c r="B1540" s="211" t="s">
        <v>18791</v>
      </c>
      <c r="C1540" s="212" t="s">
        <v>175</v>
      </c>
      <c r="D1540" s="213">
        <v>105.08</v>
      </c>
      <c r="E1540" s="213">
        <v>9.43</v>
      </c>
      <c r="F1540" s="213">
        <v>114.51</v>
      </c>
      <c r="G1540" s="190">
        <f t="shared" si="23"/>
        <v>9</v>
      </c>
    </row>
    <row r="1541" spans="1:7">
      <c r="A1541" s="210" t="s">
        <v>18792</v>
      </c>
      <c r="B1541" s="211" t="s">
        <v>18793</v>
      </c>
      <c r="C1541" s="212" t="s">
        <v>175</v>
      </c>
      <c r="D1541" s="213">
        <v>70.319999999999993</v>
      </c>
      <c r="E1541" s="213">
        <v>9.43</v>
      </c>
      <c r="F1541" s="213">
        <v>79.75</v>
      </c>
      <c r="G1541" s="190">
        <f t="shared" si="23"/>
        <v>9</v>
      </c>
    </row>
    <row r="1542" spans="1:7">
      <c r="A1542" s="210" t="s">
        <v>18794</v>
      </c>
      <c r="B1542" s="211" t="s">
        <v>18795</v>
      </c>
      <c r="C1542" s="212" t="s">
        <v>175</v>
      </c>
      <c r="D1542" s="213">
        <v>174.52</v>
      </c>
      <c r="E1542" s="213">
        <v>9.43</v>
      </c>
      <c r="F1542" s="213">
        <v>183.95</v>
      </c>
      <c r="G1542" s="190">
        <f t="shared" si="23"/>
        <v>9</v>
      </c>
    </row>
    <row r="1543" spans="1:7">
      <c r="A1543" s="210" t="s">
        <v>18796</v>
      </c>
      <c r="B1543" s="211" t="s">
        <v>18797</v>
      </c>
      <c r="C1543" s="212" t="s">
        <v>11173</v>
      </c>
      <c r="D1543" s="213">
        <v>27.5</v>
      </c>
      <c r="E1543" s="213">
        <v>8.08</v>
      </c>
      <c r="F1543" s="213">
        <v>35.58</v>
      </c>
      <c r="G1543" s="190">
        <f t="shared" si="23"/>
        <v>9</v>
      </c>
    </row>
    <row r="1544" spans="1:7" ht="29">
      <c r="A1544" s="210" t="s">
        <v>18798</v>
      </c>
      <c r="B1544" s="211" t="s">
        <v>18799</v>
      </c>
      <c r="C1544" s="212" t="s">
        <v>175</v>
      </c>
      <c r="D1544" s="213">
        <v>57.21</v>
      </c>
      <c r="E1544" s="213">
        <v>8.08</v>
      </c>
      <c r="F1544" s="213">
        <v>65.290000000000006</v>
      </c>
      <c r="G1544" s="190">
        <f t="shared" si="23"/>
        <v>9</v>
      </c>
    </row>
    <row r="1545" spans="1:7" ht="29">
      <c r="A1545" s="210" t="s">
        <v>18800</v>
      </c>
      <c r="B1545" s="211" t="s">
        <v>18801</v>
      </c>
      <c r="C1545" s="212" t="s">
        <v>175</v>
      </c>
      <c r="D1545" s="213">
        <v>90.38</v>
      </c>
      <c r="E1545" s="213">
        <v>8.08</v>
      </c>
      <c r="F1545" s="213">
        <v>98.46</v>
      </c>
      <c r="G1545" s="190">
        <f t="shared" ref="G1545:G1608" si="24">LEN(A1545)</f>
        <v>9</v>
      </c>
    </row>
    <row r="1546" spans="1:7">
      <c r="A1546" s="210" t="s">
        <v>18802</v>
      </c>
      <c r="B1546" s="211" t="s">
        <v>18803</v>
      </c>
      <c r="C1546" s="212" t="s">
        <v>11173</v>
      </c>
      <c r="D1546" s="213">
        <v>182.61</v>
      </c>
      <c r="E1546" s="213">
        <v>17.100000000000001</v>
      </c>
      <c r="F1546" s="213">
        <v>199.71</v>
      </c>
      <c r="G1546" s="190">
        <f t="shared" si="24"/>
        <v>9</v>
      </c>
    </row>
    <row r="1547" spans="1:7">
      <c r="A1547" s="210" t="s">
        <v>18804</v>
      </c>
      <c r="B1547" s="211" t="s">
        <v>18805</v>
      </c>
      <c r="C1547" s="212" t="s">
        <v>175</v>
      </c>
      <c r="D1547" s="213">
        <v>72.69</v>
      </c>
      <c r="E1547" s="213">
        <v>9.43</v>
      </c>
      <c r="F1547" s="213">
        <v>82.12</v>
      </c>
      <c r="G1547" s="190">
        <f t="shared" si="24"/>
        <v>9</v>
      </c>
    </row>
    <row r="1548" spans="1:7">
      <c r="A1548" s="210" t="s">
        <v>18806</v>
      </c>
      <c r="B1548" s="211" t="s">
        <v>18807</v>
      </c>
      <c r="C1548" s="212" t="s">
        <v>175</v>
      </c>
      <c r="D1548" s="213">
        <v>89.42</v>
      </c>
      <c r="E1548" s="213">
        <v>9.43</v>
      </c>
      <c r="F1548" s="213">
        <v>98.85</v>
      </c>
      <c r="G1548" s="190">
        <f t="shared" si="24"/>
        <v>9</v>
      </c>
    </row>
    <row r="1549" spans="1:7">
      <c r="A1549" s="210" t="s">
        <v>18808</v>
      </c>
      <c r="B1549" s="211" t="s">
        <v>18809</v>
      </c>
      <c r="C1549" s="212" t="s">
        <v>175</v>
      </c>
      <c r="D1549" s="213">
        <v>190.87</v>
      </c>
      <c r="E1549" s="213">
        <v>6.81</v>
      </c>
      <c r="F1549" s="213">
        <v>197.68</v>
      </c>
      <c r="G1549" s="190">
        <f t="shared" si="24"/>
        <v>9</v>
      </c>
    </row>
    <row r="1550" spans="1:7">
      <c r="A1550" s="210" t="s">
        <v>18810</v>
      </c>
      <c r="B1550" s="211" t="s">
        <v>18811</v>
      </c>
      <c r="C1550" s="212" t="s">
        <v>175</v>
      </c>
      <c r="D1550" s="213">
        <v>217.04</v>
      </c>
      <c r="E1550" s="213">
        <v>9.43</v>
      </c>
      <c r="F1550" s="213">
        <v>226.47</v>
      </c>
      <c r="G1550" s="190">
        <f t="shared" si="24"/>
        <v>9</v>
      </c>
    </row>
    <row r="1551" spans="1:7" ht="29">
      <c r="A1551" s="210" t="s">
        <v>18812</v>
      </c>
      <c r="B1551" s="211" t="s">
        <v>18813</v>
      </c>
      <c r="C1551" s="212" t="s">
        <v>175</v>
      </c>
      <c r="D1551" s="213">
        <v>391.07</v>
      </c>
      <c r="E1551" s="213">
        <v>83.2</v>
      </c>
      <c r="F1551" s="213">
        <v>474.27</v>
      </c>
      <c r="G1551" s="190">
        <f t="shared" si="24"/>
        <v>9</v>
      </c>
    </row>
    <row r="1552" spans="1:7">
      <c r="A1552" s="210" t="s">
        <v>18814</v>
      </c>
      <c r="B1552" s="211" t="s">
        <v>18815</v>
      </c>
      <c r="C1552" s="212" t="s">
        <v>175</v>
      </c>
      <c r="D1552" s="213">
        <v>139.11000000000001</v>
      </c>
      <c r="E1552" s="213">
        <v>83.2</v>
      </c>
      <c r="F1552" s="213">
        <v>222.31</v>
      </c>
      <c r="G1552" s="190">
        <f t="shared" si="24"/>
        <v>9</v>
      </c>
    </row>
    <row r="1553" spans="1:7">
      <c r="A1553" s="210" t="s">
        <v>18816</v>
      </c>
      <c r="B1553" s="211" t="s">
        <v>18817</v>
      </c>
      <c r="C1553" s="212" t="s">
        <v>175</v>
      </c>
      <c r="D1553" s="213">
        <v>21.86</v>
      </c>
      <c r="E1553" s="213">
        <v>53.82</v>
      </c>
      <c r="F1553" s="213">
        <v>75.680000000000007</v>
      </c>
      <c r="G1553" s="190">
        <f t="shared" si="24"/>
        <v>9</v>
      </c>
    </row>
    <row r="1554" spans="1:7">
      <c r="A1554" s="210" t="s">
        <v>18818</v>
      </c>
      <c r="B1554" s="211" t="s">
        <v>18819</v>
      </c>
      <c r="C1554" s="212" t="s">
        <v>175</v>
      </c>
      <c r="D1554" s="213">
        <v>177.99</v>
      </c>
      <c r="E1554" s="213">
        <v>9.43</v>
      </c>
      <c r="F1554" s="213">
        <v>187.42</v>
      </c>
      <c r="G1554" s="190">
        <f t="shared" si="24"/>
        <v>9</v>
      </c>
    </row>
    <row r="1555" spans="1:7" ht="29">
      <c r="A1555" s="210" t="s">
        <v>18820</v>
      </c>
      <c r="B1555" s="211" t="s">
        <v>18821</v>
      </c>
      <c r="C1555" s="212" t="s">
        <v>175</v>
      </c>
      <c r="D1555" s="213">
        <v>12571.41</v>
      </c>
      <c r="E1555" s="213"/>
      <c r="F1555" s="213">
        <v>12571.41</v>
      </c>
      <c r="G1555" s="190">
        <f t="shared" si="24"/>
        <v>9</v>
      </c>
    </row>
    <row r="1556" spans="1:7" ht="29">
      <c r="A1556" s="210" t="s">
        <v>18822</v>
      </c>
      <c r="B1556" s="211" t="s">
        <v>18823</v>
      </c>
      <c r="C1556" s="212" t="s">
        <v>175</v>
      </c>
      <c r="D1556" s="213">
        <v>15979.71</v>
      </c>
      <c r="E1556" s="213"/>
      <c r="F1556" s="213">
        <v>15979.71</v>
      </c>
      <c r="G1556" s="190">
        <f t="shared" si="24"/>
        <v>9</v>
      </c>
    </row>
    <row r="1557" spans="1:7" ht="29">
      <c r="A1557" s="210" t="s">
        <v>18824</v>
      </c>
      <c r="B1557" s="211" t="s">
        <v>18825</v>
      </c>
      <c r="C1557" s="212" t="s">
        <v>11173</v>
      </c>
      <c r="D1557" s="213">
        <v>451.89</v>
      </c>
      <c r="E1557" s="213">
        <v>110.92</v>
      </c>
      <c r="F1557" s="213">
        <v>562.80999999999995</v>
      </c>
      <c r="G1557" s="190">
        <f t="shared" si="24"/>
        <v>9</v>
      </c>
    </row>
    <row r="1558" spans="1:7" ht="29">
      <c r="A1558" s="210" t="s">
        <v>18826</v>
      </c>
      <c r="B1558" s="211" t="s">
        <v>18827</v>
      </c>
      <c r="C1558" s="212" t="s">
        <v>11173</v>
      </c>
      <c r="D1558" s="213">
        <v>1134.5899999999999</v>
      </c>
      <c r="E1558" s="213">
        <v>221.84</v>
      </c>
      <c r="F1558" s="213">
        <v>1356.43</v>
      </c>
      <c r="G1558" s="190">
        <f t="shared" si="24"/>
        <v>9</v>
      </c>
    </row>
    <row r="1559" spans="1:7" ht="43.5">
      <c r="A1559" s="210" t="s">
        <v>18828</v>
      </c>
      <c r="B1559" s="211" t="s">
        <v>18829</v>
      </c>
      <c r="C1559" s="212" t="s">
        <v>11173</v>
      </c>
      <c r="D1559" s="213">
        <v>1129.6500000000001</v>
      </c>
      <c r="E1559" s="213">
        <v>221.84</v>
      </c>
      <c r="F1559" s="213">
        <v>1351.49</v>
      </c>
      <c r="G1559" s="190">
        <f t="shared" si="24"/>
        <v>9</v>
      </c>
    </row>
    <row r="1560" spans="1:7" ht="43.5">
      <c r="A1560" s="210" t="s">
        <v>18830</v>
      </c>
      <c r="B1560" s="211" t="s">
        <v>18831</v>
      </c>
      <c r="C1560" s="212" t="s">
        <v>11173</v>
      </c>
      <c r="D1560" s="213">
        <v>1187.69</v>
      </c>
      <c r="E1560" s="213">
        <v>221.84</v>
      </c>
      <c r="F1560" s="213">
        <v>1409.53</v>
      </c>
      <c r="G1560" s="190">
        <f t="shared" si="24"/>
        <v>9</v>
      </c>
    </row>
    <row r="1561" spans="1:7">
      <c r="A1561" s="210" t="s">
        <v>18832</v>
      </c>
      <c r="B1561" s="211" t="s">
        <v>18833</v>
      </c>
      <c r="C1561" s="212" t="s">
        <v>184</v>
      </c>
      <c r="D1561" s="213">
        <v>50.13</v>
      </c>
      <c r="E1561" s="213">
        <v>13.05</v>
      </c>
      <c r="F1561" s="213">
        <v>63.18</v>
      </c>
      <c r="G1561" s="190">
        <f t="shared" si="24"/>
        <v>9</v>
      </c>
    </row>
    <row r="1562" spans="1:7">
      <c r="A1562" s="210" t="s">
        <v>18834</v>
      </c>
      <c r="B1562" s="211" t="s">
        <v>18835</v>
      </c>
      <c r="C1562" s="212"/>
      <c r="D1562" s="213"/>
      <c r="E1562" s="213"/>
      <c r="F1562" s="213"/>
      <c r="G1562" s="190">
        <f t="shared" si="24"/>
        <v>2</v>
      </c>
    </row>
    <row r="1563" spans="1:7">
      <c r="A1563" s="210" t="s">
        <v>18836</v>
      </c>
      <c r="B1563" s="211" t="s">
        <v>18837</v>
      </c>
      <c r="C1563" s="212"/>
      <c r="D1563" s="213"/>
      <c r="E1563" s="213"/>
      <c r="F1563" s="213"/>
      <c r="G1563" s="190">
        <f t="shared" si="24"/>
        <v>5</v>
      </c>
    </row>
    <row r="1564" spans="1:7">
      <c r="A1564" s="210" t="s">
        <v>18838</v>
      </c>
      <c r="B1564" s="211" t="s">
        <v>18839</v>
      </c>
      <c r="C1564" s="212" t="s">
        <v>184</v>
      </c>
      <c r="D1564" s="213">
        <v>7.18</v>
      </c>
      <c r="E1564" s="213">
        <v>16.87</v>
      </c>
      <c r="F1564" s="213">
        <v>24.05</v>
      </c>
      <c r="G1564" s="190">
        <f t="shared" si="24"/>
        <v>9</v>
      </c>
    </row>
    <row r="1565" spans="1:7">
      <c r="A1565" s="210" t="s">
        <v>18840</v>
      </c>
      <c r="B1565" s="211" t="s">
        <v>18841</v>
      </c>
      <c r="C1565" s="212" t="s">
        <v>461</v>
      </c>
      <c r="D1565" s="213">
        <v>35.89</v>
      </c>
      <c r="E1565" s="213">
        <v>75.430000000000007</v>
      </c>
      <c r="F1565" s="213">
        <v>111.32</v>
      </c>
      <c r="G1565" s="190">
        <f t="shared" si="24"/>
        <v>9</v>
      </c>
    </row>
    <row r="1566" spans="1:7">
      <c r="A1566" s="210" t="s">
        <v>18842</v>
      </c>
      <c r="B1566" s="211" t="s">
        <v>18843</v>
      </c>
      <c r="C1566" s="212" t="s">
        <v>184</v>
      </c>
      <c r="D1566" s="213">
        <v>7.82</v>
      </c>
      <c r="E1566" s="213">
        <v>16.87</v>
      </c>
      <c r="F1566" s="213">
        <v>24.69</v>
      </c>
      <c r="G1566" s="190">
        <f t="shared" si="24"/>
        <v>9</v>
      </c>
    </row>
    <row r="1567" spans="1:7">
      <c r="A1567" s="210" t="s">
        <v>18844</v>
      </c>
      <c r="B1567" s="211" t="s">
        <v>18845</v>
      </c>
      <c r="C1567" s="212" t="s">
        <v>461</v>
      </c>
      <c r="D1567" s="213">
        <v>14.65</v>
      </c>
      <c r="E1567" s="213">
        <v>16.87</v>
      </c>
      <c r="F1567" s="213">
        <v>31.52</v>
      </c>
      <c r="G1567" s="190">
        <f t="shared" si="24"/>
        <v>9</v>
      </c>
    </row>
    <row r="1568" spans="1:7">
      <c r="A1568" s="210" t="s">
        <v>18846</v>
      </c>
      <c r="B1568" s="211" t="s">
        <v>18847</v>
      </c>
      <c r="C1568" s="212" t="s">
        <v>461</v>
      </c>
      <c r="D1568" s="213">
        <v>9.3000000000000007</v>
      </c>
      <c r="E1568" s="213">
        <v>16.87</v>
      </c>
      <c r="F1568" s="213">
        <v>26.17</v>
      </c>
      <c r="G1568" s="190">
        <f t="shared" si="24"/>
        <v>9</v>
      </c>
    </row>
    <row r="1569" spans="1:7">
      <c r="A1569" s="210" t="s">
        <v>18848</v>
      </c>
      <c r="B1569" s="211" t="s">
        <v>18849</v>
      </c>
      <c r="C1569" s="212"/>
      <c r="D1569" s="213"/>
      <c r="E1569" s="213"/>
      <c r="F1569" s="213"/>
      <c r="G1569" s="190">
        <f t="shared" si="24"/>
        <v>5</v>
      </c>
    </row>
    <row r="1570" spans="1:7" ht="29">
      <c r="A1570" s="210" t="s">
        <v>18850</v>
      </c>
      <c r="B1570" s="211" t="s">
        <v>18851</v>
      </c>
      <c r="C1570" s="212" t="s">
        <v>184</v>
      </c>
      <c r="D1570" s="213">
        <v>8.67</v>
      </c>
      <c r="E1570" s="213">
        <v>14.26</v>
      </c>
      <c r="F1570" s="213">
        <v>22.93</v>
      </c>
      <c r="G1570" s="190">
        <f t="shared" si="24"/>
        <v>9</v>
      </c>
    </row>
    <row r="1571" spans="1:7" ht="29">
      <c r="A1571" s="210" t="s">
        <v>18852</v>
      </c>
      <c r="B1571" s="211" t="s">
        <v>18853</v>
      </c>
      <c r="C1571" s="212" t="s">
        <v>184</v>
      </c>
      <c r="D1571" s="213">
        <v>13.64</v>
      </c>
      <c r="E1571" s="213">
        <v>14.26</v>
      </c>
      <c r="F1571" s="213">
        <v>27.9</v>
      </c>
      <c r="G1571" s="190">
        <f t="shared" si="24"/>
        <v>9</v>
      </c>
    </row>
    <row r="1572" spans="1:7">
      <c r="A1572" s="210" t="s">
        <v>18854</v>
      </c>
      <c r="B1572" s="211" t="s">
        <v>18855</v>
      </c>
      <c r="C1572" s="212" t="s">
        <v>184</v>
      </c>
      <c r="D1572" s="213">
        <v>9.64</v>
      </c>
      <c r="E1572" s="213">
        <v>14.26</v>
      </c>
      <c r="F1572" s="213">
        <v>23.9</v>
      </c>
      <c r="G1572" s="190">
        <f t="shared" si="24"/>
        <v>9</v>
      </c>
    </row>
    <row r="1573" spans="1:7" ht="29">
      <c r="A1573" s="210" t="s">
        <v>18856</v>
      </c>
      <c r="B1573" s="211" t="s">
        <v>18857</v>
      </c>
      <c r="C1573" s="212" t="s">
        <v>184</v>
      </c>
      <c r="D1573" s="213">
        <v>17.72</v>
      </c>
      <c r="E1573" s="213">
        <v>14.26</v>
      </c>
      <c r="F1573" s="213">
        <v>31.98</v>
      </c>
      <c r="G1573" s="190">
        <f t="shared" si="24"/>
        <v>9</v>
      </c>
    </row>
    <row r="1574" spans="1:7">
      <c r="A1574" s="210" t="s">
        <v>18858</v>
      </c>
      <c r="B1574" s="211" t="s">
        <v>18859</v>
      </c>
      <c r="C1574" s="212"/>
      <c r="D1574" s="213"/>
      <c r="E1574" s="213"/>
      <c r="F1574" s="213"/>
      <c r="G1574" s="190">
        <f t="shared" si="24"/>
        <v>5</v>
      </c>
    </row>
    <row r="1575" spans="1:7">
      <c r="A1575" s="210" t="s">
        <v>18860</v>
      </c>
      <c r="B1575" s="211" t="s">
        <v>18861</v>
      </c>
      <c r="C1575" s="212" t="s">
        <v>461</v>
      </c>
      <c r="D1575" s="213">
        <v>51.11</v>
      </c>
      <c r="E1575" s="213">
        <v>17.27</v>
      </c>
      <c r="F1575" s="213">
        <v>68.38</v>
      </c>
      <c r="G1575" s="190">
        <f t="shared" si="24"/>
        <v>9</v>
      </c>
    </row>
    <row r="1576" spans="1:7">
      <c r="A1576" s="210" t="s">
        <v>18862</v>
      </c>
      <c r="B1576" s="211" t="s">
        <v>18863</v>
      </c>
      <c r="C1576" s="212"/>
      <c r="D1576" s="213"/>
      <c r="E1576" s="213"/>
      <c r="F1576" s="213"/>
      <c r="G1576" s="190">
        <f t="shared" si="24"/>
        <v>2</v>
      </c>
    </row>
    <row r="1577" spans="1:7">
      <c r="A1577" s="210" t="s">
        <v>18864</v>
      </c>
      <c r="B1577" s="211" t="s">
        <v>18865</v>
      </c>
      <c r="C1577" s="212"/>
      <c r="D1577" s="213"/>
      <c r="E1577" s="213"/>
      <c r="F1577" s="213"/>
      <c r="G1577" s="190">
        <f t="shared" si="24"/>
        <v>5</v>
      </c>
    </row>
    <row r="1578" spans="1:7" ht="29">
      <c r="A1578" s="210" t="s">
        <v>18866</v>
      </c>
      <c r="B1578" s="211" t="s">
        <v>18867</v>
      </c>
      <c r="C1578" s="212" t="s">
        <v>184</v>
      </c>
      <c r="D1578" s="213">
        <v>180.01</v>
      </c>
      <c r="E1578" s="213">
        <v>14.26</v>
      </c>
      <c r="F1578" s="213">
        <v>194.27</v>
      </c>
      <c r="G1578" s="190">
        <f t="shared" si="24"/>
        <v>9</v>
      </c>
    </row>
    <row r="1579" spans="1:7" ht="29">
      <c r="A1579" s="210" t="s">
        <v>18868</v>
      </c>
      <c r="B1579" s="211" t="s">
        <v>18869</v>
      </c>
      <c r="C1579" s="212" t="s">
        <v>175</v>
      </c>
      <c r="D1579" s="213">
        <v>120.96</v>
      </c>
      <c r="E1579" s="213">
        <v>14.26</v>
      </c>
      <c r="F1579" s="213">
        <v>135.22</v>
      </c>
      <c r="G1579" s="190">
        <f t="shared" si="24"/>
        <v>9</v>
      </c>
    </row>
    <row r="1580" spans="1:7" ht="29">
      <c r="A1580" s="210" t="s">
        <v>18870</v>
      </c>
      <c r="B1580" s="211" t="s">
        <v>18871</v>
      </c>
      <c r="C1580" s="212" t="s">
        <v>175</v>
      </c>
      <c r="D1580" s="213">
        <v>150.01</v>
      </c>
      <c r="E1580" s="213">
        <v>14.26</v>
      </c>
      <c r="F1580" s="213">
        <v>164.27</v>
      </c>
      <c r="G1580" s="190">
        <f t="shared" si="24"/>
        <v>9</v>
      </c>
    </row>
    <row r="1581" spans="1:7" ht="29">
      <c r="A1581" s="210" t="s">
        <v>18872</v>
      </c>
      <c r="B1581" s="211" t="s">
        <v>18873</v>
      </c>
      <c r="C1581" s="212" t="s">
        <v>175</v>
      </c>
      <c r="D1581" s="213">
        <v>338.46</v>
      </c>
      <c r="E1581" s="213">
        <v>14.26</v>
      </c>
      <c r="F1581" s="213">
        <v>352.72</v>
      </c>
      <c r="G1581" s="190">
        <f t="shared" si="24"/>
        <v>9</v>
      </c>
    </row>
    <row r="1582" spans="1:7" ht="43.5">
      <c r="A1582" s="210" t="s">
        <v>18874</v>
      </c>
      <c r="B1582" s="211" t="s">
        <v>18875</v>
      </c>
      <c r="C1582" s="212" t="s">
        <v>175</v>
      </c>
      <c r="D1582" s="213">
        <v>158.08000000000001</v>
      </c>
      <c r="E1582" s="213">
        <v>14.26</v>
      </c>
      <c r="F1582" s="213">
        <v>172.34</v>
      </c>
      <c r="G1582" s="190">
        <f t="shared" si="24"/>
        <v>9</v>
      </c>
    </row>
    <row r="1583" spans="1:7" ht="43.5">
      <c r="A1583" s="210" t="s">
        <v>18876</v>
      </c>
      <c r="B1583" s="211" t="s">
        <v>18877</v>
      </c>
      <c r="C1583" s="212" t="s">
        <v>175</v>
      </c>
      <c r="D1583" s="213">
        <v>119.99</v>
      </c>
      <c r="E1583" s="213">
        <v>14.26</v>
      </c>
      <c r="F1583" s="213">
        <v>134.25</v>
      </c>
      <c r="G1583" s="190">
        <f t="shared" si="24"/>
        <v>9</v>
      </c>
    </row>
    <row r="1584" spans="1:7" ht="43.5">
      <c r="A1584" s="210" t="s">
        <v>18878</v>
      </c>
      <c r="B1584" s="211" t="s">
        <v>18879</v>
      </c>
      <c r="C1584" s="212" t="s">
        <v>175</v>
      </c>
      <c r="D1584" s="213">
        <v>293.51</v>
      </c>
      <c r="E1584" s="213">
        <v>14.26</v>
      </c>
      <c r="F1584" s="213">
        <v>307.77</v>
      </c>
      <c r="G1584" s="190">
        <f t="shared" si="24"/>
        <v>9</v>
      </c>
    </row>
    <row r="1585" spans="1:7" ht="29">
      <c r="A1585" s="210" t="s">
        <v>18880</v>
      </c>
      <c r="B1585" s="211" t="s">
        <v>18881</v>
      </c>
      <c r="C1585" s="212" t="s">
        <v>175</v>
      </c>
      <c r="D1585" s="213">
        <v>243.73</v>
      </c>
      <c r="E1585" s="213">
        <v>14.26</v>
      </c>
      <c r="F1585" s="213">
        <v>257.99</v>
      </c>
      <c r="G1585" s="190">
        <f t="shared" si="24"/>
        <v>9</v>
      </c>
    </row>
    <row r="1586" spans="1:7" ht="29">
      <c r="A1586" s="210" t="s">
        <v>18882</v>
      </c>
      <c r="B1586" s="211" t="s">
        <v>18883</v>
      </c>
      <c r="C1586" s="212" t="s">
        <v>175</v>
      </c>
      <c r="D1586" s="213">
        <v>137.19</v>
      </c>
      <c r="E1586" s="213">
        <v>14.26</v>
      </c>
      <c r="F1586" s="213">
        <v>151.44999999999999</v>
      </c>
      <c r="G1586" s="190">
        <f t="shared" si="24"/>
        <v>9</v>
      </c>
    </row>
    <row r="1587" spans="1:7" ht="29">
      <c r="A1587" s="210" t="s">
        <v>18884</v>
      </c>
      <c r="B1587" s="211" t="s">
        <v>18885</v>
      </c>
      <c r="C1587" s="212" t="s">
        <v>175</v>
      </c>
      <c r="D1587" s="213">
        <v>370.73</v>
      </c>
      <c r="E1587" s="213">
        <v>23.77</v>
      </c>
      <c r="F1587" s="213">
        <v>394.5</v>
      </c>
      <c r="G1587" s="190">
        <f t="shared" si="24"/>
        <v>9</v>
      </c>
    </row>
    <row r="1588" spans="1:7">
      <c r="A1588" s="210" t="s">
        <v>18886</v>
      </c>
      <c r="B1588" s="211" t="s">
        <v>18887</v>
      </c>
      <c r="C1588" s="212"/>
      <c r="D1588" s="213"/>
      <c r="E1588" s="213"/>
      <c r="F1588" s="213"/>
      <c r="G1588" s="190">
        <f t="shared" si="24"/>
        <v>5</v>
      </c>
    </row>
    <row r="1589" spans="1:7" ht="43.5">
      <c r="A1589" s="210" t="s">
        <v>18888</v>
      </c>
      <c r="B1589" s="211" t="s">
        <v>18889</v>
      </c>
      <c r="C1589" s="212" t="s">
        <v>175</v>
      </c>
      <c r="D1589" s="213">
        <v>2879.81</v>
      </c>
      <c r="E1589" s="213">
        <v>74.099999999999994</v>
      </c>
      <c r="F1589" s="213">
        <v>2953.91</v>
      </c>
      <c r="G1589" s="190">
        <f t="shared" si="24"/>
        <v>9</v>
      </c>
    </row>
    <row r="1590" spans="1:7" ht="43.5">
      <c r="A1590" s="210" t="s">
        <v>18890</v>
      </c>
      <c r="B1590" s="211" t="s">
        <v>18891</v>
      </c>
      <c r="C1590" s="212" t="s">
        <v>175</v>
      </c>
      <c r="D1590" s="213">
        <v>3633.85</v>
      </c>
      <c r="E1590" s="213">
        <v>74.099999999999994</v>
      </c>
      <c r="F1590" s="213">
        <v>3707.95</v>
      </c>
      <c r="G1590" s="190">
        <f t="shared" si="24"/>
        <v>9</v>
      </c>
    </row>
    <row r="1591" spans="1:7">
      <c r="A1591" s="210" t="s">
        <v>18892</v>
      </c>
      <c r="B1591" s="211" t="s">
        <v>18893</v>
      </c>
      <c r="C1591" s="212"/>
      <c r="D1591" s="213"/>
      <c r="E1591" s="213"/>
      <c r="F1591" s="213"/>
      <c r="G1591" s="190">
        <f t="shared" si="24"/>
        <v>5</v>
      </c>
    </row>
    <row r="1592" spans="1:7" ht="29">
      <c r="A1592" s="210" t="s">
        <v>18894</v>
      </c>
      <c r="B1592" s="211" t="s">
        <v>18895</v>
      </c>
      <c r="C1592" s="212" t="s">
        <v>196</v>
      </c>
      <c r="D1592" s="213">
        <v>392.89</v>
      </c>
      <c r="E1592" s="213">
        <v>26.12</v>
      </c>
      <c r="F1592" s="213">
        <v>419.01</v>
      </c>
      <c r="G1592" s="190">
        <f t="shared" si="24"/>
        <v>9</v>
      </c>
    </row>
    <row r="1593" spans="1:7" ht="29">
      <c r="A1593" s="210" t="s">
        <v>18896</v>
      </c>
      <c r="B1593" s="211" t="s">
        <v>18897</v>
      </c>
      <c r="C1593" s="212" t="s">
        <v>196</v>
      </c>
      <c r="D1593" s="213">
        <v>186.75</v>
      </c>
      <c r="E1593" s="213">
        <v>10.93</v>
      </c>
      <c r="F1593" s="213">
        <v>197.68</v>
      </c>
      <c r="G1593" s="190">
        <f t="shared" si="24"/>
        <v>9</v>
      </c>
    </row>
    <row r="1594" spans="1:7" ht="29">
      <c r="A1594" s="210" t="s">
        <v>18898</v>
      </c>
      <c r="B1594" s="211" t="s">
        <v>18899</v>
      </c>
      <c r="C1594" s="212" t="s">
        <v>196</v>
      </c>
      <c r="D1594" s="213">
        <v>103.56</v>
      </c>
      <c r="E1594" s="213">
        <v>30.65</v>
      </c>
      <c r="F1594" s="213">
        <v>134.21</v>
      </c>
      <c r="G1594" s="190">
        <f t="shared" si="24"/>
        <v>9</v>
      </c>
    </row>
    <row r="1595" spans="1:7" ht="29">
      <c r="A1595" s="210" t="s">
        <v>18900</v>
      </c>
      <c r="B1595" s="211" t="s">
        <v>18901</v>
      </c>
      <c r="C1595" s="212" t="s">
        <v>196</v>
      </c>
      <c r="D1595" s="213">
        <v>139.79</v>
      </c>
      <c r="E1595" s="213">
        <v>30.65</v>
      </c>
      <c r="F1595" s="213">
        <v>170.44</v>
      </c>
      <c r="G1595" s="190">
        <f t="shared" si="24"/>
        <v>9</v>
      </c>
    </row>
    <row r="1596" spans="1:7" ht="29">
      <c r="A1596" s="210" t="s">
        <v>18902</v>
      </c>
      <c r="B1596" s="211" t="s">
        <v>18903</v>
      </c>
      <c r="C1596" s="212" t="s">
        <v>175</v>
      </c>
      <c r="D1596" s="213">
        <v>4.4400000000000004</v>
      </c>
      <c r="E1596" s="213">
        <v>1.66</v>
      </c>
      <c r="F1596" s="213">
        <v>6.1</v>
      </c>
      <c r="G1596" s="190">
        <f t="shared" si="24"/>
        <v>9</v>
      </c>
    </row>
    <row r="1597" spans="1:7" ht="29">
      <c r="A1597" s="210" t="s">
        <v>18904</v>
      </c>
      <c r="B1597" s="211" t="s">
        <v>18905</v>
      </c>
      <c r="C1597" s="212" t="s">
        <v>184</v>
      </c>
      <c r="D1597" s="213">
        <v>464.32</v>
      </c>
      <c r="E1597" s="213"/>
      <c r="F1597" s="213">
        <v>464.32</v>
      </c>
      <c r="G1597" s="190">
        <f t="shared" si="24"/>
        <v>9</v>
      </c>
    </row>
    <row r="1598" spans="1:7" ht="29">
      <c r="A1598" s="210" t="s">
        <v>18906</v>
      </c>
      <c r="B1598" s="211" t="s">
        <v>18907</v>
      </c>
      <c r="C1598" s="212" t="s">
        <v>196</v>
      </c>
      <c r="D1598" s="213">
        <v>6.39</v>
      </c>
      <c r="E1598" s="213">
        <v>10.81</v>
      </c>
      <c r="F1598" s="213">
        <v>17.2</v>
      </c>
      <c r="G1598" s="190">
        <f t="shared" si="24"/>
        <v>9</v>
      </c>
    </row>
    <row r="1599" spans="1:7" ht="29">
      <c r="A1599" s="210" t="s">
        <v>18908</v>
      </c>
      <c r="B1599" s="211" t="s">
        <v>18909</v>
      </c>
      <c r="C1599" s="212" t="s">
        <v>175</v>
      </c>
      <c r="D1599" s="213">
        <v>0.57999999999999996</v>
      </c>
      <c r="E1599" s="213">
        <v>17.38</v>
      </c>
      <c r="F1599" s="213">
        <v>17.96</v>
      </c>
      <c r="G1599" s="190">
        <f t="shared" si="24"/>
        <v>9</v>
      </c>
    </row>
    <row r="1600" spans="1:7" ht="29">
      <c r="A1600" s="210" t="s">
        <v>18910</v>
      </c>
      <c r="B1600" s="211" t="s">
        <v>18911</v>
      </c>
      <c r="C1600" s="212" t="s">
        <v>196</v>
      </c>
      <c r="D1600" s="213">
        <v>115.74</v>
      </c>
      <c r="E1600" s="213">
        <v>16.93</v>
      </c>
      <c r="F1600" s="213">
        <v>132.66999999999999</v>
      </c>
      <c r="G1600" s="190">
        <f t="shared" si="24"/>
        <v>9</v>
      </c>
    </row>
    <row r="1601" spans="1:7">
      <c r="A1601" s="210" t="s">
        <v>18912</v>
      </c>
      <c r="B1601" s="211" t="s">
        <v>18913</v>
      </c>
      <c r="C1601" s="212"/>
      <c r="D1601" s="213"/>
      <c r="E1601" s="213"/>
      <c r="F1601" s="213"/>
      <c r="G1601" s="190">
        <f t="shared" si="24"/>
        <v>5</v>
      </c>
    </row>
    <row r="1602" spans="1:7">
      <c r="A1602" s="210" t="s">
        <v>18914</v>
      </c>
      <c r="B1602" s="211" t="s">
        <v>18915</v>
      </c>
      <c r="C1602" s="212" t="s">
        <v>175</v>
      </c>
      <c r="D1602" s="213">
        <v>10.73</v>
      </c>
      <c r="E1602" s="213">
        <v>1.66</v>
      </c>
      <c r="F1602" s="213">
        <v>12.39</v>
      </c>
      <c r="G1602" s="190">
        <f t="shared" si="24"/>
        <v>9</v>
      </c>
    </row>
    <row r="1603" spans="1:7">
      <c r="A1603" s="210" t="s">
        <v>18916</v>
      </c>
      <c r="B1603" s="211" t="s">
        <v>18917</v>
      </c>
      <c r="C1603" s="212" t="s">
        <v>175</v>
      </c>
      <c r="D1603" s="213">
        <v>10.72</v>
      </c>
      <c r="E1603" s="213">
        <v>1.66</v>
      </c>
      <c r="F1603" s="213">
        <v>12.38</v>
      </c>
      <c r="G1603" s="190">
        <f t="shared" si="24"/>
        <v>9</v>
      </c>
    </row>
    <row r="1604" spans="1:7" ht="29">
      <c r="A1604" s="210" t="s">
        <v>18918</v>
      </c>
      <c r="B1604" s="211" t="s">
        <v>18919</v>
      </c>
      <c r="C1604" s="212" t="s">
        <v>184</v>
      </c>
      <c r="D1604" s="213">
        <v>42.12</v>
      </c>
      <c r="E1604" s="213">
        <v>26.34</v>
      </c>
      <c r="F1604" s="213">
        <v>68.459999999999994</v>
      </c>
      <c r="G1604" s="190">
        <f t="shared" si="24"/>
        <v>9</v>
      </c>
    </row>
    <row r="1605" spans="1:7" ht="29">
      <c r="A1605" s="210" t="s">
        <v>18920</v>
      </c>
      <c r="B1605" s="211" t="s">
        <v>18921</v>
      </c>
      <c r="C1605" s="212" t="s">
        <v>11173</v>
      </c>
      <c r="D1605" s="213">
        <v>254.93</v>
      </c>
      <c r="E1605" s="213">
        <v>26.34</v>
      </c>
      <c r="F1605" s="213">
        <v>281.27</v>
      </c>
      <c r="G1605" s="190">
        <f t="shared" si="24"/>
        <v>9</v>
      </c>
    </row>
    <row r="1606" spans="1:7" ht="29">
      <c r="A1606" s="210" t="s">
        <v>18922</v>
      </c>
      <c r="B1606" s="211" t="s">
        <v>18923</v>
      </c>
      <c r="C1606" s="212" t="s">
        <v>11173</v>
      </c>
      <c r="D1606" s="213">
        <v>657.45</v>
      </c>
      <c r="E1606" s="213">
        <v>26.34</v>
      </c>
      <c r="F1606" s="213">
        <v>683.79</v>
      </c>
      <c r="G1606" s="190">
        <f t="shared" si="24"/>
        <v>9</v>
      </c>
    </row>
    <row r="1607" spans="1:7" ht="29">
      <c r="A1607" s="210" t="s">
        <v>18924</v>
      </c>
      <c r="B1607" s="211" t="s">
        <v>18925</v>
      </c>
      <c r="C1607" s="212" t="s">
        <v>175</v>
      </c>
      <c r="D1607" s="213">
        <v>30.5</v>
      </c>
      <c r="E1607" s="213">
        <v>4.29</v>
      </c>
      <c r="F1607" s="213">
        <v>34.79</v>
      </c>
      <c r="G1607" s="190">
        <f t="shared" si="24"/>
        <v>9</v>
      </c>
    </row>
    <row r="1608" spans="1:7" ht="29">
      <c r="A1608" s="210" t="s">
        <v>18926</v>
      </c>
      <c r="B1608" s="211" t="s">
        <v>18927</v>
      </c>
      <c r="C1608" s="212" t="s">
        <v>175</v>
      </c>
      <c r="D1608" s="213">
        <v>834.88</v>
      </c>
      <c r="E1608" s="213">
        <v>5.36</v>
      </c>
      <c r="F1608" s="213">
        <v>840.24</v>
      </c>
      <c r="G1608" s="190">
        <f t="shared" si="24"/>
        <v>9</v>
      </c>
    </row>
    <row r="1609" spans="1:7">
      <c r="A1609" s="210" t="s">
        <v>18928</v>
      </c>
      <c r="B1609" s="211" t="s">
        <v>18929</v>
      </c>
      <c r="C1609" s="212" t="s">
        <v>175</v>
      </c>
      <c r="D1609" s="213">
        <v>144.09</v>
      </c>
      <c r="E1609" s="213">
        <v>92.17</v>
      </c>
      <c r="F1609" s="213">
        <v>236.26</v>
      </c>
      <c r="G1609" s="190">
        <f t="shared" ref="G1609:G1672" si="25">LEN(A1609)</f>
        <v>9</v>
      </c>
    </row>
    <row r="1610" spans="1:7" ht="29">
      <c r="A1610" s="210" t="s">
        <v>18930</v>
      </c>
      <c r="B1610" s="211" t="s">
        <v>18931</v>
      </c>
      <c r="C1610" s="212" t="s">
        <v>175</v>
      </c>
      <c r="D1610" s="213">
        <v>298.45999999999998</v>
      </c>
      <c r="E1610" s="213">
        <v>210.68</v>
      </c>
      <c r="F1610" s="213">
        <v>509.14</v>
      </c>
      <c r="G1610" s="190">
        <f t="shared" si="25"/>
        <v>9</v>
      </c>
    </row>
    <row r="1611" spans="1:7" ht="29">
      <c r="A1611" s="210" t="s">
        <v>18932</v>
      </c>
      <c r="B1611" s="211" t="s">
        <v>18933</v>
      </c>
      <c r="C1611" s="212" t="s">
        <v>175</v>
      </c>
      <c r="D1611" s="213">
        <v>202.7</v>
      </c>
      <c r="E1611" s="213">
        <v>23.77</v>
      </c>
      <c r="F1611" s="213">
        <v>226.47</v>
      </c>
      <c r="G1611" s="190">
        <f t="shared" si="25"/>
        <v>9</v>
      </c>
    </row>
    <row r="1612" spans="1:7" ht="29">
      <c r="A1612" s="210" t="s">
        <v>18934</v>
      </c>
      <c r="B1612" s="211" t="s">
        <v>18935</v>
      </c>
      <c r="C1612" s="212" t="s">
        <v>175</v>
      </c>
      <c r="D1612" s="213">
        <v>23.88</v>
      </c>
      <c r="E1612" s="213">
        <v>4.29</v>
      </c>
      <c r="F1612" s="213">
        <v>28.17</v>
      </c>
      <c r="G1612" s="190">
        <f t="shared" si="25"/>
        <v>9</v>
      </c>
    </row>
    <row r="1613" spans="1:7">
      <c r="A1613" s="210" t="s">
        <v>18936</v>
      </c>
      <c r="B1613" s="211" t="s">
        <v>18937</v>
      </c>
      <c r="C1613" s="212"/>
      <c r="D1613" s="213"/>
      <c r="E1613" s="213"/>
      <c r="F1613" s="213"/>
      <c r="G1613" s="190">
        <f t="shared" si="25"/>
        <v>5</v>
      </c>
    </row>
    <row r="1614" spans="1:7" ht="29">
      <c r="A1614" s="210" t="s">
        <v>18938</v>
      </c>
      <c r="B1614" s="211" t="s">
        <v>18939</v>
      </c>
      <c r="C1614" s="212" t="s">
        <v>175</v>
      </c>
      <c r="D1614" s="213">
        <v>715.23</v>
      </c>
      <c r="E1614" s="213">
        <v>5.36</v>
      </c>
      <c r="F1614" s="213">
        <v>720.59</v>
      </c>
      <c r="G1614" s="190">
        <f t="shared" si="25"/>
        <v>9</v>
      </c>
    </row>
    <row r="1615" spans="1:7" ht="29">
      <c r="A1615" s="210" t="s">
        <v>18940</v>
      </c>
      <c r="B1615" s="211" t="s">
        <v>18941</v>
      </c>
      <c r="C1615" s="212" t="s">
        <v>175</v>
      </c>
      <c r="D1615" s="213">
        <v>1731.19</v>
      </c>
      <c r="E1615" s="213">
        <v>74.099999999999994</v>
      </c>
      <c r="F1615" s="213">
        <v>1805.29</v>
      </c>
      <c r="G1615" s="190">
        <f t="shared" si="25"/>
        <v>9</v>
      </c>
    </row>
    <row r="1616" spans="1:7" ht="29">
      <c r="A1616" s="210" t="s">
        <v>18942</v>
      </c>
      <c r="B1616" s="211" t="s">
        <v>18943</v>
      </c>
      <c r="C1616" s="212" t="s">
        <v>175</v>
      </c>
      <c r="D1616" s="213">
        <v>2567.42</v>
      </c>
      <c r="E1616" s="213">
        <v>386.52</v>
      </c>
      <c r="F1616" s="213">
        <v>2953.94</v>
      </c>
      <c r="G1616" s="190">
        <f t="shared" si="25"/>
        <v>9</v>
      </c>
    </row>
    <row r="1617" spans="1:7" ht="29">
      <c r="A1617" s="210" t="s">
        <v>18944</v>
      </c>
      <c r="B1617" s="211" t="s">
        <v>18945</v>
      </c>
      <c r="C1617" s="212" t="s">
        <v>175</v>
      </c>
      <c r="D1617" s="213">
        <v>1028.71</v>
      </c>
      <c r="E1617" s="213">
        <v>63.39</v>
      </c>
      <c r="F1617" s="213">
        <v>1092.0999999999999</v>
      </c>
      <c r="G1617" s="190">
        <f t="shared" si="25"/>
        <v>9</v>
      </c>
    </row>
    <row r="1618" spans="1:7">
      <c r="A1618" s="210" t="s">
        <v>18946</v>
      </c>
      <c r="B1618" s="211" t="s">
        <v>18947</v>
      </c>
      <c r="C1618" s="212"/>
      <c r="D1618" s="213"/>
      <c r="E1618" s="213"/>
      <c r="F1618" s="213"/>
      <c r="G1618" s="190">
        <f t="shared" si="25"/>
        <v>5</v>
      </c>
    </row>
    <row r="1619" spans="1:7" ht="29">
      <c r="A1619" s="210" t="s">
        <v>18948</v>
      </c>
      <c r="B1619" s="211" t="s">
        <v>18949</v>
      </c>
      <c r="C1619" s="212" t="s">
        <v>11173</v>
      </c>
      <c r="D1619" s="213">
        <v>134808.06</v>
      </c>
      <c r="E1619" s="213"/>
      <c r="F1619" s="213">
        <v>134808.06</v>
      </c>
      <c r="G1619" s="190">
        <f t="shared" si="25"/>
        <v>9</v>
      </c>
    </row>
    <row r="1620" spans="1:7" ht="29">
      <c r="A1620" s="210" t="s">
        <v>18950</v>
      </c>
      <c r="B1620" s="211" t="s">
        <v>18951</v>
      </c>
      <c r="C1620" s="212" t="s">
        <v>11173</v>
      </c>
      <c r="D1620" s="213">
        <v>124112.72</v>
      </c>
      <c r="E1620" s="213"/>
      <c r="F1620" s="213">
        <v>124112.72</v>
      </c>
      <c r="G1620" s="190">
        <f t="shared" si="25"/>
        <v>9</v>
      </c>
    </row>
    <row r="1621" spans="1:7" ht="29">
      <c r="A1621" s="210" t="s">
        <v>18952</v>
      </c>
      <c r="B1621" s="211" t="s">
        <v>18953</v>
      </c>
      <c r="C1621" s="212" t="s">
        <v>11173</v>
      </c>
      <c r="D1621" s="213">
        <v>28732.09</v>
      </c>
      <c r="E1621" s="213"/>
      <c r="F1621" s="213">
        <v>28732.09</v>
      </c>
      <c r="G1621" s="190">
        <f t="shared" si="25"/>
        <v>9</v>
      </c>
    </row>
    <row r="1622" spans="1:7" ht="29">
      <c r="A1622" s="210" t="s">
        <v>18954</v>
      </c>
      <c r="B1622" s="211" t="s">
        <v>18955</v>
      </c>
      <c r="C1622" s="212" t="s">
        <v>11173</v>
      </c>
      <c r="D1622" s="213">
        <v>29434.41</v>
      </c>
      <c r="E1622" s="213"/>
      <c r="F1622" s="213">
        <v>29434.41</v>
      </c>
      <c r="G1622" s="190">
        <f t="shared" si="25"/>
        <v>9</v>
      </c>
    </row>
    <row r="1623" spans="1:7">
      <c r="A1623" s="210" t="s">
        <v>18956</v>
      </c>
      <c r="B1623" s="211" t="s">
        <v>18957</v>
      </c>
      <c r="C1623" s="212"/>
      <c r="D1623" s="213"/>
      <c r="E1623" s="213"/>
      <c r="F1623" s="213"/>
      <c r="G1623" s="190">
        <f t="shared" si="25"/>
        <v>2</v>
      </c>
    </row>
    <row r="1624" spans="1:7">
      <c r="A1624" s="210" t="s">
        <v>18958</v>
      </c>
      <c r="B1624" s="211" t="s">
        <v>18959</v>
      </c>
      <c r="C1624" s="212"/>
      <c r="D1624" s="213"/>
      <c r="E1624" s="213"/>
      <c r="F1624" s="213"/>
      <c r="G1624" s="190">
        <f t="shared" si="25"/>
        <v>5</v>
      </c>
    </row>
    <row r="1625" spans="1:7">
      <c r="A1625" s="210" t="s">
        <v>18960</v>
      </c>
      <c r="B1625" s="211" t="s">
        <v>18961</v>
      </c>
      <c r="C1625" s="212" t="s">
        <v>196</v>
      </c>
      <c r="D1625" s="213">
        <v>16.5</v>
      </c>
      <c r="E1625" s="213">
        <v>4.29</v>
      </c>
      <c r="F1625" s="213">
        <v>20.79</v>
      </c>
      <c r="G1625" s="190">
        <f t="shared" si="25"/>
        <v>9</v>
      </c>
    </row>
    <row r="1626" spans="1:7">
      <c r="A1626" s="210" t="s">
        <v>18962</v>
      </c>
      <c r="B1626" s="211" t="s">
        <v>18963</v>
      </c>
      <c r="C1626" s="212" t="s">
        <v>196</v>
      </c>
      <c r="D1626" s="213">
        <v>30.07</v>
      </c>
      <c r="E1626" s="213">
        <v>4.29</v>
      </c>
      <c r="F1626" s="213">
        <v>34.36</v>
      </c>
      <c r="G1626" s="190">
        <f t="shared" si="25"/>
        <v>9</v>
      </c>
    </row>
    <row r="1627" spans="1:7">
      <c r="A1627" s="210" t="s">
        <v>18964</v>
      </c>
      <c r="B1627" s="211" t="s">
        <v>18965</v>
      </c>
      <c r="C1627" s="212" t="s">
        <v>282</v>
      </c>
      <c r="D1627" s="213">
        <v>616</v>
      </c>
      <c r="E1627" s="213">
        <v>60</v>
      </c>
      <c r="F1627" s="213">
        <v>676</v>
      </c>
      <c r="G1627" s="190">
        <f t="shared" si="25"/>
        <v>9</v>
      </c>
    </row>
    <row r="1628" spans="1:7" ht="29">
      <c r="A1628" s="210" t="s">
        <v>18966</v>
      </c>
      <c r="B1628" s="211" t="s">
        <v>18967</v>
      </c>
      <c r="C1628" s="212" t="s">
        <v>196</v>
      </c>
      <c r="D1628" s="213">
        <v>172.86</v>
      </c>
      <c r="E1628" s="213">
        <v>7.89</v>
      </c>
      <c r="F1628" s="213">
        <v>180.75</v>
      </c>
      <c r="G1628" s="190">
        <f t="shared" si="25"/>
        <v>9</v>
      </c>
    </row>
    <row r="1629" spans="1:7" ht="43.5">
      <c r="A1629" s="210" t="s">
        <v>18968</v>
      </c>
      <c r="B1629" s="211" t="s">
        <v>18969</v>
      </c>
      <c r="C1629" s="212" t="s">
        <v>196</v>
      </c>
      <c r="D1629" s="213">
        <v>18.77</v>
      </c>
      <c r="E1629" s="213">
        <v>11.65</v>
      </c>
      <c r="F1629" s="213">
        <v>30.42</v>
      </c>
      <c r="G1629" s="190">
        <f t="shared" si="25"/>
        <v>9</v>
      </c>
    </row>
    <row r="1630" spans="1:7">
      <c r="A1630" s="210" t="s">
        <v>18970</v>
      </c>
      <c r="B1630" s="211" t="s">
        <v>18971</v>
      </c>
      <c r="C1630" s="212" t="s">
        <v>196</v>
      </c>
      <c r="D1630" s="213">
        <v>81.150000000000006</v>
      </c>
      <c r="E1630" s="213"/>
      <c r="F1630" s="213">
        <v>81.150000000000006</v>
      </c>
      <c r="G1630" s="190">
        <f t="shared" si="25"/>
        <v>9</v>
      </c>
    </row>
    <row r="1631" spans="1:7">
      <c r="A1631" s="210" t="s">
        <v>18972</v>
      </c>
      <c r="B1631" s="211" t="s">
        <v>18973</v>
      </c>
      <c r="C1631" s="212" t="s">
        <v>196</v>
      </c>
      <c r="D1631" s="213">
        <v>43.23</v>
      </c>
      <c r="E1631" s="213">
        <v>36.869999999999997</v>
      </c>
      <c r="F1631" s="213">
        <v>80.099999999999994</v>
      </c>
      <c r="G1631" s="190">
        <f t="shared" si="25"/>
        <v>9</v>
      </c>
    </row>
    <row r="1632" spans="1:7" ht="29">
      <c r="A1632" s="210" t="s">
        <v>18974</v>
      </c>
      <c r="B1632" s="211" t="s">
        <v>18975</v>
      </c>
      <c r="C1632" s="212" t="s">
        <v>196</v>
      </c>
      <c r="D1632" s="213">
        <v>1372.84</v>
      </c>
      <c r="E1632" s="213"/>
      <c r="F1632" s="213">
        <v>1372.84</v>
      </c>
      <c r="G1632" s="190">
        <f t="shared" si="25"/>
        <v>9</v>
      </c>
    </row>
    <row r="1633" spans="1:7" ht="29">
      <c r="A1633" s="210" t="s">
        <v>18976</v>
      </c>
      <c r="B1633" s="211" t="s">
        <v>18977</v>
      </c>
      <c r="C1633" s="212" t="s">
        <v>196</v>
      </c>
      <c r="D1633" s="213">
        <v>83.67</v>
      </c>
      <c r="E1633" s="213">
        <v>31.6</v>
      </c>
      <c r="F1633" s="213">
        <v>115.27</v>
      </c>
      <c r="G1633" s="190">
        <f t="shared" si="25"/>
        <v>9</v>
      </c>
    </row>
    <row r="1634" spans="1:7" ht="43.5">
      <c r="A1634" s="210" t="s">
        <v>18978</v>
      </c>
      <c r="B1634" s="211" t="s">
        <v>18979</v>
      </c>
      <c r="C1634" s="212" t="s">
        <v>196</v>
      </c>
      <c r="D1634" s="213">
        <v>545.62</v>
      </c>
      <c r="E1634" s="213"/>
      <c r="F1634" s="213">
        <v>545.62</v>
      </c>
      <c r="G1634" s="190">
        <f t="shared" si="25"/>
        <v>9</v>
      </c>
    </row>
    <row r="1635" spans="1:7">
      <c r="A1635" s="210" t="s">
        <v>18980</v>
      </c>
      <c r="B1635" s="211" t="s">
        <v>18981</v>
      </c>
      <c r="C1635" s="212"/>
      <c r="D1635" s="213"/>
      <c r="E1635" s="213"/>
      <c r="F1635" s="213"/>
      <c r="G1635" s="190">
        <f t="shared" si="25"/>
        <v>5</v>
      </c>
    </row>
    <row r="1636" spans="1:7">
      <c r="A1636" s="210" t="s">
        <v>18982</v>
      </c>
      <c r="B1636" s="211" t="s">
        <v>18983</v>
      </c>
      <c r="C1636" s="212" t="s">
        <v>184</v>
      </c>
      <c r="D1636" s="213">
        <v>1.38</v>
      </c>
      <c r="E1636" s="213">
        <v>7.81</v>
      </c>
      <c r="F1636" s="213">
        <v>9.19</v>
      </c>
      <c r="G1636" s="190">
        <f t="shared" si="25"/>
        <v>9</v>
      </c>
    </row>
    <row r="1637" spans="1:7">
      <c r="A1637" s="210" t="s">
        <v>18984</v>
      </c>
      <c r="B1637" s="211" t="s">
        <v>18985</v>
      </c>
      <c r="C1637" s="212" t="s">
        <v>184</v>
      </c>
      <c r="D1637" s="213">
        <v>78.459999999999994</v>
      </c>
      <c r="E1637" s="213">
        <v>7.81</v>
      </c>
      <c r="F1637" s="213">
        <v>86.27</v>
      </c>
      <c r="G1637" s="190">
        <f t="shared" si="25"/>
        <v>9</v>
      </c>
    </row>
    <row r="1638" spans="1:7" ht="29">
      <c r="A1638" s="210" t="s">
        <v>18986</v>
      </c>
      <c r="B1638" s="211" t="s">
        <v>18987</v>
      </c>
      <c r="C1638" s="212" t="s">
        <v>184</v>
      </c>
      <c r="D1638" s="213">
        <v>9.02</v>
      </c>
      <c r="E1638" s="213">
        <v>3.26</v>
      </c>
      <c r="F1638" s="213">
        <v>12.28</v>
      </c>
      <c r="G1638" s="190">
        <f t="shared" si="25"/>
        <v>9</v>
      </c>
    </row>
    <row r="1639" spans="1:7">
      <c r="A1639" s="210" t="s">
        <v>18988</v>
      </c>
      <c r="B1639" s="211" t="s">
        <v>18989</v>
      </c>
      <c r="C1639" s="212" t="s">
        <v>18990</v>
      </c>
      <c r="D1639" s="213">
        <v>0.15</v>
      </c>
      <c r="E1639" s="213">
        <v>0.06</v>
      </c>
      <c r="F1639" s="213">
        <v>0.21</v>
      </c>
      <c r="G1639" s="190">
        <f t="shared" si="25"/>
        <v>9</v>
      </c>
    </row>
    <row r="1640" spans="1:7">
      <c r="A1640" s="210" t="s">
        <v>18991</v>
      </c>
      <c r="B1640" s="211" t="s">
        <v>18992</v>
      </c>
      <c r="C1640" s="212" t="s">
        <v>184</v>
      </c>
      <c r="D1640" s="213">
        <v>6.87</v>
      </c>
      <c r="E1640" s="213">
        <v>5.22</v>
      </c>
      <c r="F1640" s="213">
        <v>12.09</v>
      </c>
      <c r="G1640" s="190">
        <f t="shared" si="25"/>
        <v>9</v>
      </c>
    </row>
    <row r="1641" spans="1:7">
      <c r="A1641" s="210" t="s">
        <v>18993</v>
      </c>
      <c r="B1641" s="211" t="s">
        <v>18994</v>
      </c>
      <c r="C1641" s="212" t="s">
        <v>18990</v>
      </c>
      <c r="D1641" s="213">
        <v>0.19</v>
      </c>
      <c r="E1641" s="213">
        <v>0.13</v>
      </c>
      <c r="F1641" s="213">
        <v>0.32</v>
      </c>
      <c r="G1641" s="190">
        <f t="shared" si="25"/>
        <v>9</v>
      </c>
    </row>
    <row r="1642" spans="1:7" ht="29">
      <c r="A1642" s="210" t="s">
        <v>18995</v>
      </c>
      <c r="B1642" s="211" t="s">
        <v>18996</v>
      </c>
      <c r="C1642" s="212" t="s">
        <v>184</v>
      </c>
      <c r="D1642" s="213">
        <v>7.56</v>
      </c>
      <c r="E1642" s="213">
        <v>0.1</v>
      </c>
      <c r="F1642" s="213">
        <v>7.66</v>
      </c>
      <c r="G1642" s="190">
        <f t="shared" si="25"/>
        <v>9</v>
      </c>
    </row>
    <row r="1643" spans="1:7" ht="29">
      <c r="A1643" s="210" t="s">
        <v>18997</v>
      </c>
      <c r="B1643" s="211" t="s">
        <v>18998</v>
      </c>
      <c r="C1643" s="212" t="s">
        <v>184</v>
      </c>
      <c r="D1643" s="213">
        <v>228.63</v>
      </c>
      <c r="E1643" s="213">
        <v>4.75</v>
      </c>
      <c r="F1643" s="213">
        <v>233.38</v>
      </c>
      <c r="G1643" s="190">
        <f t="shared" si="25"/>
        <v>9</v>
      </c>
    </row>
    <row r="1644" spans="1:7" ht="29">
      <c r="A1644" s="210" t="s">
        <v>18999</v>
      </c>
      <c r="B1644" s="211" t="s">
        <v>19000</v>
      </c>
      <c r="C1644" s="212" t="s">
        <v>184</v>
      </c>
      <c r="D1644" s="213">
        <v>282.49</v>
      </c>
      <c r="E1644" s="213">
        <v>4.75</v>
      </c>
      <c r="F1644" s="213">
        <v>287.24</v>
      </c>
      <c r="G1644" s="190">
        <f t="shared" si="25"/>
        <v>9</v>
      </c>
    </row>
    <row r="1645" spans="1:7" ht="43.5">
      <c r="A1645" s="210" t="s">
        <v>19001</v>
      </c>
      <c r="B1645" s="211" t="s">
        <v>19002</v>
      </c>
      <c r="C1645" s="212" t="s">
        <v>184</v>
      </c>
      <c r="D1645" s="213">
        <v>109.57</v>
      </c>
      <c r="E1645" s="213">
        <v>4.75</v>
      </c>
      <c r="F1645" s="213">
        <v>114.32</v>
      </c>
      <c r="G1645" s="190">
        <f t="shared" si="25"/>
        <v>9</v>
      </c>
    </row>
    <row r="1646" spans="1:7" ht="43.5">
      <c r="A1646" s="210" t="s">
        <v>19003</v>
      </c>
      <c r="B1646" s="211" t="s">
        <v>19004</v>
      </c>
      <c r="C1646" s="212" t="s">
        <v>184</v>
      </c>
      <c r="D1646" s="213">
        <v>104.1</v>
      </c>
      <c r="E1646" s="213">
        <v>4.75</v>
      </c>
      <c r="F1646" s="213">
        <v>108.85</v>
      </c>
      <c r="G1646" s="190">
        <f t="shared" si="25"/>
        <v>9</v>
      </c>
    </row>
    <row r="1647" spans="1:7">
      <c r="A1647" s="210" t="s">
        <v>19005</v>
      </c>
      <c r="B1647" s="211" t="s">
        <v>19006</v>
      </c>
      <c r="C1647" s="212"/>
      <c r="D1647" s="213"/>
      <c r="E1647" s="213"/>
      <c r="F1647" s="213"/>
      <c r="G1647" s="190">
        <f t="shared" si="25"/>
        <v>5</v>
      </c>
    </row>
    <row r="1648" spans="1:7" ht="29">
      <c r="A1648" s="210" t="s">
        <v>19007</v>
      </c>
      <c r="B1648" s="211" t="s">
        <v>19008</v>
      </c>
      <c r="C1648" s="212" t="s">
        <v>196</v>
      </c>
      <c r="D1648" s="213">
        <v>9.66</v>
      </c>
      <c r="E1648" s="213">
        <v>3.21</v>
      </c>
      <c r="F1648" s="213">
        <v>12.87</v>
      </c>
      <c r="G1648" s="190">
        <f t="shared" si="25"/>
        <v>9</v>
      </c>
    </row>
    <row r="1649" spans="1:7" ht="29">
      <c r="A1649" s="210" t="s">
        <v>19009</v>
      </c>
      <c r="B1649" s="211" t="s">
        <v>19010</v>
      </c>
      <c r="C1649" s="212" t="s">
        <v>196</v>
      </c>
      <c r="D1649" s="213">
        <v>26.28</v>
      </c>
      <c r="E1649" s="213">
        <v>3.21</v>
      </c>
      <c r="F1649" s="213">
        <v>29.49</v>
      </c>
      <c r="G1649" s="190">
        <f t="shared" si="25"/>
        <v>9</v>
      </c>
    </row>
    <row r="1650" spans="1:7">
      <c r="A1650" s="210" t="s">
        <v>19011</v>
      </c>
      <c r="B1650" s="211" t="s">
        <v>19012</v>
      </c>
      <c r="C1650" s="212" t="s">
        <v>184</v>
      </c>
      <c r="D1650" s="213">
        <v>50.05</v>
      </c>
      <c r="E1650" s="213">
        <v>22.08</v>
      </c>
      <c r="F1650" s="213">
        <v>72.13</v>
      </c>
      <c r="G1650" s="190">
        <f t="shared" si="25"/>
        <v>9</v>
      </c>
    </row>
    <row r="1651" spans="1:7">
      <c r="A1651" s="210" t="s">
        <v>19013</v>
      </c>
      <c r="B1651" s="211" t="s">
        <v>19014</v>
      </c>
      <c r="C1651" s="212" t="s">
        <v>184</v>
      </c>
      <c r="D1651" s="213">
        <v>97.47</v>
      </c>
      <c r="E1651" s="213">
        <v>22.08</v>
      </c>
      <c r="F1651" s="213">
        <v>119.55</v>
      </c>
      <c r="G1651" s="190">
        <f t="shared" si="25"/>
        <v>9</v>
      </c>
    </row>
    <row r="1652" spans="1:7" ht="29">
      <c r="A1652" s="210" t="s">
        <v>19015</v>
      </c>
      <c r="B1652" s="211" t="s">
        <v>19016</v>
      </c>
      <c r="C1652" s="212" t="s">
        <v>184</v>
      </c>
      <c r="D1652" s="213">
        <v>194.83</v>
      </c>
      <c r="E1652" s="213"/>
      <c r="F1652" s="213">
        <v>194.83</v>
      </c>
      <c r="G1652" s="190">
        <f t="shared" si="25"/>
        <v>9</v>
      </c>
    </row>
    <row r="1653" spans="1:7" ht="29">
      <c r="A1653" s="210" t="s">
        <v>19017</v>
      </c>
      <c r="B1653" s="211" t="s">
        <v>19018</v>
      </c>
      <c r="C1653" s="212" t="s">
        <v>184</v>
      </c>
      <c r="D1653" s="213">
        <v>399.7</v>
      </c>
      <c r="E1653" s="213"/>
      <c r="F1653" s="213">
        <v>399.7</v>
      </c>
      <c r="G1653" s="190">
        <f t="shared" si="25"/>
        <v>9</v>
      </c>
    </row>
    <row r="1654" spans="1:7" ht="29">
      <c r="A1654" s="210" t="s">
        <v>19019</v>
      </c>
      <c r="B1654" s="211" t="s">
        <v>19020</v>
      </c>
      <c r="C1654" s="212" t="s">
        <v>184</v>
      </c>
      <c r="D1654" s="213">
        <v>866.51</v>
      </c>
      <c r="E1654" s="213">
        <v>10.72</v>
      </c>
      <c r="F1654" s="213">
        <v>877.23</v>
      </c>
      <c r="G1654" s="190">
        <f t="shared" si="25"/>
        <v>9</v>
      </c>
    </row>
    <row r="1655" spans="1:7" ht="29">
      <c r="A1655" s="210" t="s">
        <v>19021</v>
      </c>
      <c r="B1655" s="211" t="s">
        <v>19022</v>
      </c>
      <c r="C1655" s="212" t="s">
        <v>184</v>
      </c>
      <c r="D1655" s="213">
        <v>1215.8399999999999</v>
      </c>
      <c r="E1655" s="213">
        <v>10.72</v>
      </c>
      <c r="F1655" s="213">
        <v>1226.56</v>
      </c>
      <c r="G1655" s="190">
        <f t="shared" si="25"/>
        <v>9</v>
      </c>
    </row>
    <row r="1656" spans="1:7">
      <c r="A1656" s="210" t="s">
        <v>19023</v>
      </c>
      <c r="B1656" s="211" t="s">
        <v>19024</v>
      </c>
      <c r="C1656" s="212" t="s">
        <v>184</v>
      </c>
      <c r="D1656" s="213">
        <v>168.78</v>
      </c>
      <c r="E1656" s="213"/>
      <c r="F1656" s="213">
        <v>168.78</v>
      </c>
      <c r="G1656" s="190">
        <f t="shared" si="25"/>
        <v>9</v>
      </c>
    </row>
    <row r="1657" spans="1:7">
      <c r="A1657" s="210" t="s">
        <v>19025</v>
      </c>
      <c r="B1657" s="211" t="s">
        <v>19026</v>
      </c>
      <c r="C1657" s="212"/>
      <c r="D1657" s="213"/>
      <c r="E1657" s="213"/>
      <c r="F1657" s="213"/>
      <c r="G1657" s="190">
        <f t="shared" si="25"/>
        <v>5</v>
      </c>
    </row>
    <row r="1658" spans="1:7">
      <c r="A1658" s="210" t="s">
        <v>19027</v>
      </c>
      <c r="B1658" s="211" t="s">
        <v>19028</v>
      </c>
      <c r="C1658" s="212" t="s">
        <v>461</v>
      </c>
      <c r="D1658" s="213">
        <v>10.19</v>
      </c>
      <c r="E1658" s="213">
        <v>14.26</v>
      </c>
      <c r="F1658" s="213">
        <v>24.45</v>
      </c>
      <c r="G1658" s="190">
        <f t="shared" si="25"/>
        <v>9</v>
      </c>
    </row>
    <row r="1659" spans="1:7">
      <c r="A1659" s="210" t="s">
        <v>19029</v>
      </c>
      <c r="B1659" s="211" t="s">
        <v>19030</v>
      </c>
      <c r="C1659" s="212" t="s">
        <v>19031</v>
      </c>
      <c r="D1659" s="213">
        <v>149.69</v>
      </c>
      <c r="E1659" s="213">
        <v>9.51</v>
      </c>
      <c r="F1659" s="213">
        <v>159.19999999999999</v>
      </c>
      <c r="G1659" s="190">
        <f t="shared" si="25"/>
        <v>9</v>
      </c>
    </row>
    <row r="1660" spans="1:7">
      <c r="A1660" s="210" t="s">
        <v>19032</v>
      </c>
      <c r="B1660" s="211" t="s">
        <v>19033</v>
      </c>
      <c r="C1660" s="212"/>
      <c r="D1660" s="213"/>
      <c r="E1660" s="213"/>
      <c r="F1660" s="213"/>
      <c r="G1660" s="190">
        <f t="shared" si="25"/>
        <v>5</v>
      </c>
    </row>
    <row r="1661" spans="1:7" ht="29">
      <c r="A1661" s="210" t="s">
        <v>19034</v>
      </c>
      <c r="B1661" s="211" t="s">
        <v>19035</v>
      </c>
      <c r="C1661" s="212" t="s">
        <v>184</v>
      </c>
      <c r="D1661" s="213">
        <v>4.76</v>
      </c>
      <c r="E1661" s="213">
        <v>2.89</v>
      </c>
      <c r="F1661" s="213">
        <v>7.65</v>
      </c>
      <c r="G1661" s="190">
        <f t="shared" si="25"/>
        <v>9</v>
      </c>
    </row>
    <row r="1662" spans="1:7" ht="29">
      <c r="A1662" s="210" t="s">
        <v>19036</v>
      </c>
      <c r="B1662" s="211" t="s">
        <v>19037</v>
      </c>
      <c r="C1662" s="212" t="s">
        <v>184</v>
      </c>
      <c r="D1662" s="213">
        <v>9.52</v>
      </c>
      <c r="E1662" s="213">
        <v>5.79</v>
      </c>
      <c r="F1662" s="213">
        <v>15.31</v>
      </c>
      <c r="G1662" s="190">
        <f t="shared" si="25"/>
        <v>9</v>
      </c>
    </row>
    <row r="1663" spans="1:7" ht="29">
      <c r="A1663" s="210" t="s">
        <v>19038</v>
      </c>
      <c r="B1663" s="211" t="s">
        <v>19039</v>
      </c>
      <c r="C1663" s="212" t="s">
        <v>184</v>
      </c>
      <c r="D1663" s="213">
        <v>14.3</v>
      </c>
      <c r="E1663" s="213">
        <v>8.68</v>
      </c>
      <c r="F1663" s="213">
        <v>22.98</v>
      </c>
      <c r="G1663" s="190">
        <f t="shared" si="25"/>
        <v>9</v>
      </c>
    </row>
    <row r="1664" spans="1:7" ht="29">
      <c r="A1664" s="210" t="s">
        <v>19040</v>
      </c>
      <c r="B1664" s="211" t="s">
        <v>19041</v>
      </c>
      <c r="C1664" s="212" t="s">
        <v>184</v>
      </c>
      <c r="D1664" s="213">
        <v>19.059999999999999</v>
      </c>
      <c r="E1664" s="213">
        <v>11.57</v>
      </c>
      <c r="F1664" s="213">
        <v>30.63</v>
      </c>
      <c r="G1664" s="190">
        <f t="shared" si="25"/>
        <v>9</v>
      </c>
    </row>
    <row r="1665" spans="1:7" ht="29">
      <c r="A1665" s="210" t="s">
        <v>19042</v>
      </c>
      <c r="B1665" s="211" t="s">
        <v>19043</v>
      </c>
      <c r="C1665" s="212" t="s">
        <v>184</v>
      </c>
      <c r="D1665" s="213">
        <v>28.63</v>
      </c>
      <c r="E1665" s="213">
        <v>17.38</v>
      </c>
      <c r="F1665" s="213">
        <v>46.01</v>
      </c>
      <c r="G1665" s="190">
        <f t="shared" si="25"/>
        <v>9</v>
      </c>
    </row>
    <row r="1666" spans="1:7" ht="29">
      <c r="A1666" s="210" t="s">
        <v>19044</v>
      </c>
      <c r="B1666" s="211" t="s">
        <v>19045</v>
      </c>
      <c r="C1666" s="212" t="s">
        <v>184</v>
      </c>
      <c r="D1666" s="213">
        <v>26.07</v>
      </c>
      <c r="E1666" s="213">
        <v>1.79</v>
      </c>
      <c r="F1666" s="213">
        <v>27.86</v>
      </c>
      <c r="G1666" s="190">
        <f t="shared" si="25"/>
        <v>9</v>
      </c>
    </row>
    <row r="1667" spans="1:7" ht="29">
      <c r="A1667" s="210" t="s">
        <v>19046</v>
      </c>
      <c r="B1667" s="211" t="s">
        <v>19047</v>
      </c>
      <c r="C1667" s="212" t="s">
        <v>184</v>
      </c>
      <c r="D1667" s="213">
        <v>47.03</v>
      </c>
      <c r="E1667" s="213">
        <v>2.5</v>
      </c>
      <c r="F1667" s="213">
        <v>49.53</v>
      </c>
      <c r="G1667" s="190">
        <f t="shared" si="25"/>
        <v>9</v>
      </c>
    </row>
    <row r="1668" spans="1:7" ht="29">
      <c r="A1668" s="210" t="s">
        <v>19048</v>
      </c>
      <c r="B1668" s="211" t="s">
        <v>19049</v>
      </c>
      <c r="C1668" s="212" t="s">
        <v>184</v>
      </c>
      <c r="D1668" s="213">
        <v>70.13</v>
      </c>
      <c r="E1668" s="213">
        <v>3.21</v>
      </c>
      <c r="F1668" s="213">
        <v>73.34</v>
      </c>
      <c r="G1668" s="190">
        <f t="shared" si="25"/>
        <v>9</v>
      </c>
    </row>
    <row r="1669" spans="1:7">
      <c r="A1669" s="210" t="s">
        <v>19050</v>
      </c>
      <c r="B1669" s="211" t="s">
        <v>19051</v>
      </c>
      <c r="C1669" s="212"/>
      <c r="D1669" s="213"/>
      <c r="E1669" s="213"/>
      <c r="F1669" s="213"/>
      <c r="G1669" s="190">
        <f t="shared" si="25"/>
        <v>5</v>
      </c>
    </row>
    <row r="1670" spans="1:7">
      <c r="A1670" s="210" t="s">
        <v>19052</v>
      </c>
      <c r="B1670" s="211" t="s">
        <v>19053</v>
      </c>
      <c r="C1670" s="212" t="s">
        <v>196</v>
      </c>
      <c r="D1670" s="213">
        <v>28.13</v>
      </c>
      <c r="E1670" s="213">
        <v>12.12</v>
      </c>
      <c r="F1670" s="213">
        <v>40.25</v>
      </c>
      <c r="G1670" s="190">
        <f t="shared" si="25"/>
        <v>9</v>
      </c>
    </row>
    <row r="1671" spans="1:7" ht="29">
      <c r="A1671" s="210" t="s">
        <v>19054</v>
      </c>
      <c r="B1671" s="211" t="s">
        <v>19055</v>
      </c>
      <c r="C1671" s="212" t="s">
        <v>184</v>
      </c>
      <c r="D1671" s="213">
        <v>1.71</v>
      </c>
      <c r="E1671" s="213">
        <v>12.12</v>
      </c>
      <c r="F1671" s="213">
        <v>13.83</v>
      </c>
      <c r="G1671" s="190">
        <f t="shared" si="25"/>
        <v>9</v>
      </c>
    </row>
    <row r="1672" spans="1:7" ht="29">
      <c r="A1672" s="210" t="s">
        <v>19056</v>
      </c>
      <c r="B1672" s="211" t="s">
        <v>19057</v>
      </c>
      <c r="C1672" s="212" t="s">
        <v>184</v>
      </c>
      <c r="D1672" s="213">
        <v>2.56</v>
      </c>
      <c r="E1672" s="213">
        <v>12.12</v>
      </c>
      <c r="F1672" s="213">
        <v>14.68</v>
      </c>
      <c r="G1672" s="190">
        <f t="shared" si="25"/>
        <v>9</v>
      </c>
    </row>
    <row r="1673" spans="1:7" ht="29">
      <c r="A1673" s="210" t="s">
        <v>19058</v>
      </c>
      <c r="B1673" s="211" t="s">
        <v>19059</v>
      </c>
      <c r="C1673" s="212" t="s">
        <v>184</v>
      </c>
      <c r="D1673" s="213">
        <v>3.11</v>
      </c>
      <c r="E1673" s="213">
        <v>12.12</v>
      </c>
      <c r="F1673" s="213">
        <v>15.23</v>
      </c>
      <c r="G1673" s="190">
        <f t="shared" ref="G1673:G1736" si="26">LEN(A1673)</f>
        <v>9</v>
      </c>
    </row>
    <row r="1674" spans="1:7" ht="29">
      <c r="A1674" s="210" t="s">
        <v>19060</v>
      </c>
      <c r="B1674" s="211" t="s">
        <v>19061</v>
      </c>
      <c r="C1674" s="212" t="s">
        <v>184</v>
      </c>
      <c r="D1674" s="213">
        <v>3.65</v>
      </c>
      <c r="E1674" s="213">
        <v>12.12</v>
      </c>
      <c r="F1674" s="213">
        <v>15.77</v>
      </c>
      <c r="G1674" s="190">
        <f t="shared" si="26"/>
        <v>9</v>
      </c>
    </row>
    <row r="1675" spans="1:7" ht="29">
      <c r="A1675" s="210" t="s">
        <v>19062</v>
      </c>
      <c r="B1675" s="211" t="s">
        <v>19063</v>
      </c>
      <c r="C1675" s="212" t="s">
        <v>184</v>
      </c>
      <c r="D1675" s="213">
        <v>5.14</v>
      </c>
      <c r="E1675" s="213">
        <v>12.12</v>
      </c>
      <c r="F1675" s="213">
        <v>17.260000000000002</v>
      </c>
      <c r="G1675" s="190">
        <f t="shared" si="26"/>
        <v>9</v>
      </c>
    </row>
    <row r="1676" spans="1:7" ht="29">
      <c r="A1676" s="210" t="s">
        <v>19064</v>
      </c>
      <c r="B1676" s="211" t="s">
        <v>19065</v>
      </c>
      <c r="C1676" s="212" t="s">
        <v>184</v>
      </c>
      <c r="D1676" s="213">
        <v>9.31</v>
      </c>
      <c r="E1676" s="213">
        <v>12.12</v>
      </c>
      <c r="F1676" s="213">
        <v>21.43</v>
      </c>
      <c r="G1676" s="190">
        <f t="shared" si="26"/>
        <v>9</v>
      </c>
    </row>
    <row r="1677" spans="1:7" ht="29">
      <c r="A1677" s="210" t="s">
        <v>19066</v>
      </c>
      <c r="B1677" s="211" t="s">
        <v>19067</v>
      </c>
      <c r="C1677" s="212" t="s">
        <v>184</v>
      </c>
      <c r="D1677" s="213">
        <v>7.16</v>
      </c>
      <c r="E1677" s="213">
        <v>12.12</v>
      </c>
      <c r="F1677" s="213">
        <v>19.28</v>
      </c>
      <c r="G1677" s="190">
        <f t="shared" si="26"/>
        <v>9</v>
      </c>
    </row>
    <row r="1678" spans="1:7" ht="29">
      <c r="A1678" s="210" t="s">
        <v>19068</v>
      </c>
      <c r="B1678" s="211" t="s">
        <v>19069</v>
      </c>
      <c r="C1678" s="212" t="s">
        <v>184</v>
      </c>
      <c r="D1678" s="213">
        <v>7.45</v>
      </c>
      <c r="E1678" s="213">
        <v>12.12</v>
      </c>
      <c r="F1678" s="213">
        <v>19.57</v>
      </c>
      <c r="G1678" s="190">
        <f t="shared" si="26"/>
        <v>9</v>
      </c>
    </row>
    <row r="1679" spans="1:7" ht="29">
      <c r="A1679" s="210" t="s">
        <v>19070</v>
      </c>
      <c r="B1679" s="211" t="s">
        <v>19071</v>
      </c>
      <c r="C1679" s="212" t="s">
        <v>184</v>
      </c>
      <c r="D1679" s="213">
        <v>8.27</v>
      </c>
      <c r="E1679" s="213">
        <v>12.12</v>
      </c>
      <c r="F1679" s="213">
        <v>20.39</v>
      </c>
      <c r="G1679" s="190">
        <f t="shared" si="26"/>
        <v>9</v>
      </c>
    </row>
    <row r="1680" spans="1:7" ht="29">
      <c r="A1680" s="210" t="s">
        <v>19072</v>
      </c>
      <c r="B1680" s="211" t="s">
        <v>19073</v>
      </c>
      <c r="C1680" s="212" t="s">
        <v>184</v>
      </c>
      <c r="D1680" s="213">
        <v>9.3000000000000007</v>
      </c>
      <c r="E1680" s="213">
        <v>12.12</v>
      </c>
      <c r="F1680" s="213">
        <v>21.42</v>
      </c>
      <c r="G1680" s="190">
        <f t="shared" si="26"/>
        <v>9</v>
      </c>
    </row>
    <row r="1681" spans="1:7" ht="29">
      <c r="A1681" s="210" t="s">
        <v>19074</v>
      </c>
      <c r="B1681" s="211" t="s">
        <v>19075</v>
      </c>
      <c r="C1681" s="212" t="s">
        <v>184</v>
      </c>
      <c r="D1681" s="213">
        <v>20.84</v>
      </c>
      <c r="E1681" s="213">
        <v>12.12</v>
      </c>
      <c r="F1681" s="213">
        <v>32.96</v>
      </c>
      <c r="G1681" s="190">
        <f t="shared" si="26"/>
        <v>9</v>
      </c>
    </row>
    <row r="1682" spans="1:7" ht="29">
      <c r="A1682" s="210" t="s">
        <v>19076</v>
      </c>
      <c r="B1682" s="211" t="s">
        <v>19077</v>
      </c>
      <c r="C1682" s="212" t="s">
        <v>184</v>
      </c>
      <c r="D1682" s="213">
        <v>24.49</v>
      </c>
      <c r="E1682" s="213">
        <v>12.12</v>
      </c>
      <c r="F1682" s="213">
        <v>36.61</v>
      </c>
      <c r="G1682" s="190">
        <f t="shared" si="26"/>
        <v>9</v>
      </c>
    </row>
    <row r="1683" spans="1:7" ht="29">
      <c r="A1683" s="210" t="s">
        <v>19078</v>
      </c>
      <c r="B1683" s="211" t="s">
        <v>19079</v>
      </c>
      <c r="C1683" s="212" t="s">
        <v>184</v>
      </c>
      <c r="D1683" s="213">
        <v>29.46</v>
      </c>
      <c r="E1683" s="213">
        <v>12.12</v>
      </c>
      <c r="F1683" s="213">
        <v>41.58</v>
      </c>
      <c r="G1683" s="190">
        <f t="shared" si="26"/>
        <v>9</v>
      </c>
    </row>
    <row r="1684" spans="1:7" ht="29">
      <c r="A1684" s="210" t="s">
        <v>19080</v>
      </c>
      <c r="B1684" s="211" t="s">
        <v>19081</v>
      </c>
      <c r="C1684" s="212" t="s">
        <v>184</v>
      </c>
      <c r="D1684" s="213">
        <v>32.56</v>
      </c>
      <c r="E1684" s="213">
        <v>12.12</v>
      </c>
      <c r="F1684" s="213">
        <v>44.68</v>
      </c>
      <c r="G1684" s="190">
        <f t="shared" si="26"/>
        <v>9</v>
      </c>
    </row>
    <row r="1685" spans="1:7" ht="29">
      <c r="A1685" s="210" t="s">
        <v>19082</v>
      </c>
      <c r="B1685" s="211" t="s">
        <v>19083</v>
      </c>
      <c r="C1685" s="212" t="s">
        <v>184</v>
      </c>
      <c r="D1685" s="213">
        <v>35.92</v>
      </c>
      <c r="E1685" s="213">
        <v>12.12</v>
      </c>
      <c r="F1685" s="213">
        <v>48.04</v>
      </c>
      <c r="G1685" s="190">
        <f t="shared" si="26"/>
        <v>9</v>
      </c>
    </row>
    <row r="1686" spans="1:7" ht="29">
      <c r="A1686" s="210" t="s">
        <v>19084</v>
      </c>
      <c r="B1686" s="211" t="s">
        <v>19085</v>
      </c>
      <c r="C1686" s="212" t="s">
        <v>184</v>
      </c>
      <c r="D1686" s="213">
        <v>45.52</v>
      </c>
      <c r="E1686" s="213">
        <v>12.12</v>
      </c>
      <c r="F1686" s="213">
        <v>57.64</v>
      </c>
      <c r="G1686" s="190">
        <f t="shared" si="26"/>
        <v>9</v>
      </c>
    </row>
    <row r="1687" spans="1:7" ht="29">
      <c r="A1687" s="210" t="s">
        <v>19086</v>
      </c>
      <c r="B1687" s="211" t="s">
        <v>19087</v>
      </c>
      <c r="C1687" s="212" t="s">
        <v>184</v>
      </c>
      <c r="D1687" s="213">
        <v>56.54</v>
      </c>
      <c r="E1687" s="213">
        <v>12.12</v>
      </c>
      <c r="F1687" s="213">
        <v>68.66</v>
      </c>
      <c r="G1687" s="190">
        <f t="shared" si="26"/>
        <v>9</v>
      </c>
    </row>
    <row r="1688" spans="1:7" ht="29">
      <c r="A1688" s="210" t="s">
        <v>19088</v>
      </c>
      <c r="B1688" s="211" t="s">
        <v>19089</v>
      </c>
      <c r="C1688" s="212" t="s">
        <v>184</v>
      </c>
      <c r="D1688" s="213">
        <v>61.25</v>
      </c>
      <c r="E1688" s="213">
        <v>12.12</v>
      </c>
      <c r="F1688" s="213">
        <v>73.37</v>
      </c>
      <c r="G1688" s="190">
        <f t="shared" si="26"/>
        <v>9</v>
      </c>
    </row>
    <row r="1689" spans="1:7" ht="29">
      <c r="A1689" s="210" t="s">
        <v>19090</v>
      </c>
      <c r="B1689" s="211" t="s">
        <v>19091</v>
      </c>
      <c r="C1689" s="212" t="s">
        <v>184</v>
      </c>
      <c r="D1689" s="213">
        <v>97.42</v>
      </c>
      <c r="E1689" s="213">
        <v>12.12</v>
      </c>
      <c r="F1689" s="213">
        <v>109.54</v>
      </c>
      <c r="G1689" s="190">
        <f t="shared" si="26"/>
        <v>9</v>
      </c>
    </row>
    <row r="1690" spans="1:7" ht="29">
      <c r="A1690" s="210" t="s">
        <v>19092</v>
      </c>
      <c r="B1690" s="211" t="s">
        <v>19093</v>
      </c>
      <c r="C1690" s="212" t="s">
        <v>184</v>
      </c>
      <c r="D1690" s="213">
        <v>110.7</v>
      </c>
      <c r="E1690" s="213">
        <v>12.12</v>
      </c>
      <c r="F1690" s="213">
        <v>122.82</v>
      </c>
      <c r="G1690" s="190">
        <f t="shared" si="26"/>
        <v>9</v>
      </c>
    </row>
    <row r="1691" spans="1:7" ht="29">
      <c r="A1691" s="210" t="s">
        <v>19094</v>
      </c>
      <c r="B1691" s="211" t="s">
        <v>19095</v>
      </c>
      <c r="C1691" s="212" t="s">
        <v>184</v>
      </c>
      <c r="D1691" s="213">
        <v>143.72999999999999</v>
      </c>
      <c r="E1691" s="213">
        <v>12.12</v>
      </c>
      <c r="F1691" s="213">
        <v>155.85</v>
      </c>
      <c r="G1691" s="190">
        <f t="shared" si="26"/>
        <v>9</v>
      </c>
    </row>
    <row r="1692" spans="1:7" ht="29">
      <c r="A1692" s="210" t="s">
        <v>19096</v>
      </c>
      <c r="B1692" s="211" t="s">
        <v>19097</v>
      </c>
      <c r="C1692" s="212" t="s">
        <v>196</v>
      </c>
      <c r="D1692" s="213">
        <v>186.7</v>
      </c>
      <c r="E1692" s="213">
        <v>22.23</v>
      </c>
      <c r="F1692" s="213">
        <v>208.93</v>
      </c>
      <c r="G1692" s="190">
        <f t="shared" si="26"/>
        <v>9</v>
      </c>
    </row>
    <row r="1693" spans="1:7" ht="29">
      <c r="A1693" s="210" t="s">
        <v>19098</v>
      </c>
      <c r="B1693" s="211" t="s">
        <v>19099</v>
      </c>
      <c r="C1693" s="212" t="s">
        <v>184</v>
      </c>
      <c r="D1693" s="213">
        <v>16.73</v>
      </c>
      <c r="E1693" s="213">
        <v>12.12</v>
      </c>
      <c r="F1693" s="213">
        <v>28.85</v>
      </c>
      <c r="G1693" s="190">
        <f t="shared" si="26"/>
        <v>9</v>
      </c>
    </row>
    <row r="1694" spans="1:7" ht="29">
      <c r="A1694" s="210" t="s">
        <v>19100</v>
      </c>
      <c r="B1694" s="211" t="s">
        <v>19101</v>
      </c>
      <c r="C1694" s="212" t="s">
        <v>184</v>
      </c>
      <c r="D1694" s="213">
        <v>18.72</v>
      </c>
      <c r="E1694" s="213">
        <v>12.12</v>
      </c>
      <c r="F1694" s="213">
        <v>30.84</v>
      </c>
      <c r="G1694" s="190">
        <f t="shared" si="26"/>
        <v>9</v>
      </c>
    </row>
    <row r="1695" spans="1:7">
      <c r="A1695" s="210" t="s">
        <v>19102</v>
      </c>
      <c r="B1695" s="211" t="s">
        <v>19103</v>
      </c>
      <c r="C1695" s="212"/>
      <c r="D1695" s="213"/>
      <c r="E1695" s="213"/>
      <c r="F1695" s="213"/>
      <c r="G1695" s="190">
        <f t="shared" si="26"/>
        <v>5</v>
      </c>
    </row>
    <row r="1696" spans="1:7" ht="29">
      <c r="A1696" s="210" t="s">
        <v>19104</v>
      </c>
      <c r="B1696" s="211" t="s">
        <v>19105</v>
      </c>
      <c r="C1696" s="212" t="s">
        <v>196</v>
      </c>
      <c r="D1696" s="213">
        <v>64.25</v>
      </c>
      <c r="E1696" s="213">
        <v>20.69</v>
      </c>
      <c r="F1696" s="213">
        <v>84.94</v>
      </c>
      <c r="G1696" s="190">
        <f t="shared" si="26"/>
        <v>9</v>
      </c>
    </row>
    <row r="1697" spans="1:7" ht="29">
      <c r="A1697" s="210" t="s">
        <v>19106</v>
      </c>
      <c r="B1697" s="211" t="s">
        <v>19107</v>
      </c>
      <c r="C1697" s="212" t="s">
        <v>196</v>
      </c>
      <c r="D1697" s="213">
        <v>72.510000000000005</v>
      </c>
      <c r="E1697" s="213">
        <v>20.69</v>
      </c>
      <c r="F1697" s="213">
        <v>93.2</v>
      </c>
      <c r="G1697" s="190">
        <f t="shared" si="26"/>
        <v>9</v>
      </c>
    </row>
    <row r="1698" spans="1:7" ht="29">
      <c r="A1698" s="210" t="s">
        <v>19108</v>
      </c>
      <c r="B1698" s="211" t="s">
        <v>19109</v>
      </c>
      <c r="C1698" s="212" t="s">
        <v>196</v>
      </c>
      <c r="D1698" s="213">
        <v>137.74</v>
      </c>
      <c r="E1698" s="213">
        <v>26.05</v>
      </c>
      <c r="F1698" s="213">
        <v>163.79</v>
      </c>
      <c r="G1698" s="190">
        <f t="shared" si="26"/>
        <v>9</v>
      </c>
    </row>
    <row r="1699" spans="1:7" ht="43.5">
      <c r="A1699" s="210" t="s">
        <v>19110</v>
      </c>
      <c r="B1699" s="211" t="s">
        <v>19111</v>
      </c>
      <c r="C1699" s="212" t="s">
        <v>196</v>
      </c>
      <c r="D1699" s="213">
        <v>145.16</v>
      </c>
      <c r="E1699" s="213">
        <v>26.05</v>
      </c>
      <c r="F1699" s="213">
        <v>171.21</v>
      </c>
      <c r="G1699" s="190">
        <f t="shared" si="26"/>
        <v>9</v>
      </c>
    </row>
    <row r="1700" spans="1:7" ht="29">
      <c r="A1700" s="210" t="s">
        <v>19112</v>
      </c>
      <c r="B1700" s="211" t="s">
        <v>19113</v>
      </c>
      <c r="C1700" s="212" t="s">
        <v>196</v>
      </c>
      <c r="D1700" s="213">
        <v>145.30000000000001</v>
      </c>
      <c r="E1700" s="213"/>
      <c r="F1700" s="213">
        <v>145.30000000000001</v>
      </c>
      <c r="G1700" s="190">
        <f t="shared" si="26"/>
        <v>9</v>
      </c>
    </row>
    <row r="1701" spans="1:7">
      <c r="A1701" s="210" t="s">
        <v>19114</v>
      </c>
      <c r="B1701" s="211" t="s">
        <v>19115</v>
      </c>
      <c r="C1701" s="212"/>
      <c r="D1701" s="213"/>
      <c r="E1701" s="213"/>
      <c r="F1701" s="213"/>
      <c r="G1701" s="190">
        <f t="shared" si="26"/>
        <v>5</v>
      </c>
    </row>
    <row r="1702" spans="1:7" ht="29">
      <c r="A1702" s="210" t="s">
        <v>19116</v>
      </c>
      <c r="B1702" s="211" t="s">
        <v>19117</v>
      </c>
      <c r="C1702" s="212" t="s">
        <v>196</v>
      </c>
      <c r="D1702" s="213">
        <v>11.56</v>
      </c>
      <c r="E1702" s="213">
        <v>8.57</v>
      </c>
      <c r="F1702" s="213">
        <v>20.13</v>
      </c>
      <c r="G1702" s="190">
        <f t="shared" si="26"/>
        <v>9</v>
      </c>
    </row>
    <row r="1703" spans="1:7" ht="29">
      <c r="A1703" s="210" t="s">
        <v>19118</v>
      </c>
      <c r="B1703" s="211" t="s">
        <v>19119</v>
      </c>
      <c r="C1703" s="212" t="s">
        <v>196</v>
      </c>
      <c r="D1703" s="213">
        <v>8.09</v>
      </c>
      <c r="E1703" s="213">
        <v>8.57</v>
      </c>
      <c r="F1703" s="213">
        <v>16.66</v>
      </c>
      <c r="G1703" s="190">
        <f t="shared" si="26"/>
        <v>9</v>
      </c>
    </row>
    <row r="1704" spans="1:7" ht="29">
      <c r="A1704" s="210" t="s">
        <v>19120</v>
      </c>
      <c r="B1704" s="211" t="s">
        <v>19121</v>
      </c>
      <c r="C1704" s="212" t="s">
        <v>196</v>
      </c>
      <c r="D1704" s="213">
        <v>52.83</v>
      </c>
      <c r="E1704" s="213">
        <v>8.57</v>
      </c>
      <c r="F1704" s="213">
        <v>61.4</v>
      </c>
      <c r="G1704" s="190">
        <f t="shared" si="26"/>
        <v>9</v>
      </c>
    </row>
    <row r="1705" spans="1:7" ht="29">
      <c r="A1705" s="210" t="s">
        <v>19122</v>
      </c>
      <c r="B1705" s="211" t="s">
        <v>19123</v>
      </c>
      <c r="C1705" s="212" t="s">
        <v>196</v>
      </c>
      <c r="D1705" s="213">
        <v>80.59</v>
      </c>
      <c r="E1705" s="213">
        <v>23.77</v>
      </c>
      <c r="F1705" s="213">
        <v>104.36</v>
      </c>
      <c r="G1705" s="190">
        <f t="shared" si="26"/>
        <v>9</v>
      </c>
    </row>
    <row r="1706" spans="1:7" ht="29">
      <c r="A1706" s="210" t="s">
        <v>19124</v>
      </c>
      <c r="B1706" s="211" t="s">
        <v>19125</v>
      </c>
      <c r="C1706" s="212" t="s">
        <v>196</v>
      </c>
      <c r="D1706" s="213">
        <v>49.8</v>
      </c>
      <c r="E1706" s="213">
        <v>8.57</v>
      </c>
      <c r="F1706" s="213">
        <v>58.37</v>
      </c>
      <c r="G1706" s="190">
        <f t="shared" si="26"/>
        <v>9</v>
      </c>
    </row>
    <row r="1707" spans="1:7" ht="29">
      <c r="A1707" s="210" t="s">
        <v>19126</v>
      </c>
      <c r="B1707" s="211" t="s">
        <v>19127</v>
      </c>
      <c r="C1707" s="212" t="s">
        <v>196</v>
      </c>
      <c r="D1707" s="213">
        <v>76.349999999999994</v>
      </c>
      <c r="E1707" s="213">
        <v>23.77</v>
      </c>
      <c r="F1707" s="213">
        <v>100.12</v>
      </c>
      <c r="G1707" s="190">
        <f t="shared" si="26"/>
        <v>9</v>
      </c>
    </row>
    <row r="1708" spans="1:7" ht="29">
      <c r="A1708" s="210" t="s">
        <v>19128</v>
      </c>
      <c r="B1708" s="211" t="s">
        <v>19129</v>
      </c>
      <c r="C1708" s="212" t="s">
        <v>196</v>
      </c>
      <c r="D1708" s="213">
        <v>44.68</v>
      </c>
      <c r="E1708" s="213">
        <v>28.05</v>
      </c>
      <c r="F1708" s="213">
        <v>72.73</v>
      </c>
      <c r="G1708" s="190">
        <f t="shared" si="26"/>
        <v>9</v>
      </c>
    </row>
    <row r="1709" spans="1:7">
      <c r="A1709" s="210" t="s">
        <v>19130</v>
      </c>
      <c r="B1709" s="211" t="s">
        <v>19131</v>
      </c>
      <c r="C1709" s="212"/>
      <c r="D1709" s="213"/>
      <c r="E1709" s="213"/>
      <c r="F1709" s="213"/>
      <c r="G1709" s="190">
        <f t="shared" si="26"/>
        <v>5</v>
      </c>
    </row>
    <row r="1710" spans="1:7" ht="29">
      <c r="A1710" s="210" t="s">
        <v>19132</v>
      </c>
      <c r="B1710" s="211" t="s">
        <v>19133</v>
      </c>
      <c r="C1710" s="212" t="s">
        <v>282</v>
      </c>
      <c r="D1710" s="213">
        <v>474.02</v>
      </c>
      <c r="E1710" s="213">
        <v>370.84</v>
      </c>
      <c r="F1710" s="213">
        <v>844.86</v>
      </c>
      <c r="G1710" s="190">
        <f t="shared" si="26"/>
        <v>9</v>
      </c>
    </row>
    <row r="1711" spans="1:7" ht="29">
      <c r="A1711" s="210" t="s">
        <v>19134</v>
      </c>
      <c r="B1711" s="211" t="s">
        <v>19135</v>
      </c>
      <c r="C1711" s="212" t="s">
        <v>282</v>
      </c>
      <c r="D1711" s="213">
        <v>503.57</v>
      </c>
      <c r="E1711" s="213">
        <v>42.87</v>
      </c>
      <c r="F1711" s="213">
        <v>546.44000000000005</v>
      </c>
      <c r="G1711" s="190">
        <f t="shared" si="26"/>
        <v>9</v>
      </c>
    </row>
    <row r="1712" spans="1:7" ht="29">
      <c r="A1712" s="210" t="s">
        <v>19136</v>
      </c>
      <c r="B1712" s="211" t="s">
        <v>19137</v>
      </c>
      <c r="C1712" s="212" t="s">
        <v>196</v>
      </c>
      <c r="D1712" s="213">
        <v>5.5</v>
      </c>
      <c r="E1712" s="213">
        <v>9.0399999999999991</v>
      </c>
      <c r="F1712" s="213">
        <v>14.54</v>
      </c>
      <c r="G1712" s="190">
        <f t="shared" si="26"/>
        <v>9</v>
      </c>
    </row>
    <row r="1713" spans="1:7" ht="29">
      <c r="A1713" s="210" t="s">
        <v>19138</v>
      </c>
      <c r="B1713" s="211" t="s">
        <v>19139</v>
      </c>
      <c r="C1713" s="212" t="s">
        <v>196</v>
      </c>
      <c r="D1713" s="213">
        <v>17.63</v>
      </c>
      <c r="E1713" s="213">
        <v>18.079999999999998</v>
      </c>
      <c r="F1713" s="213">
        <v>35.71</v>
      </c>
      <c r="G1713" s="190">
        <f t="shared" si="26"/>
        <v>9</v>
      </c>
    </row>
    <row r="1714" spans="1:7" ht="29">
      <c r="A1714" s="210" t="s">
        <v>19140</v>
      </c>
      <c r="B1714" s="211" t="s">
        <v>19141</v>
      </c>
      <c r="C1714" s="212" t="s">
        <v>196</v>
      </c>
      <c r="D1714" s="213">
        <v>56.7</v>
      </c>
      <c r="E1714" s="213">
        <v>9.0399999999999991</v>
      </c>
      <c r="F1714" s="213">
        <v>65.739999999999995</v>
      </c>
      <c r="G1714" s="190">
        <f t="shared" si="26"/>
        <v>9</v>
      </c>
    </row>
    <row r="1715" spans="1:7">
      <c r="A1715" s="210" t="s">
        <v>19142</v>
      </c>
      <c r="B1715" s="211" t="s">
        <v>19143</v>
      </c>
      <c r="C1715" s="212"/>
      <c r="D1715" s="213"/>
      <c r="E1715" s="213"/>
      <c r="F1715" s="213"/>
      <c r="G1715" s="190">
        <f t="shared" si="26"/>
        <v>5</v>
      </c>
    </row>
    <row r="1716" spans="1:7">
      <c r="A1716" s="210" t="s">
        <v>19144</v>
      </c>
      <c r="B1716" s="211" t="s">
        <v>19145</v>
      </c>
      <c r="C1716" s="212" t="s">
        <v>282</v>
      </c>
      <c r="D1716" s="213"/>
      <c r="E1716" s="213">
        <v>85.72</v>
      </c>
      <c r="F1716" s="213">
        <v>85.72</v>
      </c>
      <c r="G1716" s="190">
        <f t="shared" si="26"/>
        <v>9</v>
      </c>
    </row>
    <row r="1717" spans="1:7">
      <c r="A1717" s="210" t="s">
        <v>19146</v>
      </c>
      <c r="B1717" s="211" t="s">
        <v>19147</v>
      </c>
      <c r="C1717" s="212" t="s">
        <v>196</v>
      </c>
      <c r="D1717" s="213">
        <v>4.95</v>
      </c>
      <c r="E1717" s="213">
        <v>4.29</v>
      </c>
      <c r="F1717" s="213">
        <v>9.24</v>
      </c>
      <c r="G1717" s="190">
        <f t="shared" si="26"/>
        <v>9</v>
      </c>
    </row>
    <row r="1718" spans="1:7" ht="29">
      <c r="A1718" s="210" t="s">
        <v>19148</v>
      </c>
      <c r="B1718" s="211" t="s">
        <v>19149</v>
      </c>
      <c r="C1718" s="212" t="s">
        <v>196</v>
      </c>
      <c r="D1718" s="213">
        <v>5.83</v>
      </c>
      <c r="E1718" s="213">
        <v>4.29</v>
      </c>
      <c r="F1718" s="213">
        <v>10.119999999999999</v>
      </c>
      <c r="G1718" s="190">
        <f t="shared" si="26"/>
        <v>9</v>
      </c>
    </row>
    <row r="1719" spans="1:7" ht="29">
      <c r="A1719" s="210" t="s">
        <v>19150</v>
      </c>
      <c r="B1719" s="211" t="s">
        <v>19151</v>
      </c>
      <c r="C1719" s="212" t="s">
        <v>196</v>
      </c>
      <c r="D1719" s="213">
        <v>13.84</v>
      </c>
      <c r="E1719" s="213">
        <v>4.29</v>
      </c>
      <c r="F1719" s="213">
        <v>18.13</v>
      </c>
      <c r="G1719" s="190">
        <f t="shared" si="26"/>
        <v>9</v>
      </c>
    </row>
    <row r="1720" spans="1:7" ht="29">
      <c r="A1720" s="210" t="s">
        <v>19152</v>
      </c>
      <c r="B1720" s="211" t="s">
        <v>19153</v>
      </c>
      <c r="C1720" s="212" t="s">
        <v>196</v>
      </c>
      <c r="D1720" s="213">
        <v>0.87</v>
      </c>
      <c r="E1720" s="213">
        <v>0.31</v>
      </c>
      <c r="F1720" s="213">
        <v>1.18</v>
      </c>
      <c r="G1720" s="190">
        <f t="shared" si="26"/>
        <v>9</v>
      </c>
    </row>
    <row r="1721" spans="1:7">
      <c r="A1721" s="210" t="s">
        <v>19154</v>
      </c>
      <c r="B1721" s="211" t="s">
        <v>19155</v>
      </c>
      <c r="C1721" s="212"/>
      <c r="D1721" s="213"/>
      <c r="E1721" s="213"/>
      <c r="F1721" s="213"/>
      <c r="G1721" s="190">
        <f t="shared" si="26"/>
        <v>2</v>
      </c>
    </row>
    <row r="1722" spans="1:7">
      <c r="A1722" s="210" t="s">
        <v>19156</v>
      </c>
      <c r="B1722" s="211" t="s">
        <v>19157</v>
      </c>
      <c r="C1722" s="212"/>
      <c r="D1722" s="213"/>
      <c r="E1722" s="213"/>
      <c r="F1722" s="213"/>
      <c r="G1722" s="190">
        <f t="shared" si="26"/>
        <v>5</v>
      </c>
    </row>
    <row r="1723" spans="1:7">
      <c r="A1723" s="210" t="s">
        <v>19158</v>
      </c>
      <c r="B1723" s="211" t="s">
        <v>19159</v>
      </c>
      <c r="C1723" s="212" t="s">
        <v>196</v>
      </c>
      <c r="D1723" s="213">
        <v>8.23</v>
      </c>
      <c r="E1723" s="213">
        <v>36.81</v>
      </c>
      <c r="F1723" s="213">
        <v>45.04</v>
      </c>
      <c r="G1723" s="190">
        <f t="shared" si="26"/>
        <v>9</v>
      </c>
    </row>
    <row r="1724" spans="1:7">
      <c r="A1724" s="210" t="s">
        <v>19160</v>
      </c>
      <c r="B1724" s="211" t="s">
        <v>19161</v>
      </c>
      <c r="C1724" s="212" t="s">
        <v>196</v>
      </c>
      <c r="D1724" s="213">
        <v>4.68</v>
      </c>
      <c r="E1724" s="213">
        <v>36.81</v>
      </c>
      <c r="F1724" s="213">
        <v>41.49</v>
      </c>
      <c r="G1724" s="190">
        <f t="shared" si="26"/>
        <v>9</v>
      </c>
    </row>
    <row r="1725" spans="1:7">
      <c r="A1725" s="210" t="s">
        <v>19162</v>
      </c>
      <c r="B1725" s="211" t="s">
        <v>19163</v>
      </c>
      <c r="C1725" s="212" t="s">
        <v>196</v>
      </c>
      <c r="D1725" s="213">
        <v>7</v>
      </c>
      <c r="E1725" s="213">
        <v>9.3699999999999992</v>
      </c>
      <c r="F1725" s="213">
        <v>16.37</v>
      </c>
      <c r="G1725" s="190">
        <f t="shared" si="26"/>
        <v>9</v>
      </c>
    </row>
    <row r="1726" spans="1:7">
      <c r="A1726" s="210" t="s">
        <v>19164</v>
      </c>
      <c r="B1726" s="211" t="s">
        <v>19165</v>
      </c>
      <c r="C1726" s="212" t="s">
        <v>184</v>
      </c>
      <c r="D1726" s="213">
        <v>26.7</v>
      </c>
      <c r="E1726" s="213">
        <v>26.34</v>
      </c>
      <c r="F1726" s="213">
        <v>53.04</v>
      </c>
      <c r="G1726" s="190">
        <f t="shared" si="26"/>
        <v>9</v>
      </c>
    </row>
    <row r="1727" spans="1:7">
      <c r="A1727" s="210" t="s">
        <v>19166</v>
      </c>
      <c r="B1727" s="211" t="s">
        <v>19167</v>
      </c>
      <c r="C1727" s="212" t="s">
        <v>196</v>
      </c>
      <c r="D1727" s="213">
        <v>7.93</v>
      </c>
      <c r="E1727" s="213">
        <v>10.07</v>
      </c>
      <c r="F1727" s="213">
        <v>18</v>
      </c>
      <c r="G1727" s="190">
        <f t="shared" si="26"/>
        <v>9</v>
      </c>
    </row>
    <row r="1728" spans="1:7">
      <c r="A1728" s="210" t="s">
        <v>19168</v>
      </c>
      <c r="B1728" s="211" t="s">
        <v>19169</v>
      </c>
      <c r="C1728" s="212"/>
      <c r="D1728" s="213"/>
      <c r="E1728" s="213"/>
      <c r="F1728" s="213"/>
      <c r="G1728" s="190">
        <f t="shared" si="26"/>
        <v>5</v>
      </c>
    </row>
    <row r="1729" spans="1:7">
      <c r="A1729" s="210" t="s">
        <v>19170</v>
      </c>
      <c r="B1729" s="211" t="s">
        <v>19171</v>
      </c>
      <c r="C1729" s="212" t="s">
        <v>196</v>
      </c>
      <c r="D1729" s="213">
        <v>2.89</v>
      </c>
      <c r="E1729" s="213">
        <v>12.68</v>
      </c>
      <c r="F1729" s="213">
        <v>15.57</v>
      </c>
      <c r="G1729" s="190">
        <f t="shared" si="26"/>
        <v>9</v>
      </c>
    </row>
    <row r="1730" spans="1:7">
      <c r="A1730" s="210" t="s">
        <v>19172</v>
      </c>
      <c r="B1730" s="211" t="s">
        <v>19173</v>
      </c>
      <c r="C1730" s="212" t="s">
        <v>196</v>
      </c>
      <c r="D1730" s="213">
        <v>5.32</v>
      </c>
      <c r="E1730" s="213">
        <v>12.68</v>
      </c>
      <c r="F1730" s="213">
        <v>18</v>
      </c>
      <c r="G1730" s="190">
        <f t="shared" si="26"/>
        <v>9</v>
      </c>
    </row>
    <row r="1731" spans="1:7">
      <c r="A1731" s="210" t="s">
        <v>19174</v>
      </c>
      <c r="B1731" s="211" t="s">
        <v>19175</v>
      </c>
      <c r="C1731" s="212"/>
      <c r="D1731" s="213"/>
      <c r="E1731" s="213"/>
      <c r="F1731" s="213"/>
      <c r="G1731" s="190">
        <f t="shared" si="26"/>
        <v>5</v>
      </c>
    </row>
    <row r="1732" spans="1:7">
      <c r="A1732" s="210" t="s">
        <v>19176</v>
      </c>
      <c r="B1732" s="211" t="s">
        <v>19177</v>
      </c>
      <c r="C1732" s="212" t="s">
        <v>196</v>
      </c>
      <c r="D1732" s="213">
        <v>6.2</v>
      </c>
      <c r="E1732" s="213">
        <v>27.9</v>
      </c>
      <c r="F1732" s="213">
        <v>34.1</v>
      </c>
      <c r="G1732" s="190">
        <f t="shared" si="26"/>
        <v>9</v>
      </c>
    </row>
    <row r="1733" spans="1:7">
      <c r="A1733" s="210" t="s">
        <v>19178</v>
      </c>
      <c r="B1733" s="211" t="s">
        <v>19179</v>
      </c>
      <c r="C1733" s="212" t="s">
        <v>196</v>
      </c>
      <c r="D1733" s="213">
        <v>8.89</v>
      </c>
      <c r="E1733" s="213">
        <v>23.7</v>
      </c>
      <c r="F1733" s="213">
        <v>32.590000000000003</v>
      </c>
      <c r="G1733" s="190">
        <f t="shared" si="26"/>
        <v>9</v>
      </c>
    </row>
    <row r="1734" spans="1:7">
      <c r="A1734" s="210" t="s">
        <v>19180</v>
      </c>
      <c r="B1734" s="211" t="s">
        <v>19181</v>
      </c>
      <c r="C1734" s="212" t="s">
        <v>196</v>
      </c>
      <c r="D1734" s="213">
        <v>18.420000000000002</v>
      </c>
      <c r="E1734" s="213">
        <v>13.17</v>
      </c>
      <c r="F1734" s="213">
        <v>31.59</v>
      </c>
      <c r="G1734" s="190">
        <f t="shared" si="26"/>
        <v>9</v>
      </c>
    </row>
    <row r="1735" spans="1:7">
      <c r="A1735" s="210" t="s">
        <v>19182</v>
      </c>
      <c r="B1735" s="211" t="s">
        <v>19183</v>
      </c>
      <c r="C1735" s="212" t="s">
        <v>196</v>
      </c>
      <c r="D1735" s="213">
        <v>18.66</v>
      </c>
      <c r="E1735" s="213">
        <v>22.63</v>
      </c>
      <c r="F1735" s="213">
        <v>41.29</v>
      </c>
      <c r="G1735" s="190">
        <f t="shared" si="26"/>
        <v>9</v>
      </c>
    </row>
    <row r="1736" spans="1:7" ht="29">
      <c r="A1736" s="210" t="s">
        <v>19184</v>
      </c>
      <c r="B1736" s="211" t="s">
        <v>19185</v>
      </c>
      <c r="C1736" s="212" t="s">
        <v>196</v>
      </c>
      <c r="D1736" s="213">
        <v>16.36</v>
      </c>
      <c r="E1736" s="213">
        <v>16.79</v>
      </c>
      <c r="F1736" s="213">
        <v>33.15</v>
      </c>
      <c r="G1736" s="190">
        <f t="shared" si="26"/>
        <v>9</v>
      </c>
    </row>
    <row r="1737" spans="1:7" ht="29">
      <c r="A1737" s="210" t="s">
        <v>19186</v>
      </c>
      <c r="B1737" s="211" t="s">
        <v>19187</v>
      </c>
      <c r="C1737" s="212" t="s">
        <v>196</v>
      </c>
      <c r="D1737" s="213">
        <v>41.97</v>
      </c>
      <c r="E1737" s="213">
        <v>16.79</v>
      </c>
      <c r="F1737" s="213">
        <v>58.76</v>
      </c>
      <c r="G1737" s="190">
        <f t="shared" ref="G1737:G1800" si="27">LEN(A1737)</f>
        <v>9</v>
      </c>
    </row>
    <row r="1738" spans="1:7">
      <c r="A1738" s="210" t="s">
        <v>19188</v>
      </c>
      <c r="B1738" s="211" t="s">
        <v>19189</v>
      </c>
      <c r="C1738" s="212" t="s">
        <v>196</v>
      </c>
      <c r="D1738" s="213">
        <v>31.04</v>
      </c>
      <c r="E1738" s="213">
        <v>22.63</v>
      </c>
      <c r="F1738" s="213">
        <v>53.67</v>
      </c>
      <c r="G1738" s="190">
        <f t="shared" si="27"/>
        <v>9</v>
      </c>
    </row>
    <row r="1739" spans="1:7">
      <c r="A1739" s="210" t="s">
        <v>19190</v>
      </c>
      <c r="B1739" s="211" t="s">
        <v>19191</v>
      </c>
      <c r="C1739" s="212"/>
      <c r="D1739" s="213"/>
      <c r="E1739" s="213"/>
      <c r="F1739" s="213"/>
      <c r="G1739" s="190">
        <f t="shared" si="27"/>
        <v>5</v>
      </c>
    </row>
    <row r="1740" spans="1:7">
      <c r="A1740" s="210" t="s">
        <v>19192</v>
      </c>
      <c r="B1740" s="211" t="s">
        <v>19193</v>
      </c>
      <c r="C1740" s="212" t="s">
        <v>196</v>
      </c>
      <c r="D1740" s="213">
        <v>8.86</v>
      </c>
      <c r="E1740" s="213">
        <v>16.79</v>
      </c>
      <c r="F1740" s="213">
        <v>25.65</v>
      </c>
      <c r="G1740" s="190">
        <f t="shared" si="27"/>
        <v>9</v>
      </c>
    </row>
    <row r="1741" spans="1:7">
      <c r="A1741" s="210" t="s">
        <v>19194</v>
      </c>
      <c r="B1741" s="211" t="s">
        <v>19195</v>
      </c>
      <c r="C1741" s="212" t="s">
        <v>184</v>
      </c>
      <c r="D1741" s="213">
        <v>2.99</v>
      </c>
      <c r="E1741" s="213">
        <v>3.12</v>
      </c>
      <c r="F1741" s="213">
        <v>6.11</v>
      </c>
      <c r="G1741" s="190">
        <f t="shared" si="27"/>
        <v>9</v>
      </c>
    </row>
    <row r="1742" spans="1:7">
      <c r="A1742" s="210" t="s">
        <v>19196</v>
      </c>
      <c r="B1742" s="211" t="s">
        <v>19197</v>
      </c>
      <c r="C1742" s="212" t="s">
        <v>196</v>
      </c>
      <c r="D1742" s="213">
        <v>10.86</v>
      </c>
      <c r="E1742" s="213">
        <v>18.93</v>
      </c>
      <c r="F1742" s="213">
        <v>29.79</v>
      </c>
      <c r="G1742" s="190">
        <f t="shared" si="27"/>
        <v>9</v>
      </c>
    </row>
    <row r="1743" spans="1:7">
      <c r="A1743" s="210" t="s">
        <v>19198</v>
      </c>
      <c r="B1743" s="211" t="s">
        <v>19199</v>
      </c>
      <c r="C1743" s="212" t="s">
        <v>184</v>
      </c>
      <c r="D1743" s="213">
        <v>2.88</v>
      </c>
      <c r="E1743" s="213">
        <v>2.5</v>
      </c>
      <c r="F1743" s="213">
        <v>5.38</v>
      </c>
      <c r="G1743" s="190">
        <f t="shared" si="27"/>
        <v>9</v>
      </c>
    </row>
    <row r="1744" spans="1:7">
      <c r="A1744" s="210" t="s">
        <v>19200</v>
      </c>
      <c r="B1744" s="211" t="s">
        <v>19201</v>
      </c>
      <c r="C1744" s="212"/>
      <c r="D1744" s="213"/>
      <c r="E1744" s="213"/>
      <c r="F1744" s="213"/>
      <c r="G1744" s="190">
        <f t="shared" si="27"/>
        <v>5</v>
      </c>
    </row>
    <row r="1745" spans="1:7">
      <c r="A1745" s="210" t="s">
        <v>19202</v>
      </c>
      <c r="B1745" s="211" t="s">
        <v>19203</v>
      </c>
      <c r="C1745" s="212" t="s">
        <v>196</v>
      </c>
      <c r="D1745" s="213">
        <v>4.4400000000000004</v>
      </c>
      <c r="E1745" s="213">
        <v>22.63</v>
      </c>
      <c r="F1745" s="213">
        <v>27.07</v>
      </c>
      <c r="G1745" s="190">
        <f t="shared" si="27"/>
        <v>9</v>
      </c>
    </row>
    <row r="1746" spans="1:7">
      <c r="A1746" s="210" t="s">
        <v>19204</v>
      </c>
      <c r="B1746" s="211" t="s">
        <v>19205</v>
      </c>
      <c r="C1746" s="212"/>
      <c r="D1746" s="213"/>
      <c r="E1746" s="213"/>
      <c r="F1746" s="213"/>
      <c r="G1746" s="190">
        <f t="shared" si="27"/>
        <v>5</v>
      </c>
    </row>
    <row r="1747" spans="1:7">
      <c r="A1747" s="210" t="s">
        <v>19206</v>
      </c>
      <c r="B1747" s="211" t="s">
        <v>19207</v>
      </c>
      <c r="C1747" s="212" t="s">
        <v>461</v>
      </c>
      <c r="D1747" s="213">
        <v>4.41</v>
      </c>
      <c r="E1747" s="213"/>
      <c r="F1747" s="213">
        <v>4.41</v>
      </c>
      <c r="G1747" s="190">
        <f t="shared" si="27"/>
        <v>9</v>
      </c>
    </row>
    <row r="1748" spans="1:7">
      <c r="A1748" s="210" t="s">
        <v>19208</v>
      </c>
      <c r="B1748" s="211" t="s">
        <v>19209</v>
      </c>
      <c r="C1748" s="212" t="s">
        <v>461</v>
      </c>
      <c r="D1748" s="213">
        <v>4.2699999999999996</v>
      </c>
      <c r="E1748" s="213"/>
      <c r="F1748" s="213">
        <v>4.2699999999999996</v>
      </c>
      <c r="G1748" s="190">
        <f t="shared" si="27"/>
        <v>9</v>
      </c>
    </row>
    <row r="1749" spans="1:7" ht="43.5">
      <c r="A1749" s="210" t="s">
        <v>19210</v>
      </c>
      <c r="B1749" s="211" t="s">
        <v>19211</v>
      </c>
      <c r="C1749" s="212" t="s">
        <v>196</v>
      </c>
      <c r="D1749" s="213">
        <v>160.34</v>
      </c>
      <c r="E1749" s="213">
        <v>209.17</v>
      </c>
      <c r="F1749" s="213">
        <v>369.51</v>
      </c>
      <c r="G1749" s="190">
        <f t="shared" si="27"/>
        <v>9</v>
      </c>
    </row>
    <row r="1750" spans="1:7" ht="43.5">
      <c r="A1750" s="210" t="s">
        <v>19212</v>
      </c>
      <c r="B1750" s="211" t="s">
        <v>19213</v>
      </c>
      <c r="C1750" s="212" t="s">
        <v>196</v>
      </c>
      <c r="D1750" s="213">
        <v>582.54999999999995</v>
      </c>
      <c r="E1750" s="213">
        <v>242.51</v>
      </c>
      <c r="F1750" s="213">
        <v>825.06</v>
      </c>
      <c r="G1750" s="190">
        <f t="shared" si="27"/>
        <v>9</v>
      </c>
    </row>
    <row r="1751" spans="1:7">
      <c r="A1751" s="210" t="s">
        <v>19214</v>
      </c>
      <c r="B1751" s="211" t="s">
        <v>19215</v>
      </c>
      <c r="C1751" s="212"/>
      <c r="D1751" s="213"/>
      <c r="E1751" s="213"/>
      <c r="F1751" s="213"/>
      <c r="G1751" s="190">
        <f t="shared" si="27"/>
        <v>5</v>
      </c>
    </row>
    <row r="1752" spans="1:7">
      <c r="A1752" s="210" t="s">
        <v>19216</v>
      </c>
      <c r="B1752" s="211" t="s">
        <v>19217</v>
      </c>
      <c r="C1752" s="212" t="s">
        <v>184</v>
      </c>
      <c r="D1752" s="213">
        <v>1.55</v>
      </c>
      <c r="E1752" s="213">
        <v>1.7</v>
      </c>
      <c r="F1752" s="213">
        <v>3.25</v>
      </c>
      <c r="G1752" s="190">
        <f t="shared" si="27"/>
        <v>9</v>
      </c>
    </row>
    <row r="1753" spans="1:7">
      <c r="A1753" s="210" t="s">
        <v>19218</v>
      </c>
      <c r="B1753" s="211" t="s">
        <v>19219</v>
      </c>
      <c r="C1753" s="212" t="s">
        <v>184</v>
      </c>
      <c r="D1753" s="213">
        <v>1.02</v>
      </c>
      <c r="E1753" s="213">
        <v>3.4</v>
      </c>
      <c r="F1753" s="213">
        <v>4.42</v>
      </c>
      <c r="G1753" s="190">
        <f t="shared" si="27"/>
        <v>9</v>
      </c>
    </row>
    <row r="1754" spans="1:7" ht="29">
      <c r="A1754" s="210" t="s">
        <v>19220</v>
      </c>
      <c r="B1754" s="211" t="s">
        <v>19221</v>
      </c>
      <c r="C1754" s="212"/>
      <c r="D1754" s="213"/>
      <c r="E1754" s="213"/>
      <c r="F1754" s="213"/>
      <c r="G1754" s="190">
        <f t="shared" si="27"/>
        <v>5</v>
      </c>
    </row>
    <row r="1755" spans="1:7">
      <c r="A1755" s="210" t="s">
        <v>19222</v>
      </c>
      <c r="B1755" s="211" t="s">
        <v>19223</v>
      </c>
      <c r="C1755" s="212" t="s">
        <v>196</v>
      </c>
      <c r="D1755" s="213">
        <v>7.78</v>
      </c>
      <c r="E1755" s="213">
        <v>22.63</v>
      </c>
      <c r="F1755" s="213">
        <v>30.41</v>
      </c>
      <c r="G1755" s="190">
        <f t="shared" si="27"/>
        <v>9</v>
      </c>
    </row>
    <row r="1756" spans="1:7">
      <c r="A1756" s="210" t="s">
        <v>19224</v>
      </c>
      <c r="B1756" s="211" t="s">
        <v>19225</v>
      </c>
      <c r="C1756" s="212" t="s">
        <v>196</v>
      </c>
      <c r="D1756" s="213">
        <v>9.41</v>
      </c>
      <c r="E1756" s="213">
        <v>22.63</v>
      </c>
      <c r="F1756" s="213">
        <v>32.04</v>
      </c>
      <c r="G1756" s="190">
        <f t="shared" si="27"/>
        <v>9</v>
      </c>
    </row>
    <row r="1757" spans="1:7">
      <c r="A1757" s="210" t="s">
        <v>19226</v>
      </c>
      <c r="B1757" s="211" t="s">
        <v>19227</v>
      </c>
      <c r="C1757" s="212" t="s">
        <v>196</v>
      </c>
      <c r="D1757" s="213">
        <v>12.19</v>
      </c>
      <c r="E1757" s="213">
        <v>22.63</v>
      </c>
      <c r="F1757" s="213">
        <v>34.82</v>
      </c>
      <c r="G1757" s="190">
        <f t="shared" si="27"/>
        <v>9</v>
      </c>
    </row>
    <row r="1758" spans="1:7">
      <c r="A1758" s="210" t="s">
        <v>19228</v>
      </c>
      <c r="B1758" s="211" t="s">
        <v>19229</v>
      </c>
      <c r="C1758" s="212" t="s">
        <v>196</v>
      </c>
      <c r="D1758" s="213">
        <v>13.71</v>
      </c>
      <c r="E1758" s="213">
        <v>22.63</v>
      </c>
      <c r="F1758" s="213">
        <v>36.340000000000003</v>
      </c>
      <c r="G1758" s="190">
        <f t="shared" si="27"/>
        <v>9</v>
      </c>
    </row>
    <row r="1759" spans="1:7">
      <c r="A1759" s="210" t="s">
        <v>19230</v>
      </c>
      <c r="B1759" s="211" t="s">
        <v>19231</v>
      </c>
      <c r="C1759" s="212" t="s">
        <v>196</v>
      </c>
      <c r="D1759" s="213">
        <v>11.51</v>
      </c>
      <c r="E1759" s="213">
        <v>22.63</v>
      </c>
      <c r="F1759" s="213">
        <v>34.14</v>
      </c>
      <c r="G1759" s="190">
        <f t="shared" si="27"/>
        <v>9</v>
      </c>
    </row>
    <row r="1760" spans="1:7">
      <c r="A1760" s="210" t="s">
        <v>19232</v>
      </c>
      <c r="B1760" s="211" t="s">
        <v>19233</v>
      </c>
      <c r="C1760" s="212" t="s">
        <v>196</v>
      </c>
      <c r="D1760" s="213">
        <v>81.739999999999995</v>
      </c>
      <c r="E1760" s="213">
        <v>47.41</v>
      </c>
      <c r="F1760" s="213">
        <v>129.15</v>
      </c>
      <c r="G1760" s="190">
        <f t="shared" si="27"/>
        <v>9</v>
      </c>
    </row>
    <row r="1761" spans="1:7">
      <c r="A1761" s="210" t="s">
        <v>19234</v>
      </c>
      <c r="B1761" s="211" t="s">
        <v>19235</v>
      </c>
      <c r="C1761" s="212" t="s">
        <v>196</v>
      </c>
      <c r="D1761" s="213">
        <v>18.5</v>
      </c>
      <c r="E1761" s="213">
        <v>22.63</v>
      </c>
      <c r="F1761" s="213">
        <v>41.13</v>
      </c>
      <c r="G1761" s="190">
        <f t="shared" si="27"/>
        <v>9</v>
      </c>
    </row>
    <row r="1762" spans="1:7">
      <c r="A1762" s="210" t="s">
        <v>19236</v>
      </c>
      <c r="B1762" s="211" t="s">
        <v>19237</v>
      </c>
      <c r="C1762" s="212" t="s">
        <v>196</v>
      </c>
      <c r="D1762" s="213">
        <v>16.16</v>
      </c>
      <c r="E1762" s="213">
        <v>31.6</v>
      </c>
      <c r="F1762" s="213">
        <v>47.76</v>
      </c>
      <c r="G1762" s="190">
        <f t="shared" si="27"/>
        <v>9</v>
      </c>
    </row>
    <row r="1763" spans="1:7" ht="43.5">
      <c r="A1763" s="210" t="s">
        <v>19238</v>
      </c>
      <c r="B1763" s="211" t="s">
        <v>19239</v>
      </c>
      <c r="C1763" s="212" t="s">
        <v>196</v>
      </c>
      <c r="D1763" s="213">
        <v>255.1</v>
      </c>
      <c r="E1763" s="213"/>
      <c r="F1763" s="213">
        <v>255.1</v>
      </c>
      <c r="G1763" s="190">
        <f t="shared" si="27"/>
        <v>9</v>
      </c>
    </row>
    <row r="1764" spans="1:7" ht="43.5">
      <c r="A1764" s="210" t="s">
        <v>19240</v>
      </c>
      <c r="B1764" s="211" t="s">
        <v>19241</v>
      </c>
      <c r="C1764" s="212" t="s">
        <v>196</v>
      </c>
      <c r="D1764" s="213">
        <v>505.82</v>
      </c>
      <c r="E1764" s="213"/>
      <c r="F1764" s="213">
        <v>505.82</v>
      </c>
      <c r="G1764" s="190">
        <f t="shared" si="27"/>
        <v>9</v>
      </c>
    </row>
    <row r="1765" spans="1:7">
      <c r="A1765" s="210" t="s">
        <v>19242</v>
      </c>
      <c r="B1765" s="211" t="s">
        <v>19243</v>
      </c>
      <c r="C1765" s="212"/>
      <c r="D1765" s="213"/>
      <c r="E1765" s="213"/>
      <c r="F1765" s="213"/>
      <c r="G1765" s="190">
        <f t="shared" si="27"/>
        <v>5</v>
      </c>
    </row>
    <row r="1766" spans="1:7">
      <c r="A1766" s="210" t="s">
        <v>19244</v>
      </c>
      <c r="B1766" s="211" t="s">
        <v>19245</v>
      </c>
      <c r="C1766" s="212" t="s">
        <v>196</v>
      </c>
      <c r="D1766" s="213">
        <v>17.62</v>
      </c>
      <c r="E1766" s="213">
        <v>31.6</v>
      </c>
      <c r="F1766" s="213">
        <v>49.22</v>
      </c>
      <c r="G1766" s="190">
        <f t="shared" si="27"/>
        <v>9</v>
      </c>
    </row>
    <row r="1767" spans="1:7">
      <c r="A1767" s="210" t="s">
        <v>19246</v>
      </c>
      <c r="B1767" s="211" t="s">
        <v>19247</v>
      </c>
      <c r="C1767" s="212"/>
      <c r="D1767" s="213"/>
      <c r="E1767" s="213"/>
      <c r="F1767" s="213"/>
      <c r="G1767" s="190">
        <f t="shared" si="27"/>
        <v>5</v>
      </c>
    </row>
    <row r="1768" spans="1:7">
      <c r="A1768" s="210" t="s">
        <v>19248</v>
      </c>
      <c r="B1768" s="211" t="s">
        <v>19249</v>
      </c>
      <c r="C1768" s="212" t="s">
        <v>196</v>
      </c>
      <c r="D1768" s="213">
        <v>18.02</v>
      </c>
      <c r="E1768" s="213">
        <v>31.6</v>
      </c>
      <c r="F1768" s="213">
        <v>49.62</v>
      </c>
      <c r="G1768" s="190">
        <f t="shared" si="27"/>
        <v>9</v>
      </c>
    </row>
    <row r="1769" spans="1:7">
      <c r="A1769" s="210" t="s">
        <v>19250</v>
      </c>
      <c r="B1769" s="211" t="s">
        <v>19251</v>
      </c>
      <c r="C1769" s="212"/>
      <c r="D1769" s="213"/>
      <c r="E1769" s="213"/>
      <c r="F1769" s="213"/>
      <c r="G1769" s="190">
        <f t="shared" si="27"/>
        <v>2</v>
      </c>
    </row>
    <row r="1770" spans="1:7">
      <c r="A1770" s="210" t="s">
        <v>19252</v>
      </c>
      <c r="B1770" s="211" t="s">
        <v>19253</v>
      </c>
      <c r="C1770" s="212"/>
      <c r="D1770" s="213"/>
      <c r="E1770" s="213"/>
      <c r="F1770" s="213"/>
      <c r="G1770" s="190">
        <f t="shared" si="27"/>
        <v>5</v>
      </c>
    </row>
    <row r="1771" spans="1:7">
      <c r="A1771" s="210" t="s">
        <v>19254</v>
      </c>
      <c r="B1771" s="211" t="s">
        <v>19255</v>
      </c>
      <c r="C1771" s="212" t="s">
        <v>282</v>
      </c>
      <c r="D1771" s="213">
        <v>173.67</v>
      </c>
      <c r="E1771" s="213">
        <v>53.58</v>
      </c>
      <c r="F1771" s="213">
        <v>227.25</v>
      </c>
      <c r="G1771" s="190">
        <f t="shared" si="27"/>
        <v>9</v>
      </c>
    </row>
    <row r="1772" spans="1:7" ht="29">
      <c r="A1772" s="210" t="s">
        <v>19256</v>
      </c>
      <c r="B1772" s="211" t="s">
        <v>19257</v>
      </c>
      <c r="C1772" s="212" t="s">
        <v>196</v>
      </c>
      <c r="D1772" s="213"/>
      <c r="E1772" s="213">
        <v>2.14</v>
      </c>
      <c r="F1772" s="213">
        <v>2.14</v>
      </c>
      <c r="G1772" s="190">
        <f t="shared" si="27"/>
        <v>9</v>
      </c>
    </row>
    <row r="1773" spans="1:7">
      <c r="A1773" s="210" t="s">
        <v>19258</v>
      </c>
      <c r="B1773" s="211" t="s">
        <v>19259</v>
      </c>
      <c r="C1773" s="212"/>
      <c r="D1773" s="213"/>
      <c r="E1773" s="213"/>
      <c r="F1773" s="213"/>
      <c r="G1773" s="190">
        <f t="shared" si="27"/>
        <v>5</v>
      </c>
    </row>
    <row r="1774" spans="1:7">
      <c r="A1774" s="210" t="s">
        <v>19260</v>
      </c>
      <c r="B1774" s="211" t="s">
        <v>19261</v>
      </c>
      <c r="C1774" s="212" t="s">
        <v>196</v>
      </c>
      <c r="D1774" s="213">
        <v>10.58</v>
      </c>
      <c r="E1774" s="213">
        <v>3.61</v>
      </c>
      <c r="F1774" s="213">
        <v>14.19</v>
      </c>
      <c r="G1774" s="190">
        <f t="shared" si="27"/>
        <v>9</v>
      </c>
    </row>
    <row r="1775" spans="1:7">
      <c r="A1775" s="210" t="s">
        <v>19262</v>
      </c>
      <c r="B1775" s="211" t="s">
        <v>19263</v>
      </c>
      <c r="C1775" s="212" t="s">
        <v>196</v>
      </c>
      <c r="D1775" s="213">
        <v>9.7100000000000009</v>
      </c>
      <c r="E1775" s="213">
        <v>5.43</v>
      </c>
      <c r="F1775" s="213">
        <v>15.14</v>
      </c>
      <c r="G1775" s="190">
        <f t="shared" si="27"/>
        <v>9</v>
      </c>
    </row>
    <row r="1776" spans="1:7">
      <c r="A1776" s="210" t="s">
        <v>19264</v>
      </c>
      <c r="B1776" s="211" t="s">
        <v>19265</v>
      </c>
      <c r="C1776" s="212" t="s">
        <v>196</v>
      </c>
      <c r="D1776" s="213">
        <v>108.92</v>
      </c>
      <c r="E1776" s="213">
        <v>6.9</v>
      </c>
      <c r="F1776" s="213">
        <v>115.82</v>
      </c>
      <c r="G1776" s="190">
        <f t="shared" si="27"/>
        <v>9</v>
      </c>
    </row>
    <row r="1777" spans="1:7">
      <c r="A1777" s="210" t="s">
        <v>19266</v>
      </c>
      <c r="B1777" s="211" t="s">
        <v>19267</v>
      </c>
      <c r="C1777" s="212" t="s">
        <v>196</v>
      </c>
      <c r="D1777" s="213">
        <v>17.809999999999999</v>
      </c>
      <c r="E1777" s="213">
        <v>5.43</v>
      </c>
      <c r="F1777" s="213">
        <v>23.24</v>
      </c>
      <c r="G1777" s="190">
        <f t="shared" si="27"/>
        <v>9</v>
      </c>
    </row>
    <row r="1778" spans="1:7">
      <c r="A1778" s="210" t="s">
        <v>19268</v>
      </c>
      <c r="B1778" s="211" t="s">
        <v>19269</v>
      </c>
      <c r="C1778" s="212" t="s">
        <v>196</v>
      </c>
      <c r="D1778" s="213">
        <v>48.26</v>
      </c>
      <c r="E1778" s="213">
        <v>6.9</v>
      </c>
      <c r="F1778" s="213">
        <v>55.16</v>
      </c>
      <c r="G1778" s="190">
        <f t="shared" si="27"/>
        <v>9</v>
      </c>
    </row>
    <row r="1779" spans="1:7">
      <c r="A1779" s="210" t="s">
        <v>19270</v>
      </c>
      <c r="B1779" s="211" t="s">
        <v>19271</v>
      </c>
      <c r="C1779" s="212" t="s">
        <v>196</v>
      </c>
      <c r="D1779" s="213">
        <v>13.09</v>
      </c>
      <c r="E1779" s="213">
        <v>5.43</v>
      </c>
      <c r="F1779" s="213">
        <v>18.52</v>
      </c>
      <c r="G1779" s="190">
        <f t="shared" si="27"/>
        <v>9</v>
      </c>
    </row>
    <row r="1780" spans="1:7">
      <c r="A1780" s="210" t="s">
        <v>19272</v>
      </c>
      <c r="B1780" s="211" t="s">
        <v>19273</v>
      </c>
      <c r="C1780" s="212" t="s">
        <v>196</v>
      </c>
      <c r="D1780" s="213">
        <v>49.44</v>
      </c>
      <c r="E1780" s="213">
        <v>6.9</v>
      </c>
      <c r="F1780" s="213">
        <v>56.34</v>
      </c>
      <c r="G1780" s="190">
        <f t="shared" si="27"/>
        <v>9</v>
      </c>
    </row>
    <row r="1781" spans="1:7">
      <c r="A1781" s="210" t="s">
        <v>19274</v>
      </c>
      <c r="B1781" s="211" t="s">
        <v>19275</v>
      </c>
      <c r="C1781" s="212" t="s">
        <v>196</v>
      </c>
      <c r="D1781" s="213">
        <v>11.72</v>
      </c>
      <c r="E1781" s="213"/>
      <c r="F1781" s="213">
        <v>11.72</v>
      </c>
      <c r="G1781" s="190">
        <f t="shared" si="27"/>
        <v>9</v>
      </c>
    </row>
    <row r="1782" spans="1:7">
      <c r="A1782" s="210" t="s">
        <v>19276</v>
      </c>
      <c r="B1782" s="211" t="s">
        <v>19277</v>
      </c>
      <c r="C1782" s="212"/>
      <c r="D1782" s="213"/>
      <c r="E1782" s="213"/>
      <c r="F1782" s="213"/>
      <c r="G1782" s="190">
        <f t="shared" si="27"/>
        <v>5</v>
      </c>
    </row>
    <row r="1783" spans="1:7">
      <c r="A1783" s="210" t="s">
        <v>19278</v>
      </c>
      <c r="B1783" s="211" t="s">
        <v>19279</v>
      </c>
      <c r="C1783" s="212" t="s">
        <v>175</v>
      </c>
      <c r="D1783" s="213">
        <v>50.63</v>
      </c>
      <c r="E1783" s="213">
        <v>3.97</v>
      </c>
      <c r="F1783" s="213">
        <v>54.6</v>
      </c>
      <c r="G1783" s="190">
        <f t="shared" si="27"/>
        <v>9</v>
      </c>
    </row>
    <row r="1784" spans="1:7">
      <c r="A1784" s="210" t="s">
        <v>19280</v>
      </c>
      <c r="B1784" s="211" t="s">
        <v>19281</v>
      </c>
      <c r="C1784" s="212" t="s">
        <v>175</v>
      </c>
      <c r="D1784" s="213">
        <v>36.31</v>
      </c>
      <c r="E1784" s="213">
        <v>3.97</v>
      </c>
      <c r="F1784" s="213">
        <v>40.28</v>
      </c>
      <c r="G1784" s="190">
        <f t="shared" si="27"/>
        <v>9</v>
      </c>
    </row>
    <row r="1785" spans="1:7">
      <c r="A1785" s="210" t="s">
        <v>19282</v>
      </c>
      <c r="B1785" s="211" t="s">
        <v>19283</v>
      </c>
      <c r="C1785" s="212" t="s">
        <v>175</v>
      </c>
      <c r="D1785" s="213">
        <v>44.99</v>
      </c>
      <c r="E1785" s="213">
        <v>3.97</v>
      </c>
      <c r="F1785" s="213">
        <v>48.96</v>
      </c>
      <c r="G1785" s="190">
        <f t="shared" si="27"/>
        <v>9</v>
      </c>
    </row>
    <row r="1786" spans="1:7">
      <c r="A1786" s="210" t="s">
        <v>19284</v>
      </c>
      <c r="B1786" s="211" t="s">
        <v>19285</v>
      </c>
      <c r="C1786" s="212" t="s">
        <v>175</v>
      </c>
      <c r="D1786" s="213">
        <v>56.86</v>
      </c>
      <c r="E1786" s="213">
        <v>3.97</v>
      </c>
      <c r="F1786" s="213">
        <v>60.83</v>
      </c>
      <c r="G1786" s="190">
        <f t="shared" si="27"/>
        <v>9</v>
      </c>
    </row>
    <row r="1787" spans="1:7">
      <c r="A1787" s="210" t="s">
        <v>19286</v>
      </c>
      <c r="B1787" s="211" t="s">
        <v>19287</v>
      </c>
      <c r="C1787" s="212"/>
      <c r="D1787" s="213"/>
      <c r="E1787" s="213"/>
      <c r="F1787" s="213"/>
      <c r="G1787" s="190">
        <f t="shared" si="27"/>
        <v>5</v>
      </c>
    </row>
    <row r="1788" spans="1:7">
      <c r="A1788" s="210" t="s">
        <v>19288</v>
      </c>
      <c r="B1788" s="211" t="s">
        <v>19289</v>
      </c>
      <c r="C1788" s="212" t="s">
        <v>175</v>
      </c>
      <c r="D1788" s="213">
        <v>130.94</v>
      </c>
      <c r="E1788" s="213">
        <v>34.479999999999997</v>
      </c>
      <c r="F1788" s="213">
        <v>165.42</v>
      </c>
      <c r="G1788" s="190">
        <f t="shared" si="27"/>
        <v>9</v>
      </c>
    </row>
    <row r="1789" spans="1:7">
      <c r="A1789" s="210" t="s">
        <v>19290</v>
      </c>
      <c r="B1789" s="211" t="s">
        <v>19291</v>
      </c>
      <c r="C1789" s="212" t="s">
        <v>175</v>
      </c>
      <c r="D1789" s="213">
        <v>130.91</v>
      </c>
      <c r="E1789" s="213">
        <v>34.479999999999997</v>
      </c>
      <c r="F1789" s="213">
        <v>165.39</v>
      </c>
      <c r="G1789" s="190">
        <f t="shared" si="27"/>
        <v>9</v>
      </c>
    </row>
    <row r="1790" spans="1:7">
      <c r="A1790" s="210" t="s">
        <v>19292</v>
      </c>
      <c r="B1790" s="211" t="s">
        <v>19293</v>
      </c>
      <c r="C1790" s="212" t="s">
        <v>175</v>
      </c>
      <c r="D1790" s="213">
        <v>207.11</v>
      </c>
      <c r="E1790" s="213">
        <v>34.479999999999997</v>
      </c>
      <c r="F1790" s="213">
        <v>241.59</v>
      </c>
      <c r="G1790" s="190">
        <f t="shared" si="27"/>
        <v>9</v>
      </c>
    </row>
    <row r="1791" spans="1:7">
      <c r="A1791" s="210" t="s">
        <v>19294</v>
      </c>
      <c r="B1791" s="211" t="s">
        <v>19295</v>
      </c>
      <c r="C1791" s="212" t="s">
        <v>175</v>
      </c>
      <c r="D1791" s="213">
        <v>318.74</v>
      </c>
      <c r="E1791" s="213">
        <v>34.479999999999997</v>
      </c>
      <c r="F1791" s="213">
        <v>353.22</v>
      </c>
      <c r="G1791" s="190">
        <f t="shared" si="27"/>
        <v>9</v>
      </c>
    </row>
    <row r="1792" spans="1:7">
      <c r="A1792" s="210" t="s">
        <v>19296</v>
      </c>
      <c r="B1792" s="211" t="s">
        <v>19297</v>
      </c>
      <c r="C1792" s="212" t="s">
        <v>175</v>
      </c>
      <c r="D1792" s="213">
        <v>139.09</v>
      </c>
      <c r="E1792" s="213">
        <v>34.479999999999997</v>
      </c>
      <c r="F1792" s="213">
        <v>173.57</v>
      </c>
      <c r="G1792" s="190">
        <f t="shared" si="27"/>
        <v>9</v>
      </c>
    </row>
    <row r="1793" spans="1:7">
      <c r="A1793" s="210" t="s">
        <v>19298</v>
      </c>
      <c r="B1793" s="211" t="s">
        <v>19299</v>
      </c>
      <c r="C1793" s="212" t="s">
        <v>175</v>
      </c>
      <c r="D1793" s="213">
        <v>100.03</v>
      </c>
      <c r="E1793" s="213">
        <v>34.479999999999997</v>
      </c>
      <c r="F1793" s="213">
        <v>134.51</v>
      </c>
      <c r="G1793" s="190">
        <f t="shared" si="27"/>
        <v>9</v>
      </c>
    </row>
    <row r="1794" spans="1:7">
      <c r="A1794" s="210" t="s">
        <v>19300</v>
      </c>
      <c r="B1794" s="211" t="s">
        <v>19301</v>
      </c>
      <c r="C1794" s="212" t="s">
        <v>175</v>
      </c>
      <c r="D1794" s="213">
        <v>422.03</v>
      </c>
      <c r="E1794" s="213">
        <v>34.479999999999997</v>
      </c>
      <c r="F1794" s="213">
        <v>456.51</v>
      </c>
      <c r="G1794" s="190">
        <f t="shared" si="27"/>
        <v>9</v>
      </c>
    </row>
    <row r="1795" spans="1:7">
      <c r="A1795" s="210" t="s">
        <v>19302</v>
      </c>
      <c r="B1795" s="211" t="s">
        <v>19303</v>
      </c>
      <c r="C1795" s="212" t="s">
        <v>175</v>
      </c>
      <c r="D1795" s="213">
        <v>127.36</v>
      </c>
      <c r="E1795" s="213">
        <v>34.479999999999997</v>
      </c>
      <c r="F1795" s="213">
        <v>161.84</v>
      </c>
      <c r="G1795" s="190">
        <f t="shared" si="27"/>
        <v>9</v>
      </c>
    </row>
    <row r="1796" spans="1:7">
      <c r="A1796" s="210" t="s">
        <v>19304</v>
      </c>
      <c r="B1796" s="211" t="s">
        <v>19305</v>
      </c>
      <c r="C1796" s="212"/>
      <c r="D1796" s="213"/>
      <c r="E1796" s="213"/>
      <c r="F1796" s="213"/>
      <c r="G1796" s="190">
        <f t="shared" si="27"/>
        <v>5</v>
      </c>
    </row>
    <row r="1797" spans="1:7">
      <c r="A1797" s="210" t="s">
        <v>19306</v>
      </c>
      <c r="B1797" s="211" t="s">
        <v>19307</v>
      </c>
      <c r="C1797" s="212" t="s">
        <v>184</v>
      </c>
      <c r="D1797" s="213">
        <v>29.07</v>
      </c>
      <c r="E1797" s="213">
        <v>34.479999999999997</v>
      </c>
      <c r="F1797" s="213">
        <v>63.55</v>
      </c>
      <c r="G1797" s="190">
        <f t="shared" si="27"/>
        <v>9</v>
      </c>
    </row>
    <row r="1798" spans="1:7" ht="29">
      <c r="A1798" s="210" t="s">
        <v>19308</v>
      </c>
      <c r="B1798" s="211" t="s">
        <v>19309</v>
      </c>
      <c r="C1798" s="212" t="s">
        <v>184</v>
      </c>
      <c r="D1798" s="213">
        <v>37.200000000000003</v>
      </c>
      <c r="E1798" s="213">
        <v>34.479999999999997</v>
      </c>
      <c r="F1798" s="213">
        <v>71.680000000000007</v>
      </c>
      <c r="G1798" s="190">
        <f t="shared" si="27"/>
        <v>9</v>
      </c>
    </row>
    <row r="1799" spans="1:7" ht="29">
      <c r="A1799" s="210" t="s">
        <v>19310</v>
      </c>
      <c r="B1799" s="211" t="s">
        <v>19311</v>
      </c>
      <c r="C1799" s="212" t="s">
        <v>184</v>
      </c>
      <c r="D1799" s="213">
        <v>43.73</v>
      </c>
      <c r="E1799" s="213">
        <v>34.479999999999997</v>
      </c>
      <c r="F1799" s="213">
        <v>78.209999999999994</v>
      </c>
      <c r="G1799" s="190">
        <f t="shared" si="27"/>
        <v>9</v>
      </c>
    </row>
    <row r="1800" spans="1:7" ht="29">
      <c r="A1800" s="210" t="s">
        <v>19312</v>
      </c>
      <c r="B1800" s="211" t="s">
        <v>19313</v>
      </c>
      <c r="C1800" s="212" t="s">
        <v>184</v>
      </c>
      <c r="D1800" s="213">
        <v>155.09</v>
      </c>
      <c r="E1800" s="213">
        <v>55.24</v>
      </c>
      <c r="F1800" s="213">
        <v>210.33</v>
      </c>
      <c r="G1800" s="190">
        <f t="shared" si="27"/>
        <v>9</v>
      </c>
    </row>
    <row r="1801" spans="1:7" ht="29">
      <c r="A1801" s="210" t="s">
        <v>19314</v>
      </c>
      <c r="B1801" s="211" t="s">
        <v>19315</v>
      </c>
      <c r="C1801" s="212" t="s">
        <v>196</v>
      </c>
      <c r="D1801" s="213">
        <v>238.41</v>
      </c>
      <c r="E1801" s="213"/>
      <c r="F1801" s="213">
        <v>238.41</v>
      </c>
      <c r="G1801" s="190">
        <f t="shared" ref="G1801:G1864" si="28">LEN(A1801)</f>
        <v>9</v>
      </c>
    </row>
    <row r="1802" spans="1:7" ht="29">
      <c r="A1802" s="210" t="s">
        <v>19316</v>
      </c>
      <c r="B1802" s="211" t="s">
        <v>19317</v>
      </c>
      <c r="C1802" s="212" t="s">
        <v>196</v>
      </c>
      <c r="D1802" s="213">
        <v>248.96</v>
      </c>
      <c r="E1802" s="213"/>
      <c r="F1802" s="213">
        <v>248.96</v>
      </c>
      <c r="G1802" s="190">
        <f t="shared" si="28"/>
        <v>9</v>
      </c>
    </row>
    <row r="1803" spans="1:7" ht="29">
      <c r="A1803" s="210" t="s">
        <v>19318</v>
      </c>
      <c r="B1803" s="211" t="s">
        <v>19319</v>
      </c>
      <c r="C1803" s="212" t="s">
        <v>196</v>
      </c>
      <c r="D1803" s="213">
        <v>220.89</v>
      </c>
      <c r="E1803" s="213"/>
      <c r="F1803" s="213">
        <v>220.89</v>
      </c>
      <c r="G1803" s="190">
        <f t="shared" si="28"/>
        <v>9</v>
      </c>
    </row>
    <row r="1804" spans="1:7">
      <c r="A1804" s="210" t="s">
        <v>19320</v>
      </c>
      <c r="B1804" s="211" t="s">
        <v>19321</v>
      </c>
      <c r="C1804" s="212" t="s">
        <v>184</v>
      </c>
      <c r="D1804" s="213">
        <v>41.1</v>
      </c>
      <c r="E1804" s="213"/>
      <c r="F1804" s="213">
        <v>41.1</v>
      </c>
      <c r="G1804" s="190">
        <f t="shared" si="28"/>
        <v>9</v>
      </c>
    </row>
    <row r="1805" spans="1:7" ht="43.5">
      <c r="A1805" s="210" t="s">
        <v>19322</v>
      </c>
      <c r="B1805" s="211" t="s">
        <v>19323</v>
      </c>
      <c r="C1805" s="212" t="s">
        <v>196</v>
      </c>
      <c r="D1805" s="213">
        <v>330.25</v>
      </c>
      <c r="E1805" s="213"/>
      <c r="F1805" s="213">
        <v>330.25</v>
      </c>
      <c r="G1805" s="190">
        <f t="shared" si="28"/>
        <v>9</v>
      </c>
    </row>
    <row r="1806" spans="1:7" ht="29">
      <c r="A1806" s="210" t="s">
        <v>19324</v>
      </c>
      <c r="B1806" s="211" t="s">
        <v>19325</v>
      </c>
      <c r="C1806" s="212" t="s">
        <v>196</v>
      </c>
      <c r="D1806" s="213">
        <v>400.69</v>
      </c>
      <c r="E1806" s="213">
        <v>71.05</v>
      </c>
      <c r="F1806" s="213">
        <v>471.74</v>
      </c>
      <c r="G1806" s="190">
        <f t="shared" si="28"/>
        <v>9</v>
      </c>
    </row>
    <row r="1807" spans="1:7" ht="29">
      <c r="A1807" s="210" t="s">
        <v>19326</v>
      </c>
      <c r="B1807" s="211" t="s">
        <v>19327</v>
      </c>
      <c r="C1807" s="212" t="s">
        <v>196</v>
      </c>
      <c r="D1807" s="213">
        <v>238.03</v>
      </c>
      <c r="E1807" s="213"/>
      <c r="F1807" s="213">
        <v>238.03</v>
      </c>
      <c r="G1807" s="190">
        <f t="shared" si="28"/>
        <v>9</v>
      </c>
    </row>
    <row r="1808" spans="1:7" ht="29">
      <c r="A1808" s="210" t="s">
        <v>19328</v>
      </c>
      <c r="B1808" s="211" t="s">
        <v>19329</v>
      </c>
      <c r="C1808" s="212" t="s">
        <v>196</v>
      </c>
      <c r="D1808" s="213">
        <v>1427.66</v>
      </c>
      <c r="E1808" s="213">
        <v>106.09</v>
      </c>
      <c r="F1808" s="213">
        <v>1533.75</v>
      </c>
      <c r="G1808" s="190">
        <f t="shared" si="28"/>
        <v>9</v>
      </c>
    </row>
    <row r="1809" spans="1:7" ht="29">
      <c r="A1809" s="210" t="s">
        <v>19330</v>
      </c>
      <c r="B1809" s="211" t="s">
        <v>19331</v>
      </c>
      <c r="C1809" s="212" t="s">
        <v>196</v>
      </c>
      <c r="D1809" s="213">
        <v>1105.54</v>
      </c>
      <c r="E1809" s="213">
        <v>106.09</v>
      </c>
      <c r="F1809" s="213">
        <v>1211.6300000000001</v>
      </c>
      <c r="G1809" s="190">
        <f t="shared" si="28"/>
        <v>9</v>
      </c>
    </row>
    <row r="1810" spans="1:7">
      <c r="A1810" s="210" t="s">
        <v>19332</v>
      </c>
      <c r="B1810" s="211" t="s">
        <v>19333</v>
      </c>
      <c r="C1810" s="212" t="s">
        <v>196</v>
      </c>
      <c r="D1810" s="213">
        <v>513.16</v>
      </c>
      <c r="E1810" s="213">
        <v>41.6</v>
      </c>
      <c r="F1810" s="213">
        <v>554.76</v>
      </c>
      <c r="G1810" s="190">
        <f t="shared" si="28"/>
        <v>9</v>
      </c>
    </row>
    <row r="1811" spans="1:7">
      <c r="A1811" s="210" t="s">
        <v>19334</v>
      </c>
      <c r="B1811" s="211" t="s">
        <v>19335</v>
      </c>
      <c r="C1811" s="212" t="s">
        <v>196</v>
      </c>
      <c r="D1811" s="213">
        <v>729.24</v>
      </c>
      <c r="E1811" s="213">
        <v>36.19</v>
      </c>
      <c r="F1811" s="213">
        <v>765.43</v>
      </c>
      <c r="G1811" s="190">
        <f t="shared" si="28"/>
        <v>9</v>
      </c>
    </row>
    <row r="1812" spans="1:7" ht="29">
      <c r="A1812" s="210" t="s">
        <v>19336</v>
      </c>
      <c r="B1812" s="211" t="s">
        <v>19337</v>
      </c>
      <c r="C1812" s="212" t="s">
        <v>175</v>
      </c>
      <c r="D1812" s="213">
        <v>558.07000000000005</v>
      </c>
      <c r="E1812" s="213">
        <v>142.21</v>
      </c>
      <c r="F1812" s="213">
        <v>700.28</v>
      </c>
      <c r="G1812" s="190">
        <f t="shared" si="28"/>
        <v>9</v>
      </c>
    </row>
    <row r="1813" spans="1:7">
      <c r="A1813" s="210" t="s">
        <v>19338</v>
      </c>
      <c r="B1813" s="211" t="s">
        <v>19339</v>
      </c>
      <c r="C1813" s="212" t="s">
        <v>196</v>
      </c>
      <c r="D1813" s="213">
        <v>1380.45</v>
      </c>
      <c r="E1813" s="213">
        <v>85.63</v>
      </c>
      <c r="F1813" s="213">
        <v>1466.08</v>
      </c>
      <c r="G1813" s="190">
        <f t="shared" si="28"/>
        <v>9</v>
      </c>
    </row>
    <row r="1814" spans="1:7">
      <c r="A1814" s="210" t="s">
        <v>19340</v>
      </c>
      <c r="B1814" s="211" t="s">
        <v>19341</v>
      </c>
      <c r="C1814" s="212" t="s">
        <v>196</v>
      </c>
      <c r="D1814" s="213">
        <v>89.71</v>
      </c>
      <c r="E1814" s="213">
        <v>104.42</v>
      </c>
      <c r="F1814" s="213">
        <v>194.13</v>
      </c>
      <c r="G1814" s="190">
        <f t="shared" si="28"/>
        <v>9</v>
      </c>
    </row>
    <row r="1815" spans="1:7">
      <c r="A1815" s="210" t="s">
        <v>19342</v>
      </c>
      <c r="B1815" s="211" t="s">
        <v>19343</v>
      </c>
      <c r="C1815" s="212" t="s">
        <v>184</v>
      </c>
      <c r="D1815" s="213">
        <v>190.81</v>
      </c>
      <c r="E1815" s="213">
        <v>55.7</v>
      </c>
      <c r="F1815" s="213">
        <v>246.51</v>
      </c>
      <c r="G1815" s="190">
        <f t="shared" si="28"/>
        <v>9</v>
      </c>
    </row>
    <row r="1816" spans="1:7">
      <c r="A1816" s="210" t="s">
        <v>19344</v>
      </c>
      <c r="B1816" s="211" t="s">
        <v>19345</v>
      </c>
      <c r="C1816" s="212"/>
      <c r="D1816" s="213"/>
      <c r="E1816" s="213"/>
      <c r="F1816" s="213"/>
      <c r="G1816" s="190">
        <f t="shared" si="28"/>
        <v>5</v>
      </c>
    </row>
    <row r="1817" spans="1:7" ht="29">
      <c r="A1817" s="210" t="s">
        <v>19346</v>
      </c>
      <c r="B1817" s="211" t="s">
        <v>19347</v>
      </c>
      <c r="C1817" s="212" t="s">
        <v>175</v>
      </c>
      <c r="D1817" s="213">
        <v>107.58</v>
      </c>
      <c r="E1817" s="213">
        <v>166.7</v>
      </c>
      <c r="F1817" s="213">
        <v>274.27999999999997</v>
      </c>
      <c r="G1817" s="190">
        <f t="shared" si="28"/>
        <v>9</v>
      </c>
    </row>
    <row r="1818" spans="1:7" ht="29">
      <c r="A1818" s="210" t="s">
        <v>19348</v>
      </c>
      <c r="B1818" s="211" t="s">
        <v>19349</v>
      </c>
      <c r="C1818" s="212" t="s">
        <v>175</v>
      </c>
      <c r="D1818" s="213">
        <v>568.61</v>
      </c>
      <c r="E1818" s="213">
        <v>204.82</v>
      </c>
      <c r="F1818" s="213">
        <v>773.43</v>
      </c>
      <c r="G1818" s="190">
        <f t="shared" si="28"/>
        <v>9</v>
      </c>
    </row>
    <row r="1819" spans="1:7" ht="29">
      <c r="A1819" s="210" t="s">
        <v>19350</v>
      </c>
      <c r="B1819" s="211" t="s">
        <v>19351</v>
      </c>
      <c r="C1819" s="212" t="s">
        <v>175</v>
      </c>
      <c r="D1819" s="213">
        <v>1962.7</v>
      </c>
      <c r="E1819" s="213">
        <v>371.52</v>
      </c>
      <c r="F1819" s="213">
        <v>2334.2199999999998</v>
      </c>
      <c r="G1819" s="190">
        <f t="shared" si="28"/>
        <v>9</v>
      </c>
    </row>
    <row r="1820" spans="1:7" ht="29">
      <c r="A1820" s="210" t="s">
        <v>19352</v>
      </c>
      <c r="B1820" s="211" t="s">
        <v>19353</v>
      </c>
      <c r="C1820" s="212" t="s">
        <v>175</v>
      </c>
      <c r="D1820" s="213">
        <v>2848.11</v>
      </c>
      <c r="E1820" s="213">
        <v>1009.68</v>
      </c>
      <c r="F1820" s="213">
        <v>3857.79</v>
      </c>
      <c r="G1820" s="190">
        <f t="shared" si="28"/>
        <v>9</v>
      </c>
    </row>
    <row r="1821" spans="1:7" ht="29">
      <c r="A1821" s="210" t="s">
        <v>19354</v>
      </c>
      <c r="B1821" s="211" t="s">
        <v>19355</v>
      </c>
      <c r="C1821" s="212" t="s">
        <v>175</v>
      </c>
      <c r="D1821" s="213">
        <v>6174.12</v>
      </c>
      <c r="E1821" s="213">
        <v>2019.36</v>
      </c>
      <c r="F1821" s="213">
        <v>8193.48</v>
      </c>
      <c r="G1821" s="190">
        <f t="shared" si="28"/>
        <v>9</v>
      </c>
    </row>
    <row r="1822" spans="1:7" ht="29">
      <c r="A1822" s="210" t="s">
        <v>19356</v>
      </c>
      <c r="B1822" s="211" t="s">
        <v>19357</v>
      </c>
      <c r="C1822" s="212" t="s">
        <v>175</v>
      </c>
      <c r="D1822" s="213">
        <v>9108.1299999999992</v>
      </c>
      <c r="E1822" s="213">
        <v>2343.2800000000002</v>
      </c>
      <c r="F1822" s="213">
        <v>11451.41</v>
      </c>
      <c r="G1822" s="190">
        <f t="shared" si="28"/>
        <v>9</v>
      </c>
    </row>
    <row r="1823" spans="1:7">
      <c r="A1823" s="210" t="s">
        <v>19358</v>
      </c>
      <c r="B1823" s="211" t="s">
        <v>19359</v>
      </c>
      <c r="C1823" s="212"/>
      <c r="D1823" s="213"/>
      <c r="E1823" s="213"/>
      <c r="F1823" s="213"/>
      <c r="G1823" s="190">
        <f t="shared" si="28"/>
        <v>5</v>
      </c>
    </row>
    <row r="1824" spans="1:7" ht="29">
      <c r="A1824" s="210" t="s">
        <v>19360</v>
      </c>
      <c r="B1824" s="211" t="s">
        <v>19361</v>
      </c>
      <c r="C1824" s="212" t="s">
        <v>196</v>
      </c>
      <c r="D1824" s="213">
        <v>8.8000000000000007</v>
      </c>
      <c r="E1824" s="213">
        <v>8.31</v>
      </c>
      <c r="F1824" s="213">
        <v>17.11</v>
      </c>
      <c r="G1824" s="190">
        <f t="shared" si="28"/>
        <v>9</v>
      </c>
    </row>
    <row r="1825" spans="1:7" ht="29">
      <c r="A1825" s="210" t="s">
        <v>19362</v>
      </c>
      <c r="B1825" s="211" t="s">
        <v>19363</v>
      </c>
      <c r="C1825" s="212" t="s">
        <v>196</v>
      </c>
      <c r="D1825" s="213">
        <v>68.040000000000006</v>
      </c>
      <c r="E1825" s="213">
        <v>11.53</v>
      </c>
      <c r="F1825" s="213">
        <v>79.569999999999993</v>
      </c>
      <c r="G1825" s="190">
        <f t="shared" si="28"/>
        <v>9</v>
      </c>
    </row>
    <row r="1826" spans="1:7">
      <c r="A1826" s="210" t="s">
        <v>19364</v>
      </c>
      <c r="B1826" s="211" t="s">
        <v>19365</v>
      </c>
      <c r="C1826" s="212" t="s">
        <v>184</v>
      </c>
      <c r="D1826" s="213">
        <v>10.43</v>
      </c>
      <c r="E1826" s="213"/>
      <c r="F1826" s="213">
        <v>10.43</v>
      </c>
      <c r="G1826" s="190">
        <f t="shared" si="28"/>
        <v>9</v>
      </c>
    </row>
    <row r="1827" spans="1:7">
      <c r="A1827" s="210" t="s">
        <v>19366</v>
      </c>
      <c r="B1827" s="211" t="s">
        <v>19367</v>
      </c>
      <c r="C1827" s="212" t="s">
        <v>196</v>
      </c>
      <c r="D1827" s="213">
        <v>1.55</v>
      </c>
      <c r="E1827" s="213">
        <v>17.489999999999998</v>
      </c>
      <c r="F1827" s="213">
        <v>19.04</v>
      </c>
      <c r="G1827" s="190">
        <f t="shared" si="28"/>
        <v>9</v>
      </c>
    </row>
    <row r="1828" spans="1:7">
      <c r="A1828" s="210" t="s">
        <v>19368</v>
      </c>
      <c r="B1828" s="211" t="s">
        <v>19369</v>
      </c>
      <c r="C1828" s="212" t="s">
        <v>196</v>
      </c>
      <c r="D1828" s="213">
        <v>1.63</v>
      </c>
      <c r="E1828" s="213">
        <v>23.43</v>
      </c>
      <c r="F1828" s="213">
        <v>25.06</v>
      </c>
      <c r="G1828" s="190">
        <f t="shared" si="28"/>
        <v>9</v>
      </c>
    </row>
    <row r="1829" spans="1:7" ht="29">
      <c r="A1829" s="210" t="s">
        <v>19370</v>
      </c>
      <c r="B1829" s="211" t="s">
        <v>19371</v>
      </c>
      <c r="C1829" s="212" t="s">
        <v>175</v>
      </c>
      <c r="D1829" s="213">
        <v>358.48</v>
      </c>
      <c r="E1829" s="213">
        <v>190.15</v>
      </c>
      <c r="F1829" s="213">
        <v>548.63</v>
      </c>
      <c r="G1829" s="190">
        <f t="shared" si="28"/>
        <v>9</v>
      </c>
    </row>
    <row r="1830" spans="1:7" ht="43.5">
      <c r="A1830" s="210" t="s">
        <v>19372</v>
      </c>
      <c r="B1830" s="211" t="s">
        <v>19373</v>
      </c>
      <c r="C1830" s="212" t="s">
        <v>175</v>
      </c>
      <c r="D1830" s="213">
        <v>1587.45</v>
      </c>
      <c r="E1830" s="213">
        <v>41.88</v>
      </c>
      <c r="F1830" s="213">
        <v>1629.33</v>
      </c>
      <c r="G1830" s="190">
        <f t="shared" si="28"/>
        <v>9</v>
      </c>
    </row>
    <row r="1831" spans="1:7">
      <c r="A1831" s="210" t="s">
        <v>19374</v>
      </c>
      <c r="B1831" s="211" t="s">
        <v>19375</v>
      </c>
      <c r="C1831" s="212" t="s">
        <v>196</v>
      </c>
      <c r="D1831" s="213">
        <v>1597</v>
      </c>
      <c r="E1831" s="213">
        <v>23.77</v>
      </c>
      <c r="F1831" s="213">
        <v>1620.77</v>
      </c>
      <c r="G1831" s="190">
        <f t="shared" si="28"/>
        <v>9</v>
      </c>
    </row>
    <row r="1832" spans="1:7">
      <c r="A1832" s="210" t="s">
        <v>19376</v>
      </c>
      <c r="B1832" s="211" t="s">
        <v>19377</v>
      </c>
      <c r="C1832" s="212"/>
      <c r="D1832" s="213"/>
      <c r="E1832" s="213"/>
      <c r="F1832" s="213"/>
      <c r="G1832" s="190">
        <f t="shared" si="28"/>
        <v>2</v>
      </c>
    </row>
    <row r="1833" spans="1:7">
      <c r="A1833" s="210" t="s">
        <v>19378</v>
      </c>
      <c r="B1833" s="211" t="s">
        <v>19379</v>
      </c>
      <c r="C1833" s="212"/>
      <c r="D1833" s="213"/>
      <c r="E1833" s="213"/>
      <c r="F1833" s="213"/>
      <c r="G1833" s="190">
        <f t="shared" si="28"/>
        <v>5</v>
      </c>
    </row>
    <row r="1834" spans="1:7">
      <c r="A1834" s="210" t="s">
        <v>19380</v>
      </c>
      <c r="B1834" s="211" t="s">
        <v>19381</v>
      </c>
      <c r="C1834" s="212" t="s">
        <v>196</v>
      </c>
      <c r="D1834" s="213">
        <v>41.75</v>
      </c>
      <c r="E1834" s="213">
        <v>7.12</v>
      </c>
      <c r="F1834" s="213">
        <v>48.87</v>
      </c>
      <c r="G1834" s="190">
        <f t="shared" si="28"/>
        <v>9</v>
      </c>
    </row>
    <row r="1835" spans="1:7">
      <c r="A1835" s="210" t="s">
        <v>19382</v>
      </c>
      <c r="B1835" s="211" t="s">
        <v>19383</v>
      </c>
      <c r="C1835" s="212" t="s">
        <v>11173</v>
      </c>
      <c r="D1835" s="213">
        <v>2070.15</v>
      </c>
      <c r="E1835" s="213">
        <v>171.07</v>
      </c>
      <c r="F1835" s="213">
        <v>2241.2199999999998</v>
      </c>
      <c r="G1835" s="190">
        <f t="shared" si="28"/>
        <v>9</v>
      </c>
    </row>
    <row r="1836" spans="1:7">
      <c r="A1836" s="210" t="s">
        <v>19384</v>
      </c>
      <c r="B1836" s="211" t="s">
        <v>19385</v>
      </c>
      <c r="C1836" s="212" t="s">
        <v>11173</v>
      </c>
      <c r="D1836" s="213">
        <v>1751.93</v>
      </c>
      <c r="E1836" s="213">
        <v>171.07</v>
      </c>
      <c r="F1836" s="213">
        <v>1923</v>
      </c>
      <c r="G1836" s="190">
        <f t="shared" si="28"/>
        <v>9</v>
      </c>
    </row>
    <row r="1837" spans="1:7" ht="29">
      <c r="A1837" s="210" t="s">
        <v>19386</v>
      </c>
      <c r="B1837" s="211" t="s">
        <v>19387</v>
      </c>
      <c r="C1837" s="212" t="s">
        <v>196</v>
      </c>
      <c r="D1837" s="213">
        <v>151.25</v>
      </c>
      <c r="E1837" s="213">
        <v>35.200000000000003</v>
      </c>
      <c r="F1837" s="213">
        <v>186.45</v>
      </c>
      <c r="G1837" s="190">
        <f t="shared" si="28"/>
        <v>9</v>
      </c>
    </row>
    <row r="1838" spans="1:7">
      <c r="A1838" s="210" t="s">
        <v>19388</v>
      </c>
      <c r="B1838" s="211" t="s">
        <v>19389</v>
      </c>
      <c r="C1838" s="212"/>
      <c r="D1838" s="213"/>
      <c r="E1838" s="213"/>
      <c r="F1838" s="213"/>
      <c r="G1838" s="190">
        <f t="shared" si="28"/>
        <v>5</v>
      </c>
    </row>
    <row r="1839" spans="1:7" ht="29">
      <c r="A1839" s="210" t="s">
        <v>19390</v>
      </c>
      <c r="B1839" s="211" t="s">
        <v>19391</v>
      </c>
      <c r="C1839" s="212" t="s">
        <v>175</v>
      </c>
      <c r="D1839" s="213">
        <v>4924.95</v>
      </c>
      <c r="E1839" s="213">
        <v>100.63</v>
      </c>
      <c r="F1839" s="213">
        <v>5025.58</v>
      </c>
      <c r="G1839" s="190">
        <f t="shared" si="28"/>
        <v>9</v>
      </c>
    </row>
    <row r="1840" spans="1:7">
      <c r="A1840" s="210" t="s">
        <v>19392</v>
      </c>
      <c r="B1840" s="211" t="s">
        <v>19393</v>
      </c>
      <c r="C1840" s="212"/>
      <c r="D1840" s="213"/>
      <c r="E1840" s="213"/>
      <c r="F1840" s="213"/>
      <c r="G1840" s="190">
        <f t="shared" si="28"/>
        <v>5</v>
      </c>
    </row>
    <row r="1841" spans="1:7">
      <c r="A1841" s="210" t="s">
        <v>19394</v>
      </c>
      <c r="B1841" s="211" t="s">
        <v>19395</v>
      </c>
      <c r="C1841" s="212" t="s">
        <v>184</v>
      </c>
      <c r="D1841" s="213">
        <v>117.55</v>
      </c>
      <c r="E1841" s="213">
        <v>103.16</v>
      </c>
      <c r="F1841" s="213">
        <v>220.71</v>
      </c>
      <c r="G1841" s="190">
        <f t="shared" si="28"/>
        <v>9</v>
      </c>
    </row>
    <row r="1842" spans="1:7">
      <c r="A1842" s="210" t="s">
        <v>19396</v>
      </c>
      <c r="B1842" s="211" t="s">
        <v>19397</v>
      </c>
      <c r="C1842" s="212" t="s">
        <v>175</v>
      </c>
      <c r="D1842" s="213">
        <v>552.70000000000005</v>
      </c>
      <c r="E1842" s="213">
        <v>22.96</v>
      </c>
      <c r="F1842" s="213">
        <v>575.66</v>
      </c>
      <c r="G1842" s="190">
        <f t="shared" si="28"/>
        <v>9</v>
      </c>
    </row>
    <row r="1843" spans="1:7">
      <c r="A1843" s="210" t="s">
        <v>19398</v>
      </c>
      <c r="B1843" s="211" t="s">
        <v>19399</v>
      </c>
      <c r="C1843" s="212" t="s">
        <v>196</v>
      </c>
      <c r="D1843" s="213">
        <v>192.79</v>
      </c>
      <c r="E1843" s="213">
        <v>64.31</v>
      </c>
      <c r="F1843" s="213">
        <v>257.10000000000002</v>
      </c>
      <c r="G1843" s="190">
        <f t="shared" si="28"/>
        <v>9</v>
      </c>
    </row>
    <row r="1844" spans="1:7" ht="29">
      <c r="A1844" s="210" t="s">
        <v>19400</v>
      </c>
      <c r="B1844" s="211" t="s">
        <v>19401</v>
      </c>
      <c r="C1844" s="212" t="s">
        <v>175</v>
      </c>
      <c r="D1844" s="213">
        <v>607.09</v>
      </c>
      <c r="E1844" s="213">
        <v>32.29</v>
      </c>
      <c r="F1844" s="213">
        <v>639.38</v>
      </c>
      <c r="G1844" s="190">
        <f t="shared" si="28"/>
        <v>9</v>
      </c>
    </row>
    <row r="1845" spans="1:7">
      <c r="A1845" s="210" t="s">
        <v>19402</v>
      </c>
      <c r="B1845" s="211" t="s">
        <v>19403</v>
      </c>
      <c r="C1845" s="212" t="s">
        <v>175</v>
      </c>
      <c r="D1845" s="213">
        <v>891.77</v>
      </c>
      <c r="E1845" s="213">
        <v>48.43</v>
      </c>
      <c r="F1845" s="213">
        <v>940.2</v>
      </c>
      <c r="G1845" s="190">
        <f t="shared" si="28"/>
        <v>9</v>
      </c>
    </row>
    <row r="1846" spans="1:7">
      <c r="A1846" s="210" t="s">
        <v>19404</v>
      </c>
      <c r="B1846" s="211" t="s">
        <v>19405</v>
      </c>
      <c r="C1846" s="212"/>
      <c r="D1846" s="213"/>
      <c r="E1846" s="213"/>
      <c r="F1846" s="213"/>
      <c r="G1846" s="190">
        <f t="shared" si="28"/>
        <v>5</v>
      </c>
    </row>
    <row r="1847" spans="1:7">
      <c r="A1847" s="210" t="s">
        <v>19406</v>
      </c>
      <c r="B1847" s="211" t="s">
        <v>19407</v>
      </c>
      <c r="C1847" s="212" t="s">
        <v>11173</v>
      </c>
      <c r="D1847" s="213">
        <v>5363.7</v>
      </c>
      <c r="E1847" s="213">
        <v>228.09</v>
      </c>
      <c r="F1847" s="213">
        <v>5591.79</v>
      </c>
      <c r="G1847" s="190">
        <f t="shared" si="28"/>
        <v>9</v>
      </c>
    </row>
    <row r="1848" spans="1:7">
      <c r="A1848" s="210" t="s">
        <v>19408</v>
      </c>
      <c r="B1848" s="211" t="s">
        <v>19409</v>
      </c>
      <c r="C1848" s="212" t="s">
        <v>11173</v>
      </c>
      <c r="D1848" s="213">
        <v>2855.26</v>
      </c>
      <c r="E1848" s="213">
        <v>228.09</v>
      </c>
      <c r="F1848" s="213">
        <v>3083.35</v>
      </c>
      <c r="G1848" s="190">
        <f t="shared" si="28"/>
        <v>9</v>
      </c>
    </row>
    <row r="1849" spans="1:7">
      <c r="A1849" s="210" t="s">
        <v>19410</v>
      </c>
      <c r="B1849" s="211" t="s">
        <v>19411</v>
      </c>
      <c r="C1849" s="212" t="s">
        <v>11173</v>
      </c>
      <c r="D1849" s="213">
        <v>1662.79</v>
      </c>
      <c r="E1849" s="213">
        <v>228.09</v>
      </c>
      <c r="F1849" s="213">
        <v>1890.88</v>
      </c>
      <c r="G1849" s="190">
        <f t="shared" si="28"/>
        <v>9</v>
      </c>
    </row>
    <row r="1850" spans="1:7">
      <c r="A1850" s="210" t="s">
        <v>19412</v>
      </c>
      <c r="B1850" s="211" t="s">
        <v>19413</v>
      </c>
      <c r="C1850" s="212" t="s">
        <v>11173</v>
      </c>
      <c r="D1850" s="213">
        <v>3376.06</v>
      </c>
      <c r="E1850" s="213">
        <v>228.09</v>
      </c>
      <c r="F1850" s="213">
        <v>3604.15</v>
      </c>
      <c r="G1850" s="190">
        <f t="shared" si="28"/>
        <v>9</v>
      </c>
    </row>
    <row r="1851" spans="1:7">
      <c r="A1851" s="210" t="s">
        <v>19414</v>
      </c>
      <c r="B1851" s="211" t="s">
        <v>19415</v>
      </c>
      <c r="C1851" s="212"/>
      <c r="D1851" s="213"/>
      <c r="E1851" s="213"/>
      <c r="F1851" s="213"/>
      <c r="G1851" s="190">
        <f t="shared" si="28"/>
        <v>5</v>
      </c>
    </row>
    <row r="1852" spans="1:7">
      <c r="A1852" s="210" t="s">
        <v>19416</v>
      </c>
      <c r="B1852" s="211" t="s">
        <v>19417</v>
      </c>
      <c r="C1852" s="212" t="s">
        <v>11173</v>
      </c>
      <c r="D1852" s="213">
        <v>5755.58</v>
      </c>
      <c r="E1852" s="213">
        <v>362.54</v>
      </c>
      <c r="F1852" s="213">
        <v>6118.12</v>
      </c>
      <c r="G1852" s="190">
        <f t="shared" si="28"/>
        <v>9</v>
      </c>
    </row>
    <row r="1853" spans="1:7">
      <c r="A1853" s="210" t="s">
        <v>19418</v>
      </c>
      <c r="B1853" s="211" t="s">
        <v>19419</v>
      </c>
      <c r="C1853" s="212" t="s">
        <v>11173</v>
      </c>
      <c r="D1853" s="213">
        <v>8444.9500000000007</v>
      </c>
      <c r="E1853" s="213">
        <v>362.54</v>
      </c>
      <c r="F1853" s="213">
        <v>8807.49</v>
      </c>
      <c r="G1853" s="190">
        <f t="shared" si="28"/>
        <v>9</v>
      </c>
    </row>
    <row r="1854" spans="1:7">
      <c r="A1854" s="210" t="s">
        <v>19420</v>
      </c>
      <c r="B1854" s="211" t="s">
        <v>19421</v>
      </c>
      <c r="C1854" s="212" t="s">
        <v>175</v>
      </c>
      <c r="D1854" s="213">
        <v>2803.03</v>
      </c>
      <c r="E1854" s="213">
        <v>53.54</v>
      </c>
      <c r="F1854" s="213">
        <v>2856.57</v>
      </c>
      <c r="G1854" s="190">
        <f t="shared" si="28"/>
        <v>9</v>
      </c>
    </row>
    <row r="1855" spans="1:7">
      <c r="A1855" s="210" t="s">
        <v>19422</v>
      </c>
      <c r="B1855" s="211" t="s">
        <v>19423</v>
      </c>
      <c r="C1855" s="212" t="s">
        <v>175</v>
      </c>
      <c r="D1855" s="213">
        <v>1906.62</v>
      </c>
      <c r="E1855" s="213">
        <v>53.54</v>
      </c>
      <c r="F1855" s="213">
        <v>1960.16</v>
      </c>
      <c r="G1855" s="190">
        <f t="shared" si="28"/>
        <v>9</v>
      </c>
    </row>
    <row r="1856" spans="1:7">
      <c r="A1856" s="210" t="s">
        <v>19424</v>
      </c>
      <c r="B1856" s="211" t="s">
        <v>19425</v>
      </c>
      <c r="C1856" s="212"/>
      <c r="D1856" s="213"/>
      <c r="E1856" s="213"/>
      <c r="F1856" s="213"/>
      <c r="G1856" s="190">
        <f t="shared" si="28"/>
        <v>5</v>
      </c>
    </row>
    <row r="1857" spans="1:7">
      <c r="A1857" s="210" t="s">
        <v>19426</v>
      </c>
      <c r="B1857" s="211" t="s">
        <v>19427</v>
      </c>
      <c r="C1857" s="212" t="s">
        <v>196</v>
      </c>
      <c r="D1857" s="213">
        <v>13.17</v>
      </c>
      <c r="E1857" s="213"/>
      <c r="F1857" s="213">
        <v>13.17</v>
      </c>
      <c r="G1857" s="190">
        <f t="shared" si="28"/>
        <v>9</v>
      </c>
    </row>
    <row r="1858" spans="1:7" ht="29">
      <c r="A1858" s="210" t="s">
        <v>19428</v>
      </c>
      <c r="B1858" s="211" t="s">
        <v>19429</v>
      </c>
      <c r="C1858" s="212" t="s">
        <v>175</v>
      </c>
      <c r="D1858" s="213">
        <v>1187.58</v>
      </c>
      <c r="E1858" s="213">
        <v>35.64</v>
      </c>
      <c r="F1858" s="213">
        <v>1223.22</v>
      </c>
      <c r="G1858" s="190">
        <f t="shared" si="28"/>
        <v>9</v>
      </c>
    </row>
    <row r="1859" spans="1:7">
      <c r="A1859" s="210" t="s">
        <v>19430</v>
      </c>
      <c r="B1859" s="211" t="s">
        <v>19431</v>
      </c>
      <c r="C1859" s="212"/>
      <c r="D1859" s="213"/>
      <c r="E1859" s="213"/>
      <c r="F1859" s="213"/>
      <c r="G1859" s="190">
        <f t="shared" si="28"/>
        <v>2</v>
      </c>
    </row>
    <row r="1860" spans="1:7">
      <c r="A1860" s="210" t="s">
        <v>19432</v>
      </c>
      <c r="B1860" s="211" t="s">
        <v>19433</v>
      </c>
      <c r="C1860" s="212"/>
      <c r="D1860" s="213"/>
      <c r="E1860" s="213"/>
      <c r="F1860" s="213"/>
      <c r="G1860" s="190">
        <f t="shared" si="28"/>
        <v>5</v>
      </c>
    </row>
    <row r="1861" spans="1:7">
      <c r="A1861" s="210" t="s">
        <v>19434</v>
      </c>
      <c r="B1861" s="211" t="s">
        <v>19435</v>
      </c>
      <c r="C1861" s="212" t="s">
        <v>11173</v>
      </c>
      <c r="D1861" s="213">
        <v>138851.73000000001</v>
      </c>
      <c r="E1861" s="213">
        <v>278.85000000000002</v>
      </c>
      <c r="F1861" s="213">
        <v>139130.57999999999</v>
      </c>
      <c r="G1861" s="190">
        <f t="shared" si="28"/>
        <v>9</v>
      </c>
    </row>
    <row r="1862" spans="1:7">
      <c r="A1862" s="210" t="s">
        <v>19436</v>
      </c>
      <c r="B1862" s="211" t="s">
        <v>19437</v>
      </c>
      <c r="C1862" s="212" t="s">
        <v>11173</v>
      </c>
      <c r="D1862" s="213">
        <v>123365.35</v>
      </c>
      <c r="E1862" s="213">
        <v>278.85000000000002</v>
      </c>
      <c r="F1862" s="213">
        <v>123644.2</v>
      </c>
      <c r="G1862" s="190">
        <f t="shared" si="28"/>
        <v>9</v>
      </c>
    </row>
    <row r="1863" spans="1:7">
      <c r="A1863" s="210" t="s">
        <v>19438</v>
      </c>
      <c r="B1863" s="211" t="s">
        <v>19439</v>
      </c>
      <c r="C1863" s="212" t="s">
        <v>11173</v>
      </c>
      <c r="D1863" s="213">
        <v>110408.03</v>
      </c>
      <c r="E1863" s="213">
        <v>557.70000000000005</v>
      </c>
      <c r="F1863" s="213">
        <v>110965.73</v>
      </c>
      <c r="G1863" s="190">
        <f t="shared" si="28"/>
        <v>9</v>
      </c>
    </row>
    <row r="1864" spans="1:7">
      <c r="A1864" s="210" t="s">
        <v>19440</v>
      </c>
      <c r="B1864" s="211" t="s">
        <v>19441</v>
      </c>
      <c r="C1864" s="212"/>
      <c r="D1864" s="213"/>
      <c r="E1864" s="213"/>
      <c r="F1864" s="213"/>
      <c r="G1864" s="190">
        <f t="shared" si="28"/>
        <v>5</v>
      </c>
    </row>
    <row r="1865" spans="1:7" ht="29">
      <c r="A1865" s="210" t="s">
        <v>19442</v>
      </c>
      <c r="B1865" s="211" t="s">
        <v>19443</v>
      </c>
      <c r="C1865" s="212" t="s">
        <v>175</v>
      </c>
      <c r="D1865" s="213">
        <v>134.38999999999999</v>
      </c>
      <c r="E1865" s="213">
        <v>182.29</v>
      </c>
      <c r="F1865" s="213">
        <v>316.68</v>
      </c>
      <c r="G1865" s="190">
        <f t="shared" ref="G1865:G1928" si="29">LEN(A1865)</f>
        <v>9</v>
      </c>
    </row>
    <row r="1866" spans="1:7" ht="29">
      <c r="A1866" s="210" t="s">
        <v>19444</v>
      </c>
      <c r="B1866" s="211" t="s">
        <v>19445</v>
      </c>
      <c r="C1866" s="212" t="s">
        <v>175</v>
      </c>
      <c r="D1866" s="213">
        <v>235.55</v>
      </c>
      <c r="E1866" s="213">
        <v>182.29</v>
      </c>
      <c r="F1866" s="213">
        <v>417.84</v>
      </c>
      <c r="G1866" s="190">
        <f t="shared" si="29"/>
        <v>9</v>
      </c>
    </row>
    <row r="1867" spans="1:7" ht="29">
      <c r="A1867" s="210" t="s">
        <v>19446</v>
      </c>
      <c r="B1867" s="211" t="s">
        <v>19447</v>
      </c>
      <c r="C1867" s="212" t="s">
        <v>175</v>
      </c>
      <c r="D1867" s="213">
        <v>945.94</v>
      </c>
      <c r="E1867" s="213">
        <v>210.68</v>
      </c>
      <c r="F1867" s="213">
        <v>1156.6199999999999</v>
      </c>
      <c r="G1867" s="190">
        <f t="shared" si="29"/>
        <v>9</v>
      </c>
    </row>
    <row r="1868" spans="1:7" ht="29">
      <c r="A1868" s="210" t="s">
        <v>19448</v>
      </c>
      <c r="B1868" s="211" t="s">
        <v>19449</v>
      </c>
      <c r="C1868" s="212" t="s">
        <v>175</v>
      </c>
      <c r="D1868" s="213">
        <v>2955.16</v>
      </c>
      <c r="E1868" s="213">
        <v>210.68</v>
      </c>
      <c r="F1868" s="213">
        <v>3165.84</v>
      </c>
      <c r="G1868" s="190">
        <f t="shared" si="29"/>
        <v>9</v>
      </c>
    </row>
    <row r="1869" spans="1:7" ht="29">
      <c r="A1869" s="210" t="s">
        <v>19450</v>
      </c>
      <c r="B1869" s="211" t="s">
        <v>19451</v>
      </c>
      <c r="C1869" s="212" t="s">
        <v>175</v>
      </c>
      <c r="D1869" s="213">
        <v>1695.5</v>
      </c>
      <c r="E1869" s="213">
        <v>210.68</v>
      </c>
      <c r="F1869" s="213">
        <v>1906.18</v>
      </c>
      <c r="G1869" s="190">
        <f t="shared" si="29"/>
        <v>9</v>
      </c>
    </row>
    <row r="1870" spans="1:7" ht="29">
      <c r="A1870" s="210" t="s">
        <v>19452</v>
      </c>
      <c r="B1870" s="211" t="s">
        <v>19453</v>
      </c>
      <c r="C1870" s="212" t="s">
        <v>175</v>
      </c>
      <c r="D1870" s="213">
        <v>591.25</v>
      </c>
      <c r="E1870" s="213">
        <v>158.01</v>
      </c>
      <c r="F1870" s="213">
        <v>749.26</v>
      </c>
      <c r="G1870" s="190">
        <f t="shared" si="29"/>
        <v>9</v>
      </c>
    </row>
    <row r="1871" spans="1:7" ht="29">
      <c r="A1871" s="210" t="s">
        <v>19454</v>
      </c>
      <c r="B1871" s="211" t="s">
        <v>19455</v>
      </c>
      <c r="C1871" s="212" t="s">
        <v>175</v>
      </c>
      <c r="D1871" s="213">
        <v>1664.06</v>
      </c>
      <c r="E1871" s="213">
        <v>219.34</v>
      </c>
      <c r="F1871" s="213">
        <v>1883.4</v>
      </c>
      <c r="G1871" s="190">
        <f t="shared" si="29"/>
        <v>9</v>
      </c>
    </row>
    <row r="1872" spans="1:7" ht="29">
      <c r="A1872" s="210" t="s">
        <v>19456</v>
      </c>
      <c r="B1872" s="211" t="s">
        <v>19457</v>
      </c>
      <c r="C1872" s="212" t="s">
        <v>175</v>
      </c>
      <c r="D1872" s="213">
        <v>1368.91</v>
      </c>
      <c r="E1872" s="213">
        <v>210.68</v>
      </c>
      <c r="F1872" s="213">
        <v>1579.59</v>
      </c>
      <c r="G1872" s="190">
        <f t="shared" si="29"/>
        <v>9</v>
      </c>
    </row>
    <row r="1873" spans="1:7" ht="29">
      <c r="A1873" s="210" t="s">
        <v>19458</v>
      </c>
      <c r="B1873" s="211" t="s">
        <v>19459</v>
      </c>
      <c r="C1873" s="212" t="s">
        <v>175</v>
      </c>
      <c r="D1873" s="213">
        <v>142.77000000000001</v>
      </c>
      <c r="E1873" s="213">
        <v>105.34</v>
      </c>
      <c r="F1873" s="213">
        <v>248.11</v>
      </c>
      <c r="G1873" s="190">
        <f t="shared" si="29"/>
        <v>9</v>
      </c>
    </row>
    <row r="1874" spans="1:7" ht="29">
      <c r="A1874" s="210" t="s">
        <v>19460</v>
      </c>
      <c r="B1874" s="211" t="s">
        <v>19461</v>
      </c>
      <c r="C1874" s="212" t="s">
        <v>175</v>
      </c>
      <c r="D1874" s="213">
        <v>217.31</v>
      </c>
      <c r="E1874" s="213">
        <v>182.29</v>
      </c>
      <c r="F1874" s="213">
        <v>399.6</v>
      </c>
      <c r="G1874" s="190">
        <f t="shared" si="29"/>
        <v>9</v>
      </c>
    </row>
    <row r="1875" spans="1:7">
      <c r="A1875" s="210" t="s">
        <v>19462</v>
      </c>
      <c r="B1875" s="211" t="s">
        <v>19463</v>
      </c>
      <c r="C1875" s="212" t="s">
        <v>175</v>
      </c>
      <c r="D1875" s="213">
        <v>710.61</v>
      </c>
      <c r="E1875" s="213">
        <v>210.68</v>
      </c>
      <c r="F1875" s="213">
        <v>921.29</v>
      </c>
      <c r="G1875" s="190">
        <f t="shared" si="29"/>
        <v>9</v>
      </c>
    </row>
    <row r="1876" spans="1:7">
      <c r="A1876" s="210" t="s">
        <v>19464</v>
      </c>
      <c r="B1876" s="211" t="s">
        <v>19465</v>
      </c>
      <c r="C1876" s="212"/>
      <c r="D1876" s="213"/>
      <c r="E1876" s="213"/>
      <c r="F1876" s="213"/>
      <c r="G1876" s="190">
        <f t="shared" si="29"/>
        <v>5</v>
      </c>
    </row>
    <row r="1877" spans="1:7">
      <c r="A1877" s="210" t="s">
        <v>19466</v>
      </c>
      <c r="B1877" s="211" t="s">
        <v>19467</v>
      </c>
      <c r="C1877" s="212" t="s">
        <v>175</v>
      </c>
      <c r="D1877" s="213">
        <v>35.69</v>
      </c>
      <c r="E1877" s="213">
        <v>15.8</v>
      </c>
      <c r="F1877" s="213">
        <v>51.49</v>
      </c>
      <c r="G1877" s="190">
        <f t="shared" si="29"/>
        <v>9</v>
      </c>
    </row>
    <row r="1878" spans="1:7">
      <c r="A1878" s="210" t="s">
        <v>19468</v>
      </c>
      <c r="B1878" s="211" t="s">
        <v>19469</v>
      </c>
      <c r="C1878" s="212" t="s">
        <v>175</v>
      </c>
      <c r="D1878" s="213">
        <v>50.57</v>
      </c>
      <c r="E1878" s="213">
        <v>15.8</v>
      </c>
      <c r="F1878" s="213">
        <v>66.37</v>
      </c>
      <c r="G1878" s="190">
        <f t="shared" si="29"/>
        <v>9</v>
      </c>
    </row>
    <row r="1879" spans="1:7">
      <c r="A1879" s="210" t="s">
        <v>19470</v>
      </c>
      <c r="B1879" s="211" t="s">
        <v>19471</v>
      </c>
      <c r="C1879" s="212" t="s">
        <v>175</v>
      </c>
      <c r="D1879" s="213">
        <v>67.17</v>
      </c>
      <c r="E1879" s="213">
        <v>15.8</v>
      </c>
      <c r="F1879" s="213">
        <v>82.97</v>
      </c>
      <c r="G1879" s="190">
        <f t="shared" si="29"/>
        <v>9</v>
      </c>
    </row>
    <row r="1880" spans="1:7">
      <c r="A1880" s="210" t="s">
        <v>19472</v>
      </c>
      <c r="B1880" s="211" t="s">
        <v>19473</v>
      </c>
      <c r="C1880" s="212" t="s">
        <v>175</v>
      </c>
      <c r="D1880" s="213">
        <v>116.23</v>
      </c>
      <c r="E1880" s="213">
        <v>15.8</v>
      </c>
      <c r="F1880" s="213">
        <v>132.03</v>
      </c>
      <c r="G1880" s="190">
        <f t="shared" si="29"/>
        <v>9</v>
      </c>
    </row>
    <row r="1881" spans="1:7">
      <c r="A1881" s="210" t="s">
        <v>19474</v>
      </c>
      <c r="B1881" s="211" t="s">
        <v>19475</v>
      </c>
      <c r="C1881" s="212"/>
      <c r="D1881" s="213"/>
      <c r="E1881" s="213"/>
      <c r="F1881" s="213"/>
      <c r="G1881" s="190">
        <f t="shared" si="29"/>
        <v>5</v>
      </c>
    </row>
    <row r="1882" spans="1:7">
      <c r="A1882" s="210" t="s">
        <v>19476</v>
      </c>
      <c r="B1882" s="211" t="s">
        <v>19477</v>
      </c>
      <c r="C1882" s="212" t="s">
        <v>175</v>
      </c>
      <c r="D1882" s="213">
        <v>45.65</v>
      </c>
      <c r="E1882" s="213">
        <v>10.54</v>
      </c>
      <c r="F1882" s="213">
        <v>56.19</v>
      </c>
      <c r="G1882" s="190">
        <f t="shared" si="29"/>
        <v>9</v>
      </c>
    </row>
    <row r="1883" spans="1:7">
      <c r="A1883" s="210" t="s">
        <v>19478</v>
      </c>
      <c r="B1883" s="211" t="s">
        <v>19479</v>
      </c>
      <c r="C1883" s="212" t="s">
        <v>175</v>
      </c>
      <c r="D1883" s="213">
        <v>94.21</v>
      </c>
      <c r="E1883" s="213">
        <v>10.54</v>
      </c>
      <c r="F1883" s="213">
        <v>104.75</v>
      </c>
      <c r="G1883" s="190">
        <f t="shared" si="29"/>
        <v>9</v>
      </c>
    </row>
    <row r="1884" spans="1:7">
      <c r="A1884" s="210" t="s">
        <v>19480</v>
      </c>
      <c r="B1884" s="211" t="s">
        <v>19481</v>
      </c>
      <c r="C1884" s="212" t="s">
        <v>175</v>
      </c>
      <c r="D1884" s="213">
        <v>74.87</v>
      </c>
      <c r="E1884" s="213">
        <v>39.5</v>
      </c>
      <c r="F1884" s="213">
        <v>114.37</v>
      </c>
      <c r="G1884" s="190">
        <f t="shared" si="29"/>
        <v>9</v>
      </c>
    </row>
    <row r="1885" spans="1:7">
      <c r="A1885" s="210" t="s">
        <v>19482</v>
      </c>
      <c r="B1885" s="211" t="s">
        <v>19483</v>
      </c>
      <c r="C1885" s="212" t="s">
        <v>175</v>
      </c>
      <c r="D1885" s="213">
        <v>144.22</v>
      </c>
      <c r="E1885" s="213">
        <v>10.54</v>
      </c>
      <c r="F1885" s="213">
        <v>154.76</v>
      </c>
      <c r="G1885" s="190">
        <f t="shared" si="29"/>
        <v>9</v>
      </c>
    </row>
    <row r="1886" spans="1:7">
      <c r="A1886" s="210" t="s">
        <v>19484</v>
      </c>
      <c r="B1886" s="211" t="s">
        <v>19485</v>
      </c>
      <c r="C1886" s="212" t="s">
        <v>175</v>
      </c>
      <c r="D1886" s="213">
        <v>196.01</v>
      </c>
      <c r="E1886" s="213">
        <v>10.54</v>
      </c>
      <c r="F1886" s="213">
        <v>206.55</v>
      </c>
      <c r="G1886" s="190">
        <f t="shared" si="29"/>
        <v>9</v>
      </c>
    </row>
    <row r="1887" spans="1:7">
      <c r="A1887" s="210" t="s">
        <v>19486</v>
      </c>
      <c r="B1887" s="211" t="s">
        <v>19487</v>
      </c>
      <c r="C1887" s="212"/>
      <c r="D1887" s="213"/>
      <c r="E1887" s="213"/>
      <c r="F1887" s="213"/>
      <c r="G1887" s="190">
        <f t="shared" si="29"/>
        <v>5</v>
      </c>
    </row>
    <row r="1888" spans="1:7" ht="29">
      <c r="A1888" s="210" t="s">
        <v>19488</v>
      </c>
      <c r="B1888" s="211" t="s">
        <v>19489</v>
      </c>
      <c r="C1888" s="212" t="s">
        <v>11173</v>
      </c>
      <c r="D1888" s="213">
        <v>517.05999999999995</v>
      </c>
      <c r="E1888" s="213">
        <v>26.34</v>
      </c>
      <c r="F1888" s="213">
        <v>543.4</v>
      </c>
      <c r="G1888" s="190">
        <f t="shared" si="29"/>
        <v>9</v>
      </c>
    </row>
    <row r="1889" spans="1:7" ht="29">
      <c r="A1889" s="210" t="s">
        <v>19490</v>
      </c>
      <c r="B1889" s="211" t="s">
        <v>19491</v>
      </c>
      <c r="C1889" s="212" t="s">
        <v>11173</v>
      </c>
      <c r="D1889" s="213">
        <v>429.01</v>
      </c>
      <c r="E1889" s="213">
        <v>26.34</v>
      </c>
      <c r="F1889" s="213">
        <v>455.35</v>
      </c>
      <c r="G1889" s="190">
        <f t="shared" si="29"/>
        <v>9</v>
      </c>
    </row>
    <row r="1890" spans="1:7">
      <c r="A1890" s="210" t="s">
        <v>19492</v>
      </c>
      <c r="B1890" s="211" t="s">
        <v>19493</v>
      </c>
      <c r="C1890" s="212"/>
      <c r="D1890" s="213"/>
      <c r="E1890" s="213"/>
      <c r="F1890" s="213"/>
      <c r="G1890" s="190">
        <f t="shared" si="29"/>
        <v>5</v>
      </c>
    </row>
    <row r="1891" spans="1:7" ht="29">
      <c r="A1891" s="210" t="s">
        <v>19494</v>
      </c>
      <c r="B1891" s="211" t="s">
        <v>19495</v>
      </c>
      <c r="C1891" s="212" t="s">
        <v>175</v>
      </c>
      <c r="D1891" s="213">
        <v>207.33</v>
      </c>
      <c r="E1891" s="213">
        <v>24.71</v>
      </c>
      <c r="F1891" s="213">
        <v>232.04</v>
      </c>
      <c r="G1891" s="190">
        <f t="shared" si="29"/>
        <v>9</v>
      </c>
    </row>
    <row r="1892" spans="1:7" ht="29">
      <c r="A1892" s="210" t="s">
        <v>19496</v>
      </c>
      <c r="B1892" s="211" t="s">
        <v>19497</v>
      </c>
      <c r="C1892" s="212" t="s">
        <v>175</v>
      </c>
      <c r="D1892" s="213">
        <v>201.45</v>
      </c>
      <c r="E1892" s="213">
        <v>24.71</v>
      </c>
      <c r="F1892" s="213">
        <v>226.16</v>
      </c>
      <c r="G1892" s="190">
        <f t="shared" si="29"/>
        <v>9</v>
      </c>
    </row>
    <row r="1893" spans="1:7" ht="29">
      <c r="A1893" s="210" t="s">
        <v>19498</v>
      </c>
      <c r="B1893" s="211" t="s">
        <v>19499</v>
      </c>
      <c r="C1893" s="212" t="s">
        <v>175</v>
      </c>
      <c r="D1893" s="213">
        <v>191.22</v>
      </c>
      <c r="E1893" s="213">
        <v>24.71</v>
      </c>
      <c r="F1893" s="213">
        <v>215.93</v>
      </c>
      <c r="G1893" s="190">
        <f t="shared" si="29"/>
        <v>9</v>
      </c>
    </row>
    <row r="1894" spans="1:7" ht="29">
      <c r="A1894" s="210" t="s">
        <v>19500</v>
      </c>
      <c r="B1894" s="211" t="s">
        <v>19501</v>
      </c>
      <c r="C1894" s="212" t="s">
        <v>175</v>
      </c>
      <c r="D1894" s="213">
        <v>201.79</v>
      </c>
      <c r="E1894" s="213">
        <v>24.71</v>
      </c>
      <c r="F1894" s="213">
        <v>226.5</v>
      </c>
      <c r="G1894" s="190">
        <f t="shared" si="29"/>
        <v>9</v>
      </c>
    </row>
    <row r="1895" spans="1:7">
      <c r="A1895" s="210" t="s">
        <v>19502</v>
      </c>
      <c r="B1895" s="211" t="s">
        <v>19503</v>
      </c>
      <c r="C1895" s="212"/>
      <c r="D1895" s="213"/>
      <c r="E1895" s="213"/>
      <c r="F1895" s="213"/>
      <c r="G1895" s="190">
        <f t="shared" si="29"/>
        <v>5</v>
      </c>
    </row>
    <row r="1896" spans="1:7" ht="29">
      <c r="A1896" s="210" t="s">
        <v>19504</v>
      </c>
      <c r="B1896" s="211" t="s">
        <v>19505</v>
      </c>
      <c r="C1896" s="212" t="s">
        <v>175</v>
      </c>
      <c r="D1896" s="213">
        <v>196057.3</v>
      </c>
      <c r="E1896" s="213">
        <v>2027.36</v>
      </c>
      <c r="F1896" s="213">
        <v>198084.66</v>
      </c>
      <c r="G1896" s="190">
        <f t="shared" si="29"/>
        <v>9</v>
      </c>
    </row>
    <row r="1897" spans="1:7" ht="29">
      <c r="A1897" s="210" t="s">
        <v>19506</v>
      </c>
      <c r="B1897" s="211" t="s">
        <v>19507</v>
      </c>
      <c r="C1897" s="212" t="s">
        <v>175</v>
      </c>
      <c r="D1897" s="213">
        <v>251062.78</v>
      </c>
      <c r="E1897" s="213">
        <v>2027.36</v>
      </c>
      <c r="F1897" s="213">
        <v>253090.14</v>
      </c>
      <c r="G1897" s="190">
        <f t="shared" si="29"/>
        <v>9</v>
      </c>
    </row>
    <row r="1898" spans="1:7" ht="29">
      <c r="A1898" s="210" t="s">
        <v>19508</v>
      </c>
      <c r="B1898" s="211" t="s">
        <v>19509</v>
      </c>
      <c r="C1898" s="212" t="s">
        <v>175</v>
      </c>
      <c r="D1898" s="213">
        <v>94870.13</v>
      </c>
      <c r="E1898" s="213">
        <v>2027.36</v>
      </c>
      <c r="F1898" s="213">
        <v>96897.49</v>
      </c>
      <c r="G1898" s="190">
        <f t="shared" si="29"/>
        <v>9</v>
      </c>
    </row>
    <row r="1899" spans="1:7" ht="29">
      <c r="A1899" s="210" t="s">
        <v>19510</v>
      </c>
      <c r="B1899" s="211" t="s">
        <v>19511</v>
      </c>
      <c r="C1899" s="212" t="s">
        <v>175</v>
      </c>
      <c r="D1899" s="213">
        <v>115336.93</v>
      </c>
      <c r="E1899" s="213">
        <v>2027.36</v>
      </c>
      <c r="F1899" s="213">
        <v>117364.29</v>
      </c>
      <c r="G1899" s="190">
        <f t="shared" si="29"/>
        <v>9</v>
      </c>
    </row>
    <row r="1900" spans="1:7" ht="29">
      <c r="A1900" s="210" t="s">
        <v>19512</v>
      </c>
      <c r="B1900" s="211" t="s">
        <v>19513</v>
      </c>
      <c r="C1900" s="212" t="s">
        <v>175</v>
      </c>
      <c r="D1900" s="213">
        <v>88240.66</v>
      </c>
      <c r="E1900" s="213">
        <v>1081.8499999999999</v>
      </c>
      <c r="F1900" s="213">
        <v>89322.51</v>
      </c>
      <c r="G1900" s="190">
        <f t="shared" si="29"/>
        <v>9</v>
      </c>
    </row>
    <row r="1901" spans="1:7" ht="29">
      <c r="A1901" s="210" t="s">
        <v>19514</v>
      </c>
      <c r="B1901" s="211" t="s">
        <v>19515</v>
      </c>
      <c r="C1901" s="212" t="s">
        <v>175</v>
      </c>
      <c r="D1901" s="213">
        <v>140969.01999999999</v>
      </c>
      <c r="E1901" s="213">
        <v>2027.36</v>
      </c>
      <c r="F1901" s="213">
        <v>142996.38</v>
      </c>
      <c r="G1901" s="190">
        <f t="shared" si="29"/>
        <v>9</v>
      </c>
    </row>
    <row r="1902" spans="1:7" ht="29">
      <c r="A1902" s="210" t="s">
        <v>19516</v>
      </c>
      <c r="B1902" s="211" t="s">
        <v>19517</v>
      </c>
      <c r="C1902" s="212" t="s">
        <v>175</v>
      </c>
      <c r="D1902" s="213">
        <v>447355.38</v>
      </c>
      <c r="E1902" s="213">
        <v>2243.73</v>
      </c>
      <c r="F1902" s="213">
        <v>449599.11</v>
      </c>
      <c r="G1902" s="190">
        <f t="shared" si="29"/>
        <v>9</v>
      </c>
    </row>
    <row r="1903" spans="1:7" ht="29">
      <c r="A1903" s="210" t="s">
        <v>19518</v>
      </c>
      <c r="B1903" s="211" t="s">
        <v>19519</v>
      </c>
      <c r="C1903" s="212" t="s">
        <v>175</v>
      </c>
      <c r="D1903" s="213">
        <v>149338.70000000001</v>
      </c>
      <c r="E1903" s="213">
        <v>2027.36</v>
      </c>
      <c r="F1903" s="213">
        <v>151366.06</v>
      </c>
      <c r="G1903" s="190">
        <f t="shared" si="29"/>
        <v>9</v>
      </c>
    </row>
    <row r="1904" spans="1:7" ht="29">
      <c r="A1904" s="210" t="s">
        <v>19520</v>
      </c>
      <c r="B1904" s="211" t="s">
        <v>19521</v>
      </c>
      <c r="C1904" s="212" t="s">
        <v>175</v>
      </c>
      <c r="D1904" s="213">
        <v>384828.06</v>
      </c>
      <c r="E1904" s="213">
        <v>2223.56</v>
      </c>
      <c r="F1904" s="213">
        <v>387051.62</v>
      </c>
      <c r="G1904" s="190">
        <f t="shared" si="29"/>
        <v>9</v>
      </c>
    </row>
    <row r="1905" spans="1:7" ht="29">
      <c r="A1905" s="210" t="s">
        <v>19522</v>
      </c>
      <c r="B1905" s="211" t="s">
        <v>19523</v>
      </c>
      <c r="C1905" s="212" t="s">
        <v>175</v>
      </c>
      <c r="D1905" s="213">
        <v>419594.28</v>
      </c>
      <c r="E1905" s="213">
        <v>2243.73</v>
      </c>
      <c r="F1905" s="213">
        <v>421838.01</v>
      </c>
      <c r="G1905" s="190">
        <f t="shared" si="29"/>
        <v>9</v>
      </c>
    </row>
    <row r="1906" spans="1:7">
      <c r="A1906" s="210" t="s">
        <v>19524</v>
      </c>
      <c r="B1906" s="211" t="s">
        <v>19525</v>
      </c>
      <c r="C1906" s="212"/>
      <c r="D1906" s="213"/>
      <c r="E1906" s="213"/>
      <c r="F1906" s="213"/>
      <c r="G1906" s="190">
        <f t="shared" si="29"/>
        <v>5</v>
      </c>
    </row>
    <row r="1907" spans="1:7" ht="29">
      <c r="A1907" s="210" t="s">
        <v>19526</v>
      </c>
      <c r="B1907" s="211" t="s">
        <v>19527</v>
      </c>
      <c r="C1907" s="212" t="s">
        <v>175</v>
      </c>
      <c r="D1907" s="213">
        <v>41560.22</v>
      </c>
      <c r="E1907" s="213">
        <v>1081.8499999999999</v>
      </c>
      <c r="F1907" s="213">
        <v>42642.07</v>
      </c>
      <c r="G1907" s="190">
        <f t="shared" si="29"/>
        <v>9</v>
      </c>
    </row>
    <row r="1908" spans="1:7" ht="29">
      <c r="A1908" s="210" t="s">
        <v>19528</v>
      </c>
      <c r="B1908" s="211" t="s">
        <v>19529</v>
      </c>
      <c r="C1908" s="212" t="s">
        <v>175</v>
      </c>
      <c r="D1908" s="213">
        <v>30255.67</v>
      </c>
      <c r="E1908" s="213">
        <v>1081.8499999999999</v>
      </c>
      <c r="F1908" s="213">
        <v>31337.52</v>
      </c>
      <c r="G1908" s="190">
        <f t="shared" si="29"/>
        <v>9</v>
      </c>
    </row>
    <row r="1909" spans="1:7" ht="29">
      <c r="A1909" s="210" t="s">
        <v>19530</v>
      </c>
      <c r="B1909" s="211" t="s">
        <v>19531</v>
      </c>
      <c r="C1909" s="212" t="s">
        <v>175</v>
      </c>
      <c r="D1909" s="213">
        <v>82073.58</v>
      </c>
      <c r="E1909" s="213">
        <v>1730.96</v>
      </c>
      <c r="F1909" s="213">
        <v>83804.539999999994</v>
      </c>
      <c r="G1909" s="190">
        <f t="shared" si="29"/>
        <v>9</v>
      </c>
    </row>
    <row r="1910" spans="1:7" ht="29">
      <c r="A1910" s="210" t="s">
        <v>19532</v>
      </c>
      <c r="B1910" s="211" t="s">
        <v>19533</v>
      </c>
      <c r="C1910" s="212" t="s">
        <v>175</v>
      </c>
      <c r="D1910" s="213">
        <v>130373.52</v>
      </c>
      <c r="E1910" s="213">
        <v>1730.96</v>
      </c>
      <c r="F1910" s="213">
        <v>132104.48000000001</v>
      </c>
      <c r="G1910" s="190">
        <f t="shared" si="29"/>
        <v>9</v>
      </c>
    </row>
    <row r="1911" spans="1:7" ht="29">
      <c r="A1911" s="210" t="s">
        <v>19534</v>
      </c>
      <c r="B1911" s="211" t="s">
        <v>19535</v>
      </c>
      <c r="C1911" s="212" t="s">
        <v>175</v>
      </c>
      <c r="D1911" s="213">
        <v>5828.31</v>
      </c>
      <c r="E1911" s="213">
        <v>432.74</v>
      </c>
      <c r="F1911" s="213">
        <v>6261.05</v>
      </c>
      <c r="G1911" s="190">
        <f t="shared" si="29"/>
        <v>9</v>
      </c>
    </row>
    <row r="1912" spans="1:7" ht="29">
      <c r="A1912" s="210" t="s">
        <v>19536</v>
      </c>
      <c r="B1912" s="211" t="s">
        <v>19537</v>
      </c>
      <c r="C1912" s="212" t="s">
        <v>175</v>
      </c>
      <c r="D1912" s="213">
        <v>7882.76</v>
      </c>
      <c r="E1912" s="213">
        <v>432.74</v>
      </c>
      <c r="F1912" s="213">
        <v>8315.5</v>
      </c>
      <c r="G1912" s="190">
        <f t="shared" si="29"/>
        <v>9</v>
      </c>
    </row>
    <row r="1913" spans="1:7">
      <c r="A1913" s="210" t="s">
        <v>19538</v>
      </c>
      <c r="B1913" s="211" t="s">
        <v>19539</v>
      </c>
      <c r="C1913" s="212" t="s">
        <v>175</v>
      </c>
      <c r="D1913" s="213">
        <v>21526.86</v>
      </c>
      <c r="E1913" s="213">
        <v>1081.8499999999999</v>
      </c>
      <c r="F1913" s="213">
        <v>22608.71</v>
      </c>
      <c r="G1913" s="190">
        <f t="shared" si="29"/>
        <v>9</v>
      </c>
    </row>
    <row r="1914" spans="1:7" ht="29">
      <c r="A1914" s="210" t="s">
        <v>19540</v>
      </c>
      <c r="B1914" s="211" t="s">
        <v>19541</v>
      </c>
      <c r="C1914" s="212" t="s">
        <v>175</v>
      </c>
      <c r="D1914" s="213">
        <v>50021.67</v>
      </c>
      <c r="E1914" s="213">
        <v>1081.8499999999999</v>
      </c>
      <c r="F1914" s="213">
        <v>51103.519999999997</v>
      </c>
      <c r="G1914" s="190">
        <f t="shared" si="29"/>
        <v>9</v>
      </c>
    </row>
    <row r="1915" spans="1:7" ht="29">
      <c r="A1915" s="210" t="s">
        <v>19542</v>
      </c>
      <c r="B1915" s="211" t="s">
        <v>19543</v>
      </c>
      <c r="C1915" s="212" t="s">
        <v>175</v>
      </c>
      <c r="D1915" s="213">
        <v>23538.83</v>
      </c>
      <c r="E1915" s="213">
        <v>1081.8499999999999</v>
      </c>
      <c r="F1915" s="213">
        <v>24620.68</v>
      </c>
      <c r="G1915" s="190">
        <f t="shared" si="29"/>
        <v>9</v>
      </c>
    </row>
    <row r="1916" spans="1:7" ht="29">
      <c r="A1916" s="210" t="s">
        <v>19544</v>
      </c>
      <c r="B1916" s="211" t="s">
        <v>19545</v>
      </c>
      <c r="C1916" s="212" t="s">
        <v>175</v>
      </c>
      <c r="D1916" s="213">
        <v>100476.92</v>
      </c>
      <c r="E1916" s="213">
        <v>1730.96</v>
      </c>
      <c r="F1916" s="213">
        <v>102207.88</v>
      </c>
      <c r="G1916" s="190">
        <f t="shared" si="29"/>
        <v>9</v>
      </c>
    </row>
    <row r="1917" spans="1:7" ht="29">
      <c r="A1917" s="210" t="s">
        <v>19546</v>
      </c>
      <c r="B1917" s="211" t="s">
        <v>19547</v>
      </c>
      <c r="C1917" s="212" t="s">
        <v>175</v>
      </c>
      <c r="D1917" s="213">
        <v>18794.900000000001</v>
      </c>
      <c r="E1917" s="213">
        <v>432.74</v>
      </c>
      <c r="F1917" s="213">
        <v>19227.64</v>
      </c>
      <c r="G1917" s="190">
        <f t="shared" si="29"/>
        <v>9</v>
      </c>
    </row>
    <row r="1918" spans="1:7" ht="29">
      <c r="A1918" s="210" t="s">
        <v>19548</v>
      </c>
      <c r="B1918" s="211" t="s">
        <v>19549</v>
      </c>
      <c r="C1918" s="212" t="s">
        <v>175</v>
      </c>
      <c r="D1918" s="213">
        <v>78022.53</v>
      </c>
      <c r="E1918" s="213">
        <v>1730.96</v>
      </c>
      <c r="F1918" s="213">
        <v>79753.490000000005</v>
      </c>
      <c r="G1918" s="190">
        <f t="shared" si="29"/>
        <v>9</v>
      </c>
    </row>
    <row r="1919" spans="1:7" ht="29">
      <c r="A1919" s="210" t="s">
        <v>19550</v>
      </c>
      <c r="B1919" s="211" t="s">
        <v>19551</v>
      </c>
      <c r="C1919" s="212" t="s">
        <v>175</v>
      </c>
      <c r="D1919" s="213">
        <v>95821.99</v>
      </c>
      <c r="E1919" s="213">
        <v>1730.96</v>
      </c>
      <c r="F1919" s="213">
        <v>97552.95</v>
      </c>
      <c r="G1919" s="190">
        <f t="shared" si="29"/>
        <v>9</v>
      </c>
    </row>
    <row r="1920" spans="1:7" ht="29">
      <c r="A1920" s="210" t="s">
        <v>19552</v>
      </c>
      <c r="B1920" s="211" t="s">
        <v>19553</v>
      </c>
      <c r="C1920" s="212" t="s">
        <v>175</v>
      </c>
      <c r="D1920" s="213">
        <v>131257.88</v>
      </c>
      <c r="E1920" s="213">
        <v>1730.96</v>
      </c>
      <c r="F1920" s="213">
        <v>132988.84</v>
      </c>
      <c r="G1920" s="190">
        <f t="shared" si="29"/>
        <v>9</v>
      </c>
    </row>
    <row r="1921" spans="1:7" ht="29">
      <c r="A1921" s="210" t="s">
        <v>19554</v>
      </c>
      <c r="B1921" s="211" t="s">
        <v>19555</v>
      </c>
      <c r="C1921" s="212" t="s">
        <v>175</v>
      </c>
      <c r="D1921" s="213">
        <v>71024.62</v>
      </c>
      <c r="E1921" s="213">
        <v>1081.8499999999999</v>
      </c>
      <c r="F1921" s="213">
        <v>72106.47</v>
      </c>
      <c r="G1921" s="190">
        <f t="shared" si="29"/>
        <v>9</v>
      </c>
    </row>
    <row r="1922" spans="1:7">
      <c r="A1922" s="210" t="s">
        <v>19556</v>
      </c>
      <c r="B1922" s="211" t="s">
        <v>19557</v>
      </c>
      <c r="C1922" s="212" t="s">
        <v>175</v>
      </c>
      <c r="D1922" s="213">
        <v>33570.82</v>
      </c>
      <c r="E1922" s="213">
        <v>1081.8499999999999</v>
      </c>
      <c r="F1922" s="213">
        <v>34652.67</v>
      </c>
      <c r="G1922" s="190">
        <f t="shared" si="29"/>
        <v>9</v>
      </c>
    </row>
    <row r="1923" spans="1:7" ht="29">
      <c r="A1923" s="210" t="s">
        <v>19558</v>
      </c>
      <c r="B1923" s="211" t="s">
        <v>19559</v>
      </c>
      <c r="C1923" s="212" t="s">
        <v>175</v>
      </c>
      <c r="D1923" s="213">
        <v>141618.41</v>
      </c>
      <c r="E1923" s="213">
        <v>1730.96</v>
      </c>
      <c r="F1923" s="213">
        <v>143349.37</v>
      </c>
      <c r="G1923" s="190">
        <f t="shared" si="29"/>
        <v>9</v>
      </c>
    </row>
    <row r="1924" spans="1:7" ht="29">
      <c r="A1924" s="210" t="s">
        <v>19560</v>
      </c>
      <c r="B1924" s="211" t="s">
        <v>19561</v>
      </c>
      <c r="C1924" s="212" t="s">
        <v>175</v>
      </c>
      <c r="D1924" s="213">
        <v>42044.25</v>
      </c>
      <c r="E1924" s="213">
        <v>1081.8499999999999</v>
      </c>
      <c r="F1924" s="213">
        <v>43126.1</v>
      </c>
      <c r="G1924" s="190">
        <f t="shared" si="29"/>
        <v>9</v>
      </c>
    </row>
    <row r="1925" spans="1:7" ht="29">
      <c r="A1925" s="210" t="s">
        <v>19562</v>
      </c>
      <c r="B1925" s="211" t="s">
        <v>19563</v>
      </c>
      <c r="C1925" s="212" t="s">
        <v>175</v>
      </c>
      <c r="D1925" s="213">
        <v>48380.67</v>
      </c>
      <c r="E1925" s="213">
        <v>1081.8499999999999</v>
      </c>
      <c r="F1925" s="213">
        <v>49462.52</v>
      </c>
      <c r="G1925" s="190">
        <f t="shared" si="29"/>
        <v>9</v>
      </c>
    </row>
    <row r="1926" spans="1:7">
      <c r="A1926" s="210" t="s">
        <v>19564</v>
      </c>
      <c r="B1926" s="211" t="s">
        <v>19565</v>
      </c>
      <c r="C1926" s="212"/>
      <c r="D1926" s="213"/>
      <c r="E1926" s="213"/>
      <c r="F1926" s="213"/>
      <c r="G1926" s="190">
        <f t="shared" si="29"/>
        <v>5</v>
      </c>
    </row>
    <row r="1927" spans="1:7">
      <c r="A1927" s="210" t="s">
        <v>19566</v>
      </c>
      <c r="B1927" s="211" t="s">
        <v>19567</v>
      </c>
      <c r="C1927" s="212" t="s">
        <v>184</v>
      </c>
      <c r="D1927" s="213">
        <v>65.849999999999994</v>
      </c>
      <c r="E1927" s="213">
        <v>21.07</v>
      </c>
      <c r="F1927" s="213">
        <v>86.92</v>
      </c>
      <c r="G1927" s="190">
        <f t="shared" si="29"/>
        <v>9</v>
      </c>
    </row>
    <row r="1928" spans="1:7">
      <c r="A1928" s="210" t="s">
        <v>19568</v>
      </c>
      <c r="B1928" s="211" t="s">
        <v>19569</v>
      </c>
      <c r="C1928" s="212" t="s">
        <v>175</v>
      </c>
      <c r="D1928" s="213">
        <v>48.57</v>
      </c>
      <c r="E1928" s="213">
        <v>10.54</v>
      </c>
      <c r="F1928" s="213">
        <v>59.11</v>
      </c>
      <c r="G1928" s="190">
        <f t="shared" si="29"/>
        <v>9</v>
      </c>
    </row>
    <row r="1929" spans="1:7">
      <c r="A1929" s="210" t="s">
        <v>19570</v>
      </c>
      <c r="B1929" s="211" t="s">
        <v>19571</v>
      </c>
      <c r="C1929" s="212" t="s">
        <v>175</v>
      </c>
      <c r="D1929" s="213">
        <v>1479.37</v>
      </c>
      <c r="E1929" s="213">
        <v>68.17</v>
      </c>
      <c r="F1929" s="213">
        <v>1547.54</v>
      </c>
      <c r="G1929" s="190">
        <f t="shared" ref="G1929:G1992" si="30">LEN(A1929)</f>
        <v>9</v>
      </c>
    </row>
    <row r="1930" spans="1:7">
      <c r="A1930" s="210" t="s">
        <v>19572</v>
      </c>
      <c r="B1930" s="211" t="s">
        <v>19573</v>
      </c>
      <c r="C1930" s="212" t="s">
        <v>175</v>
      </c>
      <c r="D1930" s="213">
        <v>23.36</v>
      </c>
      <c r="E1930" s="213">
        <v>10.54</v>
      </c>
      <c r="F1930" s="213">
        <v>33.9</v>
      </c>
      <c r="G1930" s="190">
        <f t="shared" si="30"/>
        <v>9</v>
      </c>
    </row>
    <row r="1931" spans="1:7">
      <c r="A1931" s="210" t="s">
        <v>19574</v>
      </c>
      <c r="B1931" s="211" t="s">
        <v>19575</v>
      </c>
      <c r="C1931" s="212" t="s">
        <v>175</v>
      </c>
      <c r="D1931" s="213">
        <v>2.96</v>
      </c>
      <c r="E1931" s="213">
        <v>7.9</v>
      </c>
      <c r="F1931" s="213">
        <v>10.86</v>
      </c>
      <c r="G1931" s="190">
        <f t="shared" si="30"/>
        <v>9</v>
      </c>
    </row>
    <row r="1932" spans="1:7">
      <c r="A1932" s="210" t="s">
        <v>19576</v>
      </c>
      <c r="B1932" s="211" t="s">
        <v>19577</v>
      </c>
      <c r="C1932" s="212" t="s">
        <v>175</v>
      </c>
      <c r="D1932" s="213">
        <v>19.54</v>
      </c>
      <c r="E1932" s="213">
        <v>10.54</v>
      </c>
      <c r="F1932" s="213">
        <v>30.08</v>
      </c>
      <c r="G1932" s="190">
        <f t="shared" si="30"/>
        <v>9</v>
      </c>
    </row>
    <row r="1933" spans="1:7" ht="29">
      <c r="A1933" s="210" t="s">
        <v>19578</v>
      </c>
      <c r="B1933" s="211" t="s">
        <v>19579</v>
      </c>
      <c r="C1933" s="212" t="s">
        <v>175</v>
      </c>
      <c r="D1933" s="213">
        <v>686.78</v>
      </c>
      <c r="E1933" s="213">
        <v>1.07</v>
      </c>
      <c r="F1933" s="213">
        <v>687.85</v>
      </c>
      <c r="G1933" s="190">
        <f t="shared" si="30"/>
        <v>9</v>
      </c>
    </row>
    <row r="1934" spans="1:7">
      <c r="A1934" s="210" t="s">
        <v>19580</v>
      </c>
      <c r="B1934" s="211" t="s">
        <v>19581</v>
      </c>
      <c r="C1934" s="212" t="s">
        <v>175</v>
      </c>
      <c r="D1934" s="213">
        <v>489.16</v>
      </c>
      <c r="E1934" s="213">
        <v>26.34</v>
      </c>
      <c r="F1934" s="213">
        <v>515.5</v>
      </c>
      <c r="G1934" s="190">
        <f t="shared" si="30"/>
        <v>9</v>
      </c>
    </row>
    <row r="1935" spans="1:7">
      <c r="A1935" s="210" t="s">
        <v>19582</v>
      </c>
      <c r="B1935" s="211" t="s">
        <v>19583</v>
      </c>
      <c r="C1935" s="212" t="s">
        <v>175</v>
      </c>
      <c r="D1935" s="213">
        <v>266.41000000000003</v>
      </c>
      <c r="E1935" s="213">
        <v>26.34</v>
      </c>
      <c r="F1935" s="213">
        <v>292.75</v>
      </c>
      <c r="G1935" s="190">
        <f t="shared" si="30"/>
        <v>9</v>
      </c>
    </row>
    <row r="1936" spans="1:7">
      <c r="A1936" s="210" t="s">
        <v>19584</v>
      </c>
      <c r="B1936" s="211" t="s">
        <v>19585</v>
      </c>
      <c r="C1936" s="212" t="s">
        <v>175</v>
      </c>
      <c r="D1936" s="213">
        <v>294.95999999999998</v>
      </c>
      <c r="E1936" s="213">
        <v>148.19999999999999</v>
      </c>
      <c r="F1936" s="213">
        <v>443.16</v>
      </c>
      <c r="G1936" s="190">
        <f t="shared" si="30"/>
        <v>9</v>
      </c>
    </row>
    <row r="1937" spans="1:7">
      <c r="A1937" s="210" t="s">
        <v>19586</v>
      </c>
      <c r="B1937" s="211" t="s">
        <v>19587</v>
      </c>
      <c r="C1937" s="212" t="s">
        <v>10218</v>
      </c>
      <c r="D1937" s="213">
        <v>606.46</v>
      </c>
      <c r="E1937" s="213">
        <v>1.07</v>
      </c>
      <c r="F1937" s="213">
        <v>607.53</v>
      </c>
      <c r="G1937" s="190">
        <f t="shared" si="30"/>
        <v>9</v>
      </c>
    </row>
    <row r="1938" spans="1:7">
      <c r="A1938" s="210" t="s">
        <v>19588</v>
      </c>
      <c r="B1938" s="211" t="s">
        <v>19589</v>
      </c>
      <c r="C1938" s="212" t="s">
        <v>175</v>
      </c>
      <c r="D1938" s="213">
        <v>28.15</v>
      </c>
      <c r="E1938" s="213">
        <v>52.67</v>
      </c>
      <c r="F1938" s="213">
        <v>80.819999999999993</v>
      </c>
      <c r="G1938" s="190">
        <f t="shared" si="30"/>
        <v>9</v>
      </c>
    </row>
    <row r="1939" spans="1:7">
      <c r="A1939" s="210" t="s">
        <v>19590</v>
      </c>
      <c r="B1939" s="211" t="s">
        <v>19591</v>
      </c>
      <c r="C1939" s="212" t="s">
        <v>10218</v>
      </c>
      <c r="D1939" s="213">
        <v>462.04</v>
      </c>
      <c r="E1939" s="213">
        <v>1.07</v>
      </c>
      <c r="F1939" s="213">
        <v>463.11</v>
      </c>
      <c r="G1939" s="190">
        <f t="shared" si="30"/>
        <v>9</v>
      </c>
    </row>
    <row r="1940" spans="1:7">
      <c r="A1940" s="210" t="s">
        <v>19592</v>
      </c>
      <c r="B1940" s="211" t="s">
        <v>19593</v>
      </c>
      <c r="C1940" s="212" t="s">
        <v>175</v>
      </c>
      <c r="D1940" s="213"/>
      <c r="E1940" s="213">
        <v>296.39999999999998</v>
      </c>
      <c r="F1940" s="213">
        <v>296.39999999999998</v>
      </c>
      <c r="G1940" s="190">
        <f t="shared" si="30"/>
        <v>9</v>
      </c>
    </row>
    <row r="1941" spans="1:7">
      <c r="A1941" s="210" t="s">
        <v>19594</v>
      </c>
      <c r="B1941" s="211" t="s">
        <v>19595</v>
      </c>
      <c r="C1941" s="212" t="s">
        <v>23</v>
      </c>
      <c r="D1941" s="213">
        <v>26.43</v>
      </c>
      <c r="E1941" s="213">
        <v>0.86</v>
      </c>
      <c r="F1941" s="213">
        <v>27.29</v>
      </c>
      <c r="G1941" s="190">
        <f t="shared" si="30"/>
        <v>9</v>
      </c>
    </row>
    <row r="1942" spans="1:7">
      <c r="A1942" s="210" t="s">
        <v>19596</v>
      </c>
      <c r="B1942" s="211" t="s">
        <v>19597</v>
      </c>
      <c r="C1942" s="212" t="s">
        <v>23</v>
      </c>
      <c r="D1942" s="213">
        <v>26.43</v>
      </c>
      <c r="E1942" s="213">
        <v>1.29</v>
      </c>
      <c r="F1942" s="213">
        <v>27.72</v>
      </c>
      <c r="G1942" s="190">
        <f t="shared" si="30"/>
        <v>9</v>
      </c>
    </row>
    <row r="1943" spans="1:7" ht="29">
      <c r="A1943" s="210" t="s">
        <v>19598</v>
      </c>
      <c r="B1943" s="211" t="s">
        <v>19599</v>
      </c>
      <c r="C1943" s="212" t="s">
        <v>196</v>
      </c>
      <c r="D1943" s="213">
        <v>924</v>
      </c>
      <c r="E1943" s="213">
        <v>10.72</v>
      </c>
      <c r="F1943" s="213">
        <v>934.72</v>
      </c>
      <c r="G1943" s="190">
        <f t="shared" si="30"/>
        <v>9</v>
      </c>
    </row>
    <row r="1944" spans="1:7" ht="29">
      <c r="A1944" s="210" t="s">
        <v>19600</v>
      </c>
      <c r="B1944" s="211" t="s">
        <v>19601</v>
      </c>
      <c r="C1944" s="212" t="s">
        <v>196</v>
      </c>
      <c r="D1944" s="213">
        <v>1152.01</v>
      </c>
      <c r="E1944" s="213">
        <v>10.72</v>
      </c>
      <c r="F1944" s="213">
        <v>1162.73</v>
      </c>
      <c r="G1944" s="190">
        <f t="shared" si="30"/>
        <v>9</v>
      </c>
    </row>
    <row r="1945" spans="1:7">
      <c r="A1945" s="210" t="s">
        <v>19602</v>
      </c>
      <c r="B1945" s="211" t="s">
        <v>19603</v>
      </c>
      <c r="C1945" s="212" t="s">
        <v>10218</v>
      </c>
      <c r="D1945" s="213">
        <v>38.630000000000003</v>
      </c>
      <c r="E1945" s="213">
        <v>1.07</v>
      </c>
      <c r="F1945" s="213">
        <v>39.700000000000003</v>
      </c>
      <c r="G1945" s="190">
        <f t="shared" si="30"/>
        <v>9</v>
      </c>
    </row>
    <row r="1946" spans="1:7">
      <c r="A1946" s="210" t="s">
        <v>19604</v>
      </c>
      <c r="B1946" s="211" t="s">
        <v>19605</v>
      </c>
      <c r="C1946" s="212" t="s">
        <v>175</v>
      </c>
      <c r="D1946" s="213">
        <v>18.95</v>
      </c>
      <c r="E1946" s="213">
        <v>74.099999999999994</v>
      </c>
      <c r="F1946" s="213">
        <v>93.05</v>
      </c>
      <c r="G1946" s="190">
        <f t="shared" si="30"/>
        <v>9</v>
      </c>
    </row>
    <row r="1947" spans="1:7">
      <c r="A1947" s="210" t="s">
        <v>19606</v>
      </c>
      <c r="B1947" s="211" t="s">
        <v>19607</v>
      </c>
      <c r="C1947" s="212" t="s">
        <v>175</v>
      </c>
      <c r="D1947" s="213">
        <v>65.8</v>
      </c>
      <c r="E1947" s="213">
        <v>1.07</v>
      </c>
      <c r="F1947" s="213">
        <v>66.87</v>
      </c>
      <c r="G1947" s="190">
        <f t="shared" si="30"/>
        <v>9</v>
      </c>
    </row>
    <row r="1948" spans="1:7">
      <c r="A1948" s="210" t="s">
        <v>19608</v>
      </c>
      <c r="B1948" s="211" t="s">
        <v>19609</v>
      </c>
      <c r="C1948" s="212" t="s">
        <v>175</v>
      </c>
      <c r="D1948" s="213">
        <v>196.95</v>
      </c>
      <c r="E1948" s="213">
        <v>148.19999999999999</v>
      </c>
      <c r="F1948" s="213">
        <v>345.15</v>
      </c>
      <c r="G1948" s="190">
        <f t="shared" si="30"/>
        <v>9</v>
      </c>
    </row>
    <row r="1949" spans="1:7">
      <c r="A1949" s="210" t="s">
        <v>19610</v>
      </c>
      <c r="B1949" s="211" t="s">
        <v>19611</v>
      </c>
      <c r="C1949" s="212" t="s">
        <v>175</v>
      </c>
      <c r="D1949" s="213">
        <v>595.88</v>
      </c>
      <c r="E1949" s="213">
        <v>1.07</v>
      </c>
      <c r="F1949" s="213">
        <v>596.95000000000005</v>
      </c>
      <c r="G1949" s="190">
        <f t="shared" si="30"/>
        <v>9</v>
      </c>
    </row>
    <row r="1950" spans="1:7">
      <c r="A1950" s="210" t="s">
        <v>19612</v>
      </c>
      <c r="B1950" s="211" t="s">
        <v>19613</v>
      </c>
      <c r="C1950" s="212" t="s">
        <v>175</v>
      </c>
      <c r="D1950" s="213">
        <v>501.43</v>
      </c>
      <c r="E1950" s="213">
        <v>148.19999999999999</v>
      </c>
      <c r="F1950" s="213">
        <v>649.63</v>
      </c>
      <c r="G1950" s="190">
        <f t="shared" si="30"/>
        <v>9</v>
      </c>
    </row>
    <row r="1951" spans="1:7">
      <c r="A1951" s="210" t="s">
        <v>19614</v>
      </c>
      <c r="B1951" s="211" t="s">
        <v>19615</v>
      </c>
      <c r="C1951" s="212" t="s">
        <v>175</v>
      </c>
      <c r="D1951" s="213">
        <v>2905.82</v>
      </c>
      <c r="E1951" s="213">
        <v>52.67</v>
      </c>
      <c r="F1951" s="213">
        <v>2958.49</v>
      </c>
      <c r="G1951" s="190">
        <f t="shared" si="30"/>
        <v>9</v>
      </c>
    </row>
    <row r="1952" spans="1:7">
      <c r="A1952" s="210" t="s">
        <v>19616</v>
      </c>
      <c r="B1952" s="211" t="s">
        <v>19617</v>
      </c>
      <c r="C1952" s="212" t="s">
        <v>175</v>
      </c>
      <c r="D1952" s="213">
        <v>4376.8</v>
      </c>
      <c r="E1952" s="213">
        <v>52.67</v>
      </c>
      <c r="F1952" s="213">
        <v>4429.47</v>
      </c>
      <c r="G1952" s="190">
        <f t="shared" si="30"/>
        <v>9</v>
      </c>
    </row>
    <row r="1953" spans="1:7">
      <c r="A1953" s="210" t="s">
        <v>19618</v>
      </c>
      <c r="B1953" s="211" t="s">
        <v>19619</v>
      </c>
      <c r="C1953" s="212" t="s">
        <v>175</v>
      </c>
      <c r="D1953" s="213">
        <v>5677.95</v>
      </c>
      <c r="E1953" s="213">
        <v>52.67</v>
      </c>
      <c r="F1953" s="213">
        <v>5730.62</v>
      </c>
      <c r="G1953" s="190">
        <f t="shared" si="30"/>
        <v>9</v>
      </c>
    </row>
    <row r="1954" spans="1:7">
      <c r="A1954" s="210" t="s">
        <v>19620</v>
      </c>
      <c r="B1954" s="211" t="s">
        <v>19621</v>
      </c>
      <c r="C1954" s="212"/>
      <c r="D1954" s="213"/>
      <c r="E1954" s="213"/>
      <c r="F1954" s="213"/>
      <c r="G1954" s="190">
        <f t="shared" si="30"/>
        <v>2</v>
      </c>
    </row>
    <row r="1955" spans="1:7">
      <c r="A1955" s="210" t="s">
        <v>19622</v>
      </c>
      <c r="B1955" s="211" t="s">
        <v>19623</v>
      </c>
      <c r="C1955" s="212"/>
      <c r="D1955" s="213"/>
      <c r="E1955" s="213"/>
      <c r="F1955" s="213"/>
      <c r="G1955" s="190">
        <f t="shared" si="30"/>
        <v>5</v>
      </c>
    </row>
    <row r="1956" spans="1:7">
      <c r="A1956" s="210" t="s">
        <v>19624</v>
      </c>
      <c r="B1956" s="211" t="s">
        <v>19625</v>
      </c>
      <c r="C1956" s="212" t="s">
        <v>175</v>
      </c>
      <c r="D1956" s="213">
        <v>62.24</v>
      </c>
      <c r="E1956" s="213">
        <v>90.68</v>
      </c>
      <c r="F1956" s="213">
        <v>152.91999999999999</v>
      </c>
      <c r="G1956" s="190">
        <f t="shared" si="30"/>
        <v>9</v>
      </c>
    </row>
    <row r="1957" spans="1:7">
      <c r="A1957" s="210" t="s">
        <v>19626</v>
      </c>
      <c r="B1957" s="211" t="s">
        <v>19627</v>
      </c>
      <c r="C1957" s="212" t="s">
        <v>175</v>
      </c>
      <c r="D1957" s="213">
        <v>176.21</v>
      </c>
      <c r="E1957" s="213">
        <v>126.53</v>
      </c>
      <c r="F1957" s="213">
        <v>302.74</v>
      </c>
      <c r="G1957" s="190">
        <f t="shared" si="30"/>
        <v>9</v>
      </c>
    </row>
    <row r="1958" spans="1:7">
      <c r="A1958" s="210" t="s">
        <v>19628</v>
      </c>
      <c r="B1958" s="211" t="s">
        <v>19629</v>
      </c>
      <c r="C1958" s="212" t="s">
        <v>175</v>
      </c>
      <c r="D1958" s="213">
        <v>314.17</v>
      </c>
      <c r="E1958" s="213">
        <v>162.37</v>
      </c>
      <c r="F1958" s="213">
        <v>476.54</v>
      </c>
      <c r="G1958" s="190">
        <f t="shared" si="30"/>
        <v>9</v>
      </c>
    </row>
    <row r="1959" spans="1:7">
      <c r="A1959" s="210" t="s">
        <v>19630</v>
      </c>
      <c r="B1959" s="211" t="s">
        <v>19631</v>
      </c>
      <c r="C1959" s="212" t="s">
        <v>175</v>
      </c>
      <c r="D1959" s="213">
        <v>524.65</v>
      </c>
      <c r="E1959" s="213">
        <v>201.33</v>
      </c>
      <c r="F1959" s="213">
        <v>725.98</v>
      </c>
      <c r="G1959" s="190">
        <f t="shared" si="30"/>
        <v>9</v>
      </c>
    </row>
    <row r="1960" spans="1:7">
      <c r="A1960" s="210" t="s">
        <v>19632</v>
      </c>
      <c r="B1960" s="211" t="s">
        <v>19633</v>
      </c>
      <c r="C1960" s="212" t="s">
        <v>175</v>
      </c>
      <c r="D1960" s="213">
        <v>1579.29</v>
      </c>
      <c r="E1960" s="213">
        <v>269.88</v>
      </c>
      <c r="F1960" s="213">
        <v>1849.17</v>
      </c>
      <c r="G1960" s="190">
        <f t="shared" si="30"/>
        <v>9</v>
      </c>
    </row>
    <row r="1961" spans="1:7">
      <c r="A1961" s="210" t="s">
        <v>19634</v>
      </c>
      <c r="B1961" s="211" t="s">
        <v>19635</v>
      </c>
      <c r="C1961" s="212"/>
      <c r="D1961" s="213"/>
      <c r="E1961" s="213"/>
      <c r="F1961" s="213"/>
      <c r="G1961" s="190">
        <f t="shared" si="30"/>
        <v>5</v>
      </c>
    </row>
    <row r="1962" spans="1:7">
      <c r="A1962" s="210" t="s">
        <v>19636</v>
      </c>
      <c r="B1962" s="211" t="s">
        <v>19637</v>
      </c>
      <c r="C1962" s="212" t="s">
        <v>175</v>
      </c>
      <c r="D1962" s="213">
        <v>72.78</v>
      </c>
      <c r="E1962" s="213">
        <v>79.010000000000005</v>
      </c>
      <c r="F1962" s="213">
        <v>151.79</v>
      </c>
      <c r="G1962" s="190">
        <f t="shared" si="30"/>
        <v>9</v>
      </c>
    </row>
    <row r="1963" spans="1:7">
      <c r="A1963" s="210" t="s">
        <v>19638</v>
      </c>
      <c r="B1963" s="211" t="s">
        <v>19639</v>
      </c>
      <c r="C1963" s="212" t="s">
        <v>175</v>
      </c>
      <c r="D1963" s="213">
        <v>167.19</v>
      </c>
      <c r="E1963" s="213">
        <v>105.34</v>
      </c>
      <c r="F1963" s="213">
        <v>272.52999999999997</v>
      </c>
      <c r="G1963" s="190">
        <f t="shared" si="30"/>
        <v>9</v>
      </c>
    </row>
    <row r="1964" spans="1:7">
      <c r="A1964" s="210" t="s">
        <v>19640</v>
      </c>
      <c r="B1964" s="211" t="s">
        <v>19641</v>
      </c>
      <c r="C1964" s="212" t="s">
        <v>175</v>
      </c>
      <c r="D1964" s="213">
        <v>412.36</v>
      </c>
      <c r="E1964" s="213">
        <v>131.68</v>
      </c>
      <c r="F1964" s="213">
        <v>544.04</v>
      </c>
      <c r="G1964" s="190">
        <f t="shared" si="30"/>
        <v>9</v>
      </c>
    </row>
    <row r="1965" spans="1:7">
      <c r="A1965" s="210" t="s">
        <v>19642</v>
      </c>
      <c r="B1965" s="211" t="s">
        <v>19643</v>
      </c>
      <c r="C1965" s="212" t="s">
        <v>175</v>
      </c>
      <c r="D1965" s="213">
        <v>576.34</v>
      </c>
      <c r="E1965" s="213">
        <v>158.01</v>
      </c>
      <c r="F1965" s="213">
        <v>734.35</v>
      </c>
      <c r="G1965" s="190">
        <f t="shared" si="30"/>
        <v>9</v>
      </c>
    </row>
    <row r="1966" spans="1:7">
      <c r="A1966" s="210" t="s">
        <v>19644</v>
      </c>
      <c r="B1966" s="211" t="s">
        <v>19645</v>
      </c>
      <c r="C1966" s="212"/>
      <c r="D1966" s="213"/>
      <c r="E1966" s="213"/>
      <c r="F1966" s="213"/>
      <c r="G1966" s="190">
        <f t="shared" si="30"/>
        <v>5</v>
      </c>
    </row>
    <row r="1967" spans="1:7" ht="29">
      <c r="A1967" s="210" t="s">
        <v>19646</v>
      </c>
      <c r="B1967" s="211" t="s">
        <v>19647</v>
      </c>
      <c r="C1967" s="212" t="s">
        <v>175</v>
      </c>
      <c r="D1967" s="213">
        <v>427.81</v>
      </c>
      <c r="E1967" s="213">
        <v>157.52000000000001</v>
      </c>
      <c r="F1967" s="213">
        <v>585.33000000000004</v>
      </c>
      <c r="G1967" s="190">
        <f t="shared" si="30"/>
        <v>9</v>
      </c>
    </row>
    <row r="1968" spans="1:7" ht="29">
      <c r="A1968" s="210" t="s">
        <v>19648</v>
      </c>
      <c r="B1968" s="211" t="s">
        <v>19649</v>
      </c>
      <c r="C1968" s="212" t="s">
        <v>175</v>
      </c>
      <c r="D1968" s="213">
        <v>456.54</v>
      </c>
      <c r="E1968" s="213">
        <v>157.52000000000001</v>
      </c>
      <c r="F1968" s="213">
        <v>614.05999999999995</v>
      </c>
      <c r="G1968" s="190">
        <f t="shared" si="30"/>
        <v>9</v>
      </c>
    </row>
    <row r="1969" spans="1:7" ht="29">
      <c r="A1969" s="210" t="s">
        <v>19650</v>
      </c>
      <c r="B1969" s="211" t="s">
        <v>19651</v>
      </c>
      <c r="C1969" s="212" t="s">
        <v>175</v>
      </c>
      <c r="D1969" s="213">
        <v>692.17</v>
      </c>
      <c r="E1969" s="213">
        <v>196.91</v>
      </c>
      <c r="F1969" s="213">
        <v>889.08</v>
      </c>
      <c r="G1969" s="190">
        <f t="shared" si="30"/>
        <v>9</v>
      </c>
    </row>
    <row r="1970" spans="1:7" ht="29">
      <c r="A1970" s="210" t="s">
        <v>19652</v>
      </c>
      <c r="B1970" s="211" t="s">
        <v>19653</v>
      </c>
      <c r="C1970" s="212" t="s">
        <v>175</v>
      </c>
      <c r="D1970" s="213">
        <v>664.63</v>
      </c>
      <c r="E1970" s="213">
        <v>196.91</v>
      </c>
      <c r="F1970" s="213">
        <v>861.54</v>
      </c>
      <c r="G1970" s="190">
        <f t="shared" si="30"/>
        <v>9</v>
      </c>
    </row>
    <row r="1971" spans="1:7" ht="29">
      <c r="A1971" s="210" t="s">
        <v>19654</v>
      </c>
      <c r="B1971" s="211" t="s">
        <v>19655</v>
      </c>
      <c r="C1971" s="212" t="s">
        <v>175</v>
      </c>
      <c r="D1971" s="213">
        <v>757.16</v>
      </c>
      <c r="E1971" s="213">
        <v>236.28</v>
      </c>
      <c r="F1971" s="213">
        <v>993.44</v>
      </c>
      <c r="G1971" s="190">
        <f t="shared" si="30"/>
        <v>9</v>
      </c>
    </row>
    <row r="1972" spans="1:7" ht="29">
      <c r="A1972" s="210" t="s">
        <v>19656</v>
      </c>
      <c r="B1972" s="211" t="s">
        <v>19657</v>
      </c>
      <c r="C1972" s="212" t="s">
        <v>175</v>
      </c>
      <c r="D1972" s="213">
        <v>1384.03</v>
      </c>
      <c r="E1972" s="213">
        <v>236.28</v>
      </c>
      <c r="F1972" s="213">
        <v>1620.31</v>
      </c>
      <c r="G1972" s="190">
        <f t="shared" si="30"/>
        <v>9</v>
      </c>
    </row>
    <row r="1973" spans="1:7">
      <c r="A1973" s="210" t="s">
        <v>19658</v>
      </c>
      <c r="B1973" s="211" t="s">
        <v>19659</v>
      </c>
      <c r="C1973" s="212"/>
      <c r="D1973" s="213"/>
      <c r="E1973" s="213"/>
      <c r="F1973" s="213"/>
      <c r="G1973" s="190">
        <f t="shared" si="30"/>
        <v>5</v>
      </c>
    </row>
    <row r="1974" spans="1:7" ht="29">
      <c r="A1974" s="210" t="s">
        <v>19660</v>
      </c>
      <c r="B1974" s="211" t="s">
        <v>19661</v>
      </c>
      <c r="C1974" s="212" t="s">
        <v>175</v>
      </c>
      <c r="D1974" s="213">
        <v>541.30999999999995</v>
      </c>
      <c r="E1974" s="213">
        <v>118.15</v>
      </c>
      <c r="F1974" s="213">
        <v>659.46</v>
      </c>
      <c r="G1974" s="190">
        <f t="shared" si="30"/>
        <v>9</v>
      </c>
    </row>
    <row r="1975" spans="1:7" ht="29">
      <c r="A1975" s="210" t="s">
        <v>19662</v>
      </c>
      <c r="B1975" s="211" t="s">
        <v>19663</v>
      </c>
      <c r="C1975" s="212" t="s">
        <v>175</v>
      </c>
      <c r="D1975" s="213">
        <v>650.88</v>
      </c>
      <c r="E1975" s="213">
        <v>118.15</v>
      </c>
      <c r="F1975" s="213">
        <v>769.03</v>
      </c>
      <c r="G1975" s="190">
        <f t="shared" si="30"/>
        <v>9</v>
      </c>
    </row>
    <row r="1976" spans="1:7" ht="29">
      <c r="A1976" s="210" t="s">
        <v>19664</v>
      </c>
      <c r="B1976" s="211" t="s">
        <v>19665</v>
      </c>
      <c r="C1976" s="212" t="s">
        <v>175</v>
      </c>
      <c r="D1976" s="213">
        <v>724.16</v>
      </c>
      <c r="E1976" s="213">
        <v>157.52000000000001</v>
      </c>
      <c r="F1976" s="213">
        <v>881.68</v>
      </c>
      <c r="G1976" s="190">
        <f t="shared" si="30"/>
        <v>9</v>
      </c>
    </row>
    <row r="1977" spans="1:7" ht="29">
      <c r="A1977" s="210" t="s">
        <v>19666</v>
      </c>
      <c r="B1977" s="211" t="s">
        <v>19667</v>
      </c>
      <c r="C1977" s="212" t="s">
        <v>175</v>
      </c>
      <c r="D1977" s="213">
        <v>864.55</v>
      </c>
      <c r="E1977" s="213">
        <v>157.52000000000001</v>
      </c>
      <c r="F1977" s="213">
        <v>1022.07</v>
      </c>
      <c r="G1977" s="190">
        <f t="shared" si="30"/>
        <v>9</v>
      </c>
    </row>
    <row r="1978" spans="1:7" ht="29">
      <c r="A1978" s="210" t="s">
        <v>19668</v>
      </c>
      <c r="B1978" s="211" t="s">
        <v>19669</v>
      </c>
      <c r="C1978" s="212" t="s">
        <v>175</v>
      </c>
      <c r="D1978" s="213">
        <v>1583.83</v>
      </c>
      <c r="E1978" s="213">
        <v>196.91</v>
      </c>
      <c r="F1978" s="213">
        <v>1780.74</v>
      </c>
      <c r="G1978" s="190">
        <f t="shared" si="30"/>
        <v>9</v>
      </c>
    </row>
    <row r="1979" spans="1:7" ht="29">
      <c r="A1979" s="210" t="s">
        <v>19670</v>
      </c>
      <c r="B1979" s="211" t="s">
        <v>19671</v>
      </c>
      <c r="C1979" s="212" t="s">
        <v>175</v>
      </c>
      <c r="D1979" s="213">
        <v>1728.93</v>
      </c>
      <c r="E1979" s="213">
        <v>196.91</v>
      </c>
      <c r="F1979" s="213">
        <v>1925.84</v>
      </c>
      <c r="G1979" s="190">
        <f t="shared" si="30"/>
        <v>9</v>
      </c>
    </row>
    <row r="1980" spans="1:7">
      <c r="A1980" s="210" t="s">
        <v>19672</v>
      </c>
      <c r="B1980" s="211" t="s">
        <v>19673</v>
      </c>
      <c r="C1980" s="212"/>
      <c r="D1980" s="213"/>
      <c r="E1980" s="213"/>
      <c r="F1980" s="213"/>
      <c r="G1980" s="190">
        <f t="shared" si="30"/>
        <v>5</v>
      </c>
    </row>
    <row r="1981" spans="1:7" ht="29">
      <c r="A1981" s="210" t="s">
        <v>19674</v>
      </c>
      <c r="B1981" s="211" t="s">
        <v>19675</v>
      </c>
      <c r="C1981" s="212" t="s">
        <v>196</v>
      </c>
      <c r="D1981" s="213">
        <v>2523.62</v>
      </c>
      <c r="E1981" s="213">
        <v>139.43</v>
      </c>
      <c r="F1981" s="213">
        <v>2663.05</v>
      </c>
      <c r="G1981" s="190">
        <f t="shared" si="30"/>
        <v>9</v>
      </c>
    </row>
    <row r="1982" spans="1:7">
      <c r="A1982" s="210" t="s">
        <v>19676</v>
      </c>
      <c r="B1982" s="211" t="s">
        <v>19677</v>
      </c>
      <c r="C1982" s="212"/>
      <c r="D1982" s="213"/>
      <c r="E1982" s="213"/>
      <c r="F1982" s="213"/>
      <c r="G1982" s="190">
        <f t="shared" si="30"/>
        <v>5</v>
      </c>
    </row>
    <row r="1983" spans="1:7">
      <c r="A1983" s="210" t="s">
        <v>19678</v>
      </c>
      <c r="B1983" s="211" t="s">
        <v>19679</v>
      </c>
      <c r="C1983" s="212" t="s">
        <v>461</v>
      </c>
      <c r="D1983" s="213">
        <v>118.06</v>
      </c>
      <c r="E1983" s="213">
        <v>9.3699999999999992</v>
      </c>
      <c r="F1983" s="213">
        <v>127.43</v>
      </c>
      <c r="G1983" s="190">
        <f t="shared" si="30"/>
        <v>9</v>
      </c>
    </row>
    <row r="1984" spans="1:7">
      <c r="A1984" s="210" t="s">
        <v>19680</v>
      </c>
      <c r="B1984" s="211" t="s">
        <v>19681</v>
      </c>
      <c r="C1984" s="212"/>
      <c r="D1984" s="213"/>
      <c r="E1984" s="213"/>
      <c r="F1984" s="213"/>
      <c r="G1984" s="190">
        <f t="shared" si="30"/>
        <v>5</v>
      </c>
    </row>
    <row r="1985" spans="1:7">
      <c r="A1985" s="210" t="s">
        <v>19682</v>
      </c>
      <c r="B1985" s="211" t="s">
        <v>19683</v>
      </c>
      <c r="C1985" s="212" t="s">
        <v>175</v>
      </c>
      <c r="D1985" s="213">
        <v>51.1</v>
      </c>
      <c r="E1985" s="213">
        <v>15.8</v>
      </c>
      <c r="F1985" s="213">
        <v>66.900000000000006</v>
      </c>
      <c r="G1985" s="190">
        <f t="shared" si="30"/>
        <v>9</v>
      </c>
    </row>
    <row r="1986" spans="1:7">
      <c r="A1986" s="210" t="s">
        <v>19684</v>
      </c>
      <c r="B1986" s="211" t="s">
        <v>19685</v>
      </c>
      <c r="C1986" s="212" t="s">
        <v>175</v>
      </c>
      <c r="D1986" s="213">
        <v>49.59</v>
      </c>
      <c r="E1986" s="213">
        <v>26.34</v>
      </c>
      <c r="F1986" s="213">
        <v>75.930000000000007</v>
      </c>
      <c r="G1986" s="190">
        <f t="shared" si="30"/>
        <v>9</v>
      </c>
    </row>
    <row r="1987" spans="1:7">
      <c r="A1987" s="210" t="s">
        <v>19686</v>
      </c>
      <c r="B1987" s="211" t="s">
        <v>19687</v>
      </c>
      <c r="C1987" s="212" t="s">
        <v>175</v>
      </c>
      <c r="D1987" s="213">
        <v>67.38</v>
      </c>
      <c r="E1987" s="213">
        <v>52.67</v>
      </c>
      <c r="F1987" s="213">
        <v>120.05</v>
      </c>
      <c r="G1987" s="190">
        <f t="shared" si="30"/>
        <v>9</v>
      </c>
    </row>
    <row r="1988" spans="1:7">
      <c r="A1988" s="210" t="s">
        <v>19688</v>
      </c>
      <c r="B1988" s="211" t="s">
        <v>19689</v>
      </c>
      <c r="C1988" s="212" t="s">
        <v>175</v>
      </c>
      <c r="D1988" s="213">
        <v>186.79</v>
      </c>
      <c r="E1988" s="213">
        <v>52.67</v>
      </c>
      <c r="F1988" s="213">
        <v>239.46</v>
      </c>
      <c r="G1988" s="190">
        <f t="shared" si="30"/>
        <v>9</v>
      </c>
    </row>
    <row r="1989" spans="1:7">
      <c r="A1989" s="210" t="s">
        <v>19690</v>
      </c>
      <c r="B1989" s="211" t="s">
        <v>19691</v>
      </c>
      <c r="C1989" s="212" t="s">
        <v>175</v>
      </c>
      <c r="D1989" s="213">
        <v>273.10000000000002</v>
      </c>
      <c r="E1989" s="213">
        <v>52.67</v>
      </c>
      <c r="F1989" s="213">
        <v>325.77</v>
      </c>
      <c r="G1989" s="190">
        <f t="shared" si="30"/>
        <v>9</v>
      </c>
    </row>
    <row r="1990" spans="1:7">
      <c r="A1990" s="210" t="s">
        <v>19692</v>
      </c>
      <c r="B1990" s="211" t="s">
        <v>19693</v>
      </c>
      <c r="C1990" s="212" t="s">
        <v>175</v>
      </c>
      <c r="D1990" s="213">
        <v>952.51</v>
      </c>
      <c r="E1990" s="213">
        <v>63.21</v>
      </c>
      <c r="F1990" s="213">
        <v>1015.72</v>
      </c>
      <c r="G1990" s="190">
        <f t="shared" si="30"/>
        <v>9</v>
      </c>
    </row>
    <row r="1991" spans="1:7">
      <c r="A1991" s="210" t="s">
        <v>19694</v>
      </c>
      <c r="B1991" s="211" t="s">
        <v>19695</v>
      </c>
      <c r="C1991" s="212" t="s">
        <v>175</v>
      </c>
      <c r="D1991" s="213">
        <v>355.22</v>
      </c>
      <c r="E1991" s="213">
        <v>63.21</v>
      </c>
      <c r="F1991" s="213">
        <v>418.43</v>
      </c>
      <c r="G1991" s="190">
        <f t="shared" si="30"/>
        <v>9</v>
      </c>
    </row>
    <row r="1992" spans="1:7">
      <c r="A1992" s="210" t="s">
        <v>19696</v>
      </c>
      <c r="B1992" s="211" t="s">
        <v>19697</v>
      </c>
      <c r="C1992" s="212"/>
      <c r="D1992" s="213"/>
      <c r="E1992" s="213"/>
      <c r="F1992" s="213"/>
      <c r="G1992" s="190">
        <f t="shared" si="30"/>
        <v>5</v>
      </c>
    </row>
    <row r="1993" spans="1:7">
      <c r="A1993" s="210" t="s">
        <v>19698</v>
      </c>
      <c r="B1993" s="211" t="s">
        <v>19699</v>
      </c>
      <c r="C1993" s="212" t="s">
        <v>175</v>
      </c>
      <c r="D1993" s="213">
        <v>29.83</v>
      </c>
      <c r="E1993" s="213">
        <v>10.54</v>
      </c>
      <c r="F1993" s="213">
        <v>40.369999999999997</v>
      </c>
      <c r="G1993" s="190">
        <f t="shared" ref="G1993:G2056" si="31">LEN(A1993)</f>
        <v>9</v>
      </c>
    </row>
    <row r="1994" spans="1:7">
      <c r="A1994" s="210" t="s">
        <v>19700</v>
      </c>
      <c r="B1994" s="211" t="s">
        <v>19701</v>
      </c>
      <c r="C1994" s="212" t="s">
        <v>175</v>
      </c>
      <c r="D1994" s="213">
        <v>72.510000000000005</v>
      </c>
      <c r="E1994" s="213">
        <v>10.54</v>
      </c>
      <c r="F1994" s="213">
        <v>83.05</v>
      </c>
      <c r="G1994" s="190">
        <f t="shared" si="31"/>
        <v>9</v>
      </c>
    </row>
    <row r="1995" spans="1:7">
      <c r="A1995" s="210" t="s">
        <v>19702</v>
      </c>
      <c r="B1995" s="211" t="s">
        <v>19703</v>
      </c>
      <c r="C1995" s="212" t="s">
        <v>175</v>
      </c>
      <c r="D1995" s="213">
        <v>104.23</v>
      </c>
      <c r="E1995" s="213">
        <v>10.54</v>
      </c>
      <c r="F1995" s="213">
        <v>114.77</v>
      </c>
      <c r="G1995" s="190">
        <f t="shared" si="31"/>
        <v>9</v>
      </c>
    </row>
    <row r="1996" spans="1:7">
      <c r="A1996" s="210" t="s">
        <v>19704</v>
      </c>
      <c r="B1996" s="211" t="s">
        <v>19705</v>
      </c>
      <c r="C1996" s="212" t="s">
        <v>175</v>
      </c>
      <c r="D1996" s="213">
        <v>153.11000000000001</v>
      </c>
      <c r="E1996" s="213">
        <v>10.54</v>
      </c>
      <c r="F1996" s="213">
        <v>163.65</v>
      </c>
      <c r="G1996" s="190">
        <f t="shared" si="31"/>
        <v>9</v>
      </c>
    </row>
    <row r="1997" spans="1:7">
      <c r="A1997" s="210" t="s">
        <v>19706</v>
      </c>
      <c r="B1997" s="211" t="s">
        <v>19707</v>
      </c>
      <c r="C1997" s="212" t="s">
        <v>175</v>
      </c>
      <c r="D1997" s="213">
        <v>194.21</v>
      </c>
      <c r="E1997" s="213">
        <v>10.54</v>
      </c>
      <c r="F1997" s="213">
        <v>204.75</v>
      </c>
      <c r="G1997" s="190">
        <f t="shared" si="31"/>
        <v>9</v>
      </c>
    </row>
    <row r="1998" spans="1:7">
      <c r="A1998" s="210" t="s">
        <v>19708</v>
      </c>
      <c r="B1998" s="211" t="s">
        <v>19709</v>
      </c>
      <c r="C1998" s="212" t="s">
        <v>175</v>
      </c>
      <c r="D1998" s="213">
        <v>350.57</v>
      </c>
      <c r="E1998" s="213">
        <v>10.54</v>
      </c>
      <c r="F1998" s="213">
        <v>361.11</v>
      </c>
      <c r="G1998" s="190">
        <f t="shared" si="31"/>
        <v>9</v>
      </c>
    </row>
    <row r="1999" spans="1:7">
      <c r="A1999" s="210" t="s">
        <v>19710</v>
      </c>
      <c r="B1999" s="211" t="s">
        <v>19711</v>
      </c>
      <c r="C1999" s="212" t="s">
        <v>175</v>
      </c>
      <c r="D1999" s="213">
        <v>10.38</v>
      </c>
      <c r="E1999" s="213">
        <v>10.54</v>
      </c>
      <c r="F1999" s="213">
        <v>20.92</v>
      </c>
      <c r="G1999" s="190">
        <f t="shared" si="31"/>
        <v>9</v>
      </c>
    </row>
    <row r="2000" spans="1:7">
      <c r="A2000" s="210" t="s">
        <v>19712</v>
      </c>
      <c r="B2000" s="211" t="s">
        <v>19713</v>
      </c>
      <c r="C2000" s="212" t="s">
        <v>175</v>
      </c>
      <c r="D2000" s="213">
        <v>18.62</v>
      </c>
      <c r="E2000" s="213">
        <v>10.54</v>
      </c>
      <c r="F2000" s="213">
        <v>29.16</v>
      </c>
      <c r="G2000" s="190">
        <f t="shared" si="31"/>
        <v>9</v>
      </c>
    </row>
    <row r="2001" spans="1:7">
      <c r="A2001" s="210" t="s">
        <v>19714</v>
      </c>
      <c r="B2001" s="211" t="s">
        <v>19715</v>
      </c>
      <c r="C2001" s="212" t="s">
        <v>175</v>
      </c>
      <c r="D2001" s="213">
        <v>32.82</v>
      </c>
      <c r="E2001" s="213">
        <v>2.63</v>
      </c>
      <c r="F2001" s="213">
        <v>35.450000000000003</v>
      </c>
      <c r="G2001" s="190">
        <f t="shared" si="31"/>
        <v>9</v>
      </c>
    </row>
    <row r="2002" spans="1:7">
      <c r="A2002" s="210" t="s">
        <v>19716</v>
      </c>
      <c r="B2002" s="211" t="s">
        <v>19717</v>
      </c>
      <c r="C2002" s="212"/>
      <c r="D2002" s="213"/>
      <c r="E2002" s="213"/>
      <c r="F2002" s="213"/>
      <c r="G2002" s="190">
        <f t="shared" si="31"/>
        <v>5</v>
      </c>
    </row>
    <row r="2003" spans="1:7" ht="29">
      <c r="A2003" s="210" t="s">
        <v>19718</v>
      </c>
      <c r="B2003" s="211" t="s">
        <v>19719</v>
      </c>
      <c r="C2003" s="212" t="s">
        <v>175</v>
      </c>
      <c r="D2003" s="213">
        <v>21027.18</v>
      </c>
      <c r="E2003" s="213">
        <v>330.49</v>
      </c>
      <c r="F2003" s="213">
        <v>21357.67</v>
      </c>
      <c r="G2003" s="190">
        <f t="shared" si="31"/>
        <v>9</v>
      </c>
    </row>
    <row r="2004" spans="1:7" ht="29">
      <c r="A2004" s="210" t="s">
        <v>19720</v>
      </c>
      <c r="B2004" s="211" t="s">
        <v>19721</v>
      </c>
      <c r="C2004" s="212" t="s">
        <v>175</v>
      </c>
      <c r="D2004" s="213">
        <v>31998.69</v>
      </c>
      <c r="E2004" s="213">
        <v>296.39999999999998</v>
      </c>
      <c r="F2004" s="213">
        <v>32295.09</v>
      </c>
      <c r="G2004" s="190">
        <f t="shared" si="31"/>
        <v>9</v>
      </c>
    </row>
    <row r="2005" spans="1:7" ht="29">
      <c r="A2005" s="210" t="s">
        <v>19722</v>
      </c>
      <c r="B2005" s="211" t="s">
        <v>19723</v>
      </c>
      <c r="C2005" s="212" t="s">
        <v>11173</v>
      </c>
      <c r="D2005" s="213">
        <v>39799.32</v>
      </c>
      <c r="E2005" s="213">
        <v>436.55</v>
      </c>
      <c r="F2005" s="213">
        <v>40235.870000000003</v>
      </c>
      <c r="G2005" s="190">
        <f t="shared" si="31"/>
        <v>9</v>
      </c>
    </row>
    <row r="2006" spans="1:7" ht="29">
      <c r="A2006" s="210" t="s">
        <v>19724</v>
      </c>
      <c r="B2006" s="211" t="s">
        <v>19725</v>
      </c>
      <c r="C2006" s="212" t="s">
        <v>175</v>
      </c>
      <c r="D2006" s="213">
        <v>79367.509999999995</v>
      </c>
      <c r="E2006" s="213">
        <v>52.67</v>
      </c>
      <c r="F2006" s="213">
        <v>79420.179999999993</v>
      </c>
      <c r="G2006" s="190">
        <f t="shared" si="31"/>
        <v>9</v>
      </c>
    </row>
    <row r="2007" spans="1:7" ht="29">
      <c r="A2007" s="210" t="s">
        <v>19726</v>
      </c>
      <c r="B2007" s="211" t="s">
        <v>19727</v>
      </c>
      <c r="C2007" s="212" t="s">
        <v>175</v>
      </c>
      <c r="D2007" s="213">
        <v>138541.85999999999</v>
      </c>
      <c r="E2007" s="213">
        <v>52.67</v>
      </c>
      <c r="F2007" s="213">
        <v>138594.53</v>
      </c>
      <c r="G2007" s="190">
        <f t="shared" si="31"/>
        <v>9</v>
      </c>
    </row>
    <row r="2008" spans="1:7" ht="29">
      <c r="A2008" s="210" t="s">
        <v>19728</v>
      </c>
      <c r="B2008" s="211" t="s">
        <v>19729</v>
      </c>
      <c r="C2008" s="212" t="s">
        <v>175</v>
      </c>
      <c r="D2008" s="213">
        <v>14.67</v>
      </c>
      <c r="E2008" s="213">
        <v>15.8</v>
      </c>
      <c r="F2008" s="213">
        <v>30.47</v>
      </c>
      <c r="G2008" s="190">
        <f t="shared" si="31"/>
        <v>9</v>
      </c>
    </row>
    <row r="2009" spans="1:7" ht="29">
      <c r="A2009" s="210" t="s">
        <v>19730</v>
      </c>
      <c r="B2009" s="211" t="s">
        <v>19731</v>
      </c>
      <c r="C2009" s="212" t="s">
        <v>175</v>
      </c>
      <c r="D2009" s="213">
        <v>27.78</v>
      </c>
      <c r="E2009" s="213">
        <v>15.8</v>
      </c>
      <c r="F2009" s="213">
        <v>43.58</v>
      </c>
      <c r="G2009" s="190">
        <f t="shared" si="31"/>
        <v>9</v>
      </c>
    </row>
    <row r="2010" spans="1:7" ht="29">
      <c r="A2010" s="210" t="s">
        <v>19732</v>
      </c>
      <c r="B2010" s="211" t="s">
        <v>19733</v>
      </c>
      <c r="C2010" s="212" t="s">
        <v>175</v>
      </c>
      <c r="D2010" s="213">
        <v>107.97</v>
      </c>
      <c r="E2010" s="213">
        <v>31.6</v>
      </c>
      <c r="F2010" s="213">
        <v>139.57</v>
      </c>
      <c r="G2010" s="190">
        <f t="shared" si="31"/>
        <v>9</v>
      </c>
    </row>
    <row r="2011" spans="1:7" ht="29">
      <c r="A2011" s="210" t="s">
        <v>19734</v>
      </c>
      <c r="B2011" s="211" t="s">
        <v>19735</v>
      </c>
      <c r="C2011" s="212" t="s">
        <v>175</v>
      </c>
      <c r="D2011" s="213">
        <v>179.52</v>
      </c>
      <c r="E2011" s="213">
        <v>31.6</v>
      </c>
      <c r="F2011" s="213">
        <v>211.12</v>
      </c>
      <c r="G2011" s="190">
        <f t="shared" si="31"/>
        <v>9</v>
      </c>
    </row>
    <row r="2012" spans="1:7" ht="29">
      <c r="A2012" s="210" t="s">
        <v>19736</v>
      </c>
      <c r="B2012" s="211" t="s">
        <v>19737</v>
      </c>
      <c r="C2012" s="212" t="s">
        <v>175</v>
      </c>
      <c r="D2012" s="213">
        <v>143.29</v>
      </c>
      <c r="E2012" s="213">
        <v>47.41</v>
      </c>
      <c r="F2012" s="213">
        <v>190.7</v>
      </c>
      <c r="G2012" s="190">
        <f t="shared" si="31"/>
        <v>9</v>
      </c>
    </row>
    <row r="2013" spans="1:7" ht="29">
      <c r="A2013" s="210" t="s">
        <v>19738</v>
      </c>
      <c r="B2013" s="211" t="s">
        <v>19739</v>
      </c>
      <c r="C2013" s="212" t="s">
        <v>175</v>
      </c>
      <c r="D2013" s="213">
        <v>217.76</v>
      </c>
      <c r="E2013" s="213">
        <v>47.41</v>
      </c>
      <c r="F2013" s="213">
        <v>265.17</v>
      </c>
      <c r="G2013" s="190">
        <f t="shared" si="31"/>
        <v>9</v>
      </c>
    </row>
    <row r="2014" spans="1:7" ht="29">
      <c r="A2014" s="210" t="s">
        <v>19740</v>
      </c>
      <c r="B2014" s="211" t="s">
        <v>19741</v>
      </c>
      <c r="C2014" s="212" t="s">
        <v>175</v>
      </c>
      <c r="D2014" s="213">
        <v>440.85</v>
      </c>
      <c r="E2014" s="213">
        <v>52.67</v>
      </c>
      <c r="F2014" s="213">
        <v>493.52</v>
      </c>
      <c r="G2014" s="190">
        <f t="shared" si="31"/>
        <v>9</v>
      </c>
    </row>
    <row r="2015" spans="1:7" ht="29">
      <c r="A2015" s="210" t="s">
        <v>19742</v>
      </c>
      <c r="B2015" s="211" t="s">
        <v>19743</v>
      </c>
      <c r="C2015" s="212" t="s">
        <v>175</v>
      </c>
      <c r="D2015" s="213">
        <v>630.64</v>
      </c>
      <c r="E2015" s="213">
        <v>52.67</v>
      </c>
      <c r="F2015" s="213">
        <v>683.31</v>
      </c>
      <c r="G2015" s="190">
        <f t="shared" si="31"/>
        <v>9</v>
      </c>
    </row>
    <row r="2016" spans="1:7" ht="29">
      <c r="A2016" s="210" t="s">
        <v>19744</v>
      </c>
      <c r="B2016" s="211" t="s">
        <v>19745</v>
      </c>
      <c r="C2016" s="212" t="s">
        <v>175</v>
      </c>
      <c r="D2016" s="213">
        <v>3567.5</v>
      </c>
      <c r="E2016" s="213">
        <v>105.34</v>
      </c>
      <c r="F2016" s="213">
        <v>3672.84</v>
      </c>
      <c r="G2016" s="190">
        <f t="shared" si="31"/>
        <v>9</v>
      </c>
    </row>
    <row r="2017" spans="1:7" ht="29">
      <c r="A2017" s="210" t="s">
        <v>19746</v>
      </c>
      <c r="B2017" s="211" t="s">
        <v>19747</v>
      </c>
      <c r="C2017" s="212" t="s">
        <v>175</v>
      </c>
      <c r="D2017" s="213">
        <v>6131.79</v>
      </c>
      <c r="E2017" s="213">
        <v>105.34</v>
      </c>
      <c r="F2017" s="213">
        <v>6237.13</v>
      </c>
      <c r="G2017" s="190">
        <f t="shared" si="31"/>
        <v>9</v>
      </c>
    </row>
    <row r="2018" spans="1:7" ht="29">
      <c r="A2018" s="210" t="s">
        <v>19748</v>
      </c>
      <c r="B2018" s="211" t="s">
        <v>19749</v>
      </c>
      <c r="C2018" s="212" t="s">
        <v>175</v>
      </c>
      <c r="D2018" s="213">
        <v>6693.2</v>
      </c>
      <c r="E2018" s="213">
        <v>105.34</v>
      </c>
      <c r="F2018" s="213">
        <v>6798.54</v>
      </c>
      <c r="G2018" s="190">
        <f t="shared" si="31"/>
        <v>9</v>
      </c>
    </row>
    <row r="2019" spans="1:7" ht="29">
      <c r="A2019" s="210" t="s">
        <v>19750</v>
      </c>
      <c r="B2019" s="211" t="s">
        <v>19751</v>
      </c>
      <c r="C2019" s="212" t="s">
        <v>175</v>
      </c>
      <c r="D2019" s="213">
        <v>8968.6200000000008</v>
      </c>
      <c r="E2019" s="213">
        <v>105.34</v>
      </c>
      <c r="F2019" s="213">
        <v>9073.9599999999991</v>
      </c>
      <c r="G2019" s="190">
        <f t="shared" si="31"/>
        <v>9</v>
      </c>
    </row>
    <row r="2020" spans="1:7" ht="29">
      <c r="A2020" s="210" t="s">
        <v>19752</v>
      </c>
      <c r="B2020" s="211" t="s">
        <v>19753</v>
      </c>
      <c r="C2020" s="212" t="s">
        <v>175</v>
      </c>
      <c r="D2020" s="213">
        <v>15398.36</v>
      </c>
      <c r="E2020" s="213">
        <v>105.34</v>
      </c>
      <c r="F2020" s="213">
        <v>15503.7</v>
      </c>
      <c r="G2020" s="190">
        <f t="shared" si="31"/>
        <v>9</v>
      </c>
    </row>
    <row r="2021" spans="1:7" ht="29">
      <c r="A2021" s="210" t="s">
        <v>19754</v>
      </c>
      <c r="B2021" s="211" t="s">
        <v>19755</v>
      </c>
      <c r="C2021" s="212" t="s">
        <v>175</v>
      </c>
      <c r="D2021" s="213">
        <v>21938.71</v>
      </c>
      <c r="E2021" s="213">
        <v>105.34</v>
      </c>
      <c r="F2021" s="213">
        <v>22044.05</v>
      </c>
      <c r="G2021" s="190">
        <f t="shared" si="31"/>
        <v>9</v>
      </c>
    </row>
    <row r="2022" spans="1:7" ht="29">
      <c r="A2022" s="210" t="s">
        <v>19756</v>
      </c>
      <c r="B2022" s="211" t="s">
        <v>19757</v>
      </c>
      <c r="C2022" s="212" t="s">
        <v>175</v>
      </c>
      <c r="D2022" s="213">
        <v>12.07</v>
      </c>
      <c r="E2022" s="213">
        <v>10.54</v>
      </c>
      <c r="F2022" s="213">
        <v>22.61</v>
      </c>
      <c r="G2022" s="190">
        <f t="shared" si="31"/>
        <v>9</v>
      </c>
    </row>
    <row r="2023" spans="1:7" ht="29">
      <c r="A2023" s="210" t="s">
        <v>19758</v>
      </c>
      <c r="B2023" s="211" t="s">
        <v>19759</v>
      </c>
      <c r="C2023" s="212" t="s">
        <v>175</v>
      </c>
      <c r="D2023" s="213">
        <v>13.92</v>
      </c>
      <c r="E2023" s="213">
        <v>10.54</v>
      </c>
      <c r="F2023" s="213">
        <v>24.46</v>
      </c>
      <c r="G2023" s="190">
        <f t="shared" si="31"/>
        <v>9</v>
      </c>
    </row>
    <row r="2024" spans="1:7" ht="29">
      <c r="A2024" s="210" t="s">
        <v>19760</v>
      </c>
      <c r="B2024" s="211" t="s">
        <v>19761</v>
      </c>
      <c r="C2024" s="212" t="s">
        <v>175</v>
      </c>
      <c r="D2024" s="213">
        <v>40.229999999999997</v>
      </c>
      <c r="E2024" s="213">
        <v>10.54</v>
      </c>
      <c r="F2024" s="213">
        <v>50.77</v>
      </c>
      <c r="G2024" s="190">
        <f t="shared" si="31"/>
        <v>9</v>
      </c>
    </row>
    <row r="2025" spans="1:7" ht="29">
      <c r="A2025" s="210" t="s">
        <v>19762</v>
      </c>
      <c r="B2025" s="211" t="s">
        <v>19763</v>
      </c>
      <c r="C2025" s="212" t="s">
        <v>175</v>
      </c>
      <c r="D2025" s="213">
        <v>44.81</v>
      </c>
      <c r="E2025" s="213">
        <v>10.54</v>
      </c>
      <c r="F2025" s="213">
        <v>55.35</v>
      </c>
      <c r="G2025" s="190">
        <f t="shared" si="31"/>
        <v>9</v>
      </c>
    </row>
    <row r="2026" spans="1:7" ht="29">
      <c r="A2026" s="210" t="s">
        <v>19764</v>
      </c>
      <c r="B2026" s="211" t="s">
        <v>19765</v>
      </c>
      <c r="C2026" s="212" t="s">
        <v>175</v>
      </c>
      <c r="D2026" s="213">
        <v>51.49</v>
      </c>
      <c r="E2026" s="213">
        <v>10.54</v>
      </c>
      <c r="F2026" s="213">
        <v>62.03</v>
      </c>
      <c r="G2026" s="190">
        <f t="shared" si="31"/>
        <v>9</v>
      </c>
    </row>
    <row r="2027" spans="1:7" ht="29">
      <c r="A2027" s="210" t="s">
        <v>19766</v>
      </c>
      <c r="B2027" s="211" t="s">
        <v>19767</v>
      </c>
      <c r="C2027" s="212" t="s">
        <v>175</v>
      </c>
      <c r="D2027" s="213">
        <v>134.44</v>
      </c>
      <c r="E2027" s="213">
        <v>10.54</v>
      </c>
      <c r="F2027" s="213">
        <v>144.97999999999999</v>
      </c>
      <c r="G2027" s="190">
        <f t="shared" si="31"/>
        <v>9</v>
      </c>
    </row>
    <row r="2028" spans="1:7" ht="29">
      <c r="A2028" s="210" t="s">
        <v>19768</v>
      </c>
      <c r="B2028" s="211" t="s">
        <v>19769</v>
      </c>
      <c r="C2028" s="212" t="s">
        <v>175</v>
      </c>
      <c r="D2028" s="213">
        <v>59.09</v>
      </c>
      <c r="E2028" s="213">
        <v>10.54</v>
      </c>
      <c r="F2028" s="213">
        <v>69.63</v>
      </c>
      <c r="G2028" s="190">
        <f t="shared" si="31"/>
        <v>9</v>
      </c>
    </row>
    <row r="2029" spans="1:7" ht="29">
      <c r="A2029" s="210" t="s">
        <v>19770</v>
      </c>
      <c r="B2029" s="211" t="s">
        <v>19771</v>
      </c>
      <c r="C2029" s="212" t="s">
        <v>175</v>
      </c>
      <c r="D2029" s="213">
        <v>62.81</v>
      </c>
      <c r="E2029" s="213">
        <v>10.54</v>
      </c>
      <c r="F2029" s="213">
        <v>73.349999999999994</v>
      </c>
      <c r="G2029" s="190">
        <f t="shared" si="31"/>
        <v>9</v>
      </c>
    </row>
    <row r="2030" spans="1:7" ht="29">
      <c r="A2030" s="210" t="s">
        <v>19772</v>
      </c>
      <c r="B2030" s="211" t="s">
        <v>19773</v>
      </c>
      <c r="C2030" s="212" t="s">
        <v>175</v>
      </c>
      <c r="D2030" s="213">
        <v>67.89</v>
      </c>
      <c r="E2030" s="213">
        <v>10.54</v>
      </c>
      <c r="F2030" s="213">
        <v>78.430000000000007</v>
      </c>
      <c r="G2030" s="190">
        <f t="shared" si="31"/>
        <v>9</v>
      </c>
    </row>
    <row r="2031" spans="1:7" ht="29">
      <c r="A2031" s="210" t="s">
        <v>19774</v>
      </c>
      <c r="B2031" s="211" t="s">
        <v>19775</v>
      </c>
      <c r="C2031" s="212" t="s">
        <v>175</v>
      </c>
      <c r="D2031" s="213">
        <v>1484.9</v>
      </c>
      <c r="E2031" s="213">
        <v>10.54</v>
      </c>
      <c r="F2031" s="213">
        <v>1495.44</v>
      </c>
      <c r="G2031" s="190">
        <f t="shared" si="31"/>
        <v>9</v>
      </c>
    </row>
    <row r="2032" spans="1:7" ht="29">
      <c r="A2032" s="210" t="s">
        <v>19776</v>
      </c>
      <c r="B2032" s="211" t="s">
        <v>19777</v>
      </c>
      <c r="C2032" s="212" t="s">
        <v>175</v>
      </c>
      <c r="D2032" s="213">
        <v>37851.019999999997</v>
      </c>
      <c r="E2032" s="213">
        <v>105.34</v>
      </c>
      <c r="F2032" s="213">
        <v>37956.36</v>
      </c>
      <c r="G2032" s="190">
        <f t="shared" si="31"/>
        <v>9</v>
      </c>
    </row>
    <row r="2033" spans="1:7" ht="29">
      <c r="A2033" s="210" t="s">
        <v>19778</v>
      </c>
      <c r="B2033" s="211" t="s">
        <v>19779</v>
      </c>
      <c r="C2033" s="212" t="s">
        <v>175</v>
      </c>
      <c r="D2033" s="213">
        <v>58021.27</v>
      </c>
      <c r="E2033" s="213">
        <v>105.34</v>
      </c>
      <c r="F2033" s="213">
        <v>58126.61</v>
      </c>
      <c r="G2033" s="190">
        <f t="shared" si="31"/>
        <v>9</v>
      </c>
    </row>
    <row r="2034" spans="1:7" ht="29">
      <c r="A2034" s="210" t="s">
        <v>19780</v>
      </c>
      <c r="B2034" s="211" t="s">
        <v>19781</v>
      </c>
      <c r="C2034" s="212" t="s">
        <v>175</v>
      </c>
      <c r="D2034" s="213">
        <v>353090.75</v>
      </c>
      <c r="E2034" s="213">
        <v>52.67</v>
      </c>
      <c r="F2034" s="213">
        <v>353143.42</v>
      </c>
      <c r="G2034" s="190">
        <f t="shared" si="31"/>
        <v>9</v>
      </c>
    </row>
    <row r="2035" spans="1:7">
      <c r="A2035" s="210" t="s">
        <v>19782</v>
      </c>
      <c r="B2035" s="211" t="s">
        <v>19783</v>
      </c>
      <c r="C2035" s="212"/>
      <c r="D2035" s="213"/>
      <c r="E2035" s="213"/>
      <c r="F2035" s="213"/>
      <c r="G2035" s="190">
        <f t="shared" si="31"/>
        <v>5</v>
      </c>
    </row>
    <row r="2036" spans="1:7" ht="29">
      <c r="A2036" s="210" t="s">
        <v>19784</v>
      </c>
      <c r="B2036" s="211" t="s">
        <v>19785</v>
      </c>
      <c r="C2036" s="212" t="s">
        <v>175</v>
      </c>
      <c r="D2036" s="213">
        <v>2276.02</v>
      </c>
      <c r="E2036" s="213">
        <v>52.67</v>
      </c>
      <c r="F2036" s="213">
        <v>2328.69</v>
      </c>
      <c r="G2036" s="190">
        <f t="shared" si="31"/>
        <v>9</v>
      </c>
    </row>
    <row r="2037" spans="1:7" ht="29">
      <c r="A2037" s="210" t="s">
        <v>19786</v>
      </c>
      <c r="B2037" s="211" t="s">
        <v>19787</v>
      </c>
      <c r="C2037" s="212" t="s">
        <v>175</v>
      </c>
      <c r="D2037" s="213">
        <v>1953.06</v>
      </c>
      <c r="E2037" s="213">
        <v>42.13</v>
      </c>
      <c r="F2037" s="213">
        <v>1995.19</v>
      </c>
      <c r="G2037" s="190">
        <f t="shared" si="31"/>
        <v>9</v>
      </c>
    </row>
    <row r="2038" spans="1:7" ht="29">
      <c r="A2038" s="210" t="s">
        <v>19788</v>
      </c>
      <c r="B2038" s="211" t="s">
        <v>19789</v>
      </c>
      <c r="C2038" s="212" t="s">
        <v>175</v>
      </c>
      <c r="D2038" s="213">
        <v>1311.31</v>
      </c>
      <c r="E2038" s="213">
        <v>42.13</v>
      </c>
      <c r="F2038" s="213">
        <v>1353.44</v>
      </c>
      <c r="G2038" s="190">
        <f t="shared" si="31"/>
        <v>9</v>
      </c>
    </row>
    <row r="2039" spans="1:7" ht="29">
      <c r="A2039" s="210" t="s">
        <v>19790</v>
      </c>
      <c r="B2039" s="211" t="s">
        <v>19791</v>
      </c>
      <c r="C2039" s="212" t="s">
        <v>175</v>
      </c>
      <c r="D2039" s="213">
        <v>1979.19</v>
      </c>
      <c r="E2039" s="213">
        <v>52.67</v>
      </c>
      <c r="F2039" s="213">
        <v>2031.86</v>
      </c>
      <c r="G2039" s="190">
        <f t="shared" si="31"/>
        <v>9</v>
      </c>
    </row>
    <row r="2040" spans="1:7" ht="29">
      <c r="A2040" s="210" t="s">
        <v>19792</v>
      </c>
      <c r="B2040" s="211" t="s">
        <v>19793</v>
      </c>
      <c r="C2040" s="212" t="s">
        <v>175</v>
      </c>
      <c r="D2040" s="213">
        <v>2127.29</v>
      </c>
      <c r="E2040" s="213">
        <v>63.21</v>
      </c>
      <c r="F2040" s="213">
        <v>2190.5</v>
      </c>
      <c r="G2040" s="190">
        <f t="shared" si="31"/>
        <v>9</v>
      </c>
    </row>
    <row r="2041" spans="1:7" ht="29">
      <c r="A2041" s="210" t="s">
        <v>19794</v>
      </c>
      <c r="B2041" s="211" t="s">
        <v>19795</v>
      </c>
      <c r="C2041" s="212" t="s">
        <v>175</v>
      </c>
      <c r="D2041" s="213">
        <v>4748.04</v>
      </c>
      <c r="E2041" s="213">
        <v>79.010000000000005</v>
      </c>
      <c r="F2041" s="213">
        <v>4827.05</v>
      </c>
      <c r="G2041" s="190">
        <f t="shared" si="31"/>
        <v>9</v>
      </c>
    </row>
    <row r="2042" spans="1:7" ht="29">
      <c r="A2042" s="210" t="s">
        <v>19796</v>
      </c>
      <c r="B2042" s="211" t="s">
        <v>19797</v>
      </c>
      <c r="C2042" s="212" t="s">
        <v>175</v>
      </c>
      <c r="D2042" s="213">
        <v>9479.66</v>
      </c>
      <c r="E2042" s="213">
        <v>79.010000000000005</v>
      </c>
      <c r="F2042" s="213">
        <v>9558.67</v>
      </c>
      <c r="G2042" s="190">
        <f t="shared" si="31"/>
        <v>9</v>
      </c>
    </row>
    <row r="2043" spans="1:7" ht="29">
      <c r="A2043" s="210" t="s">
        <v>19798</v>
      </c>
      <c r="B2043" s="211" t="s">
        <v>19799</v>
      </c>
      <c r="C2043" s="212" t="s">
        <v>175</v>
      </c>
      <c r="D2043" s="213">
        <v>1274.73</v>
      </c>
      <c r="E2043" s="213">
        <v>42.13</v>
      </c>
      <c r="F2043" s="213">
        <v>1316.86</v>
      </c>
      <c r="G2043" s="190">
        <f t="shared" si="31"/>
        <v>9</v>
      </c>
    </row>
    <row r="2044" spans="1:7" ht="29">
      <c r="A2044" s="210" t="s">
        <v>19800</v>
      </c>
      <c r="B2044" s="211" t="s">
        <v>19801</v>
      </c>
      <c r="C2044" s="212" t="s">
        <v>175</v>
      </c>
      <c r="D2044" s="213">
        <v>1705.97</v>
      </c>
      <c r="E2044" s="213">
        <v>42.13</v>
      </c>
      <c r="F2044" s="213">
        <v>1748.1</v>
      </c>
      <c r="G2044" s="190">
        <f t="shared" si="31"/>
        <v>9</v>
      </c>
    </row>
    <row r="2045" spans="1:7" ht="29">
      <c r="A2045" s="210" t="s">
        <v>19802</v>
      </c>
      <c r="B2045" s="211" t="s">
        <v>19803</v>
      </c>
      <c r="C2045" s="212" t="s">
        <v>175</v>
      </c>
      <c r="D2045" s="213">
        <v>3853.95</v>
      </c>
      <c r="E2045" s="213">
        <v>42.13</v>
      </c>
      <c r="F2045" s="213">
        <v>3896.08</v>
      </c>
      <c r="G2045" s="190">
        <f t="shared" si="31"/>
        <v>9</v>
      </c>
    </row>
    <row r="2046" spans="1:7" ht="29">
      <c r="A2046" s="210" t="s">
        <v>19804</v>
      </c>
      <c r="B2046" s="211" t="s">
        <v>19805</v>
      </c>
      <c r="C2046" s="212" t="s">
        <v>175</v>
      </c>
      <c r="D2046" s="213">
        <v>4411.51</v>
      </c>
      <c r="E2046" s="213">
        <v>52.67</v>
      </c>
      <c r="F2046" s="213">
        <v>4464.18</v>
      </c>
      <c r="G2046" s="190">
        <f t="shared" si="31"/>
        <v>9</v>
      </c>
    </row>
    <row r="2047" spans="1:7" ht="29">
      <c r="A2047" s="210" t="s">
        <v>19806</v>
      </c>
      <c r="B2047" s="211" t="s">
        <v>19807</v>
      </c>
      <c r="C2047" s="212" t="s">
        <v>175</v>
      </c>
      <c r="D2047" s="213">
        <v>9087.31</v>
      </c>
      <c r="E2047" s="213">
        <v>63.21</v>
      </c>
      <c r="F2047" s="213">
        <v>9150.52</v>
      </c>
      <c r="G2047" s="190">
        <f t="shared" si="31"/>
        <v>9</v>
      </c>
    </row>
    <row r="2048" spans="1:7" ht="29">
      <c r="A2048" s="210" t="s">
        <v>19808</v>
      </c>
      <c r="B2048" s="211" t="s">
        <v>19809</v>
      </c>
      <c r="C2048" s="212" t="s">
        <v>175</v>
      </c>
      <c r="D2048" s="213">
        <v>346.37</v>
      </c>
      <c r="E2048" s="213">
        <v>42.13</v>
      </c>
      <c r="F2048" s="213">
        <v>388.5</v>
      </c>
      <c r="G2048" s="190">
        <f t="shared" si="31"/>
        <v>9</v>
      </c>
    </row>
    <row r="2049" spans="1:7" ht="29">
      <c r="A2049" s="210" t="s">
        <v>19810</v>
      </c>
      <c r="B2049" s="211" t="s">
        <v>19811</v>
      </c>
      <c r="C2049" s="212" t="s">
        <v>175</v>
      </c>
      <c r="D2049" s="213">
        <v>828.39</v>
      </c>
      <c r="E2049" s="213">
        <v>42.13</v>
      </c>
      <c r="F2049" s="213">
        <v>870.52</v>
      </c>
      <c r="G2049" s="190">
        <f t="shared" si="31"/>
        <v>9</v>
      </c>
    </row>
    <row r="2050" spans="1:7" ht="29">
      <c r="A2050" s="210" t="s">
        <v>19812</v>
      </c>
      <c r="B2050" s="211" t="s">
        <v>19813</v>
      </c>
      <c r="C2050" s="212" t="s">
        <v>175</v>
      </c>
      <c r="D2050" s="213">
        <v>1071.6300000000001</v>
      </c>
      <c r="E2050" s="213">
        <v>52.67</v>
      </c>
      <c r="F2050" s="213">
        <v>1124.3</v>
      </c>
      <c r="G2050" s="190">
        <f t="shared" si="31"/>
        <v>9</v>
      </c>
    </row>
    <row r="2051" spans="1:7" ht="29">
      <c r="A2051" s="210" t="s">
        <v>19814</v>
      </c>
      <c r="B2051" s="211" t="s">
        <v>19815</v>
      </c>
      <c r="C2051" s="212" t="s">
        <v>175</v>
      </c>
      <c r="D2051" s="213">
        <v>1565.17</v>
      </c>
      <c r="E2051" s="213">
        <v>63.21</v>
      </c>
      <c r="F2051" s="213">
        <v>1628.38</v>
      </c>
      <c r="G2051" s="190">
        <f t="shared" si="31"/>
        <v>9</v>
      </c>
    </row>
    <row r="2052" spans="1:7" ht="29">
      <c r="A2052" s="210" t="s">
        <v>19816</v>
      </c>
      <c r="B2052" s="211" t="s">
        <v>19817</v>
      </c>
      <c r="C2052" s="212" t="s">
        <v>175</v>
      </c>
      <c r="D2052" s="213">
        <v>5182.75</v>
      </c>
      <c r="E2052" s="213">
        <v>63.21</v>
      </c>
      <c r="F2052" s="213">
        <v>5245.96</v>
      </c>
      <c r="G2052" s="190">
        <f t="shared" si="31"/>
        <v>9</v>
      </c>
    </row>
    <row r="2053" spans="1:7" ht="29">
      <c r="A2053" s="210" t="s">
        <v>19818</v>
      </c>
      <c r="B2053" s="211" t="s">
        <v>19819</v>
      </c>
      <c r="C2053" s="212" t="s">
        <v>175</v>
      </c>
      <c r="D2053" s="213">
        <v>7132.85</v>
      </c>
      <c r="E2053" s="213">
        <v>79.010000000000005</v>
      </c>
      <c r="F2053" s="213">
        <v>7211.86</v>
      </c>
      <c r="G2053" s="190">
        <f t="shared" si="31"/>
        <v>9</v>
      </c>
    </row>
    <row r="2054" spans="1:7" ht="29">
      <c r="A2054" s="210" t="s">
        <v>19820</v>
      </c>
      <c r="B2054" s="211" t="s">
        <v>19821</v>
      </c>
      <c r="C2054" s="212" t="s">
        <v>175</v>
      </c>
      <c r="D2054" s="213">
        <v>10653.28</v>
      </c>
      <c r="E2054" s="213">
        <v>94.8</v>
      </c>
      <c r="F2054" s="213">
        <v>10748.08</v>
      </c>
      <c r="G2054" s="190">
        <f t="shared" si="31"/>
        <v>9</v>
      </c>
    </row>
    <row r="2055" spans="1:7" ht="29">
      <c r="A2055" s="210" t="s">
        <v>19822</v>
      </c>
      <c r="B2055" s="211" t="s">
        <v>19823</v>
      </c>
      <c r="C2055" s="212" t="s">
        <v>175</v>
      </c>
      <c r="D2055" s="213">
        <v>9838.2199999999993</v>
      </c>
      <c r="E2055" s="213">
        <v>120.84</v>
      </c>
      <c r="F2055" s="213">
        <v>9959.06</v>
      </c>
      <c r="G2055" s="190">
        <f t="shared" si="31"/>
        <v>9</v>
      </c>
    </row>
    <row r="2056" spans="1:7">
      <c r="A2056" s="210" t="s">
        <v>19824</v>
      </c>
      <c r="B2056" s="211" t="s">
        <v>19825</v>
      </c>
      <c r="C2056" s="212" t="s">
        <v>175</v>
      </c>
      <c r="D2056" s="213">
        <v>75.44</v>
      </c>
      <c r="E2056" s="213">
        <v>10.54</v>
      </c>
      <c r="F2056" s="213">
        <v>85.98</v>
      </c>
      <c r="G2056" s="190">
        <f t="shared" si="31"/>
        <v>9</v>
      </c>
    </row>
    <row r="2057" spans="1:7" ht="29">
      <c r="A2057" s="210" t="s">
        <v>19826</v>
      </c>
      <c r="B2057" s="211" t="s">
        <v>19827</v>
      </c>
      <c r="C2057" s="212" t="s">
        <v>175</v>
      </c>
      <c r="D2057" s="213">
        <v>787.77</v>
      </c>
      <c r="E2057" s="213">
        <v>42.13</v>
      </c>
      <c r="F2057" s="213">
        <v>829.9</v>
      </c>
      <c r="G2057" s="190">
        <f t="shared" ref="G2057:G2120" si="32">LEN(A2057)</f>
        <v>9</v>
      </c>
    </row>
    <row r="2058" spans="1:7">
      <c r="A2058" s="210" t="s">
        <v>19828</v>
      </c>
      <c r="B2058" s="211" t="s">
        <v>19829</v>
      </c>
      <c r="C2058" s="212"/>
      <c r="D2058" s="213"/>
      <c r="E2058" s="213"/>
      <c r="F2058" s="213"/>
      <c r="G2058" s="190">
        <f t="shared" si="32"/>
        <v>5</v>
      </c>
    </row>
    <row r="2059" spans="1:7" ht="29">
      <c r="A2059" s="210" t="s">
        <v>19830</v>
      </c>
      <c r="B2059" s="211" t="s">
        <v>19831</v>
      </c>
      <c r="C2059" s="212" t="s">
        <v>175</v>
      </c>
      <c r="D2059" s="213">
        <v>2424.75</v>
      </c>
      <c r="E2059" s="213">
        <v>256.39</v>
      </c>
      <c r="F2059" s="213">
        <v>2681.14</v>
      </c>
      <c r="G2059" s="190">
        <f t="shared" si="32"/>
        <v>9</v>
      </c>
    </row>
    <row r="2060" spans="1:7" ht="29">
      <c r="A2060" s="210" t="s">
        <v>19832</v>
      </c>
      <c r="B2060" s="211" t="s">
        <v>19833</v>
      </c>
      <c r="C2060" s="212" t="s">
        <v>175</v>
      </c>
      <c r="D2060" s="213">
        <v>1746.72</v>
      </c>
      <c r="E2060" s="213">
        <v>256.39</v>
      </c>
      <c r="F2060" s="213">
        <v>2003.11</v>
      </c>
      <c r="G2060" s="190">
        <f t="shared" si="32"/>
        <v>9</v>
      </c>
    </row>
    <row r="2061" spans="1:7" ht="29">
      <c r="A2061" s="210" t="s">
        <v>19834</v>
      </c>
      <c r="B2061" s="211" t="s">
        <v>19835</v>
      </c>
      <c r="C2061" s="212" t="s">
        <v>175</v>
      </c>
      <c r="D2061" s="213">
        <v>447</v>
      </c>
      <c r="E2061" s="213">
        <v>94.55</v>
      </c>
      <c r="F2061" s="213">
        <v>541.54999999999995</v>
      </c>
      <c r="G2061" s="190">
        <f t="shared" si="32"/>
        <v>9</v>
      </c>
    </row>
    <row r="2062" spans="1:7" ht="29">
      <c r="A2062" s="210" t="s">
        <v>19836</v>
      </c>
      <c r="B2062" s="211" t="s">
        <v>19837</v>
      </c>
      <c r="C2062" s="212" t="s">
        <v>175</v>
      </c>
      <c r="D2062" s="213">
        <v>561.04999999999995</v>
      </c>
      <c r="E2062" s="213">
        <v>94.55</v>
      </c>
      <c r="F2062" s="213">
        <v>655.6</v>
      </c>
      <c r="G2062" s="190">
        <f t="shared" si="32"/>
        <v>9</v>
      </c>
    </row>
    <row r="2063" spans="1:7" ht="29">
      <c r="A2063" s="210" t="s">
        <v>19838</v>
      </c>
      <c r="B2063" s="211" t="s">
        <v>19839</v>
      </c>
      <c r="C2063" s="212" t="s">
        <v>175</v>
      </c>
      <c r="D2063" s="213">
        <v>478.03</v>
      </c>
      <c r="E2063" s="213">
        <v>94.55</v>
      </c>
      <c r="F2063" s="213">
        <v>572.58000000000004</v>
      </c>
      <c r="G2063" s="190">
        <f t="shared" si="32"/>
        <v>9</v>
      </c>
    </row>
    <row r="2064" spans="1:7" ht="29">
      <c r="A2064" s="210" t="s">
        <v>19840</v>
      </c>
      <c r="B2064" s="211" t="s">
        <v>19841</v>
      </c>
      <c r="C2064" s="212" t="s">
        <v>175</v>
      </c>
      <c r="D2064" s="213">
        <v>1712.9</v>
      </c>
      <c r="E2064" s="213">
        <v>256.39</v>
      </c>
      <c r="F2064" s="213">
        <v>1969.29</v>
      </c>
      <c r="G2064" s="190">
        <f t="shared" si="32"/>
        <v>9</v>
      </c>
    </row>
    <row r="2065" spans="1:7" ht="29">
      <c r="A2065" s="210" t="s">
        <v>19842</v>
      </c>
      <c r="B2065" s="211" t="s">
        <v>19843</v>
      </c>
      <c r="C2065" s="212" t="s">
        <v>175</v>
      </c>
      <c r="D2065" s="213">
        <v>1648.01</v>
      </c>
      <c r="E2065" s="213">
        <v>256.39</v>
      </c>
      <c r="F2065" s="213">
        <v>1904.4</v>
      </c>
      <c r="G2065" s="190">
        <f t="shared" si="32"/>
        <v>9</v>
      </c>
    </row>
    <row r="2066" spans="1:7">
      <c r="A2066" s="210" t="s">
        <v>19844</v>
      </c>
      <c r="B2066" s="211" t="s">
        <v>19845</v>
      </c>
      <c r="C2066" s="212"/>
      <c r="D2066" s="213"/>
      <c r="E2066" s="213"/>
      <c r="F2066" s="213"/>
      <c r="G2066" s="190">
        <f t="shared" si="32"/>
        <v>5</v>
      </c>
    </row>
    <row r="2067" spans="1:7" ht="29">
      <c r="A2067" s="210" t="s">
        <v>19846</v>
      </c>
      <c r="B2067" s="211" t="s">
        <v>19847</v>
      </c>
      <c r="C2067" s="212" t="s">
        <v>19848</v>
      </c>
      <c r="D2067" s="213">
        <v>593.87</v>
      </c>
      <c r="E2067" s="213">
        <v>0.66</v>
      </c>
      <c r="F2067" s="213">
        <v>594.53</v>
      </c>
      <c r="G2067" s="190">
        <f t="shared" si="32"/>
        <v>9</v>
      </c>
    </row>
    <row r="2068" spans="1:7" ht="29">
      <c r="A2068" s="210" t="s">
        <v>19849</v>
      </c>
      <c r="B2068" s="211" t="s">
        <v>19850</v>
      </c>
      <c r="C2068" s="212" t="s">
        <v>19848</v>
      </c>
      <c r="D2068" s="213">
        <v>185.36</v>
      </c>
      <c r="E2068" s="213">
        <v>0.66</v>
      </c>
      <c r="F2068" s="213">
        <v>186.02</v>
      </c>
      <c r="G2068" s="190">
        <f t="shared" si="32"/>
        <v>9</v>
      </c>
    </row>
    <row r="2069" spans="1:7">
      <c r="A2069" s="210" t="s">
        <v>19851</v>
      </c>
      <c r="B2069" s="211" t="s">
        <v>19852</v>
      </c>
      <c r="C2069" s="212"/>
      <c r="D2069" s="213"/>
      <c r="E2069" s="213"/>
      <c r="F2069" s="213"/>
      <c r="G2069" s="190">
        <f t="shared" si="32"/>
        <v>5</v>
      </c>
    </row>
    <row r="2070" spans="1:7">
      <c r="A2070" s="210" t="s">
        <v>19853</v>
      </c>
      <c r="B2070" s="211" t="s">
        <v>19854</v>
      </c>
      <c r="C2070" s="212" t="s">
        <v>175</v>
      </c>
      <c r="D2070" s="213">
        <v>185.25</v>
      </c>
      <c r="E2070" s="213">
        <v>13.17</v>
      </c>
      <c r="F2070" s="213">
        <v>198.42</v>
      </c>
      <c r="G2070" s="190">
        <f t="shared" si="32"/>
        <v>9</v>
      </c>
    </row>
    <row r="2071" spans="1:7">
      <c r="A2071" s="210" t="s">
        <v>19855</v>
      </c>
      <c r="B2071" s="211" t="s">
        <v>19856</v>
      </c>
      <c r="C2071" s="212" t="s">
        <v>175</v>
      </c>
      <c r="D2071" s="213">
        <v>248.94</v>
      </c>
      <c r="E2071" s="213">
        <v>13.17</v>
      </c>
      <c r="F2071" s="213">
        <v>262.11</v>
      </c>
      <c r="G2071" s="190">
        <f t="shared" si="32"/>
        <v>9</v>
      </c>
    </row>
    <row r="2072" spans="1:7">
      <c r="A2072" s="210" t="s">
        <v>19857</v>
      </c>
      <c r="B2072" s="211" t="s">
        <v>19858</v>
      </c>
      <c r="C2072" s="212" t="s">
        <v>175</v>
      </c>
      <c r="D2072" s="213">
        <v>302.05</v>
      </c>
      <c r="E2072" s="213">
        <v>13.17</v>
      </c>
      <c r="F2072" s="213">
        <v>315.22000000000003</v>
      </c>
      <c r="G2072" s="190">
        <f t="shared" si="32"/>
        <v>9</v>
      </c>
    </row>
    <row r="2073" spans="1:7">
      <c r="A2073" s="210" t="s">
        <v>19859</v>
      </c>
      <c r="B2073" s="211" t="s">
        <v>19860</v>
      </c>
      <c r="C2073" s="212" t="s">
        <v>175</v>
      </c>
      <c r="D2073" s="213">
        <v>278.08</v>
      </c>
      <c r="E2073" s="213">
        <v>13.17</v>
      </c>
      <c r="F2073" s="213">
        <v>291.25</v>
      </c>
      <c r="G2073" s="190">
        <f t="shared" si="32"/>
        <v>9</v>
      </c>
    </row>
    <row r="2074" spans="1:7">
      <c r="A2074" s="210" t="s">
        <v>19861</v>
      </c>
      <c r="B2074" s="211" t="s">
        <v>19862</v>
      </c>
      <c r="C2074" s="212" t="s">
        <v>175</v>
      </c>
      <c r="D2074" s="213">
        <v>333.49</v>
      </c>
      <c r="E2074" s="213">
        <v>13.17</v>
      </c>
      <c r="F2074" s="213">
        <v>346.66</v>
      </c>
      <c r="G2074" s="190">
        <f t="shared" si="32"/>
        <v>9</v>
      </c>
    </row>
    <row r="2075" spans="1:7">
      <c r="A2075" s="210" t="s">
        <v>19863</v>
      </c>
      <c r="B2075" s="211" t="s">
        <v>19864</v>
      </c>
      <c r="C2075" s="212" t="s">
        <v>175</v>
      </c>
      <c r="D2075" s="213">
        <v>441.88</v>
      </c>
      <c r="E2075" s="213">
        <v>13.17</v>
      </c>
      <c r="F2075" s="213">
        <v>455.05</v>
      </c>
      <c r="G2075" s="190">
        <f t="shared" si="32"/>
        <v>9</v>
      </c>
    </row>
    <row r="2076" spans="1:7">
      <c r="A2076" s="210" t="s">
        <v>19865</v>
      </c>
      <c r="B2076" s="211" t="s">
        <v>19866</v>
      </c>
      <c r="C2076" s="212" t="s">
        <v>175</v>
      </c>
      <c r="D2076" s="213">
        <v>310.47000000000003</v>
      </c>
      <c r="E2076" s="213">
        <v>13.17</v>
      </c>
      <c r="F2076" s="213">
        <v>323.64</v>
      </c>
      <c r="G2076" s="190">
        <f t="shared" si="32"/>
        <v>9</v>
      </c>
    </row>
    <row r="2077" spans="1:7">
      <c r="A2077" s="210" t="s">
        <v>19867</v>
      </c>
      <c r="B2077" s="211" t="s">
        <v>19868</v>
      </c>
      <c r="C2077" s="212" t="s">
        <v>175</v>
      </c>
      <c r="D2077" s="213">
        <v>2066.5100000000002</v>
      </c>
      <c r="E2077" s="213">
        <v>13.17</v>
      </c>
      <c r="F2077" s="213">
        <v>2079.6799999999998</v>
      </c>
      <c r="G2077" s="190">
        <f t="shared" si="32"/>
        <v>9</v>
      </c>
    </row>
    <row r="2078" spans="1:7">
      <c r="A2078" s="210" t="s">
        <v>19869</v>
      </c>
      <c r="B2078" s="211" t="s">
        <v>19870</v>
      </c>
      <c r="C2078" s="212" t="s">
        <v>175</v>
      </c>
      <c r="D2078" s="213">
        <v>198.29</v>
      </c>
      <c r="E2078" s="213">
        <v>13.17</v>
      </c>
      <c r="F2078" s="213">
        <v>211.46</v>
      </c>
      <c r="G2078" s="190">
        <f t="shared" si="32"/>
        <v>9</v>
      </c>
    </row>
    <row r="2079" spans="1:7">
      <c r="A2079" s="210" t="s">
        <v>19871</v>
      </c>
      <c r="B2079" s="211" t="s">
        <v>19872</v>
      </c>
      <c r="C2079" s="212"/>
      <c r="D2079" s="213"/>
      <c r="E2079" s="213"/>
      <c r="F2079" s="213"/>
      <c r="G2079" s="190">
        <f t="shared" si="32"/>
        <v>5</v>
      </c>
    </row>
    <row r="2080" spans="1:7" ht="29">
      <c r="A2080" s="210" t="s">
        <v>19873</v>
      </c>
      <c r="B2080" s="211" t="s">
        <v>19874</v>
      </c>
      <c r="C2080" s="212" t="s">
        <v>175</v>
      </c>
      <c r="D2080" s="213">
        <v>3730.05</v>
      </c>
      <c r="E2080" s="213">
        <v>79.73</v>
      </c>
      <c r="F2080" s="213">
        <v>3809.78</v>
      </c>
      <c r="G2080" s="190">
        <f t="shared" si="32"/>
        <v>9</v>
      </c>
    </row>
    <row r="2081" spans="1:7" ht="29">
      <c r="A2081" s="210" t="s">
        <v>19875</v>
      </c>
      <c r="B2081" s="211" t="s">
        <v>19876</v>
      </c>
      <c r="C2081" s="212" t="s">
        <v>175</v>
      </c>
      <c r="D2081" s="213">
        <v>4469.79</v>
      </c>
      <c r="E2081" s="213">
        <v>79.73</v>
      </c>
      <c r="F2081" s="213">
        <v>4549.5200000000004</v>
      </c>
      <c r="G2081" s="190">
        <f t="shared" si="32"/>
        <v>9</v>
      </c>
    </row>
    <row r="2082" spans="1:7" ht="29">
      <c r="A2082" s="210" t="s">
        <v>19877</v>
      </c>
      <c r="B2082" s="211" t="s">
        <v>19878</v>
      </c>
      <c r="C2082" s="212" t="s">
        <v>175</v>
      </c>
      <c r="D2082" s="213">
        <v>3038.91</v>
      </c>
      <c r="E2082" s="213">
        <v>79.73</v>
      </c>
      <c r="F2082" s="213">
        <v>3118.64</v>
      </c>
      <c r="G2082" s="190">
        <f t="shared" si="32"/>
        <v>9</v>
      </c>
    </row>
    <row r="2083" spans="1:7">
      <c r="A2083" s="210" t="s">
        <v>19879</v>
      </c>
      <c r="B2083" s="211" t="s">
        <v>19880</v>
      </c>
      <c r="C2083" s="212"/>
      <c r="D2083" s="213"/>
      <c r="E2083" s="213"/>
      <c r="F2083" s="213"/>
      <c r="G2083" s="190">
        <f t="shared" si="32"/>
        <v>5</v>
      </c>
    </row>
    <row r="2084" spans="1:7">
      <c r="A2084" s="210" t="s">
        <v>19881</v>
      </c>
      <c r="B2084" s="211" t="s">
        <v>19882</v>
      </c>
      <c r="C2084" s="212" t="s">
        <v>175</v>
      </c>
      <c r="D2084" s="213">
        <v>278.89</v>
      </c>
      <c r="E2084" s="213">
        <v>79.73</v>
      </c>
      <c r="F2084" s="213">
        <v>358.62</v>
      </c>
      <c r="G2084" s="190">
        <f t="shared" si="32"/>
        <v>9</v>
      </c>
    </row>
    <row r="2085" spans="1:7">
      <c r="A2085" s="210" t="s">
        <v>19883</v>
      </c>
      <c r="B2085" s="211" t="s">
        <v>19884</v>
      </c>
      <c r="C2085" s="212" t="s">
        <v>175</v>
      </c>
      <c r="D2085" s="213">
        <v>219.79</v>
      </c>
      <c r="E2085" s="213">
        <v>79.73</v>
      </c>
      <c r="F2085" s="213">
        <v>299.52</v>
      </c>
      <c r="G2085" s="190">
        <f t="shared" si="32"/>
        <v>9</v>
      </c>
    </row>
    <row r="2086" spans="1:7">
      <c r="A2086" s="210" t="s">
        <v>19885</v>
      </c>
      <c r="B2086" s="211" t="s">
        <v>19886</v>
      </c>
      <c r="C2086" s="212" t="s">
        <v>175</v>
      </c>
      <c r="D2086" s="213">
        <v>474.5</v>
      </c>
      <c r="E2086" s="213">
        <v>79.73</v>
      </c>
      <c r="F2086" s="213">
        <v>554.23</v>
      </c>
      <c r="G2086" s="190">
        <f t="shared" si="32"/>
        <v>9</v>
      </c>
    </row>
    <row r="2087" spans="1:7">
      <c r="A2087" s="210" t="s">
        <v>19887</v>
      </c>
      <c r="B2087" s="211" t="s">
        <v>19888</v>
      </c>
      <c r="C2087" s="212" t="s">
        <v>175</v>
      </c>
      <c r="D2087" s="213">
        <v>153.61000000000001</v>
      </c>
      <c r="E2087" s="213">
        <v>79.73</v>
      </c>
      <c r="F2087" s="213">
        <v>233.34</v>
      </c>
      <c r="G2087" s="190">
        <f t="shared" si="32"/>
        <v>9</v>
      </c>
    </row>
    <row r="2088" spans="1:7">
      <c r="A2088" s="210" t="s">
        <v>19889</v>
      </c>
      <c r="B2088" s="211" t="s">
        <v>19890</v>
      </c>
      <c r="C2088" s="212"/>
      <c r="D2088" s="213"/>
      <c r="E2088" s="213"/>
      <c r="F2088" s="213"/>
      <c r="G2088" s="190">
        <f t="shared" si="32"/>
        <v>5</v>
      </c>
    </row>
    <row r="2089" spans="1:7">
      <c r="A2089" s="210" t="s">
        <v>19891</v>
      </c>
      <c r="B2089" s="211" t="s">
        <v>19892</v>
      </c>
      <c r="C2089" s="212" t="s">
        <v>175</v>
      </c>
      <c r="D2089" s="213">
        <v>32.43</v>
      </c>
      <c r="E2089" s="213">
        <v>7.9</v>
      </c>
      <c r="F2089" s="213">
        <v>40.33</v>
      </c>
      <c r="G2089" s="190">
        <f t="shared" si="32"/>
        <v>9</v>
      </c>
    </row>
    <row r="2090" spans="1:7" ht="29">
      <c r="A2090" s="210" t="s">
        <v>19893</v>
      </c>
      <c r="B2090" s="211" t="s">
        <v>19894</v>
      </c>
      <c r="C2090" s="212" t="s">
        <v>175</v>
      </c>
      <c r="D2090" s="213">
        <v>41.05</v>
      </c>
      <c r="E2090" s="213">
        <v>2.63</v>
      </c>
      <c r="F2090" s="213">
        <v>43.68</v>
      </c>
      <c r="G2090" s="190">
        <f t="shared" si="32"/>
        <v>9</v>
      </c>
    </row>
    <row r="2091" spans="1:7">
      <c r="A2091" s="210" t="s">
        <v>19895</v>
      </c>
      <c r="B2091" s="211" t="s">
        <v>19896</v>
      </c>
      <c r="C2091" s="212" t="s">
        <v>175</v>
      </c>
      <c r="D2091" s="213">
        <v>23.75</v>
      </c>
      <c r="E2091" s="213">
        <v>7.9</v>
      </c>
      <c r="F2091" s="213">
        <v>31.65</v>
      </c>
      <c r="G2091" s="190">
        <f t="shared" si="32"/>
        <v>9</v>
      </c>
    </row>
    <row r="2092" spans="1:7" ht="29">
      <c r="A2092" s="210" t="s">
        <v>19897</v>
      </c>
      <c r="B2092" s="211" t="s">
        <v>19898</v>
      </c>
      <c r="C2092" s="212" t="s">
        <v>175</v>
      </c>
      <c r="D2092" s="213"/>
      <c r="E2092" s="213">
        <v>26.34</v>
      </c>
      <c r="F2092" s="213">
        <v>26.34</v>
      </c>
      <c r="G2092" s="190">
        <f t="shared" si="32"/>
        <v>9</v>
      </c>
    </row>
    <row r="2093" spans="1:7" ht="29">
      <c r="A2093" s="210" t="s">
        <v>19899</v>
      </c>
      <c r="B2093" s="211" t="s">
        <v>19900</v>
      </c>
      <c r="C2093" s="212" t="s">
        <v>196</v>
      </c>
      <c r="D2093" s="213"/>
      <c r="E2093" s="213">
        <v>37.049999999999997</v>
      </c>
      <c r="F2093" s="213">
        <v>37.049999999999997</v>
      </c>
      <c r="G2093" s="190">
        <f t="shared" si="32"/>
        <v>9</v>
      </c>
    </row>
    <row r="2094" spans="1:7" ht="29">
      <c r="A2094" s="210" t="s">
        <v>19901</v>
      </c>
      <c r="B2094" s="211" t="s">
        <v>19902</v>
      </c>
      <c r="C2094" s="212" t="s">
        <v>196</v>
      </c>
      <c r="D2094" s="213"/>
      <c r="E2094" s="213">
        <v>74.099999999999994</v>
      </c>
      <c r="F2094" s="213">
        <v>74.099999999999994</v>
      </c>
      <c r="G2094" s="190">
        <f t="shared" si="32"/>
        <v>9</v>
      </c>
    </row>
    <row r="2095" spans="1:7" ht="29">
      <c r="A2095" s="210" t="s">
        <v>19903</v>
      </c>
      <c r="B2095" s="211" t="s">
        <v>19904</v>
      </c>
      <c r="C2095" s="212" t="s">
        <v>175</v>
      </c>
      <c r="D2095" s="213">
        <v>1476.21</v>
      </c>
      <c r="E2095" s="213">
        <v>2.14</v>
      </c>
      <c r="F2095" s="213">
        <v>1478.35</v>
      </c>
      <c r="G2095" s="190">
        <f t="shared" si="32"/>
        <v>9</v>
      </c>
    </row>
    <row r="2096" spans="1:7">
      <c r="A2096" s="210" t="s">
        <v>19905</v>
      </c>
      <c r="B2096" s="211" t="s">
        <v>19906</v>
      </c>
      <c r="C2096" s="212" t="s">
        <v>175</v>
      </c>
      <c r="D2096" s="213">
        <v>122.45</v>
      </c>
      <c r="E2096" s="213">
        <v>5.36</v>
      </c>
      <c r="F2096" s="213">
        <v>127.81</v>
      </c>
      <c r="G2096" s="190">
        <f t="shared" si="32"/>
        <v>9</v>
      </c>
    </row>
    <row r="2097" spans="1:7">
      <c r="A2097" s="210" t="s">
        <v>19907</v>
      </c>
      <c r="B2097" s="211" t="s">
        <v>19908</v>
      </c>
      <c r="C2097" s="212" t="s">
        <v>196</v>
      </c>
      <c r="D2097" s="213">
        <v>448.62</v>
      </c>
      <c r="E2097" s="213">
        <v>37.049999999999997</v>
      </c>
      <c r="F2097" s="213">
        <v>485.67</v>
      </c>
      <c r="G2097" s="190">
        <f t="shared" si="32"/>
        <v>9</v>
      </c>
    </row>
    <row r="2098" spans="1:7" ht="29">
      <c r="A2098" s="210" t="s">
        <v>19909</v>
      </c>
      <c r="B2098" s="211" t="s">
        <v>19910</v>
      </c>
      <c r="C2098" s="212" t="s">
        <v>175</v>
      </c>
      <c r="D2098" s="213">
        <v>8465.5499999999993</v>
      </c>
      <c r="E2098" s="213">
        <v>59.28</v>
      </c>
      <c r="F2098" s="213">
        <v>8524.83</v>
      </c>
      <c r="G2098" s="190">
        <f t="shared" si="32"/>
        <v>9</v>
      </c>
    </row>
    <row r="2099" spans="1:7" ht="29">
      <c r="A2099" s="210" t="s">
        <v>19911</v>
      </c>
      <c r="B2099" s="211" t="s">
        <v>19912</v>
      </c>
      <c r="C2099" s="212" t="s">
        <v>175</v>
      </c>
      <c r="D2099" s="213">
        <v>19346.439999999999</v>
      </c>
      <c r="E2099" s="213">
        <v>59.28</v>
      </c>
      <c r="F2099" s="213">
        <v>19405.72</v>
      </c>
      <c r="G2099" s="190">
        <f t="shared" si="32"/>
        <v>9</v>
      </c>
    </row>
    <row r="2100" spans="1:7" ht="29">
      <c r="A2100" s="210" t="s">
        <v>19913</v>
      </c>
      <c r="B2100" s="211" t="s">
        <v>19914</v>
      </c>
      <c r="C2100" s="212" t="s">
        <v>175</v>
      </c>
      <c r="D2100" s="213">
        <v>33488.300000000003</v>
      </c>
      <c r="E2100" s="213">
        <v>59.28</v>
      </c>
      <c r="F2100" s="213">
        <v>33547.58</v>
      </c>
      <c r="G2100" s="190">
        <f t="shared" si="32"/>
        <v>9</v>
      </c>
    </row>
    <row r="2101" spans="1:7">
      <c r="A2101" s="210" t="s">
        <v>19915</v>
      </c>
      <c r="B2101" s="211" t="s">
        <v>19916</v>
      </c>
      <c r="C2101" s="212" t="s">
        <v>175</v>
      </c>
      <c r="D2101" s="213">
        <v>626.07000000000005</v>
      </c>
      <c r="E2101" s="213">
        <v>26.34</v>
      </c>
      <c r="F2101" s="213">
        <v>652.41</v>
      </c>
      <c r="G2101" s="190">
        <f t="shared" si="32"/>
        <v>9</v>
      </c>
    </row>
    <row r="2102" spans="1:7">
      <c r="A2102" s="210" t="s">
        <v>19917</v>
      </c>
      <c r="B2102" s="211" t="s">
        <v>19918</v>
      </c>
      <c r="C2102" s="212"/>
      <c r="D2102" s="213"/>
      <c r="E2102" s="213"/>
      <c r="F2102" s="213"/>
      <c r="G2102" s="190">
        <f t="shared" si="32"/>
        <v>5</v>
      </c>
    </row>
    <row r="2103" spans="1:7" ht="29">
      <c r="A2103" s="210" t="s">
        <v>19919</v>
      </c>
      <c r="B2103" s="211" t="s">
        <v>19920</v>
      </c>
      <c r="C2103" s="212" t="s">
        <v>175</v>
      </c>
      <c r="D2103" s="213">
        <v>1017.12</v>
      </c>
      <c r="E2103" s="213">
        <v>26.34</v>
      </c>
      <c r="F2103" s="213">
        <v>1043.46</v>
      </c>
      <c r="G2103" s="190">
        <f t="shared" si="32"/>
        <v>9</v>
      </c>
    </row>
    <row r="2104" spans="1:7">
      <c r="A2104" s="210" t="s">
        <v>19921</v>
      </c>
      <c r="B2104" s="211" t="s">
        <v>19922</v>
      </c>
      <c r="C2104" s="212"/>
      <c r="D2104" s="213"/>
      <c r="E2104" s="213"/>
      <c r="F2104" s="213"/>
      <c r="G2104" s="190">
        <f t="shared" si="32"/>
        <v>5</v>
      </c>
    </row>
    <row r="2105" spans="1:7">
      <c r="A2105" s="210" t="s">
        <v>19923</v>
      </c>
      <c r="B2105" s="211" t="s">
        <v>19924</v>
      </c>
      <c r="C2105" s="212" t="s">
        <v>175</v>
      </c>
      <c r="D2105" s="213">
        <v>743.61</v>
      </c>
      <c r="E2105" s="213">
        <v>79.73</v>
      </c>
      <c r="F2105" s="213">
        <v>823.34</v>
      </c>
      <c r="G2105" s="190">
        <f t="shared" si="32"/>
        <v>9</v>
      </c>
    </row>
    <row r="2106" spans="1:7">
      <c r="A2106" s="210" t="s">
        <v>19925</v>
      </c>
      <c r="B2106" s="211" t="s">
        <v>19926</v>
      </c>
      <c r="C2106" s="212"/>
      <c r="D2106" s="213"/>
      <c r="E2106" s="213"/>
      <c r="F2106" s="213"/>
      <c r="G2106" s="190">
        <f t="shared" si="32"/>
        <v>5</v>
      </c>
    </row>
    <row r="2107" spans="1:7" ht="29">
      <c r="A2107" s="210" t="s">
        <v>19927</v>
      </c>
      <c r="B2107" s="211" t="s">
        <v>19928</v>
      </c>
      <c r="C2107" s="212" t="s">
        <v>175</v>
      </c>
      <c r="D2107" s="213">
        <v>44.21</v>
      </c>
      <c r="E2107" s="213">
        <v>29.86</v>
      </c>
      <c r="F2107" s="213">
        <v>74.069999999999993</v>
      </c>
      <c r="G2107" s="190">
        <f t="shared" si="32"/>
        <v>9</v>
      </c>
    </row>
    <row r="2108" spans="1:7" ht="29">
      <c r="A2108" s="210" t="s">
        <v>19929</v>
      </c>
      <c r="B2108" s="211" t="s">
        <v>19930</v>
      </c>
      <c r="C2108" s="212" t="s">
        <v>175</v>
      </c>
      <c r="D2108" s="213">
        <v>109.44</v>
      </c>
      <c r="E2108" s="213">
        <v>29.86</v>
      </c>
      <c r="F2108" s="213">
        <v>139.30000000000001</v>
      </c>
      <c r="G2108" s="190">
        <f t="shared" si="32"/>
        <v>9</v>
      </c>
    </row>
    <row r="2109" spans="1:7" ht="43.5">
      <c r="A2109" s="210" t="s">
        <v>19931</v>
      </c>
      <c r="B2109" s="211" t="s">
        <v>19932</v>
      </c>
      <c r="C2109" s="212" t="s">
        <v>175</v>
      </c>
      <c r="D2109" s="213">
        <v>612.1</v>
      </c>
      <c r="E2109" s="213">
        <v>33.130000000000003</v>
      </c>
      <c r="F2109" s="213">
        <v>645.23</v>
      </c>
      <c r="G2109" s="190">
        <f t="shared" si="32"/>
        <v>9</v>
      </c>
    </row>
    <row r="2110" spans="1:7" ht="43.5">
      <c r="A2110" s="210" t="s">
        <v>19933</v>
      </c>
      <c r="B2110" s="211" t="s">
        <v>19934</v>
      </c>
      <c r="C2110" s="212" t="s">
        <v>175</v>
      </c>
      <c r="D2110" s="213">
        <v>6895.22</v>
      </c>
      <c r="E2110" s="213">
        <v>33.130000000000003</v>
      </c>
      <c r="F2110" s="213">
        <v>6928.35</v>
      </c>
      <c r="G2110" s="190">
        <f t="shared" si="32"/>
        <v>9</v>
      </c>
    </row>
    <row r="2111" spans="1:7" ht="43.5">
      <c r="A2111" s="210" t="s">
        <v>19935</v>
      </c>
      <c r="B2111" s="211" t="s">
        <v>19936</v>
      </c>
      <c r="C2111" s="212" t="s">
        <v>175</v>
      </c>
      <c r="D2111" s="213">
        <v>2455.34</v>
      </c>
      <c r="E2111" s="213">
        <v>33.130000000000003</v>
      </c>
      <c r="F2111" s="213">
        <v>2488.4699999999998</v>
      </c>
      <c r="G2111" s="190">
        <f t="shared" si="32"/>
        <v>9</v>
      </c>
    </row>
    <row r="2112" spans="1:7" ht="43.5">
      <c r="A2112" s="210" t="s">
        <v>19937</v>
      </c>
      <c r="B2112" s="211" t="s">
        <v>19938</v>
      </c>
      <c r="C2112" s="212" t="s">
        <v>175</v>
      </c>
      <c r="D2112" s="213">
        <v>740.29</v>
      </c>
      <c r="E2112" s="213">
        <v>33.130000000000003</v>
      </c>
      <c r="F2112" s="213">
        <v>773.42</v>
      </c>
      <c r="G2112" s="190">
        <f t="shared" si="32"/>
        <v>9</v>
      </c>
    </row>
    <row r="2113" spans="1:7">
      <c r="A2113" s="210" t="s">
        <v>19939</v>
      </c>
      <c r="B2113" s="211" t="s">
        <v>19940</v>
      </c>
      <c r="C2113" s="212"/>
      <c r="D2113" s="213"/>
      <c r="E2113" s="213"/>
      <c r="F2113" s="213"/>
      <c r="G2113" s="190">
        <f t="shared" si="32"/>
        <v>5</v>
      </c>
    </row>
    <row r="2114" spans="1:7" ht="29">
      <c r="A2114" s="210" t="s">
        <v>19941</v>
      </c>
      <c r="B2114" s="211" t="s">
        <v>19942</v>
      </c>
      <c r="C2114" s="212" t="s">
        <v>175</v>
      </c>
      <c r="D2114" s="213">
        <v>525.88</v>
      </c>
      <c r="E2114" s="213">
        <v>86.76</v>
      </c>
      <c r="F2114" s="213">
        <v>612.64</v>
      </c>
      <c r="G2114" s="190">
        <f t="shared" si="32"/>
        <v>9</v>
      </c>
    </row>
    <row r="2115" spans="1:7" ht="29">
      <c r="A2115" s="210" t="s">
        <v>19943</v>
      </c>
      <c r="B2115" s="211" t="s">
        <v>19944</v>
      </c>
      <c r="C2115" s="212" t="s">
        <v>175</v>
      </c>
      <c r="D2115" s="213">
        <v>444.24</v>
      </c>
      <c r="E2115" s="213">
        <v>86.76</v>
      </c>
      <c r="F2115" s="213">
        <v>531</v>
      </c>
      <c r="G2115" s="190">
        <f t="shared" si="32"/>
        <v>9</v>
      </c>
    </row>
    <row r="2116" spans="1:7" ht="29">
      <c r="A2116" s="210" t="s">
        <v>19945</v>
      </c>
      <c r="B2116" s="211" t="s">
        <v>19946</v>
      </c>
      <c r="C2116" s="212" t="s">
        <v>175</v>
      </c>
      <c r="D2116" s="213">
        <v>431.71</v>
      </c>
      <c r="E2116" s="213">
        <v>86.76</v>
      </c>
      <c r="F2116" s="213">
        <v>518.47</v>
      </c>
      <c r="G2116" s="190">
        <f t="shared" si="32"/>
        <v>9</v>
      </c>
    </row>
    <row r="2117" spans="1:7" ht="43.5">
      <c r="A2117" s="210" t="s">
        <v>19947</v>
      </c>
      <c r="B2117" s="211" t="s">
        <v>19948</v>
      </c>
      <c r="C2117" s="212" t="s">
        <v>175</v>
      </c>
      <c r="D2117" s="213">
        <v>436.16</v>
      </c>
      <c r="E2117" s="213">
        <v>86.76</v>
      </c>
      <c r="F2117" s="213">
        <v>522.91999999999996</v>
      </c>
      <c r="G2117" s="190">
        <f t="shared" si="32"/>
        <v>9</v>
      </c>
    </row>
    <row r="2118" spans="1:7" ht="43.5">
      <c r="A2118" s="210" t="s">
        <v>19949</v>
      </c>
      <c r="B2118" s="211" t="s">
        <v>19950</v>
      </c>
      <c r="C2118" s="212" t="s">
        <v>175</v>
      </c>
      <c r="D2118" s="213">
        <v>668.34</v>
      </c>
      <c r="E2118" s="213">
        <v>86.76</v>
      </c>
      <c r="F2118" s="213">
        <v>755.1</v>
      </c>
      <c r="G2118" s="190">
        <f t="shared" si="32"/>
        <v>9</v>
      </c>
    </row>
    <row r="2119" spans="1:7" ht="29">
      <c r="A2119" s="210" t="s">
        <v>19951</v>
      </c>
      <c r="B2119" s="211" t="s">
        <v>19952</v>
      </c>
      <c r="C2119" s="212" t="s">
        <v>11173</v>
      </c>
      <c r="D2119" s="213">
        <v>51566.41</v>
      </c>
      <c r="E2119" s="213">
        <v>120.84</v>
      </c>
      <c r="F2119" s="213">
        <v>51687.25</v>
      </c>
      <c r="G2119" s="190">
        <f t="shared" si="32"/>
        <v>9</v>
      </c>
    </row>
    <row r="2120" spans="1:7" ht="29">
      <c r="A2120" s="210" t="s">
        <v>19953</v>
      </c>
      <c r="B2120" s="211" t="s">
        <v>19954</v>
      </c>
      <c r="C2120" s="212"/>
      <c r="D2120" s="213"/>
      <c r="E2120" s="213"/>
      <c r="F2120" s="213"/>
      <c r="G2120" s="190">
        <f t="shared" si="32"/>
        <v>2</v>
      </c>
    </row>
    <row r="2121" spans="1:7">
      <c r="A2121" s="210" t="s">
        <v>19955</v>
      </c>
      <c r="B2121" s="211" t="s">
        <v>19956</v>
      </c>
      <c r="C2121" s="212"/>
      <c r="D2121" s="213"/>
      <c r="E2121" s="213"/>
      <c r="F2121" s="213"/>
      <c r="G2121" s="190">
        <f t="shared" ref="G2121:G2184" si="33">LEN(A2121)</f>
        <v>5</v>
      </c>
    </row>
    <row r="2122" spans="1:7">
      <c r="A2122" s="210" t="s">
        <v>19957</v>
      </c>
      <c r="B2122" s="211" t="s">
        <v>19958</v>
      </c>
      <c r="C2122" s="212" t="s">
        <v>184</v>
      </c>
      <c r="D2122" s="213">
        <v>7.02</v>
      </c>
      <c r="E2122" s="213">
        <v>26.34</v>
      </c>
      <c r="F2122" s="213">
        <v>33.36</v>
      </c>
      <c r="G2122" s="190">
        <f t="shared" si="33"/>
        <v>9</v>
      </c>
    </row>
    <row r="2123" spans="1:7">
      <c r="A2123" s="210" t="s">
        <v>19959</v>
      </c>
      <c r="B2123" s="211" t="s">
        <v>19960</v>
      </c>
      <c r="C2123" s="212" t="s">
        <v>184</v>
      </c>
      <c r="D2123" s="213">
        <v>9.9600000000000009</v>
      </c>
      <c r="E2123" s="213">
        <v>31.6</v>
      </c>
      <c r="F2123" s="213">
        <v>41.56</v>
      </c>
      <c r="G2123" s="190">
        <f t="shared" si="33"/>
        <v>9</v>
      </c>
    </row>
    <row r="2124" spans="1:7">
      <c r="A2124" s="210" t="s">
        <v>19961</v>
      </c>
      <c r="B2124" s="211" t="s">
        <v>19962</v>
      </c>
      <c r="C2124" s="212" t="s">
        <v>184</v>
      </c>
      <c r="D2124" s="213">
        <v>15.46</v>
      </c>
      <c r="E2124" s="213">
        <v>36.869999999999997</v>
      </c>
      <c r="F2124" s="213">
        <v>52.33</v>
      </c>
      <c r="G2124" s="190">
        <f t="shared" si="33"/>
        <v>9</v>
      </c>
    </row>
    <row r="2125" spans="1:7">
      <c r="A2125" s="210" t="s">
        <v>19963</v>
      </c>
      <c r="B2125" s="211" t="s">
        <v>19964</v>
      </c>
      <c r="C2125" s="212" t="s">
        <v>184</v>
      </c>
      <c r="D2125" s="213">
        <v>16.010000000000002</v>
      </c>
      <c r="E2125" s="213">
        <v>42.13</v>
      </c>
      <c r="F2125" s="213">
        <v>58.14</v>
      </c>
      <c r="G2125" s="190">
        <f t="shared" si="33"/>
        <v>9</v>
      </c>
    </row>
    <row r="2126" spans="1:7">
      <c r="A2126" s="210" t="s">
        <v>19965</v>
      </c>
      <c r="B2126" s="211" t="s">
        <v>19966</v>
      </c>
      <c r="C2126" s="212" t="s">
        <v>184</v>
      </c>
      <c r="D2126" s="213">
        <v>19.899999999999999</v>
      </c>
      <c r="E2126" s="213">
        <v>47.41</v>
      </c>
      <c r="F2126" s="213">
        <v>67.31</v>
      </c>
      <c r="G2126" s="190">
        <f t="shared" si="33"/>
        <v>9</v>
      </c>
    </row>
    <row r="2127" spans="1:7">
      <c r="A2127" s="210" t="s">
        <v>19967</v>
      </c>
      <c r="B2127" s="211" t="s">
        <v>19968</v>
      </c>
      <c r="C2127" s="212" t="s">
        <v>184</v>
      </c>
      <c r="D2127" s="213">
        <v>34.299999999999997</v>
      </c>
      <c r="E2127" s="213">
        <v>52.67</v>
      </c>
      <c r="F2127" s="213">
        <v>86.97</v>
      </c>
      <c r="G2127" s="190">
        <f t="shared" si="33"/>
        <v>9</v>
      </c>
    </row>
    <row r="2128" spans="1:7">
      <c r="A2128" s="210" t="s">
        <v>19969</v>
      </c>
      <c r="B2128" s="211" t="s">
        <v>19970</v>
      </c>
      <c r="C2128" s="212" t="s">
        <v>184</v>
      </c>
      <c r="D2128" s="213">
        <v>49.08</v>
      </c>
      <c r="E2128" s="213">
        <v>57.93</v>
      </c>
      <c r="F2128" s="213">
        <v>107.01</v>
      </c>
      <c r="G2128" s="190">
        <f t="shared" si="33"/>
        <v>9</v>
      </c>
    </row>
    <row r="2129" spans="1:7">
      <c r="A2129" s="210" t="s">
        <v>19971</v>
      </c>
      <c r="B2129" s="211" t="s">
        <v>19972</v>
      </c>
      <c r="C2129" s="212" t="s">
        <v>184</v>
      </c>
      <c r="D2129" s="213">
        <v>72.959999999999994</v>
      </c>
      <c r="E2129" s="213">
        <v>68.47</v>
      </c>
      <c r="F2129" s="213">
        <v>141.43</v>
      </c>
      <c r="G2129" s="190">
        <f t="shared" si="33"/>
        <v>9</v>
      </c>
    </row>
    <row r="2130" spans="1:7" ht="29">
      <c r="A2130" s="210" t="s">
        <v>19973</v>
      </c>
      <c r="B2130" s="211" t="s">
        <v>19974</v>
      </c>
      <c r="C2130" s="212"/>
      <c r="D2130" s="213"/>
      <c r="E2130" s="213"/>
      <c r="F2130" s="213"/>
      <c r="G2130" s="190">
        <f t="shared" si="33"/>
        <v>5</v>
      </c>
    </row>
    <row r="2131" spans="1:7">
      <c r="A2131" s="210" t="s">
        <v>19975</v>
      </c>
      <c r="B2131" s="211" t="s">
        <v>19976</v>
      </c>
      <c r="C2131" s="212" t="s">
        <v>184</v>
      </c>
      <c r="D2131" s="213">
        <v>14.62</v>
      </c>
      <c r="E2131" s="213">
        <v>31.6</v>
      </c>
      <c r="F2131" s="213">
        <v>46.22</v>
      </c>
      <c r="G2131" s="190">
        <f t="shared" si="33"/>
        <v>9</v>
      </c>
    </row>
    <row r="2132" spans="1:7">
      <c r="A2132" s="210" t="s">
        <v>19977</v>
      </c>
      <c r="B2132" s="211" t="s">
        <v>19978</v>
      </c>
      <c r="C2132" s="212" t="s">
        <v>184</v>
      </c>
      <c r="D2132" s="213">
        <v>18.28</v>
      </c>
      <c r="E2132" s="213">
        <v>36.869999999999997</v>
      </c>
      <c r="F2132" s="213">
        <v>55.15</v>
      </c>
      <c r="G2132" s="190">
        <f t="shared" si="33"/>
        <v>9</v>
      </c>
    </row>
    <row r="2133" spans="1:7" ht="29">
      <c r="A2133" s="210" t="s">
        <v>19979</v>
      </c>
      <c r="B2133" s="211" t="s">
        <v>19980</v>
      </c>
      <c r="C2133" s="212" t="s">
        <v>184</v>
      </c>
      <c r="D2133" s="213">
        <v>34.950000000000003</v>
      </c>
      <c r="E2133" s="213">
        <v>42.13</v>
      </c>
      <c r="F2133" s="213">
        <v>77.08</v>
      </c>
      <c r="G2133" s="190">
        <f t="shared" si="33"/>
        <v>9</v>
      </c>
    </row>
    <row r="2134" spans="1:7" ht="29">
      <c r="A2134" s="210" t="s">
        <v>19981</v>
      </c>
      <c r="B2134" s="211" t="s">
        <v>19982</v>
      </c>
      <c r="C2134" s="212" t="s">
        <v>184</v>
      </c>
      <c r="D2134" s="213">
        <v>36.24</v>
      </c>
      <c r="E2134" s="213">
        <v>47.41</v>
      </c>
      <c r="F2134" s="213">
        <v>83.65</v>
      </c>
      <c r="G2134" s="190">
        <f t="shared" si="33"/>
        <v>9</v>
      </c>
    </row>
    <row r="2135" spans="1:7">
      <c r="A2135" s="210" t="s">
        <v>19983</v>
      </c>
      <c r="B2135" s="211" t="s">
        <v>19984</v>
      </c>
      <c r="C2135" s="212" t="s">
        <v>184</v>
      </c>
      <c r="D2135" s="213">
        <v>45.76</v>
      </c>
      <c r="E2135" s="213">
        <v>52.67</v>
      </c>
      <c r="F2135" s="213">
        <v>98.43</v>
      </c>
      <c r="G2135" s="190">
        <f t="shared" si="33"/>
        <v>9</v>
      </c>
    </row>
    <row r="2136" spans="1:7" ht="29">
      <c r="A2136" s="210" t="s">
        <v>19985</v>
      </c>
      <c r="B2136" s="211" t="s">
        <v>19986</v>
      </c>
      <c r="C2136" s="212" t="s">
        <v>184</v>
      </c>
      <c r="D2136" s="213">
        <v>63.68</v>
      </c>
      <c r="E2136" s="213">
        <v>63.21</v>
      </c>
      <c r="F2136" s="213">
        <v>126.89</v>
      </c>
      <c r="G2136" s="190">
        <f t="shared" si="33"/>
        <v>9</v>
      </c>
    </row>
    <row r="2137" spans="1:7">
      <c r="A2137" s="210" t="s">
        <v>19987</v>
      </c>
      <c r="B2137" s="211" t="s">
        <v>19988</v>
      </c>
      <c r="C2137" s="212" t="s">
        <v>184</v>
      </c>
      <c r="D2137" s="213">
        <v>76.28</v>
      </c>
      <c r="E2137" s="213">
        <v>79.010000000000005</v>
      </c>
      <c r="F2137" s="213">
        <v>155.29</v>
      </c>
      <c r="G2137" s="190">
        <f t="shared" si="33"/>
        <v>9</v>
      </c>
    </row>
    <row r="2138" spans="1:7">
      <c r="A2138" s="210" t="s">
        <v>19989</v>
      </c>
      <c r="B2138" s="211" t="s">
        <v>19990</v>
      </c>
      <c r="C2138" s="212" t="s">
        <v>184</v>
      </c>
      <c r="D2138" s="213">
        <v>100.6</v>
      </c>
      <c r="E2138" s="213">
        <v>94.8</v>
      </c>
      <c r="F2138" s="213">
        <v>195.4</v>
      </c>
      <c r="G2138" s="190">
        <f t="shared" si="33"/>
        <v>9</v>
      </c>
    </row>
    <row r="2139" spans="1:7" ht="29">
      <c r="A2139" s="210" t="s">
        <v>19991</v>
      </c>
      <c r="B2139" s="211" t="s">
        <v>19992</v>
      </c>
      <c r="C2139" s="212"/>
      <c r="D2139" s="213"/>
      <c r="E2139" s="213"/>
      <c r="F2139" s="213"/>
      <c r="G2139" s="190">
        <f t="shared" si="33"/>
        <v>5</v>
      </c>
    </row>
    <row r="2140" spans="1:7" ht="29">
      <c r="A2140" s="210" t="s">
        <v>19993</v>
      </c>
      <c r="B2140" s="211" t="s">
        <v>19994</v>
      </c>
      <c r="C2140" s="212" t="s">
        <v>184</v>
      </c>
      <c r="D2140" s="213">
        <v>19.37</v>
      </c>
      <c r="E2140" s="213">
        <v>31.6</v>
      </c>
      <c r="F2140" s="213">
        <v>50.97</v>
      </c>
      <c r="G2140" s="190">
        <f t="shared" si="33"/>
        <v>9</v>
      </c>
    </row>
    <row r="2141" spans="1:7" ht="29">
      <c r="A2141" s="210" t="s">
        <v>19995</v>
      </c>
      <c r="B2141" s="211" t="s">
        <v>19996</v>
      </c>
      <c r="C2141" s="212" t="s">
        <v>184</v>
      </c>
      <c r="D2141" s="213">
        <v>24.6</v>
      </c>
      <c r="E2141" s="213">
        <v>36.869999999999997</v>
      </c>
      <c r="F2141" s="213">
        <v>61.47</v>
      </c>
      <c r="G2141" s="190">
        <f t="shared" si="33"/>
        <v>9</v>
      </c>
    </row>
    <row r="2142" spans="1:7" ht="29">
      <c r="A2142" s="210" t="s">
        <v>19997</v>
      </c>
      <c r="B2142" s="211" t="s">
        <v>19998</v>
      </c>
      <c r="C2142" s="212" t="s">
        <v>184</v>
      </c>
      <c r="D2142" s="213">
        <v>38.57</v>
      </c>
      <c r="E2142" s="213">
        <v>42.13</v>
      </c>
      <c r="F2142" s="213">
        <v>80.7</v>
      </c>
      <c r="G2142" s="190">
        <f t="shared" si="33"/>
        <v>9</v>
      </c>
    </row>
    <row r="2143" spans="1:7" ht="29">
      <c r="A2143" s="210" t="s">
        <v>19999</v>
      </c>
      <c r="B2143" s="211" t="s">
        <v>20000</v>
      </c>
      <c r="C2143" s="212" t="s">
        <v>184</v>
      </c>
      <c r="D2143" s="213">
        <v>44.7</v>
      </c>
      <c r="E2143" s="213">
        <v>47.41</v>
      </c>
      <c r="F2143" s="213">
        <v>92.11</v>
      </c>
      <c r="G2143" s="190">
        <f t="shared" si="33"/>
        <v>9</v>
      </c>
    </row>
    <row r="2144" spans="1:7" ht="29">
      <c r="A2144" s="210" t="s">
        <v>20001</v>
      </c>
      <c r="B2144" s="211" t="s">
        <v>20002</v>
      </c>
      <c r="C2144" s="212" t="s">
        <v>184</v>
      </c>
      <c r="D2144" s="213">
        <v>54.9</v>
      </c>
      <c r="E2144" s="213">
        <v>52.67</v>
      </c>
      <c r="F2144" s="213">
        <v>107.57</v>
      </c>
      <c r="G2144" s="190">
        <f t="shared" si="33"/>
        <v>9</v>
      </c>
    </row>
    <row r="2145" spans="1:7" ht="29">
      <c r="A2145" s="210" t="s">
        <v>20003</v>
      </c>
      <c r="B2145" s="211" t="s">
        <v>20004</v>
      </c>
      <c r="C2145" s="212" t="s">
        <v>184</v>
      </c>
      <c r="D2145" s="213">
        <v>87.34</v>
      </c>
      <c r="E2145" s="213">
        <v>63.21</v>
      </c>
      <c r="F2145" s="213">
        <v>150.55000000000001</v>
      </c>
      <c r="G2145" s="190">
        <f t="shared" si="33"/>
        <v>9</v>
      </c>
    </row>
    <row r="2146" spans="1:7" ht="29">
      <c r="A2146" s="210" t="s">
        <v>20005</v>
      </c>
      <c r="B2146" s="211" t="s">
        <v>20006</v>
      </c>
      <c r="C2146" s="212" t="s">
        <v>184</v>
      </c>
      <c r="D2146" s="213">
        <v>98.22</v>
      </c>
      <c r="E2146" s="213">
        <v>79.010000000000005</v>
      </c>
      <c r="F2146" s="213">
        <v>177.23</v>
      </c>
      <c r="G2146" s="190">
        <f t="shared" si="33"/>
        <v>9</v>
      </c>
    </row>
    <row r="2147" spans="1:7" ht="29">
      <c r="A2147" s="210" t="s">
        <v>20007</v>
      </c>
      <c r="B2147" s="211" t="s">
        <v>20008</v>
      </c>
      <c r="C2147" s="212" t="s">
        <v>184</v>
      </c>
      <c r="D2147" s="213">
        <v>124.47</v>
      </c>
      <c r="E2147" s="213">
        <v>94.8</v>
      </c>
      <c r="F2147" s="213">
        <v>219.27</v>
      </c>
      <c r="G2147" s="190">
        <f t="shared" si="33"/>
        <v>9</v>
      </c>
    </row>
    <row r="2148" spans="1:7" ht="29">
      <c r="A2148" s="210" t="s">
        <v>20009</v>
      </c>
      <c r="B2148" s="211" t="s">
        <v>20010</v>
      </c>
      <c r="C2148" s="212"/>
      <c r="D2148" s="213"/>
      <c r="E2148" s="213"/>
      <c r="F2148" s="213"/>
      <c r="G2148" s="190">
        <f t="shared" si="33"/>
        <v>5</v>
      </c>
    </row>
    <row r="2149" spans="1:7" ht="29">
      <c r="A2149" s="210" t="s">
        <v>20011</v>
      </c>
      <c r="B2149" s="211" t="s">
        <v>20012</v>
      </c>
      <c r="C2149" s="212" t="s">
        <v>184</v>
      </c>
      <c r="D2149" s="213">
        <v>17.48</v>
      </c>
      <c r="E2149" s="213">
        <v>26.34</v>
      </c>
      <c r="F2149" s="213">
        <v>43.82</v>
      </c>
      <c r="G2149" s="190">
        <f t="shared" si="33"/>
        <v>9</v>
      </c>
    </row>
    <row r="2150" spans="1:7" ht="29">
      <c r="A2150" s="210" t="s">
        <v>20013</v>
      </c>
      <c r="B2150" s="211" t="s">
        <v>20014</v>
      </c>
      <c r="C2150" s="212" t="s">
        <v>184</v>
      </c>
      <c r="D2150" s="213">
        <v>22.26</v>
      </c>
      <c r="E2150" s="213">
        <v>31.6</v>
      </c>
      <c r="F2150" s="213">
        <v>53.86</v>
      </c>
      <c r="G2150" s="190">
        <f t="shared" si="33"/>
        <v>9</v>
      </c>
    </row>
    <row r="2151" spans="1:7" ht="29">
      <c r="A2151" s="210" t="s">
        <v>20015</v>
      </c>
      <c r="B2151" s="211" t="s">
        <v>20016</v>
      </c>
      <c r="C2151" s="212" t="s">
        <v>184</v>
      </c>
      <c r="D2151" s="213">
        <v>30.07</v>
      </c>
      <c r="E2151" s="213">
        <v>36.869999999999997</v>
      </c>
      <c r="F2151" s="213">
        <v>66.94</v>
      </c>
      <c r="G2151" s="190">
        <f t="shared" si="33"/>
        <v>9</v>
      </c>
    </row>
    <row r="2152" spans="1:7" ht="29">
      <c r="A2152" s="210" t="s">
        <v>20017</v>
      </c>
      <c r="B2152" s="211" t="s">
        <v>20018</v>
      </c>
      <c r="C2152" s="212" t="s">
        <v>184</v>
      </c>
      <c r="D2152" s="213">
        <v>40.31</v>
      </c>
      <c r="E2152" s="213">
        <v>42.13</v>
      </c>
      <c r="F2152" s="213">
        <v>82.44</v>
      </c>
      <c r="G2152" s="190">
        <f t="shared" si="33"/>
        <v>9</v>
      </c>
    </row>
    <row r="2153" spans="1:7" ht="29">
      <c r="A2153" s="210" t="s">
        <v>20019</v>
      </c>
      <c r="B2153" s="211" t="s">
        <v>20020</v>
      </c>
      <c r="C2153" s="212" t="s">
        <v>184</v>
      </c>
      <c r="D2153" s="213">
        <v>50.09</v>
      </c>
      <c r="E2153" s="213">
        <v>47.41</v>
      </c>
      <c r="F2153" s="213">
        <v>97.5</v>
      </c>
      <c r="G2153" s="190">
        <f t="shared" si="33"/>
        <v>9</v>
      </c>
    </row>
    <row r="2154" spans="1:7" ht="29">
      <c r="A2154" s="210" t="s">
        <v>20021</v>
      </c>
      <c r="B2154" s="211" t="s">
        <v>20022</v>
      </c>
      <c r="C2154" s="212" t="s">
        <v>184</v>
      </c>
      <c r="D2154" s="213">
        <v>63.44</v>
      </c>
      <c r="E2154" s="213">
        <v>52.67</v>
      </c>
      <c r="F2154" s="213">
        <v>116.11</v>
      </c>
      <c r="G2154" s="190">
        <f t="shared" si="33"/>
        <v>9</v>
      </c>
    </row>
    <row r="2155" spans="1:7" ht="29">
      <c r="A2155" s="210" t="s">
        <v>20023</v>
      </c>
      <c r="B2155" s="211" t="s">
        <v>20024</v>
      </c>
      <c r="C2155" s="212" t="s">
        <v>184</v>
      </c>
      <c r="D2155" s="213">
        <v>93.82</v>
      </c>
      <c r="E2155" s="213">
        <v>63.21</v>
      </c>
      <c r="F2155" s="213">
        <v>157.03</v>
      </c>
      <c r="G2155" s="190">
        <f t="shared" si="33"/>
        <v>9</v>
      </c>
    </row>
    <row r="2156" spans="1:7" ht="29">
      <c r="A2156" s="210" t="s">
        <v>20025</v>
      </c>
      <c r="B2156" s="211" t="s">
        <v>20026</v>
      </c>
      <c r="C2156" s="212" t="s">
        <v>184</v>
      </c>
      <c r="D2156" s="213">
        <v>114.53</v>
      </c>
      <c r="E2156" s="213">
        <v>79.010000000000005</v>
      </c>
      <c r="F2156" s="213">
        <v>193.54</v>
      </c>
      <c r="G2156" s="190">
        <f t="shared" si="33"/>
        <v>9</v>
      </c>
    </row>
    <row r="2157" spans="1:7" ht="29">
      <c r="A2157" s="210" t="s">
        <v>20027</v>
      </c>
      <c r="B2157" s="211" t="s">
        <v>20028</v>
      </c>
      <c r="C2157" s="212" t="s">
        <v>184</v>
      </c>
      <c r="D2157" s="213">
        <v>169.38</v>
      </c>
      <c r="E2157" s="213">
        <v>94.8</v>
      </c>
      <c r="F2157" s="213">
        <v>264.18</v>
      </c>
      <c r="G2157" s="190">
        <f t="shared" si="33"/>
        <v>9</v>
      </c>
    </row>
    <row r="2158" spans="1:7">
      <c r="A2158" s="210" t="s">
        <v>20029</v>
      </c>
      <c r="B2158" s="211" t="s">
        <v>20030</v>
      </c>
      <c r="C2158" s="212"/>
      <c r="D2158" s="213"/>
      <c r="E2158" s="213"/>
      <c r="F2158" s="213"/>
      <c r="G2158" s="190">
        <f t="shared" si="33"/>
        <v>5</v>
      </c>
    </row>
    <row r="2159" spans="1:7">
      <c r="A2159" s="210" t="s">
        <v>20031</v>
      </c>
      <c r="B2159" s="211" t="s">
        <v>20032</v>
      </c>
      <c r="C2159" s="212" t="s">
        <v>11173</v>
      </c>
      <c r="D2159" s="213">
        <v>7.57</v>
      </c>
      <c r="E2159" s="213">
        <v>13.17</v>
      </c>
      <c r="F2159" s="213">
        <v>20.74</v>
      </c>
      <c r="G2159" s="190">
        <f t="shared" si="33"/>
        <v>9</v>
      </c>
    </row>
    <row r="2160" spans="1:7">
      <c r="A2160" s="210" t="s">
        <v>20033</v>
      </c>
      <c r="B2160" s="211" t="s">
        <v>20034</v>
      </c>
      <c r="C2160" s="212" t="s">
        <v>184</v>
      </c>
      <c r="D2160" s="213">
        <v>6.16</v>
      </c>
      <c r="E2160" s="213">
        <v>2.63</v>
      </c>
      <c r="F2160" s="213">
        <v>8.7899999999999991</v>
      </c>
      <c r="G2160" s="190">
        <f t="shared" si="33"/>
        <v>9</v>
      </c>
    </row>
    <row r="2161" spans="1:7">
      <c r="A2161" s="210" t="s">
        <v>20035</v>
      </c>
      <c r="B2161" s="211" t="s">
        <v>20036</v>
      </c>
      <c r="C2161" s="212" t="s">
        <v>175</v>
      </c>
      <c r="D2161" s="213">
        <v>0.67</v>
      </c>
      <c r="E2161" s="213">
        <v>7.9</v>
      </c>
      <c r="F2161" s="213">
        <v>8.57</v>
      </c>
      <c r="G2161" s="190">
        <f t="shared" si="33"/>
        <v>9</v>
      </c>
    </row>
    <row r="2162" spans="1:7">
      <c r="A2162" s="210" t="s">
        <v>20037</v>
      </c>
      <c r="B2162" s="211" t="s">
        <v>20038</v>
      </c>
      <c r="C2162" s="212" t="s">
        <v>175</v>
      </c>
      <c r="D2162" s="213">
        <v>2.09</v>
      </c>
      <c r="E2162" s="213">
        <v>9.4600000000000009</v>
      </c>
      <c r="F2162" s="213">
        <v>11.55</v>
      </c>
      <c r="G2162" s="190">
        <f t="shared" si="33"/>
        <v>9</v>
      </c>
    </row>
    <row r="2163" spans="1:7">
      <c r="A2163" s="210" t="s">
        <v>20039</v>
      </c>
      <c r="B2163" s="211" t="s">
        <v>20040</v>
      </c>
      <c r="C2163" s="212" t="s">
        <v>175</v>
      </c>
      <c r="D2163" s="213">
        <v>2.09</v>
      </c>
      <c r="E2163" s="213">
        <v>9.4600000000000009</v>
      </c>
      <c r="F2163" s="213">
        <v>11.55</v>
      </c>
      <c r="G2163" s="190">
        <f t="shared" si="33"/>
        <v>9</v>
      </c>
    </row>
    <row r="2164" spans="1:7">
      <c r="A2164" s="210" t="s">
        <v>20041</v>
      </c>
      <c r="B2164" s="211" t="s">
        <v>20042</v>
      </c>
      <c r="C2164" s="212" t="s">
        <v>175</v>
      </c>
      <c r="D2164" s="213">
        <v>2.37</v>
      </c>
      <c r="E2164" s="213">
        <v>7.9</v>
      </c>
      <c r="F2164" s="213">
        <v>10.27</v>
      </c>
      <c r="G2164" s="190">
        <f t="shared" si="33"/>
        <v>9</v>
      </c>
    </row>
    <row r="2165" spans="1:7">
      <c r="A2165" s="210" t="s">
        <v>20043</v>
      </c>
      <c r="B2165" s="211" t="s">
        <v>20044</v>
      </c>
      <c r="C2165" s="212" t="s">
        <v>184</v>
      </c>
      <c r="D2165" s="213">
        <v>7.85</v>
      </c>
      <c r="E2165" s="213">
        <v>15.8</v>
      </c>
      <c r="F2165" s="213">
        <v>23.65</v>
      </c>
      <c r="G2165" s="190">
        <f t="shared" si="33"/>
        <v>9</v>
      </c>
    </row>
    <row r="2166" spans="1:7">
      <c r="A2166" s="210" t="s">
        <v>20045</v>
      </c>
      <c r="B2166" s="211" t="s">
        <v>20046</v>
      </c>
      <c r="C2166" s="212" t="s">
        <v>184</v>
      </c>
      <c r="D2166" s="213">
        <v>9.5399999999999991</v>
      </c>
      <c r="E2166" s="213">
        <v>7.41</v>
      </c>
      <c r="F2166" s="213">
        <v>16.95</v>
      </c>
      <c r="G2166" s="190">
        <f t="shared" si="33"/>
        <v>9</v>
      </c>
    </row>
    <row r="2167" spans="1:7">
      <c r="A2167" s="210" t="s">
        <v>20047</v>
      </c>
      <c r="B2167" s="211" t="s">
        <v>20048</v>
      </c>
      <c r="C2167" s="212" t="s">
        <v>184</v>
      </c>
      <c r="D2167" s="213">
        <v>4.4000000000000004</v>
      </c>
      <c r="E2167" s="213">
        <v>7.41</v>
      </c>
      <c r="F2167" s="213">
        <v>11.81</v>
      </c>
      <c r="G2167" s="190">
        <f t="shared" si="33"/>
        <v>9</v>
      </c>
    </row>
    <row r="2168" spans="1:7">
      <c r="A2168" s="210" t="s">
        <v>20049</v>
      </c>
      <c r="B2168" s="211" t="s">
        <v>20050</v>
      </c>
      <c r="C2168" s="212" t="s">
        <v>184</v>
      </c>
      <c r="D2168" s="213">
        <v>7.82</v>
      </c>
      <c r="E2168" s="213">
        <v>7.41</v>
      </c>
      <c r="F2168" s="213">
        <v>15.23</v>
      </c>
      <c r="G2168" s="190">
        <f t="shared" si="33"/>
        <v>9</v>
      </c>
    </row>
    <row r="2169" spans="1:7" ht="29">
      <c r="A2169" s="210" t="s">
        <v>20051</v>
      </c>
      <c r="B2169" s="211" t="s">
        <v>20052</v>
      </c>
      <c r="C2169" s="212" t="s">
        <v>184</v>
      </c>
      <c r="D2169" s="213">
        <v>32.35</v>
      </c>
      <c r="E2169" s="213">
        <v>13.17</v>
      </c>
      <c r="F2169" s="213">
        <v>45.52</v>
      </c>
      <c r="G2169" s="190">
        <f t="shared" si="33"/>
        <v>9</v>
      </c>
    </row>
    <row r="2170" spans="1:7" ht="29">
      <c r="A2170" s="210" t="s">
        <v>20053</v>
      </c>
      <c r="B2170" s="211" t="s">
        <v>20054</v>
      </c>
      <c r="C2170" s="212" t="s">
        <v>184</v>
      </c>
      <c r="D2170" s="213">
        <v>52</v>
      </c>
      <c r="E2170" s="213">
        <v>13.17</v>
      </c>
      <c r="F2170" s="213">
        <v>65.17</v>
      </c>
      <c r="G2170" s="190">
        <f t="shared" si="33"/>
        <v>9</v>
      </c>
    </row>
    <row r="2171" spans="1:7">
      <c r="A2171" s="210" t="s">
        <v>20055</v>
      </c>
      <c r="B2171" s="211" t="s">
        <v>20056</v>
      </c>
      <c r="C2171" s="212" t="s">
        <v>184</v>
      </c>
      <c r="D2171" s="213">
        <v>34.83</v>
      </c>
      <c r="E2171" s="213">
        <v>13.17</v>
      </c>
      <c r="F2171" s="213">
        <v>48</v>
      </c>
      <c r="G2171" s="190">
        <f t="shared" si="33"/>
        <v>9</v>
      </c>
    </row>
    <row r="2172" spans="1:7" ht="29">
      <c r="A2172" s="210" t="s">
        <v>20057</v>
      </c>
      <c r="B2172" s="211" t="s">
        <v>20058</v>
      </c>
      <c r="C2172" s="212" t="s">
        <v>184</v>
      </c>
      <c r="D2172" s="213">
        <v>56.12</v>
      </c>
      <c r="E2172" s="213">
        <v>15.8</v>
      </c>
      <c r="F2172" s="213">
        <v>71.92</v>
      </c>
      <c r="G2172" s="190">
        <f t="shared" si="33"/>
        <v>9</v>
      </c>
    </row>
    <row r="2173" spans="1:7" ht="29">
      <c r="A2173" s="210" t="s">
        <v>20059</v>
      </c>
      <c r="B2173" s="211" t="s">
        <v>20060</v>
      </c>
      <c r="C2173" s="212" t="s">
        <v>184</v>
      </c>
      <c r="D2173" s="213">
        <v>90.77</v>
      </c>
      <c r="E2173" s="213">
        <v>18.43</v>
      </c>
      <c r="F2173" s="213">
        <v>109.2</v>
      </c>
      <c r="G2173" s="190">
        <f t="shared" si="33"/>
        <v>9</v>
      </c>
    </row>
    <row r="2174" spans="1:7" ht="29">
      <c r="A2174" s="210" t="s">
        <v>20061</v>
      </c>
      <c r="B2174" s="211" t="s">
        <v>20062</v>
      </c>
      <c r="C2174" s="212" t="s">
        <v>184</v>
      </c>
      <c r="D2174" s="213">
        <v>108.36</v>
      </c>
      <c r="E2174" s="213">
        <v>21.07</v>
      </c>
      <c r="F2174" s="213">
        <v>129.43</v>
      </c>
      <c r="G2174" s="190">
        <f t="shared" si="33"/>
        <v>9</v>
      </c>
    </row>
    <row r="2175" spans="1:7" ht="29">
      <c r="A2175" s="210" t="s">
        <v>20063</v>
      </c>
      <c r="B2175" s="211" t="s">
        <v>20064</v>
      </c>
      <c r="C2175" s="212" t="s">
        <v>175</v>
      </c>
      <c r="D2175" s="213">
        <v>9.1</v>
      </c>
      <c r="E2175" s="213">
        <v>2.14</v>
      </c>
      <c r="F2175" s="213">
        <v>11.24</v>
      </c>
      <c r="G2175" s="190">
        <f t="shared" si="33"/>
        <v>9</v>
      </c>
    </row>
    <row r="2176" spans="1:7" ht="29">
      <c r="A2176" s="210" t="s">
        <v>20065</v>
      </c>
      <c r="B2176" s="211" t="s">
        <v>20066</v>
      </c>
      <c r="C2176" s="212" t="s">
        <v>175</v>
      </c>
      <c r="D2176" s="213">
        <v>10.76</v>
      </c>
      <c r="E2176" s="213">
        <v>2.14</v>
      </c>
      <c r="F2176" s="213">
        <v>12.9</v>
      </c>
      <c r="G2176" s="190">
        <f t="shared" si="33"/>
        <v>9</v>
      </c>
    </row>
    <row r="2177" spans="1:7" ht="29">
      <c r="A2177" s="210" t="s">
        <v>20067</v>
      </c>
      <c r="B2177" s="211" t="s">
        <v>20068</v>
      </c>
      <c r="C2177" s="212" t="s">
        <v>175</v>
      </c>
      <c r="D2177" s="213">
        <v>10.130000000000001</v>
      </c>
      <c r="E2177" s="213">
        <v>2.14</v>
      </c>
      <c r="F2177" s="213">
        <v>12.27</v>
      </c>
      <c r="G2177" s="190">
        <f t="shared" si="33"/>
        <v>9</v>
      </c>
    </row>
    <row r="2178" spans="1:7">
      <c r="A2178" s="210" t="s">
        <v>20069</v>
      </c>
      <c r="B2178" s="211" t="s">
        <v>20070</v>
      </c>
      <c r="C2178" s="212" t="s">
        <v>175</v>
      </c>
      <c r="D2178" s="213">
        <v>4.21</v>
      </c>
      <c r="E2178" s="213">
        <v>5.26</v>
      </c>
      <c r="F2178" s="213">
        <v>9.4700000000000006</v>
      </c>
      <c r="G2178" s="190">
        <f t="shared" si="33"/>
        <v>9</v>
      </c>
    </row>
    <row r="2179" spans="1:7">
      <c r="A2179" s="210" t="s">
        <v>20071</v>
      </c>
      <c r="B2179" s="211" t="s">
        <v>20072</v>
      </c>
      <c r="C2179" s="212" t="s">
        <v>175</v>
      </c>
      <c r="D2179" s="213">
        <v>8.7100000000000009</v>
      </c>
      <c r="E2179" s="213">
        <v>5.26</v>
      </c>
      <c r="F2179" s="213">
        <v>13.97</v>
      </c>
      <c r="G2179" s="190">
        <f t="shared" si="33"/>
        <v>9</v>
      </c>
    </row>
    <row r="2180" spans="1:7">
      <c r="A2180" s="210" t="s">
        <v>20073</v>
      </c>
      <c r="B2180" s="211" t="s">
        <v>20074</v>
      </c>
      <c r="C2180" s="212"/>
      <c r="D2180" s="213"/>
      <c r="E2180" s="213"/>
      <c r="F2180" s="213"/>
      <c r="G2180" s="190">
        <f t="shared" si="33"/>
        <v>5</v>
      </c>
    </row>
    <row r="2181" spans="1:7">
      <c r="A2181" s="210" t="s">
        <v>20075</v>
      </c>
      <c r="B2181" s="211" t="s">
        <v>20076</v>
      </c>
      <c r="C2181" s="212" t="s">
        <v>184</v>
      </c>
      <c r="D2181" s="213">
        <v>57.21</v>
      </c>
      <c r="E2181" s="213">
        <v>15.8</v>
      </c>
      <c r="F2181" s="213">
        <v>73.010000000000005</v>
      </c>
      <c r="G2181" s="190">
        <f t="shared" si="33"/>
        <v>9</v>
      </c>
    </row>
    <row r="2182" spans="1:7">
      <c r="A2182" s="210" t="s">
        <v>20077</v>
      </c>
      <c r="B2182" s="211" t="s">
        <v>20078</v>
      </c>
      <c r="C2182" s="212" t="s">
        <v>184</v>
      </c>
      <c r="D2182" s="213">
        <v>81.27</v>
      </c>
      <c r="E2182" s="213">
        <v>15.8</v>
      </c>
      <c r="F2182" s="213">
        <v>97.07</v>
      </c>
      <c r="G2182" s="190">
        <f t="shared" si="33"/>
        <v>9</v>
      </c>
    </row>
    <row r="2183" spans="1:7" ht="29">
      <c r="A2183" s="210" t="s">
        <v>20079</v>
      </c>
      <c r="B2183" s="211" t="s">
        <v>20080</v>
      </c>
      <c r="C2183" s="212" t="s">
        <v>175</v>
      </c>
      <c r="D2183" s="213">
        <v>47.49</v>
      </c>
      <c r="E2183" s="213">
        <v>16.32</v>
      </c>
      <c r="F2183" s="213">
        <v>63.81</v>
      </c>
      <c r="G2183" s="190">
        <f t="shared" si="33"/>
        <v>9</v>
      </c>
    </row>
    <row r="2184" spans="1:7" ht="29">
      <c r="A2184" s="210" t="s">
        <v>20081</v>
      </c>
      <c r="B2184" s="211" t="s">
        <v>20082</v>
      </c>
      <c r="C2184" s="212" t="s">
        <v>175</v>
      </c>
      <c r="D2184" s="213">
        <v>133.94999999999999</v>
      </c>
      <c r="E2184" s="213">
        <v>31.6</v>
      </c>
      <c r="F2184" s="213">
        <v>165.55</v>
      </c>
      <c r="G2184" s="190">
        <f t="shared" si="33"/>
        <v>9</v>
      </c>
    </row>
    <row r="2185" spans="1:7" ht="29">
      <c r="A2185" s="210" t="s">
        <v>20083</v>
      </c>
      <c r="B2185" s="211" t="s">
        <v>20084</v>
      </c>
      <c r="C2185" s="212" t="s">
        <v>175</v>
      </c>
      <c r="D2185" s="213">
        <v>198.14</v>
      </c>
      <c r="E2185" s="213">
        <v>31.6</v>
      </c>
      <c r="F2185" s="213">
        <v>229.74</v>
      </c>
      <c r="G2185" s="190">
        <f t="shared" ref="G2185:G2248" si="34">LEN(A2185)</f>
        <v>9</v>
      </c>
    </row>
    <row r="2186" spans="1:7" ht="29">
      <c r="A2186" s="210" t="s">
        <v>20085</v>
      </c>
      <c r="B2186" s="211" t="s">
        <v>20086</v>
      </c>
      <c r="C2186" s="212" t="s">
        <v>175</v>
      </c>
      <c r="D2186" s="213">
        <v>231.29</v>
      </c>
      <c r="E2186" s="213">
        <v>10.050000000000001</v>
      </c>
      <c r="F2186" s="213">
        <v>241.34</v>
      </c>
      <c r="G2186" s="190">
        <f t="shared" si="34"/>
        <v>9</v>
      </c>
    </row>
    <row r="2187" spans="1:7" ht="29">
      <c r="A2187" s="210" t="s">
        <v>20087</v>
      </c>
      <c r="B2187" s="211" t="s">
        <v>20088</v>
      </c>
      <c r="C2187" s="212" t="s">
        <v>175</v>
      </c>
      <c r="D2187" s="213">
        <v>277.62</v>
      </c>
      <c r="E2187" s="213">
        <v>10.050000000000001</v>
      </c>
      <c r="F2187" s="213">
        <v>287.67</v>
      </c>
      <c r="G2187" s="190">
        <f t="shared" si="34"/>
        <v>9</v>
      </c>
    </row>
    <row r="2188" spans="1:7" ht="29">
      <c r="A2188" s="210" t="s">
        <v>20089</v>
      </c>
      <c r="B2188" s="211" t="s">
        <v>20090</v>
      </c>
      <c r="C2188" s="212" t="s">
        <v>175</v>
      </c>
      <c r="D2188" s="213">
        <v>438.44</v>
      </c>
      <c r="E2188" s="213">
        <v>10.050000000000001</v>
      </c>
      <c r="F2188" s="213">
        <v>448.49</v>
      </c>
      <c r="G2188" s="190">
        <f t="shared" si="34"/>
        <v>9</v>
      </c>
    </row>
    <row r="2189" spans="1:7">
      <c r="A2189" s="210" t="s">
        <v>20091</v>
      </c>
      <c r="B2189" s="211" t="s">
        <v>20092</v>
      </c>
      <c r="C2189" s="212" t="s">
        <v>175</v>
      </c>
      <c r="D2189" s="213">
        <v>8.4600000000000009</v>
      </c>
      <c r="E2189" s="213">
        <v>1.07</v>
      </c>
      <c r="F2189" s="213">
        <v>9.5299999999999994</v>
      </c>
      <c r="G2189" s="190">
        <f t="shared" si="34"/>
        <v>9</v>
      </c>
    </row>
    <row r="2190" spans="1:7">
      <c r="A2190" s="210" t="s">
        <v>20093</v>
      </c>
      <c r="B2190" s="211" t="s">
        <v>20094</v>
      </c>
      <c r="C2190" s="212"/>
      <c r="D2190" s="213"/>
      <c r="E2190" s="213"/>
      <c r="F2190" s="213"/>
      <c r="G2190" s="190">
        <f t="shared" si="34"/>
        <v>5</v>
      </c>
    </row>
    <row r="2191" spans="1:7" ht="29">
      <c r="A2191" s="210" t="s">
        <v>20095</v>
      </c>
      <c r="B2191" s="211" t="s">
        <v>20096</v>
      </c>
      <c r="C2191" s="212" t="s">
        <v>184</v>
      </c>
      <c r="D2191" s="213">
        <v>210.99</v>
      </c>
      <c r="E2191" s="213">
        <v>15.8</v>
      </c>
      <c r="F2191" s="213">
        <v>226.79</v>
      </c>
      <c r="G2191" s="190">
        <f t="shared" si="34"/>
        <v>9</v>
      </c>
    </row>
    <row r="2192" spans="1:7" ht="29">
      <c r="A2192" s="210" t="s">
        <v>20097</v>
      </c>
      <c r="B2192" s="211" t="s">
        <v>20098</v>
      </c>
      <c r="C2192" s="212" t="s">
        <v>184</v>
      </c>
      <c r="D2192" s="213">
        <v>326.45</v>
      </c>
      <c r="E2192" s="213">
        <v>15.8</v>
      </c>
      <c r="F2192" s="213">
        <v>342.25</v>
      </c>
      <c r="G2192" s="190">
        <f t="shared" si="34"/>
        <v>9</v>
      </c>
    </row>
    <row r="2193" spans="1:7" ht="29">
      <c r="A2193" s="210" t="s">
        <v>20099</v>
      </c>
      <c r="B2193" s="211" t="s">
        <v>20100</v>
      </c>
      <c r="C2193" s="212" t="s">
        <v>184</v>
      </c>
      <c r="D2193" s="213">
        <v>386.25</v>
      </c>
      <c r="E2193" s="213">
        <v>15.8</v>
      </c>
      <c r="F2193" s="213">
        <v>402.05</v>
      </c>
      <c r="G2193" s="190">
        <f t="shared" si="34"/>
        <v>9</v>
      </c>
    </row>
    <row r="2194" spans="1:7" ht="29">
      <c r="A2194" s="210" t="s">
        <v>20101</v>
      </c>
      <c r="B2194" s="211" t="s">
        <v>20102</v>
      </c>
      <c r="C2194" s="212" t="s">
        <v>184</v>
      </c>
      <c r="D2194" s="213">
        <v>352.89</v>
      </c>
      <c r="E2194" s="213">
        <v>15.8</v>
      </c>
      <c r="F2194" s="213">
        <v>368.69</v>
      </c>
      <c r="G2194" s="190">
        <f t="shared" si="34"/>
        <v>9</v>
      </c>
    </row>
    <row r="2195" spans="1:7" ht="29">
      <c r="A2195" s="210" t="s">
        <v>20103</v>
      </c>
      <c r="B2195" s="211" t="s">
        <v>20104</v>
      </c>
      <c r="C2195" s="212" t="s">
        <v>184</v>
      </c>
      <c r="D2195" s="213">
        <v>447.79</v>
      </c>
      <c r="E2195" s="213">
        <v>15.8</v>
      </c>
      <c r="F2195" s="213">
        <v>463.59</v>
      </c>
      <c r="G2195" s="190">
        <f t="shared" si="34"/>
        <v>9</v>
      </c>
    </row>
    <row r="2196" spans="1:7">
      <c r="A2196" s="210" t="s">
        <v>20105</v>
      </c>
      <c r="B2196" s="211" t="s">
        <v>20106</v>
      </c>
      <c r="C2196" s="212"/>
      <c r="D2196" s="213"/>
      <c r="E2196" s="213"/>
      <c r="F2196" s="213"/>
      <c r="G2196" s="190">
        <f t="shared" si="34"/>
        <v>5</v>
      </c>
    </row>
    <row r="2197" spans="1:7" ht="29">
      <c r="A2197" s="210" t="s">
        <v>20107</v>
      </c>
      <c r="B2197" s="211" t="s">
        <v>20108</v>
      </c>
      <c r="C2197" s="212" t="s">
        <v>184</v>
      </c>
      <c r="D2197" s="213">
        <v>4.8499999999999996</v>
      </c>
      <c r="E2197" s="213">
        <v>2.11</v>
      </c>
      <c r="F2197" s="213">
        <v>6.96</v>
      </c>
      <c r="G2197" s="190">
        <f t="shared" si="34"/>
        <v>9</v>
      </c>
    </row>
    <row r="2198" spans="1:7" ht="29">
      <c r="A2198" s="210" t="s">
        <v>20109</v>
      </c>
      <c r="B2198" s="211" t="s">
        <v>20110</v>
      </c>
      <c r="C2198" s="212" t="s">
        <v>184</v>
      </c>
      <c r="D2198" s="213">
        <v>5.67</v>
      </c>
      <c r="E2198" s="213">
        <v>2.11</v>
      </c>
      <c r="F2198" s="213">
        <v>7.78</v>
      </c>
      <c r="G2198" s="190">
        <f t="shared" si="34"/>
        <v>9</v>
      </c>
    </row>
    <row r="2199" spans="1:7" ht="29">
      <c r="A2199" s="210" t="s">
        <v>20111</v>
      </c>
      <c r="B2199" s="211" t="s">
        <v>20112</v>
      </c>
      <c r="C2199" s="212" t="s">
        <v>184</v>
      </c>
      <c r="D2199" s="213">
        <v>8.91</v>
      </c>
      <c r="E2199" s="213">
        <v>2.11</v>
      </c>
      <c r="F2199" s="213">
        <v>11.02</v>
      </c>
      <c r="G2199" s="190">
        <f t="shared" si="34"/>
        <v>9</v>
      </c>
    </row>
    <row r="2200" spans="1:7" ht="29">
      <c r="A2200" s="210" t="s">
        <v>20113</v>
      </c>
      <c r="B2200" s="211" t="s">
        <v>20114</v>
      </c>
      <c r="C2200" s="212" t="s">
        <v>184</v>
      </c>
      <c r="D2200" s="213">
        <v>16.62</v>
      </c>
      <c r="E2200" s="213">
        <v>2.11</v>
      </c>
      <c r="F2200" s="213">
        <v>18.73</v>
      </c>
      <c r="G2200" s="190">
        <f t="shared" si="34"/>
        <v>9</v>
      </c>
    </row>
    <row r="2201" spans="1:7" ht="29">
      <c r="A2201" s="210" t="s">
        <v>20115</v>
      </c>
      <c r="B2201" s="211" t="s">
        <v>20116</v>
      </c>
      <c r="C2201" s="212" t="s">
        <v>184</v>
      </c>
      <c r="D2201" s="213">
        <v>19.89</v>
      </c>
      <c r="E2201" s="213">
        <v>2.11</v>
      </c>
      <c r="F2201" s="213">
        <v>22</v>
      </c>
      <c r="G2201" s="190">
        <f t="shared" si="34"/>
        <v>9</v>
      </c>
    </row>
    <row r="2202" spans="1:7" ht="29">
      <c r="A2202" s="210" t="s">
        <v>20117</v>
      </c>
      <c r="B2202" s="211" t="s">
        <v>20118</v>
      </c>
      <c r="C2202" s="212" t="s">
        <v>184</v>
      </c>
      <c r="D2202" s="213">
        <v>24.43</v>
      </c>
      <c r="E2202" s="213">
        <v>2.11</v>
      </c>
      <c r="F2202" s="213">
        <v>26.54</v>
      </c>
      <c r="G2202" s="190">
        <f t="shared" si="34"/>
        <v>9</v>
      </c>
    </row>
    <row r="2203" spans="1:7" ht="29">
      <c r="A2203" s="210" t="s">
        <v>20119</v>
      </c>
      <c r="B2203" s="211" t="s">
        <v>20120</v>
      </c>
      <c r="C2203" s="212" t="s">
        <v>184</v>
      </c>
      <c r="D2203" s="213">
        <v>42.75</v>
      </c>
      <c r="E2203" s="213">
        <v>2.11</v>
      </c>
      <c r="F2203" s="213">
        <v>44.86</v>
      </c>
      <c r="G2203" s="190">
        <f t="shared" si="34"/>
        <v>9</v>
      </c>
    </row>
    <row r="2204" spans="1:7">
      <c r="A2204" s="210" t="s">
        <v>20121</v>
      </c>
      <c r="B2204" s="211" t="s">
        <v>20122</v>
      </c>
      <c r="C2204" s="212"/>
      <c r="D2204" s="213"/>
      <c r="E2204" s="213"/>
      <c r="F2204" s="213"/>
      <c r="G2204" s="190">
        <f t="shared" si="34"/>
        <v>5</v>
      </c>
    </row>
    <row r="2205" spans="1:7">
      <c r="A2205" s="210" t="s">
        <v>20123</v>
      </c>
      <c r="B2205" s="211" t="s">
        <v>20124</v>
      </c>
      <c r="C2205" s="212" t="s">
        <v>184</v>
      </c>
      <c r="D2205" s="213">
        <v>8.58</v>
      </c>
      <c r="E2205" s="213">
        <v>18.53</v>
      </c>
      <c r="F2205" s="213">
        <v>27.11</v>
      </c>
      <c r="G2205" s="190">
        <f t="shared" si="34"/>
        <v>9</v>
      </c>
    </row>
    <row r="2206" spans="1:7">
      <c r="A2206" s="210" t="s">
        <v>20125</v>
      </c>
      <c r="B2206" s="211" t="s">
        <v>20126</v>
      </c>
      <c r="C2206" s="212" t="s">
        <v>184</v>
      </c>
      <c r="D2206" s="213">
        <v>11.55</v>
      </c>
      <c r="E2206" s="213">
        <v>18.53</v>
      </c>
      <c r="F2206" s="213">
        <v>30.08</v>
      </c>
      <c r="G2206" s="190">
        <f t="shared" si="34"/>
        <v>9</v>
      </c>
    </row>
    <row r="2207" spans="1:7">
      <c r="A2207" s="210" t="s">
        <v>20127</v>
      </c>
      <c r="B2207" s="211" t="s">
        <v>20128</v>
      </c>
      <c r="C2207" s="212" t="s">
        <v>184</v>
      </c>
      <c r="D2207" s="213">
        <v>28.77</v>
      </c>
      <c r="E2207" s="213">
        <v>18.53</v>
      </c>
      <c r="F2207" s="213">
        <v>47.3</v>
      </c>
      <c r="G2207" s="190">
        <f t="shared" si="34"/>
        <v>9</v>
      </c>
    </row>
    <row r="2208" spans="1:7">
      <c r="A2208" s="210" t="s">
        <v>20129</v>
      </c>
      <c r="B2208" s="211" t="s">
        <v>20130</v>
      </c>
      <c r="C2208" s="212" t="s">
        <v>175</v>
      </c>
      <c r="D2208" s="213">
        <v>15.01</v>
      </c>
      <c r="E2208" s="213">
        <v>3.57</v>
      </c>
      <c r="F2208" s="213">
        <v>18.579999999999998</v>
      </c>
      <c r="G2208" s="190">
        <f t="shared" si="34"/>
        <v>9</v>
      </c>
    </row>
    <row r="2209" spans="1:7">
      <c r="A2209" s="210" t="s">
        <v>20131</v>
      </c>
      <c r="B2209" s="211" t="s">
        <v>20132</v>
      </c>
      <c r="C2209" s="212" t="s">
        <v>175</v>
      </c>
      <c r="D2209" s="213">
        <v>18.989999999999998</v>
      </c>
      <c r="E2209" s="213">
        <v>3.57</v>
      </c>
      <c r="F2209" s="213">
        <v>22.56</v>
      </c>
      <c r="G2209" s="190">
        <f t="shared" si="34"/>
        <v>9</v>
      </c>
    </row>
    <row r="2210" spans="1:7">
      <c r="A2210" s="210" t="s">
        <v>20133</v>
      </c>
      <c r="B2210" s="211" t="s">
        <v>20134</v>
      </c>
      <c r="C2210" s="212" t="s">
        <v>175</v>
      </c>
      <c r="D2210" s="213">
        <v>57.2</v>
      </c>
      <c r="E2210" s="213">
        <v>3.57</v>
      </c>
      <c r="F2210" s="213">
        <v>60.77</v>
      </c>
      <c r="G2210" s="190">
        <f t="shared" si="34"/>
        <v>9</v>
      </c>
    </row>
    <row r="2211" spans="1:7">
      <c r="A2211" s="210" t="s">
        <v>20135</v>
      </c>
      <c r="B2211" s="211" t="s">
        <v>20136</v>
      </c>
      <c r="C2211" s="212" t="s">
        <v>175</v>
      </c>
      <c r="D2211" s="213">
        <v>16.34</v>
      </c>
      <c r="E2211" s="213">
        <v>3.57</v>
      </c>
      <c r="F2211" s="213">
        <v>19.91</v>
      </c>
      <c r="G2211" s="190">
        <f t="shared" si="34"/>
        <v>9</v>
      </c>
    </row>
    <row r="2212" spans="1:7">
      <c r="A2212" s="210" t="s">
        <v>20137</v>
      </c>
      <c r="B2212" s="211" t="s">
        <v>20138</v>
      </c>
      <c r="C2212" s="212" t="s">
        <v>175</v>
      </c>
      <c r="D2212" s="213">
        <v>38.54</v>
      </c>
      <c r="E2212" s="213">
        <v>3.57</v>
      </c>
      <c r="F2212" s="213">
        <v>42.11</v>
      </c>
      <c r="G2212" s="190">
        <f t="shared" si="34"/>
        <v>9</v>
      </c>
    </row>
    <row r="2213" spans="1:7">
      <c r="A2213" s="210" t="s">
        <v>20139</v>
      </c>
      <c r="B2213" s="211" t="s">
        <v>20140</v>
      </c>
      <c r="C2213" s="212" t="s">
        <v>175</v>
      </c>
      <c r="D2213" s="213">
        <v>82.28</v>
      </c>
      <c r="E2213" s="213">
        <v>3.57</v>
      </c>
      <c r="F2213" s="213">
        <v>85.85</v>
      </c>
      <c r="G2213" s="190">
        <f t="shared" si="34"/>
        <v>9</v>
      </c>
    </row>
    <row r="2214" spans="1:7">
      <c r="A2214" s="210" t="s">
        <v>20141</v>
      </c>
      <c r="B2214" s="211" t="s">
        <v>20142</v>
      </c>
      <c r="C2214" s="212"/>
      <c r="D2214" s="213"/>
      <c r="E2214" s="213"/>
      <c r="F2214" s="213"/>
      <c r="G2214" s="190">
        <f t="shared" si="34"/>
        <v>5</v>
      </c>
    </row>
    <row r="2215" spans="1:7">
      <c r="A2215" s="210" t="s">
        <v>20143</v>
      </c>
      <c r="B2215" s="211" t="s">
        <v>20144</v>
      </c>
      <c r="C2215" s="212" t="s">
        <v>184</v>
      </c>
      <c r="D2215" s="213">
        <v>94.78</v>
      </c>
      <c r="E2215" s="213">
        <v>15.8</v>
      </c>
      <c r="F2215" s="213">
        <v>110.58</v>
      </c>
      <c r="G2215" s="190">
        <f t="shared" si="34"/>
        <v>9</v>
      </c>
    </row>
    <row r="2216" spans="1:7" ht="29">
      <c r="A2216" s="210" t="s">
        <v>20145</v>
      </c>
      <c r="B2216" s="211" t="s">
        <v>20146</v>
      </c>
      <c r="C2216" s="212" t="s">
        <v>175</v>
      </c>
      <c r="D2216" s="213">
        <v>105.99</v>
      </c>
      <c r="E2216" s="213">
        <v>26.34</v>
      </c>
      <c r="F2216" s="213">
        <v>132.33000000000001</v>
      </c>
      <c r="G2216" s="190">
        <f t="shared" si="34"/>
        <v>9</v>
      </c>
    </row>
    <row r="2217" spans="1:7" ht="29">
      <c r="A2217" s="210" t="s">
        <v>20147</v>
      </c>
      <c r="B2217" s="211" t="s">
        <v>20148</v>
      </c>
      <c r="C2217" s="212" t="s">
        <v>175</v>
      </c>
      <c r="D2217" s="213">
        <v>137.87</v>
      </c>
      <c r="E2217" s="213">
        <v>26.34</v>
      </c>
      <c r="F2217" s="213">
        <v>164.21</v>
      </c>
      <c r="G2217" s="190">
        <f t="shared" si="34"/>
        <v>9</v>
      </c>
    </row>
    <row r="2218" spans="1:7" ht="29">
      <c r="A2218" s="210" t="s">
        <v>20149</v>
      </c>
      <c r="B2218" s="211" t="s">
        <v>20150</v>
      </c>
      <c r="C2218" s="212" t="s">
        <v>175</v>
      </c>
      <c r="D2218" s="213">
        <v>31.16</v>
      </c>
      <c r="E2218" s="213">
        <v>10.050000000000001</v>
      </c>
      <c r="F2218" s="213">
        <v>41.21</v>
      </c>
      <c r="G2218" s="190">
        <f t="shared" si="34"/>
        <v>9</v>
      </c>
    </row>
    <row r="2219" spans="1:7" ht="29">
      <c r="A2219" s="210" t="s">
        <v>20151</v>
      </c>
      <c r="B2219" s="211" t="s">
        <v>20152</v>
      </c>
      <c r="C2219" s="212" t="s">
        <v>175</v>
      </c>
      <c r="D2219" s="213">
        <v>23.14</v>
      </c>
      <c r="E2219" s="213">
        <v>10.050000000000001</v>
      </c>
      <c r="F2219" s="213">
        <v>33.19</v>
      </c>
      <c r="G2219" s="190">
        <f t="shared" si="34"/>
        <v>9</v>
      </c>
    </row>
    <row r="2220" spans="1:7" ht="29">
      <c r="A2220" s="210" t="s">
        <v>20153</v>
      </c>
      <c r="B2220" s="211" t="s">
        <v>20154</v>
      </c>
      <c r="C2220" s="212" t="s">
        <v>175</v>
      </c>
      <c r="D2220" s="213">
        <v>15.84</v>
      </c>
      <c r="E2220" s="213">
        <v>7.9</v>
      </c>
      <c r="F2220" s="213">
        <v>23.74</v>
      </c>
      <c r="G2220" s="190">
        <f t="shared" si="34"/>
        <v>9</v>
      </c>
    </row>
    <row r="2221" spans="1:7">
      <c r="A2221" s="210" t="s">
        <v>20155</v>
      </c>
      <c r="B2221" s="211" t="s">
        <v>20156</v>
      </c>
      <c r="C2221" s="212" t="s">
        <v>184</v>
      </c>
      <c r="D2221" s="213">
        <v>67.59</v>
      </c>
      <c r="E2221" s="213">
        <v>15.8</v>
      </c>
      <c r="F2221" s="213">
        <v>83.39</v>
      </c>
      <c r="G2221" s="190">
        <f t="shared" si="34"/>
        <v>9</v>
      </c>
    </row>
    <row r="2222" spans="1:7" ht="29">
      <c r="A2222" s="210" t="s">
        <v>20157</v>
      </c>
      <c r="B2222" s="211" t="s">
        <v>20158</v>
      </c>
      <c r="C2222" s="212" t="s">
        <v>175</v>
      </c>
      <c r="D2222" s="213">
        <v>87.9</v>
      </c>
      <c r="E2222" s="213">
        <v>26.34</v>
      </c>
      <c r="F2222" s="213">
        <v>114.24</v>
      </c>
      <c r="G2222" s="190">
        <f t="shared" si="34"/>
        <v>9</v>
      </c>
    </row>
    <row r="2223" spans="1:7" ht="29">
      <c r="A2223" s="210" t="s">
        <v>20159</v>
      </c>
      <c r="B2223" s="211" t="s">
        <v>20160</v>
      </c>
      <c r="C2223" s="212" t="s">
        <v>175</v>
      </c>
      <c r="D2223" s="213">
        <v>13.25</v>
      </c>
      <c r="E2223" s="213">
        <v>7.9</v>
      </c>
      <c r="F2223" s="213">
        <v>21.15</v>
      </c>
      <c r="G2223" s="190">
        <f t="shared" si="34"/>
        <v>9</v>
      </c>
    </row>
    <row r="2224" spans="1:7" ht="29">
      <c r="A2224" s="210" t="s">
        <v>20161</v>
      </c>
      <c r="B2224" s="211" t="s">
        <v>20162</v>
      </c>
      <c r="C2224" s="212" t="s">
        <v>175</v>
      </c>
      <c r="D2224" s="213">
        <v>78.72</v>
      </c>
      <c r="E2224" s="213">
        <v>26.34</v>
      </c>
      <c r="F2224" s="213">
        <v>105.06</v>
      </c>
      <c r="G2224" s="190">
        <f t="shared" si="34"/>
        <v>9</v>
      </c>
    </row>
    <row r="2225" spans="1:7" ht="29">
      <c r="A2225" s="210" t="s">
        <v>20163</v>
      </c>
      <c r="B2225" s="211" t="s">
        <v>20164</v>
      </c>
      <c r="C2225" s="212" t="s">
        <v>175</v>
      </c>
      <c r="D2225" s="213">
        <v>102.77</v>
      </c>
      <c r="E2225" s="213">
        <v>26.34</v>
      </c>
      <c r="F2225" s="213">
        <v>129.11000000000001</v>
      </c>
      <c r="G2225" s="190">
        <f t="shared" si="34"/>
        <v>9</v>
      </c>
    </row>
    <row r="2226" spans="1:7" ht="29">
      <c r="A2226" s="210" t="s">
        <v>20165</v>
      </c>
      <c r="B2226" s="211" t="s">
        <v>20166</v>
      </c>
      <c r="C2226" s="212" t="s">
        <v>175</v>
      </c>
      <c r="D2226" s="213">
        <v>439.11</v>
      </c>
      <c r="E2226" s="213">
        <v>35.49</v>
      </c>
      <c r="F2226" s="213">
        <v>474.6</v>
      </c>
      <c r="G2226" s="190">
        <f t="shared" si="34"/>
        <v>9</v>
      </c>
    </row>
    <row r="2227" spans="1:7" ht="29">
      <c r="A2227" s="210" t="s">
        <v>20167</v>
      </c>
      <c r="B2227" s="211" t="s">
        <v>20168</v>
      </c>
      <c r="C2227" s="212" t="s">
        <v>175</v>
      </c>
      <c r="D2227" s="213">
        <v>42.05</v>
      </c>
      <c r="E2227" s="213">
        <v>26.34</v>
      </c>
      <c r="F2227" s="213">
        <v>68.39</v>
      </c>
      <c r="G2227" s="190">
        <f t="shared" si="34"/>
        <v>9</v>
      </c>
    </row>
    <row r="2228" spans="1:7">
      <c r="A2228" s="210" t="s">
        <v>20169</v>
      </c>
      <c r="B2228" s="211" t="s">
        <v>20170</v>
      </c>
      <c r="C2228" s="212"/>
      <c r="D2228" s="213"/>
      <c r="E2228" s="213"/>
      <c r="F2228" s="213"/>
      <c r="G2228" s="190">
        <f t="shared" si="34"/>
        <v>5</v>
      </c>
    </row>
    <row r="2229" spans="1:7" ht="29">
      <c r="A2229" s="210" t="s">
        <v>20171</v>
      </c>
      <c r="B2229" s="211" t="s">
        <v>20172</v>
      </c>
      <c r="C2229" s="212" t="s">
        <v>184</v>
      </c>
      <c r="D2229" s="213">
        <v>2.4</v>
      </c>
      <c r="E2229" s="213">
        <v>15.8</v>
      </c>
      <c r="F2229" s="213">
        <v>18.2</v>
      </c>
      <c r="G2229" s="190">
        <f t="shared" si="34"/>
        <v>9</v>
      </c>
    </row>
    <row r="2230" spans="1:7" ht="29">
      <c r="A2230" s="210" t="s">
        <v>20173</v>
      </c>
      <c r="B2230" s="211" t="s">
        <v>20174</v>
      </c>
      <c r="C2230" s="212" t="s">
        <v>184</v>
      </c>
      <c r="D2230" s="213">
        <v>2.5499999999999998</v>
      </c>
      <c r="E2230" s="213">
        <v>15.8</v>
      </c>
      <c r="F2230" s="213">
        <v>18.350000000000001</v>
      </c>
      <c r="G2230" s="190">
        <f t="shared" si="34"/>
        <v>9</v>
      </c>
    </row>
    <row r="2231" spans="1:7" ht="29">
      <c r="A2231" s="210" t="s">
        <v>20175</v>
      </c>
      <c r="B2231" s="211" t="s">
        <v>20176</v>
      </c>
      <c r="C2231" s="212" t="s">
        <v>184</v>
      </c>
      <c r="D2231" s="213">
        <v>4.6900000000000004</v>
      </c>
      <c r="E2231" s="213">
        <v>15.8</v>
      </c>
      <c r="F2231" s="213">
        <v>20.49</v>
      </c>
      <c r="G2231" s="190">
        <f t="shared" si="34"/>
        <v>9</v>
      </c>
    </row>
    <row r="2232" spans="1:7" ht="29">
      <c r="A2232" s="210" t="s">
        <v>20177</v>
      </c>
      <c r="B2232" s="211" t="s">
        <v>20178</v>
      </c>
      <c r="C2232" s="212" t="s">
        <v>184</v>
      </c>
      <c r="D2232" s="213">
        <v>2.94</v>
      </c>
      <c r="E2232" s="213">
        <v>15.8</v>
      </c>
      <c r="F2232" s="213">
        <v>18.739999999999998</v>
      </c>
      <c r="G2232" s="190">
        <f t="shared" si="34"/>
        <v>9</v>
      </c>
    </row>
    <row r="2233" spans="1:7" ht="29">
      <c r="A2233" s="210" t="s">
        <v>20179</v>
      </c>
      <c r="B2233" s="211" t="s">
        <v>20180</v>
      </c>
      <c r="C2233" s="212" t="s">
        <v>184</v>
      </c>
      <c r="D2233" s="213">
        <v>4.29</v>
      </c>
      <c r="E2233" s="213">
        <v>15.8</v>
      </c>
      <c r="F2233" s="213">
        <v>20.09</v>
      </c>
      <c r="G2233" s="190">
        <f t="shared" si="34"/>
        <v>9</v>
      </c>
    </row>
    <row r="2234" spans="1:7">
      <c r="A2234" s="210" t="s">
        <v>20181</v>
      </c>
      <c r="B2234" s="211" t="s">
        <v>20182</v>
      </c>
      <c r="C2234" s="212"/>
      <c r="D2234" s="213"/>
      <c r="E2234" s="213"/>
      <c r="F2234" s="213"/>
      <c r="G2234" s="190">
        <f t="shared" si="34"/>
        <v>5</v>
      </c>
    </row>
    <row r="2235" spans="1:7">
      <c r="A2235" s="210" t="s">
        <v>20183</v>
      </c>
      <c r="B2235" s="211" t="s">
        <v>20184</v>
      </c>
      <c r="C2235" s="212" t="s">
        <v>184</v>
      </c>
      <c r="D2235" s="213"/>
      <c r="E2235" s="213">
        <v>13.17</v>
      </c>
      <c r="F2235" s="213">
        <v>13.17</v>
      </c>
      <c r="G2235" s="190">
        <f t="shared" si="34"/>
        <v>9</v>
      </c>
    </row>
    <row r="2236" spans="1:7">
      <c r="A2236" s="210" t="s">
        <v>20185</v>
      </c>
      <c r="B2236" s="211" t="s">
        <v>20186</v>
      </c>
      <c r="C2236" s="212" t="s">
        <v>184</v>
      </c>
      <c r="D2236" s="213"/>
      <c r="E2236" s="213">
        <v>21.07</v>
      </c>
      <c r="F2236" s="213">
        <v>21.07</v>
      </c>
      <c r="G2236" s="190">
        <f t="shared" si="34"/>
        <v>9</v>
      </c>
    </row>
    <row r="2237" spans="1:7">
      <c r="A2237" s="210" t="s">
        <v>20187</v>
      </c>
      <c r="B2237" s="211" t="s">
        <v>20188</v>
      </c>
      <c r="C2237" s="212" t="s">
        <v>175</v>
      </c>
      <c r="D2237" s="213"/>
      <c r="E2237" s="213">
        <v>15.8</v>
      </c>
      <c r="F2237" s="213">
        <v>15.8</v>
      </c>
      <c r="G2237" s="190">
        <f t="shared" si="34"/>
        <v>9</v>
      </c>
    </row>
    <row r="2238" spans="1:7">
      <c r="A2238" s="210" t="s">
        <v>20189</v>
      </c>
      <c r="B2238" s="211" t="s">
        <v>20190</v>
      </c>
      <c r="C2238" s="212" t="s">
        <v>184</v>
      </c>
      <c r="D2238" s="213"/>
      <c r="E2238" s="213">
        <v>52.67</v>
      </c>
      <c r="F2238" s="213">
        <v>52.67</v>
      </c>
      <c r="G2238" s="190">
        <f t="shared" si="34"/>
        <v>9</v>
      </c>
    </row>
    <row r="2239" spans="1:7">
      <c r="A2239" s="210" t="s">
        <v>20191</v>
      </c>
      <c r="B2239" s="211" t="s">
        <v>20192</v>
      </c>
      <c r="C2239" s="212"/>
      <c r="D2239" s="213"/>
      <c r="E2239" s="213"/>
      <c r="F2239" s="213"/>
      <c r="G2239" s="190">
        <f t="shared" si="34"/>
        <v>5</v>
      </c>
    </row>
    <row r="2240" spans="1:7">
      <c r="A2240" s="210" t="s">
        <v>20193</v>
      </c>
      <c r="B2240" s="211" t="s">
        <v>20194</v>
      </c>
      <c r="C2240" s="212" t="s">
        <v>184</v>
      </c>
      <c r="D2240" s="213">
        <v>49.91</v>
      </c>
      <c r="E2240" s="213">
        <v>26.34</v>
      </c>
      <c r="F2240" s="213">
        <v>76.25</v>
      </c>
      <c r="G2240" s="190">
        <f t="shared" si="34"/>
        <v>9</v>
      </c>
    </row>
    <row r="2241" spans="1:7">
      <c r="A2241" s="210" t="s">
        <v>20195</v>
      </c>
      <c r="B2241" s="211" t="s">
        <v>20196</v>
      </c>
      <c r="C2241" s="212" t="s">
        <v>184</v>
      </c>
      <c r="D2241" s="213">
        <v>66.59</v>
      </c>
      <c r="E2241" s="213">
        <v>26.34</v>
      </c>
      <c r="F2241" s="213">
        <v>92.93</v>
      </c>
      <c r="G2241" s="190">
        <f t="shared" si="34"/>
        <v>9</v>
      </c>
    </row>
    <row r="2242" spans="1:7">
      <c r="A2242" s="210" t="s">
        <v>20197</v>
      </c>
      <c r="B2242" s="211" t="s">
        <v>20198</v>
      </c>
      <c r="C2242" s="212" t="s">
        <v>184</v>
      </c>
      <c r="D2242" s="213">
        <v>81.67</v>
      </c>
      <c r="E2242" s="213">
        <v>26.34</v>
      </c>
      <c r="F2242" s="213">
        <v>108.01</v>
      </c>
      <c r="G2242" s="190">
        <f t="shared" si="34"/>
        <v>9</v>
      </c>
    </row>
    <row r="2243" spans="1:7">
      <c r="A2243" s="210" t="s">
        <v>20199</v>
      </c>
      <c r="B2243" s="211" t="s">
        <v>20200</v>
      </c>
      <c r="C2243" s="212" t="s">
        <v>184</v>
      </c>
      <c r="D2243" s="213">
        <v>95.64</v>
      </c>
      <c r="E2243" s="213">
        <v>26.34</v>
      </c>
      <c r="F2243" s="213">
        <v>121.98</v>
      </c>
      <c r="G2243" s="190">
        <f t="shared" si="34"/>
        <v>9</v>
      </c>
    </row>
    <row r="2244" spans="1:7">
      <c r="A2244" s="210" t="s">
        <v>20201</v>
      </c>
      <c r="B2244" s="211" t="s">
        <v>20202</v>
      </c>
      <c r="C2244" s="212" t="s">
        <v>184</v>
      </c>
      <c r="D2244" s="213">
        <v>114.6</v>
      </c>
      <c r="E2244" s="213">
        <v>26.34</v>
      </c>
      <c r="F2244" s="213">
        <v>140.94</v>
      </c>
      <c r="G2244" s="190">
        <f t="shared" si="34"/>
        <v>9</v>
      </c>
    </row>
    <row r="2245" spans="1:7">
      <c r="A2245" s="210" t="s">
        <v>20203</v>
      </c>
      <c r="B2245" s="211" t="s">
        <v>20204</v>
      </c>
      <c r="C2245" s="212" t="s">
        <v>184</v>
      </c>
      <c r="D2245" s="213">
        <v>101.1</v>
      </c>
      <c r="E2245" s="213">
        <v>39.5</v>
      </c>
      <c r="F2245" s="213">
        <v>140.6</v>
      </c>
      <c r="G2245" s="190">
        <f t="shared" si="34"/>
        <v>9</v>
      </c>
    </row>
    <row r="2246" spans="1:7">
      <c r="A2246" s="210" t="s">
        <v>20205</v>
      </c>
      <c r="B2246" s="211" t="s">
        <v>20206</v>
      </c>
      <c r="C2246" s="212" t="s">
        <v>184</v>
      </c>
      <c r="D2246" s="213">
        <v>109.06</v>
      </c>
      <c r="E2246" s="213">
        <v>39.5</v>
      </c>
      <c r="F2246" s="213">
        <v>148.56</v>
      </c>
      <c r="G2246" s="190">
        <f t="shared" si="34"/>
        <v>9</v>
      </c>
    </row>
    <row r="2247" spans="1:7">
      <c r="A2247" s="210" t="s">
        <v>20207</v>
      </c>
      <c r="B2247" s="211" t="s">
        <v>20208</v>
      </c>
      <c r="C2247" s="212" t="s">
        <v>184</v>
      </c>
      <c r="D2247" s="213">
        <v>132.51</v>
      </c>
      <c r="E2247" s="213">
        <v>39.5</v>
      </c>
      <c r="F2247" s="213">
        <v>172.01</v>
      </c>
      <c r="G2247" s="190">
        <f t="shared" si="34"/>
        <v>9</v>
      </c>
    </row>
    <row r="2248" spans="1:7">
      <c r="A2248" s="210" t="s">
        <v>20209</v>
      </c>
      <c r="B2248" s="211" t="s">
        <v>20210</v>
      </c>
      <c r="C2248" s="212" t="s">
        <v>184</v>
      </c>
      <c r="D2248" s="213">
        <v>147.34</v>
      </c>
      <c r="E2248" s="213">
        <v>39.5</v>
      </c>
      <c r="F2248" s="213">
        <v>186.84</v>
      </c>
      <c r="G2248" s="190">
        <f t="shared" si="34"/>
        <v>9</v>
      </c>
    </row>
    <row r="2249" spans="1:7">
      <c r="A2249" s="210" t="s">
        <v>20211</v>
      </c>
      <c r="B2249" s="211" t="s">
        <v>20212</v>
      </c>
      <c r="C2249" s="212" t="s">
        <v>184</v>
      </c>
      <c r="D2249" s="213">
        <v>156.13</v>
      </c>
      <c r="E2249" s="213">
        <v>52.67</v>
      </c>
      <c r="F2249" s="213">
        <v>208.8</v>
      </c>
      <c r="G2249" s="190">
        <f t="shared" ref="G2249:G2312" si="35">LEN(A2249)</f>
        <v>9</v>
      </c>
    </row>
    <row r="2250" spans="1:7">
      <c r="A2250" s="210" t="s">
        <v>20213</v>
      </c>
      <c r="B2250" s="211" t="s">
        <v>20214</v>
      </c>
      <c r="C2250" s="212" t="s">
        <v>184</v>
      </c>
      <c r="D2250" s="213">
        <v>243.71</v>
      </c>
      <c r="E2250" s="213">
        <v>52.67</v>
      </c>
      <c r="F2250" s="213">
        <v>296.38</v>
      </c>
      <c r="G2250" s="190">
        <f t="shared" si="35"/>
        <v>9</v>
      </c>
    </row>
    <row r="2251" spans="1:7" ht="29">
      <c r="A2251" s="210" t="s">
        <v>20215</v>
      </c>
      <c r="B2251" s="211" t="s">
        <v>20216</v>
      </c>
      <c r="C2251" s="212" t="s">
        <v>184</v>
      </c>
      <c r="D2251" s="213">
        <v>57.06</v>
      </c>
      <c r="E2251" s="213">
        <v>26.34</v>
      </c>
      <c r="F2251" s="213">
        <v>83.4</v>
      </c>
      <c r="G2251" s="190">
        <f t="shared" si="35"/>
        <v>9</v>
      </c>
    </row>
    <row r="2252" spans="1:7" ht="29">
      <c r="A2252" s="210" t="s">
        <v>20217</v>
      </c>
      <c r="B2252" s="211" t="s">
        <v>20218</v>
      </c>
      <c r="C2252" s="212" t="s">
        <v>184</v>
      </c>
      <c r="D2252" s="213">
        <v>70.56</v>
      </c>
      <c r="E2252" s="213">
        <v>26.34</v>
      </c>
      <c r="F2252" s="213">
        <v>96.9</v>
      </c>
      <c r="G2252" s="190">
        <f t="shared" si="35"/>
        <v>9</v>
      </c>
    </row>
    <row r="2253" spans="1:7" ht="29">
      <c r="A2253" s="210" t="s">
        <v>20219</v>
      </c>
      <c r="B2253" s="211" t="s">
        <v>20220</v>
      </c>
      <c r="C2253" s="212" t="s">
        <v>184</v>
      </c>
      <c r="D2253" s="213">
        <v>86.27</v>
      </c>
      <c r="E2253" s="213">
        <v>26.34</v>
      </c>
      <c r="F2253" s="213">
        <v>112.61</v>
      </c>
      <c r="G2253" s="190">
        <f t="shared" si="35"/>
        <v>9</v>
      </c>
    </row>
    <row r="2254" spans="1:7" ht="29">
      <c r="A2254" s="210" t="s">
        <v>20221</v>
      </c>
      <c r="B2254" s="211" t="s">
        <v>20222</v>
      </c>
      <c r="C2254" s="212" t="s">
        <v>184</v>
      </c>
      <c r="D2254" s="213">
        <v>98.02</v>
      </c>
      <c r="E2254" s="213">
        <v>26.34</v>
      </c>
      <c r="F2254" s="213">
        <v>124.36</v>
      </c>
      <c r="G2254" s="190">
        <f t="shared" si="35"/>
        <v>9</v>
      </c>
    </row>
    <row r="2255" spans="1:7">
      <c r="A2255" s="210" t="s">
        <v>20223</v>
      </c>
      <c r="B2255" s="211" t="s">
        <v>20224</v>
      </c>
      <c r="C2255" s="212"/>
      <c r="D2255" s="213"/>
      <c r="E2255" s="213"/>
      <c r="F2255" s="213"/>
      <c r="G2255" s="190">
        <f t="shared" si="35"/>
        <v>5</v>
      </c>
    </row>
    <row r="2256" spans="1:7" ht="29">
      <c r="A2256" s="210" t="s">
        <v>20225</v>
      </c>
      <c r="B2256" s="211" t="s">
        <v>20226</v>
      </c>
      <c r="C2256" s="212" t="s">
        <v>184</v>
      </c>
      <c r="D2256" s="213">
        <v>95.8</v>
      </c>
      <c r="E2256" s="213">
        <v>39.5</v>
      </c>
      <c r="F2256" s="213">
        <v>135.30000000000001</v>
      </c>
      <c r="G2256" s="190">
        <f t="shared" si="35"/>
        <v>9</v>
      </c>
    </row>
    <row r="2257" spans="1:7" ht="29">
      <c r="A2257" s="210" t="s">
        <v>20227</v>
      </c>
      <c r="B2257" s="211" t="s">
        <v>20228</v>
      </c>
      <c r="C2257" s="212" t="s">
        <v>184</v>
      </c>
      <c r="D2257" s="213">
        <v>114.4</v>
      </c>
      <c r="E2257" s="213">
        <v>39.5</v>
      </c>
      <c r="F2257" s="213">
        <v>153.9</v>
      </c>
      <c r="G2257" s="190">
        <f t="shared" si="35"/>
        <v>9</v>
      </c>
    </row>
    <row r="2258" spans="1:7" ht="29">
      <c r="A2258" s="210" t="s">
        <v>20229</v>
      </c>
      <c r="B2258" s="211" t="s">
        <v>20230</v>
      </c>
      <c r="C2258" s="212" t="s">
        <v>184</v>
      </c>
      <c r="D2258" s="213">
        <v>130.16</v>
      </c>
      <c r="E2258" s="213">
        <v>39.5</v>
      </c>
      <c r="F2258" s="213">
        <v>169.66</v>
      </c>
      <c r="G2258" s="190">
        <f t="shared" si="35"/>
        <v>9</v>
      </c>
    </row>
    <row r="2259" spans="1:7" ht="29">
      <c r="A2259" s="210" t="s">
        <v>20231</v>
      </c>
      <c r="B2259" s="211" t="s">
        <v>20232</v>
      </c>
      <c r="C2259" s="212" t="s">
        <v>184</v>
      </c>
      <c r="D2259" s="213">
        <v>136.49</v>
      </c>
      <c r="E2259" s="213">
        <v>52.67</v>
      </c>
      <c r="F2259" s="213">
        <v>189.16</v>
      </c>
      <c r="G2259" s="190">
        <f t="shared" si="35"/>
        <v>9</v>
      </c>
    </row>
    <row r="2260" spans="1:7" ht="29">
      <c r="A2260" s="210" t="s">
        <v>20233</v>
      </c>
      <c r="B2260" s="211" t="s">
        <v>20234</v>
      </c>
      <c r="C2260" s="212" t="s">
        <v>184</v>
      </c>
      <c r="D2260" s="213">
        <v>202.62</v>
      </c>
      <c r="E2260" s="213">
        <v>52.67</v>
      </c>
      <c r="F2260" s="213">
        <v>255.29</v>
      </c>
      <c r="G2260" s="190">
        <f t="shared" si="35"/>
        <v>9</v>
      </c>
    </row>
    <row r="2261" spans="1:7">
      <c r="A2261" s="210" t="s">
        <v>20235</v>
      </c>
      <c r="B2261" s="211" t="s">
        <v>20236</v>
      </c>
      <c r="C2261" s="212" t="s">
        <v>184</v>
      </c>
      <c r="D2261" s="213">
        <v>25.04</v>
      </c>
      <c r="E2261" s="213">
        <v>2.63</v>
      </c>
      <c r="F2261" s="213">
        <v>27.67</v>
      </c>
      <c r="G2261" s="190">
        <f t="shared" si="35"/>
        <v>9</v>
      </c>
    </row>
    <row r="2262" spans="1:7">
      <c r="A2262" s="210" t="s">
        <v>20237</v>
      </c>
      <c r="B2262" s="211" t="s">
        <v>20238</v>
      </c>
      <c r="C2262" s="212" t="s">
        <v>184</v>
      </c>
      <c r="D2262" s="213">
        <v>46.09</v>
      </c>
      <c r="E2262" s="213">
        <v>2.63</v>
      </c>
      <c r="F2262" s="213">
        <v>48.72</v>
      </c>
      <c r="G2262" s="190">
        <f t="shared" si="35"/>
        <v>9</v>
      </c>
    </row>
    <row r="2263" spans="1:7">
      <c r="A2263" s="210" t="s">
        <v>20239</v>
      </c>
      <c r="B2263" s="211" t="s">
        <v>20240</v>
      </c>
      <c r="C2263" s="212" t="s">
        <v>184</v>
      </c>
      <c r="D2263" s="213">
        <v>64.23</v>
      </c>
      <c r="E2263" s="213">
        <v>2.63</v>
      </c>
      <c r="F2263" s="213">
        <v>66.86</v>
      </c>
      <c r="G2263" s="190">
        <f t="shared" si="35"/>
        <v>9</v>
      </c>
    </row>
    <row r="2264" spans="1:7">
      <c r="A2264" s="210" t="s">
        <v>20241</v>
      </c>
      <c r="B2264" s="211" t="s">
        <v>20242</v>
      </c>
      <c r="C2264" s="212" t="s">
        <v>184</v>
      </c>
      <c r="D2264" s="213">
        <v>76.650000000000006</v>
      </c>
      <c r="E2264" s="213">
        <v>2.63</v>
      </c>
      <c r="F2264" s="213">
        <v>79.28</v>
      </c>
      <c r="G2264" s="190">
        <f t="shared" si="35"/>
        <v>9</v>
      </c>
    </row>
    <row r="2265" spans="1:7">
      <c r="A2265" s="210" t="s">
        <v>20243</v>
      </c>
      <c r="B2265" s="211" t="s">
        <v>20244</v>
      </c>
      <c r="C2265" s="212" t="s">
        <v>184</v>
      </c>
      <c r="D2265" s="213">
        <v>101.43</v>
      </c>
      <c r="E2265" s="213">
        <v>2.63</v>
      </c>
      <c r="F2265" s="213">
        <v>104.06</v>
      </c>
      <c r="G2265" s="190">
        <f t="shared" si="35"/>
        <v>9</v>
      </c>
    </row>
    <row r="2266" spans="1:7">
      <c r="A2266" s="210" t="s">
        <v>20245</v>
      </c>
      <c r="B2266" s="211" t="s">
        <v>20246</v>
      </c>
      <c r="C2266" s="212" t="s">
        <v>184</v>
      </c>
      <c r="D2266" s="213">
        <v>111.07</v>
      </c>
      <c r="E2266" s="213">
        <v>2.63</v>
      </c>
      <c r="F2266" s="213">
        <v>113.7</v>
      </c>
      <c r="G2266" s="190">
        <f t="shared" si="35"/>
        <v>9</v>
      </c>
    </row>
    <row r="2267" spans="1:7">
      <c r="A2267" s="210" t="s">
        <v>20247</v>
      </c>
      <c r="B2267" s="211" t="s">
        <v>20248</v>
      </c>
      <c r="C2267" s="212" t="s">
        <v>184</v>
      </c>
      <c r="D2267" s="213">
        <v>147.30000000000001</v>
      </c>
      <c r="E2267" s="213">
        <v>2.63</v>
      </c>
      <c r="F2267" s="213">
        <v>149.93</v>
      </c>
      <c r="G2267" s="190">
        <f t="shared" si="35"/>
        <v>9</v>
      </c>
    </row>
    <row r="2268" spans="1:7">
      <c r="A2268" s="210" t="s">
        <v>20249</v>
      </c>
      <c r="B2268" s="211" t="s">
        <v>20250</v>
      </c>
      <c r="C2268" s="212"/>
      <c r="D2268" s="213"/>
      <c r="E2268" s="213"/>
      <c r="F2268" s="213"/>
      <c r="G2268" s="190">
        <f t="shared" si="35"/>
        <v>5</v>
      </c>
    </row>
    <row r="2269" spans="1:7">
      <c r="A2269" s="210" t="s">
        <v>20251</v>
      </c>
      <c r="B2269" s="211" t="s">
        <v>20252</v>
      </c>
      <c r="C2269" s="212" t="s">
        <v>175</v>
      </c>
      <c r="D2269" s="213">
        <v>7.08</v>
      </c>
      <c r="E2269" s="213">
        <v>13.17</v>
      </c>
      <c r="F2269" s="213">
        <v>20.25</v>
      </c>
      <c r="G2269" s="190">
        <f t="shared" si="35"/>
        <v>9</v>
      </c>
    </row>
    <row r="2270" spans="1:7">
      <c r="A2270" s="210" t="s">
        <v>20253</v>
      </c>
      <c r="B2270" s="211" t="s">
        <v>20254</v>
      </c>
      <c r="C2270" s="212" t="s">
        <v>175</v>
      </c>
      <c r="D2270" s="213">
        <v>10.67</v>
      </c>
      <c r="E2270" s="213">
        <v>13.17</v>
      </c>
      <c r="F2270" s="213">
        <v>23.84</v>
      </c>
      <c r="G2270" s="190">
        <f t="shared" si="35"/>
        <v>9</v>
      </c>
    </row>
    <row r="2271" spans="1:7">
      <c r="A2271" s="210" t="s">
        <v>20255</v>
      </c>
      <c r="B2271" s="211" t="s">
        <v>20256</v>
      </c>
      <c r="C2271" s="212" t="s">
        <v>175</v>
      </c>
      <c r="D2271" s="213">
        <v>13.72</v>
      </c>
      <c r="E2271" s="213">
        <v>13.17</v>
      </c>
      <c r="F2271" s="213">
        <v>26.89</v>
      </c>
      <c r="G2271" s="190">
        <f t="shared" si="35"/>
        <v>9</v>
      </c>
    </row>
    <row r="2272" spans="1:7">
      <c r="A2272" s="210" t="s">
        <v>20257</v>
      </c>
      <c r="B2272" s="211" t="s">
        <v>20258</v>
      </c>
      <c r="C2272" s="212" t="s">
        <v>175</v>
      </c>
      <c r="D2272" s="213">
        <v>16.260000000000002</v>
      </c>
      <c r="E2272" s="213">
        <v>13.17</v>
      </c>
      <c r="F2272" s="213">
        <v>29.43</v>
      </c>
      <c r="G2272" s="190">
        <f t="shared" si="35"/>
        <v>9</v>
      </c>
    </row>
    <row r="2273" spans="1:7">
      <c r="A2273" s="210" t="s">
        <v>20259</v>
      </c>
      <c r="B2273" s="211" t="s">
        <v>20260</v>
      </c>
      <c r="C2273" s="212" t="s">
        <v>175</v>
      </c>
      <c r="D2273" s="213">
        <v>18.84</v>
      </c>
      <c r="E2273" s="213">
        <v>13.17</v>
      </c>
      <c r="F2273" s="213">
        <v>32.01</v>
      </c>
      <c r="G2273" s="190">
        <f t="shared" si="35"/>
        <v>9</v>
      </c>
    </row>
    <row r="2274" spans="1:7">
      <c r="A2274" s="210" t="s">
        <v>20261</v>
      </c>
      <c r="B2274" s="211" t="s">
        <v>20262</v>
      </c>
      <c r="C2274" s="212" t="s">
        <v>175</v>
      </c>
      <c r="D2274" s="213">
        <v>22.4</v>
      </c>
      <c r="E2274" s="213">
        <v>13.17</v>
      </c>
      <c r="F2274" s="213">
        <v>35.57</v>
      </c>
      <c r="G2274" s="190">
        <f t="shared" si="35"/>
        <v>9</v>
      </c>
    </row>
    <row r="2275" spans="1:7">
      <c r="A2275" s="210" t="s">
        <v>20263</v>
      </c>
      <c r="B2275" s="211" t="s">
        <v>20264</v>
      </c>
      <c r="C2275" s="212" t="s">
        <v>175</v>
      </c>
      <c r="D2275" s="213">
        <v>13.67</v>
      </c>
      <c r="E2275" s="213">
        <v>13.17</v>
      </c>
      <c r="F2275" s="213">
        <v>26.84</v>
      </c>
      <c r="G2275" s="190">
        <f t="shared" si="35"/>
        <v>9</v>
      </c>
    </row>
    <row r="2276" spans="1:7">
      <c r="A2276" s="210" t="s">
        <v>20265</v>
      </c>
      <c r="B2276" s="211" t="s">
        <v>20266</v>
      </c>
      <c r="C2276" s="212" t="s">
        <v>175</v>
      </c>
      <c r="D2276" s="213">
        <v>15.49</v>
      </c>
      <c r="E2276" s="213">
        <v>13.17</v>
      </c>
      <c r="F2276" s="213">
        <v>28.66</v>
      </c>
      <c r="G2276" s="190">
        <f t="shared" si="35"/>
        <v>9</v>
      </c>
    </row>
    <row r="2277" spans="1:7">
      <c r="A2277" s="210" t="s">
        <v>20267</v>
      </c>
      <c r="B2277" s="211" t="s">
        <v>20268</v>
      </c>
      <c r="C2277" s="212" t="s">
        <v>175</v>
      </c>
      <c r="D2277" s="213">
        <v>20.43</v>
      </c>
      <c r="E2277" s="213">
        <v>13.17</v>
      </c>
      <c r="F2277" s="213">
        <v>33.6</v>
      </c>
      <c r="G2277" s="190">
        <f t="shared" si="35"/>
        <v>9</v>
      </c>
    </row>
    <row r="2278" spans="1:7">
      <c r="A2278" s="210" t="s">
        <v>20269</v>
      </c>
      <c r="B2278" s="211" t="s">
        <v>20270</v>
      </c>
      <c r="C2278" s="212" t="s">
        <v>175</v>
      </c>
      <c r="D2278" s="213">
        <v>21.87</v>
      </c>
      <c r="E2278" s="213">
        <v>13.17</v>
      </c>
      <c r="F2278" s="213">
        <v>35.04</v>
      </c>
      <c r="G2278" s="190">
        <f t="shared" si="35"/>
        <v>9</v>
      </c>
    </row>
    <row r="2279" spans="1:7">
      <c r="A2279" s="210" t="s">
        <v>20271</v>
      </c>
      <c r="B2279" s="211" t="s">
        <v>20272</v>
      </c>
      <c r="C2279" s="212" t="s">
        <v>175</v>
      </c>
      <c r="D2279" s="213">
        <v>25.48</v>
      </c>
      <c r="E2279" s="213">
        <v>13.17</v>
      </c>
      <c r="F2279" s="213">
        <v>38.65</v>
      </c>
      <c r="G2279" s="190">
        <f t="shared" si="35"/>
        <v>9</v>
      </c>
    </row>
    <row r="2280" spans="1:7">
      <c r="A2280" s="210" t="s">
        <v>20273</v>
      </c>
      <c r="B2280" s="211" t="s">
        <v>20274</v>
      </c>
      <c r="C2280" s="212" t="s">
        <v>175</v>
      </c>
      <c r="D2280" s="213">
        <v>27.52</v>
      </c>
      <c r="E2280" s="213">
        <v>13.17</v>
      </c>
      <c r="F2280" s="213">
        <v>40.69</v>
      </c>
      <c r="G2280" s="190">
        <f t="shared" si="35"/>
        <v>9</v>
      </c>
    </row>
    <row r="2281" spans="1:7">
      <c r="A2281" s="210" t="s">
        <v>20275</v>
      </c>
      <c r="B2281" s="211" t="s">
        <v>20276</v>
      </c>
      <c r="C2281" s="212" t="s">
        <v>175</v>
      </c>
      <c r="D2281" s="213">
        <v>14.9</v>
      </c>
      <c r="E2281" s="213">
        <v>13.17</v>
      </c>
      <c r="F2281" s="213">
        <v>28.07</v>
      </c>
      <c r="G2281" s="190">
        <f t="shared" si="35"/>
        <v>9</v>
      </c>
    </row>
    <row r="2282" spans="1:7">
      <c r="A2282" s="210" t="s">
        <v>20277</v>
      </c>
      <c r="B2282" s="211" t="s">
        <v>20278</v>
      </c>
      <c r="C2282" s="212" t="s">
        <v>175</v>
      </c>
      <c r="D2282" s="213">
        <v>15.71</v>
      </c>
      <c r="E2282" s="213">
        <v>13.17</v>
      </c>
      <c r="F2282" s="213">
        <v>28.88</v>
      </c>
      <c r="G2282" s="190">
        <f t="shared" si="35"/>
        <v>9</v>
      </c>
    </row>
    <row r="2283" spans="1:7">
      <c r="A2283" s="210" t="s">
        <v>20279</v>
      </c>
      <c r="B2283" s="211" t="s">
        <v>20280</v>
      </c>
      <c r="C2283" s="212" t="s">
        <v>175</v>
      </c>
      <c r="D2283" s="213">
        <v>21.83</v>
      </c>
      <c r="E2283" s="213">
        <v>13.17</v>
      </c>
      <c r="F2283" s="213">
        <v>35</v>
      </c>
      <c r="G2283" s="190">
        <f t="shared" si="35"/>
        <v>9</v>
      </c>
    </row>
    <row r="2284" spans="1:7">
      <c r="A2284" s="210" t="s">
        <v>20281</v>
      </c>
      <c r="B2284" s="211" t="s">
        <v>20282</v>
      </c>
      <c r="C2284" s="212" t="s">
        <v>175</v>
      </c>
      <c r="D2284" s="213">
        <v>25.08</v>
      </c>
      <c r="E2284" s="213">
        <v>13.17</v>
      </c>
      <c r="F2284" s="213">
        <v>38.25</v>
      </c>
      <c r="G2284" s="190">
        <f t="shared" si="35"/>
        <v>9</v>
      </c>
    </row>
    <row r="2285" spans="1:7">
      <c r="A2285" s="210" t="s">
        <v>20283</v>
      </c>
      <c r="B2285" s="211" t="s">
        <v>20284</v>
      </c>
      <c r="C2285" s="212" t="s">
        <v>175</v>
      </c>
      <c r="D2285" s="213">
        <v>28.1</v>
      </c>
      <c r="E2285" s="213">
        <v>18.43</v>
      </c>
      <c r="F2285" s="213">
        <v>46.53</v>
      </c>
      <c r="G2285" s="190">
        <f t="shared" si="35"/>
        <v>9</v>
      </c>
    </row>
    <row r="2286" spans="1:7">
      <c r="A2286" s="210" t="s">
        <v>20285</v>
      </c>
      <c r="B2286" s="211" t="s">
        <v>20286</v>
      </c>
      <c r="C2286" s="212" t="s">
        <v>175</v>
      </c>
      <c r="D2286" s="213">
        <v>28.08</v>
      </c>
      <c r="E2286" s="213">
        <v>18.43</v>
      </c>
      <c r="F2286" s="213">
        <v>46.51</v>
      </c>
      <c r="G2286" s="190">
        <f t="shared" si="35"/>
        <v>9</v>
      </c>
    </row>
    <row r="2287" spans="1:7">
      <c r="A2287" s="210" t="s">
        <v>20287</v>
      </c>
      <c r="B2287" s="211" t="s">
        <v>20288</v>
      </c>
      <c r="C2287" s="212" t="s">
        <v>175</v>
      </c>
      <c r="D2287" s="213">
        <v>46.91</v>
      </c>
      <c r="E2287" s="213">
        <v>18.43</v>
      </c>
      <c r="F2287" s="213">
        <v>65.34</v>
      </c>
      <c r="G2287" s="190">
        <f t="shared" si="35"/>
        <v>9</v>
      </c>
    </row>
    <row r="2288" spans="1:7">
      <c r="A2288" s="210" t="s">
        <v>20289</v>
      </c>
      <c r="B2288" s="211" t="s">
        <v>20290</v>
      </c>
      <c r="C2288" s="212"/>
      <c r="D2288" s="213"/>
      <c r="E2288" s="213"/>
      <c r="F2288" s="213"/>
      <c r="G2288" s="190">
        <f t="shared" si="35"/>
        <v>2</v>
      </c>
    </row>
    <row r="2289" spans="1:7">
      <c r="A2289" s="210" t="s">
        <v>20291</v>
      </c>
      <c r="B2289" s="211" t="s">
        <v>20292</v>
      </c>
      <c r="C2289" s="212"/>
      <c r="D2289" s="213"/>
      <c r="E2289" s="213"/>
      <c r="F2289" s="213"/>
      <c r="G2289" s="190">
        <f t="shared" si="35"/>
        <v>5</v>
      </c>
    </row>
    <row r="2290" spans="1:7" ht="29">
      <c r="A2290" s="210" t="s">
        <v>20293</v>
      </c>
      <c r="B2290" s="211" t="s">
        <v>20294</v>
      </c>
      <c r="C2290" s="212" t="s">
        <v>184</v>
      </c>
      <c r="D2290" s="213">
        <v>1.59</v>
      </c>
      <c r="E2290" s="213">
        <v>2.11</v>
      </c>
      <c r="F2290" s="213">
        <v>3.7</v>
      </c>
      <c r="G2290" s="190">
        <f t="shared" si="35"/>
        <v>9</v>
      </c>
    </row>
    <row r="2291" spans="1:7" ht="29">
      <c r="A2291" s="210" t="s">
        <v>20295</v>
      </c>
      <c r="B2291" s="211" t="s">
        <v>20296</v>
      </c>
      <c r="C2291" s="212" t="s">
        <v>184</v>
      </c>
      <c r="D2291" s="213">
        <v>2.41</v>
      </c>
      <c r="E2291" s="213">
        <v>2.11</v>
      </c>
      <c r="F2291" s="213">
        <v>4.5199999999999996</v>
      </c>
      <c r="G2291" s="190">
        <f t="shared" si="35"/>
        <v>9</v>
      </c>
    </row>
    <row r="2292" spans="1:7">
      <c r="A2292" s="210" t="s">
        <v>20297</v>
      </c>
      <c r="B2292" s="211" t="s">
        <v>20298</v>
      </c>
      <c r="C2292" s="212" t="s">
        <v>184</v>
      </c>
      <c r="D2292" s="213">
        <v>3.93</v>
      </c>
      <c r="E2292" s="213">
        <v>3.16</v>
      </c>
      <c r="F2292" s="213">
        <v>7.09</v>
      </c>
      <c r="G2292" s="190">
        <f t="shared" si="35"/>
        <v>9</v>
      </c>
    </row>
    <row r="2293" spans="1:7">
      <c r="A2293" s="210" t="s">
        <v>20299</v>
      </c>
      <c r="B2293" s="211" t="s">
        <v>20300</v>
      </c>
      <c r="C2293" s="212" t="s">
        <v>184</v>
      </c>
      <c r="D2293" s="213">
        <v>5.81</v>
      </c>
      <c r="E2293" s="213">
        <v>3.69</v>
      </c>
      <c r="F2293" s="213">
        <v>9.5</v>
      </c>
      <c r="G2293" s="190">
        <f t="shared" si="35"/>
        <v>9</v>
      </c>
    </row>
    <row r="2294" spans="1:7" ht="29">
      <c r="A2294" s="210" t="s">
        <v>20301</v>
      </c>
      <c r="B2294" s="211" t="s">
        <v>20302</v>
      </c>
      <c r="C2294" s="212" t="s">
        <v>184</v>
      </c>
      <c r="D2294" s="213">
        <v>9.4600000000000009</v>
      </c>
      <c r="E2294" s="213">
        <v>4.21</v>
      </c>
      <c r="F2294" s="213">
        <v>13.67</v>
      </c>
      <c r="G2294" s="190">
        <f t="shared" si="35"/>
        <v>9</v>
      </c>
    </row>
    <row r="2295" spans="1:7">
      <c r="A2295" s="210" t="s">
        <v>20303</v>
      </c>
      <c r="B2295" s="211" t="s">
        <v>20304</v>
      </c>
      <c r="C2295" s="212"/>
      <c r="D2295" s="213"/>
      <c r="E2295" s="213"/>
      <c r="F2295" s="213"/>
      <c r="G2295" s="190">
        <f t="shared" si="35"/>
        <v>5</v>
      </c>
    </row>
    <row r="2296" spans="1:7" ht="29">
      <c r="A2296" s="210" t="s">
        <v>20305</v>
      </c>
      <c r="B2296" s="211" t="s">
        <v>20306</v>
      </c>
      <c r="C2296" s="212" t="s">
        <v>184</v>
      </c>
      <c r="D2296" s="213">
        <v>1.1399999999999999</v>
      </c>
      <c r="E2296" s="213">
        <v>2.11</v>
      </c>
      <c r="F2296" s="213">
        <v>3.25</v>
      </c>
      <c r="G2296" s="190">
        <f t="shared" si="35"/>
        <v>9</v>
      </c>
    </row>
    <row r="2297" spans="1:7" ht="29">
      <c r="A2297" s="210" t="s">
        <v>20307</v>
      </c>
      <c r="B2297" s="211" t="s">
        <v>20308</v>
      </c>
      <c r="C2297" s="212" t="s">
        <v>184</v>
      </c>
      <c r="D2297" s="213">
        <v>1.99</v>
      </c>
      <c r="E2297" s="213">
        <v>2.63</v>
      </c>
      <c r="F2297" s="213">
        <v>4.62</v>
      </c>
      <c r="G2297" s="190">
        <f t="shared" si="35"/>
        <v>9</v>
      </c>
    </row>
    <row r="2298" spans="1:7" ht="29">
      <c r="A2298" s="210" t="s">
        <v>20309</v>
      </c>
      <c r="B2298" s="211" t="s">
        <v>20310</v>
      </c>
      <c r="C2298" s="212" t="s">
        <v>184</v>
      </c>
      <c r="D2298" s="213">
        <v>2.71</v>
      </c>
      <c r="E2298" s="213">
        <v>3.16</v>
      </c>
      <c r="F2298" s="213">
        <v>5.87</v>
      </c>
      <c r="G2298" s="190">
        <f t="shared" si="35"/>
        <v>9</v>
      </c>
    </row>
    <row r="2299" spans="1:7" ht="29">
      <c r="A2299" s="210" t="s">
        <v>20311</v>
      </c>
      <c r="B2299" s="211" t="s">
        <v>20312</v>
      </c>
      <c r="C2299" s="212" t="s">
        <v>184</v>
      </c>
      <c r="D2299" s="213">
        <v>4.0199999999999996</v>
      </c>
      <c r="E2299" s="213">
        <v>3.69</v>
      </c>
      <c r="F2299" s="213">
        <v>7.71</v>
      </c>
      <c r="G2299" s="190">
        <f t="shared" si="35"/>
        <v>9</v>
      </c>
    </row>
    <row r="2300" spans="1:7" ht="29">
      <c r="A2300" s="210" t="s">
        <v>20313</v>
      </c>
      <c r="B2300" s="211" t="s">
        <v>20314</v>
      </c>
      <c r="C2300" s="212" t="s">
        <v>184</v>
      </c>
      <c r="D2300" s="213">
        <v>7.57</v>
      </c>
      <c r="E2300" s="213">
        <v>4.21</v>
      </c>
      <c r="F2300" s="213">
        <v>11.78</v>
      </c>
      <c r="G2300" s="190">
        <f t="shared" si="35"/>
        <v>9</v>
      </c>
    </row>
    <row r="2301" spans="1:7">
      <c r="A2301" s="210" t="s">
        <v>20315</v>
      </c>
      <c r="B2301" s="211" t="s">
        <v>20316</v>
      </c>
      <c r="C2301" s="212"/>
      <c r="D2301" s="213"/>
      <c r="E2301" s="213"/>
      <c r="F2301" s="213"/>
      <c r="G2301" s="190">
        <f t="shared" si="35"/>
        <v>5</v>
      </c>
    </row>
    <row r="2302" spans="1:7">
      <c r="A2302" s="210" t="s">
        <v>20317</v>
      </c>
      <c r="B2302" s="211" t="s">
        <v>20318</v>
      </c>
      <c r="C2302" s="212" t="s">
        <v>184</v>
      </c>
      <c r="D2302" s="213">
        <v>10.48</v>
      </c>
      <c r="E2302" s="213">
        <v>2.63</v>
      </c>
      <c r="F2302" s="213">
        <v>13.11</v>
      </c>
      <c r="G2302" s="190">
        <f t="shared" si="35"/>
        <v>9</v>
      </c>
    </row>
    <row r="2303" spans="1:7">
      <c r="A2303" s="210" t="s">
        <v>20319</v>
      </c>
      <c r="B2303" s="211" t="s">
        <v>20320</v>
      </c>
      <c r="C2303" s="212" t="s">
        <v>184</v>
      </c>
      <c r="D2303" s="213">
        <v>15.33</v>
      </c>
      <c r="E2303" s="213">
        <v>2.63</v>
      </c>
      <c r="F2303" s="213">
        <v>17.96</v>
      </c>
      <c r="G2303" s="190">
        <f t="shared" si="35"/>
        <v>9</v>
      </c>
    </row>
    <row r="2304" spans="1:7">
      <c r="A2304" s="210" t="s">
        <v>20321</v>
      </c>
      <c r="B2304" s="211" t="s">
        <v>20322</v>
      </c>
      <c r="C2304" s="212" t="s">
        <v>184</v>
      </c>
      <c r="D2304" s="213">
        <v>23.84</v>
      </c>
      <c r="E2304" s="213">
        <v>5.26</v>
      </c>
      <c r="F2304" s="213">
        <v>29.1</v>
      </c>
      <c r="G2304" s="190">
        <f t="shared" si="35"/>
        <v>9</v>
      </c>
    </row>
    <row r="2305" spans="1:7">
      <c r="A2305" s="210" t="s">
        <v>20323</v>
      </c>
      <c r="B2305" s="211" t="s">
        <v>20324</v>
      </c>
      <c r="C2305" s="212" t="s">
        <v>184</v>
      </c>
      <c r="D2305" s="213">
        <v>34.08</v>
      </c>
      <c r="E2305" s="213">
        <v>7.9</v>
      </c>
      <c r="F2305" s="213">
        <v>41.98</v>
      </c>
      <c r="G2305" s="190">
        <f t="shared" si="35"/>
        <v>9</v>
      </c>
    </row>
    <row r="2306" spans="1:7">
      <c r="A2306" s="210" t="s">
        <v>20325</v>
      </c>
      <c r="B2306" s="211" t="s">
        <v>20326</v>
      </c>
      <c r="C2306" s="212" t="s">
        <v>184</v>
      </c>
      <c r="D2306" s="213">
        <v>46.29</v>
      </c>
      <c r="E2306" s="213">
        <v>10.54</v>
      </c>
      <c r="F2306" s="213">
        <v>56.83</v>
      </c>
      <c r="G2306" s="190">
        <f t="shared" si="35"/>
        <v>9</v>
      </c>
    </row>
    <row r="2307" spans="1:7">
      <c r="A2307" s="210" t="s">
        <v>20327</v>
      </c>
      <c r="B2307" s="211" t="s">
        <v>20328</v>
      </c>
      <c r="C2307" s="212" t="s">
        <v>184</v>
      </c>
      <c r="D2307" s="213">
        <v>64.58</v>
      </c>
      <c r="E2307" s="213">
        <v>13.17</v>
      </c>
      <c r="F2307" s="213">
        <v>77.75</v>
      </c>
      <c r="G2307" s="190">
        <f t="shared" si="35"/>
        <v>9</v>
      </c>
    </row>
    <row r="2308" spans="1:7">
      <c r="A2308" s="210" t="s">
        <v>20329</v>
      </c>
      <c r="B2308" s="211" t="s">
        <v>20330</v>
      </c>
      <c r="C2308" s="212" t="s">
        <v>184</v>
      </c>
      <c r="D2308" s="213">
        <v>93.43</v>
      </c>
      <c r="E2308" s="213">
        <v>15.8</v>
      </c>
      <c r="F2308" s="213">
        <v>109.23</v>
      </c>
      <c r="G2308" s="190">
        <f t="shared" si="35"/>
        <v>9</v>
      </c>
    </row>
    <row r="2309" spans="1:7">
      <c r="A2309" s="210" t="s">
        <v>20331</v>
      </c>
      <c r="B2309" s="211" t="s">
        <v>20332</v>
      </c>
      <c r="C2309" s="212" t="s">
        <v>184</v>
      </c>
      <c r="D2309" s="213">
        <v>200.91</v>
      </c>
      <c r="E2309" s="213">
        <v>23.7</v>
      </c>
      <c r="F2309" s="213">
        <v>224.61</v>
      </c>
      <c r="G2309" s="190">
        <f t="shared" si="35"/>
        <v>9</v>
      </c>
    </row>
    <row r="2310" spans="1:7">
      <c r="A2310" s="210" t="s">
        <v>20333</v>
      </c>
      <c r="B2310" s="211" t="s">
        <v>20334</v>
      </c>
      <c r="C2310" s="212"/>
      <c r="D2310" s="213"/>
      <c r="E2310" s="213"/>
      <c r="F2310" s="213"/>
      <c r="G2310" s="190">
        <f t="shared" si="35"/>
        <v>5</v>
      </c>
    </row>
    <row r="2311" spans="1:7" ht="29">
      <c r="A2311" s="210" t="s">
        <v>20335</v>
      </c>
      <c r="B2311" s="211" t="s">
        <v>20336</v>
      </c>
      <c r="C2311" s="212" t="s">
        <v>184</v>
      </c>
      <c r="D2311" s="213">
        <v>204.2</v>
      </c>
      <c r="E2311" s="213">
        <v>47.77</v>
      </c>
      <c r="F2311" s="213">
        <v>251.97</v>
      </c>
      <c r="G2311" s="190">
        <f t="shared" si="35"/>
        <v>9</v>
      </c>
    </row>
    <row r="2312" spans="1:7">
      <c r="A2312" s="210" t="s">
        <v>20337</v>
      </c>
      <c r="B2312" s="211" t="s">
        <v>20338</v>
      </c>
      <c r="C2312" s="212"/>
      <c r="D2312" s="213"/>
      <c r="E2312" s="213"/>
      <c r="F2312" s="213"/>
      <c r="G2312" s="190">
        <f t="shared" si="35"/>
        <v>5</v>
      </c>
    </row>
    <row r="2313" spans="1:7" ht="29">
      <c r="A2313" s="210" t="s">
        <v>20339</v>
      </c>
      <c r="B2313" s="211" t="s">
        <v>20340</v>
      </c>
      <c r="C2313" s="212" t="s">
        <v>184</v>
      </c>
      <c r="D2313" s="213">
        <v>54.18</v>
      </c>
      <c r="E2313" s="213">
        <v>28.66</v>
      </c>
      <c r="F2313" s="213">
        <v>82.84</v>
      </c>
      <c r="G2313" s="190">
        <f t="shared" ref="G2313:G2376" si="36">LEN(A2313)</f>
        <v>9</v>
      </c>
    </row>
    <row r="2314" spans="1:7" ht="29">
      <c r="A2314" s="210" t="s">
        <v>20341</v>
      </c>
      <c r="B2314" s="211" t="s">
        <v>20342</v>
      </c>
      <c r="C2314" s="212" t="s">
        <v>184</v>
      </c>
      <c r="D2314" s="213">
        <v>70.89</v>
      </c>
      <c r="E2314" s="213">
        <v>34.5</v>
      </c>
      <c r="F2314" s="213">
        <v>105.39</v>
      </c>
      <c r="G2314" s="190">
        <f t="shared" si="36"/>
        <v>9</v>
      </c>
    </row>
    <row r="2315" spans="1:7" ht="29">
      <c r="A2315" s="210" t="s">
        <v>20343</v>
      </c>
      <c r="B2315" s="211" t="s">
        <v>20344</v>
      </c>
      <c r="C2315" s="212" t="s">
        <v>184</v>
      </c>
      <c r="D2315" s="213">
        <v>80.11</v>
      </c>
      <c r="E2315" s="213">
        <v>47.77</v>
      </c>
      <c r="F2315" s="213">
        <v>127.88</v>
      </c>
      <c r="G2315" s="190">
        <f t="shared" si="36"/>
        <v>9</v>
      </c>
    </row>
    <row r="2316" spans="1:7" ht="29">
      <c r="A2316" s="210" t="s">
        <v>20345</v>
      </c>
      <c r="B2316" s="211" t="s">
        <v>20346</v>
      </c>
      <c r="C2316" s="212" t="s">
        <v>184</v>
      </c>
      <c r="D2316" s="213">
        <v>156.37</v>
      </c>
      <c r="E2316" s="213">
        <v>57.31</v>
      </c>
      <c r="F2316" s="213">
        <v>213.68</v>
      </c>
      <c r="G2316" s="190">
        <f t="shared" si="36"/>
        <v>9</v>
      </c>
    </row>
    <row r="2317" spans="1:7">
      <c r="A2317" s="210" t="s">
        <v>20347</v>
      </c>
      <c r="B2317" s="211" t="s">
        <v>20348</v>
      </c>
      <c r="C2317" s="212"/>
      <c r="D2317" s="213"/>
      <c r="E2317" s="213"/>
      <c r="F2317" s="213"/>
      <c r="G2317" s="190">
        <f t="shared" si="36"/>
        <v>5</v>
      </c>
    </row>
    <row r="2318" spans="1:7">
      <c r="A2318" s="210" t="s">
        <v>20349</v>
      </c>
      <c r="B2318" s="211" t="s">
        <v>20350</v>
      </c>
      <c r="C2318" s="212" t="s">
        <v>175</v>
      </c>
      <c r="D2318" s="213">
        <v>10.7</v>
      </c>
      <c r="E2318" s="213">
        <v>5.26</v>
      </c>
      <c r="F2318" s="213">
        <v>15.96</v>
      </c>
      <c r="G2318" s="190">
        <f t="shared" si="36"/>
        <v>9</v>
      </c>
    </row>
    <row r="2319" spans="1:7">
      <c r="A2319" s="210" t="s">
        <v>20351</v>
      </c>
      <c r="B2319" s="211" t="s">
        <v>20352</v>
      </c>
      <c r="C2319" s="212" t="s">
        <v>175</v>
      </c>
      <c r="D2319" s="213">
        <v>6.68</v>
      </c>
      <c r="E2319" s="213">
        <v>5.26</v>
      </c>
      <c r="F2319" s="213">
        <v>11.94</v>
      </c>
      <c r="G2319" s="190">
        <f t="shared" si="36"/>
        <v>9</v>
      </c>
    </row>
    <row r="2320" spans="1:7">
      <c r="A2320" s="210" t="s">
        <v>20353</v>
      </c>
      <c r="B2320" s="211" t="s">
        <v>20354</v>
      </c>
      <c r="C2320" s="212" t="s">
        <v>175</v>
      </c>
      <c r="D2320" s="213">
        <v>9.15</v>
      </c>
      <c r="E2320" s="213">
        <v>5.26</v>
      </c>
      <c r="F2320" s="213">
        <v>14.41</v>
      </c>
      <c r="G2320" s="190">
        <f t="shared" si="36"/>
        <v>9</v>
      </c>
    </row>
    <row r="2321" spans="1:7">
      <c r="A2321" s="210" t="s">
        <v>20355</v>
      </c>
      <c r="B2321" s="211" t="s">
        <v>20356</v>
      </c>
      <c r="C2321" s="212" t="s">
        <v>175</v>
      </c>
      <c r="D2321" s="213">
        <v>11.22</v>
      </c>
      <c r="E2321" s="213">
        <v>5.26</v>
      </c>
      <c r="F2321" s="213">
        <v>16.48</v>
      </c>
      <c r="G2321" s="190">
        <f t="shared" si="36"/>
        <v>9</v>
      </c>
    </row>
    <row r="2322" spans="1:7">
      <c r="A2322" s="210" t="s">
        <v>20357</v>
      </c>
      <c r="B2322" s="211" t="s">
        <v>20358</v>
      </c>
      <c r="C2322" s="212" t="s">
        <v>175</v>
      </c>
      <c r="D2322" s="213">
        <v>12.93</v>
      </c>
      <c r="E2322" s="213">
        <v>5.26</v>
      </c>
      <c r="F2322" s="213">
        <v>18.190000000000001</v>
      </c>
      <c r="G2322" s="190">
        <f t="shared" si="36"/>
        <v>9</v>
      </c>
    </row>
    <row r="2323" spans="1:7">
      <c r="A2323" s="210" t="s">
        <v>20359</v>
      </c>
      <c r="B2323" s="211" t="s">
        <v>20360</v>
      </c>
      <c r="C2323" s="212" t="s">
        <v>175</v>
      </c>
      <c r="D2323" s="213">
        <v>13.49</v>
      </c>
      <c r="E2323" s="213">
        <v>5.26</v>
      </c>
      <c r="F2323" s="213">
        <v>18.75</v>
      </c>
      <c r="G2323" s="190">
        <f t="shared" si="36"/>
        <v>9</v>
      </c>
    </row>
    <row r="2324" spans="1:7">
      <c r="A2324" s="210" t="s">
        <v>20361</v>
      </c>
      <c r="B2324" s="211" t="s">
        <v>20362</v>
      </c>
      <c r="C2324" s="212" t="s">
        <v>175</v>
      </c>
      <c r="D2324" s="213">
        <v>15.88</v>
      </c>
      <c r="E2324" s="213">
        <v>5.26</v>
      </c>
      <c r="F2324" s="213">
        <v>21.14</v>
      </c>
      <c r="G2324" s="190">
        <f t="shared" si="36"/>
        <v>9</v>
      </c>
    </row>
    <row r="2325" spans="1:7">
      <c r="A2325" s="210" t="s">
        <v>20363</v>
      </c>
      <c r="B2325" s="211" t="s">
        <v>20364</v>
      </c>
      <c r="C2325" s="212" t="s">
        <v>175</v>
      </c>
      <c r="D2325" s="213">
        <v>18.3</v>
      </c>
      <c r="E2325" s="213">
        <v>5.26</v>
      </c>
      <c r="F2325" s="213">
        <v>23.56</v>
      </c>
      <c r="G2325" s="190">
        <f t="shared" si="36"/>
        <v>9</v>
      </c>
    </row>
    <row r="2326" spans="1:7">
      <c r="A2326" s="210" t="s">
        <v>20365</v>
      </c>
      <c r="B2326" s="211" t="s">
        <v>20366</v>
      </c>
      <c r="C2326" s="212"/>
      <c r="D2326" s="213"/>
      <c r="E2326" s="213"/>
      <c r="F2326" s="213"/>
      <c r="G2326" s="190">
        <f t="shared" si="36"/>
        <v>5</v>
      </c>
    </row>
    <row r="2327" spans="1:7">
      <c r="A2327" s="210" t="s">
        <v>20367</v>
      </c>
      <c r="B2327" s="211" t="s">
        <v>20368</v>
      </c>
      <c r="C2327" s="212" t="s">
        <v>175</v>
      </c>
      <c r="D2327" s="213">
        <v>1.03</v>
      </c>
      <c r="E2327" s="213">
        <v>4.21</v>
      </c>
      <c r="F2327" s="213">
        <v>5.24</v>
      </c>
      <c r="G2327" s="190">
        <f t="shared" si="36"/>
        <v>9</v>
      </c>
    </row>
    <row r="2328" spans="1:7">
      <c r="A2328" s="210" t="s">
        <v>20369</v>
      </c>
      <c r="B2328" s="211" t="s">
        <v>20370</v>
      </c>
      <c r="C2328" s="212" t="s">
        <v>175</v>
      </c>
      <c r="D2328" s="213">
        <v>7.31</v>
      </c>
      <c r="E2328" s="213">
        <v>7.9</v>
      </c>
      <c r="F2328" s="213">
        <v>15.21</v>
      </c>
      <c r="G2328" s="190">
        <f t="shared" si="36"/>
        <v>9</v>
      </c>
    </row>
    <row r="2329" spans="1:7">
      <c r="A2329" s="210" t="s">
        <v>20371</v>
      </c>
      <c r="B2329" s="211" t="s">
        <v>20372</v>
      </c>
      <c r="C2329" s="212" t="s">
        <v>175</v>
      </c>
      <c r="D2329" s="213">
        <v>10.14</v>
      </c>
      <c r="E2329" s="213">
        <v>7.9</v>
      </c>
      <c r="F2329" s="213">
        <v>18.04</v>
      </c>
      <c r="G2329" s="190">
        <f t="shared" si="36"/>
        <v>9</v>
      </c>
    </row>
    <row r="2330" spans="1:7">
      <c r="A2330" s="210" t="s">
        <v>20373</v>
      </c>
      <c r="B2330" s="211" t="s">
        <v>20374</v>
      </c>
      <c r="C2330" s="212" t="s">
        <v>175</v>
      </c>
      <c r="D2330" s="213">
        <v>9.7200000000000006</v>
      </c>
      <c r="E2330" s="213">
        <v>7.9</v>
      </c>
      <c r="F2330" s="213">
        <v>17.62</v>
      </c>
      <c r="G2330" s="190">
        <f t="shared" si="36"/>
        <v>9</v>
      </c>
    </row>
    <row r="2331" spans="1:7">
      <c r="A2331" s="210" t="s">
        <v>20375</v>
      </c>
      <c r="B2331" s="211" t="s">
        <v>20376</v>
      </c>
      <c r="C2331" s="212" t="s">
        <v>175</v>
      </c>
      <c r="D2331" s="213">
        <v>10.44</v>
      </c>
      <c r="E2331" s="213">
        <v>7.9</v>
      </c>
      <c r="F2331" s="213">
        <v>18.34</v>
      </c>
      <c r="G2331" s="190">
        <f t="shared" si="36"/>
        <v>9</v>
      </c>
    </row>
    <row r="2332" spans="1:7">
      <c r="A2332" s="210" t="s">
        <v>20377</v>
      </c>
      <c r="B2332" s="211" t="s">
        <v>20378</v>
      </c>
      <c r="C2332" s="212" t="s">
        <v>175</v>
      </c>
      <c r="D2332" s="213">
        <v>16.32</v>
      </c>
      <c r="E2332" s="213">
        <v>7.9</v>
      </c>
      <c r="F2332" s="213">
        <v>24.22</v>
      </c>
      <c r="G2332" s="190">
        <f t="shared" si="36"/>
        <v>9</v>
      </c>
    </row>
    <row r="2333" spans="1:7">
      <c r="A2333" s="210" t="s">
        <v>20379</v>
      </c>
      <c r="B2333" s="211" t="s">
        <v>20380</v>
      </c>
      <c r="C2333" s="212" t="s">
        <v>175</v>
      </c>
      <c r="D2333" s="213">
        <v>16.399999999999999</v>
      </c>
      <c r="E2333" s="213">
        <v>7.9</v>
      </c>
      <c r="F2333" s="213">
        <v>24.3</v>
      </c>
      <c r="G2333" s="190">
        <f t="shared" si="36"/>
        <v>9</v>
      </c>
    </row>
    <row r="2334" spans="1:7">
      <c r="A2334" s="210" t="s">
        <v>20381</v>
      </c>
      <c r="B2334" s="211" t="s">
        <v>20382</v>
      </c>
      <c r="C2334" s="212" t="s">
        <v>175</v>
      </c>
      <c r="D2334" s="213">
        <v>23.34</v>
      </c>
      <c r="E2334" s="213">
        <v>7.9</v>
      </c>
      <c r="F2334" s="213">
        <v>31.24</v>
      </c>
      <c r="G2334" s="190">
        <f t="shared" si="36"/>
        <v>9</v>
      </c>
    </row>
    <row r="2335" spans="1:7">
      <c r="A2335" s="210" t="s">
        <v>20383</v>
      </c>
      <c r="B2335" s="211" t="s">
        <v>20384</v>
      </c>
      <c r="C2335" s="212" t="s">
        <v>175</v>
      </c>
      <c r="D2335" s="213">
        <v>33.07</v>
      </c>
      <c r="E2335" s="213">
        <v>10.54</v>
      </c>
      <c r="F2335" s="213">
        <v>43.61</v>
      </c>
      <c r="G2335" s="190">
        <f t="shared" si="36"/>
        <v>9</v>
      </c>
    </row>
    <row r="2336" spans="1:7">
      <c r="A2336" s="210" t="s">
        <v>20385</v>
      </c>
      <c r="B2336" s="211" t="s">
        <v>20386</v>
      </c>
      <c r="C2336" s="212" t="s">
        <v>175</v>
      </c>
      <c r="D2336" s="213">
        <v>34.22</v>
      </c>
      <c r="E2336" s="213">
        <v>10.54</v>
      </c>
      <c r="F2336" s="213">
        <v>44.76</v>
      </c>
      <c r="G2336" s="190">
        <f t="shared" si="36"/>
        <v>9</v>
      </c>
    </row>
    <row r="2337" spans="1:7">
      <c r="A2337" s="210" t="s">
        <v>20387</v>
      </c>
      <c r="B2337" s="211" t="s">
        <v>20388</v>
      </c>
      <c r="C2337" s="212" t="s">
        <v>175</v>
      </c>
      <c r="D2337" s="213">
        <v>43.47</v>
      </c>
      <c r="E2337" s="213">
        <v>10.54</v>
      </c>
      <c r="F2337" s="213">
        <v>54.01</v>
      </c>
      <c r="G2337" s="190">
        <f t="shared" si="36"/>
        <v>9</v>
      </c>
    </row>
    <row r="2338" spans="1:7">
      <c r="A2338" s="210" t="s">
        <v>20389</v>
      </c>
      <c r="B2338" s="211" t="s">
        <v>20390</v>
      </c>
      <c r="C2338" s="212" t="s">
        <v>175</v>
      </c>
      <c r="D2338" s="213">
        <v>47.88</v>
      </c>
      <c r="E2338" s="213">
        <v>10.54</v>
      </c>
      <c r="F2338" s="213">
        <v>58.42</v>
      </c>
      <c r="G2338" s="190">
        <f t="shared" si="36"/>
        <v>9</v>
      </c>
    </row>
    <row r="2339" spans="1:7">
      <c r="A2339" s="210" t="s">
        <v>20391</v>
      </c>
      <c r="B2339" s="211" t="s">
        <v>20392</v>
      </c>
      <c r="C2339" s="212"/>
      <c r="D2339" s="213"/>
      <c r="E2339" s="213"/>
      <c r="F2339" s="213"/>
      <c r="G2339" s="190">
        <f t="shared" si="36"/>
        <v>5</v>
      </c>
    </row>
    <row r="2340" spans="1:7" ht="29">
      <c r="A2340" s="210" t="s">
        <v>20393</v>
      </c>
      <c r="B2340" s="211" t="s">
        <v>20394</v>
      </c>
      <c r="C2340" s="212" t="s">
        <v>184</v>
      </c>
      <c r="D2340" s="213">
        <v>6.48</v>
      </c>
      <c r="E2340" s="213">
        <v>7.9</v>
      </c>
      <c r="F2340" s="213">
        <v>14.38</v>
      </c>
      <c r="G2340" s="190">
        <f t="shared" si="36"/>
        <v>9</v>
      </c>
    </row>
    <row r="2341" spans="1:7" ht="29">
      <c r="A2341" s="210" t="s">
        <v>20395</v>
      </c>
      <c r="B2341" s="211" t="s">
        <v>20396</v>
      </c>
      <c r="C2341" s="212" t="s">
        <v>184</v>
      </c>
      <c r="D2341" s="213">
        <v>11.68</v>
      </c>
      <c r="E2341" s="213">
        <v>7.9</v>
      </c>
      <c r="F2341" s="213">
        <v>19.579999999999998</v>
      </c>
      <c r="G2341" s="190">
        <f t="shared" si="36"/>
        <v>9</v>
      </c>
    </row>
    <row r="2342" spans="1:7" ht="29">
      <c r="A2342" s="210" t="s">
        <v>20397</v>
      </c>
      <c r="B2342" s="211" t="s">
        <v>20398</v>
      </c>
      <c r="C2342" s="212" t="s">
        <v>184</v>
      </c>
      <c r="D2342" s="213">
        <v>31.5</v>
      </c>
      <c r="E2342" s="213">
        <v>7.9</v>
      </c>
      <c r="F2342" s="213">
        <v>39.4</v>
      </c>
      <c r="G2342" s="190">
        <f t="shared" si="36"/>
        <v>9</v>
      </c>
    </row>
    <row r="2343" spans="1:7" ht="29">
      <c r="A2343" s="210" t="s">
        <v>20399</v>
      </c>
      <c r="B2343" s="211" t="s">
        <v>20400</v>
      </c>
      <c r="C2343" s="212" t="s">
        <v>184</v>
      </c>
      <c r="D2343" s="213">
        <v>0.8</v>
      </c>
      <c r="E2343" s="213">
        <v>4.21</v>
      </c>
      <c r="F2343" s="213">
        <v>5.01</v>
      </c>
      <c r="G2343" s="190">
        <f t="shared" si="36"/>
        <v>9</v>
      </c>
    </row>
    <row r="2344" spans="1:7">
      <c r="A2344" s="210" t="s">
        <v>20401</v>
      </c>
      <c r="B2344" s="211" t="s">
        <v>20402</v>
      </c>
      <c r="C2344" s="212" t="s">
        <v>184</v>
      </c>
      <c r="D2344" s="213">
        <v>1.62</v>
      </c>
      <c r="E2344" s="213">
        <v>15.8</v>
      </c>
      <c r="F2344" s="213">
        <v>17.420000000000002</v>
      </c>
      <c r="G2344" s="190">
        <f t="shared" si="36"/>
        <v>9</v>
      </c>
    </row>
    <row r="2345" spans="1:7" ht="29">
      <c r="A2345" s="210" t="s">
        <v>20403</v>
      </c>
      <c r="B2345" s="211" t="s">
        <v>20404</v>
      </c>
      <c r="C2345" s="212" t="s">
        <v>184</v>
      </c>
      <c r="D2345" s="213">
        <v>7.04</v>
      </c>
      <c r="E2345" s="213">
        <v>6.32</v>
      </c>
      <c r="F2345" s="213">
        <v>13.36</v>
      </c>
      <c r="G2345" s="190">
        <f t="shared" si="36"/>
        <v>9</v>
      </c>
    </row>
    <row r="2346" spans="1:7" ht="29">
      <c r="A2346" s="210" t="s">
        <v>20405</v>
      </c>
      <c r="B2346" s="211" t="s">
        <v>20406</v>
      </c>
      <c r="C2346" s="212" t="s">
        <v>184</v>
      </c>
      <c r="D2346" s="213">
        <v>3.84</v>
      </c>
      <c r="E2346" s="213">
        <v>5.26</v>
      </c>
      <c r="F2346" s="213">
        <v>9.1</v>
      </c>
      <c r="G2346" s="190">
        <f t="shared" si="36"/>
        <v>9</v>
      </c>
    </row>
    <row r="2347" spans="1:7" ht="29">
      <c r="A2347" s="210" t="s">
        <v>20407</v>
      </c>
      <c r="B2347" s="211" t="s">
        <v>20408</v>
      </c>
      <c r="C2347" s="212" t="s">
        <v>184</v>
      </c>
      <c r="D2347" s="213">
        <v>14.76</v>
      </c>
      <c r="E2347" s="213">
        <v>6.85</v>
      </c>
      <c r="F2347" s="213">
        <v>21.61</v>
      </c>
      <c r="G2347" s="190">
        <f t="shared" si="36"/>
        <v>9</v>
      </c>
    </row>
    <row r="2348" spans="1:7" ht="29">
      <c r="A2348" s="210" t="s">
        <v>20409</v>
      </c>
      <c r="B2348" s="211" t="s">
        <v>20410</v>
      </c>
      <c r="C2348" s="212" t="s">
        <v>184</v>
      </c>
      <c r="D2348" s="213">
        <v>34.450000000000003</v>
      </c>
      <c r="E2348" s="213">
        <v>8.43</v>
      </c>
      <c r="F2348" s="213">
        <v>42.88</v>
      </c>
      <c r="G2348" s="190">
        <f t="shared" si="36"/>
        <v>9</v>
      </c>
    </row>
    <row r="2349" spans="1:7" ht="29">
      <c r="A2349" s="210" t="s">
        <v>20411</v>
      </c>
      <c r="B2349" s="211" t="s">
        <v>20412</v>
      </c>
      <c r="C2349" s="212" t="s">
        <v>184</v>
      </c>
      <c r="D2349" s="213">
        <v>64.650000000000006</v>
      </c>
      <c r="E2349" s="213">
        <v>11.06</v>
      </c>
      <c r="F2349" s="213">
        <v>75.709999999999994</v>
      </c>
      <c r="G2349" s="190">
        <f t="shared" si="36"/>
        <v>9</v>
      </c>
    </row>
    <row r="2350" spans="1:7" ht="29">
      <c r="A2350" s="210" t="s">
        <v>20413</v>
      </c>
      <c r="B2350" s="211" t="s">
        <v>20414</v>
      </c>
      <c r="C2350" s="212" t="s">
        <v>184</v>
      </c>
      <c r="D2350" s="213">
        <v>11.2</v>
      </c>
      <c r="E2350" s="213">
        <v>6.32</v>
      </c>
      <c r="F2350" s="213">
        <v>17.52</v>
      </c>
      <c r="G2350" s="190">
        <f t="shared" si="36"/>
        <v>9</v>
      </c>
    </row>
    <row r="2351" spans="1:7" ht="29">
      <c r="A2351" s="210" t="s">
        <v>20415</v>
      </c>
      <c r="B2351" s="211" t="s">
        <v>20416</v>
      </c>
      <c r="C2351" s="212" t="s">
        <v>184</v>
      </c>
      <c r="D2351" s="213">
        <v>17.920000000000002</v>
      </c>
      <c r="E2351" s="213">
        <v>6.85</v>
      </c>
      <c r="F2351" s="213">
        <v>24.77</v>
      </c>
      <c r="G2351" s="190">
        <f t="shared" si="36"/>
        <v>9</v>
      </c>
    </row>
    <row r="2352" spans="1:7" ht="29">
      <c r="A2352" s="210" t="s">
        <v>20417</v>
      </c>
      <c r="B2352" s="211" t="s">
        <v>20418</v>
      </c>
      <c r="C2352" s="212" t="s">
        <v>184</v>
      </c>
      <c r="D2352" s="213">
        <v>38.46</v>
      </c>
      <c r="E2352" s="213">
        <v>8.43</v>
      </c>
      <c r="F2352" s="213">
        <v>46.89</v>
      </c>
      <c r="G2352" s="190">
        <f t="shared" si="36"/>
        <v>9</v>
      </c>
    </row>
    <row r="2353" spans="1:7" ht="29">
      <c r="A2353" s="210" t="s">
        <v>20419</v>
      </c>
      <c r="B2353" s="211" t="s">
        <v>20420</v>
      </c>
      <c r="C2353" s="212" t="s">
        <v>184</v>
      </c>
      <c r="D2353" s="213">
        <v>13.04</v>
      </c>
      <c r="E2353" s="213">
        <v>6.32</v>
      </c>
      <c r="F2353" s="213">
        <v>19.36</v>
      </c>
      <c r="G2353" s="190">
        <f t="shared" si="36"/>
        <v>9</v>
      </c>
    </row>
    <row r="2354" spans="1:7" ht="29">
      <c r="A2354" s="210" t="s">
        <v>20421</v>
      </c>
      <c r="B2354" s="211" t="s">
        <v>20422</v>
      </c>
      <c r="C2354" s="212" t="s">
        <v>184</v>
      </c>
      <c r="D2354" s="213">
        <v>19.37</v>
      </c>
      <c r="E2354" s="213">
        <v>6.85</v>
      </c>
      <c r="F2354" s="213">
        <v>26.22</v>
      </c>
      <c r="G2354" s="190">
        <f t="shared" si="36"/>
        <v>9</v>
      </c>
    </row>
    <row r="2355" spans="1:7" ht="29">
      <c r="A2355" s="210" t="s">
        <v>20423</v>
      </c>
      <c r="B2355" s="211" t="s">
        <v>20424</v>
      </c>
      <c r="C2355" s="212" t="s">
        <v>184</v>
      </c>
      <c r="D2355" s="213">
        <v>44.66</v>
      </c>
      <c r="E2355" s="213">
        <v>8.43</v>
      </c>
      <c r="F2355" s="213">
        <v>53.09</v>
      </c>
      <c r="G2355" s="190">
        <f t="shared" si="36"/>
        <v>9</v>
      </c>
    </row>
    <row r="2356" spans="1:7">
      <c r="A2356" s="210" t="s">
        <v>20425</v>
      </c>
      <c r="B2356" s="211" t="s">
        <v>20426</v>
      </c>
      <c r="C2356" s="212"/>
      <c r="D2356" s="213"/>
      <c r="E2356" s="213"/>
      <c r="F2356" s="213"/>
      <c r="G2356" s="190">
        <f t="shared" si="36"/>
        <v>5</v>
      </c>
    </row>
    <row r="2357" spans="1:7" ht="29">
      <c r="A2357" s="210" t="s">
        <v>20427</v>
      </c>
      <c r="B2357" s="211" t="s">
        <v>20428</v>
      </c>
      <c r="C2357" s="212" t="s">
        <v>184</v>
      </c>
      <c r="D2357" s="213">
        <v>4.82</v>
      </c>
      <c r="E2357" s="213">
        <v>5.26</v>
      </c>
      <c r="F2357" s="213">
        <v>10.08</v>
      </c>
      <c r="G2357" s="190">
        <f t="shared" si="36"/>
        <v>9</v>
      </c>
    </row>
    <row r="2358" spans="1:7" ht="29">
      <c r="A2358" s="210" t="s">
        <v>20429</v>
      </c>
      <c r="B2358" s="211" t="s">
        <v>20430</v>
      </c>
      <c r="C2358" s="212" t="s">
        <v>184</v>
      </c>
      <c r="D2358" s="213">
        <v>6.72</v>
      </c>
      <c r="E2358" s="213">
        <v>5.26</v>
      </c>
      <c r="F2358" s="213">
        <v>11.98</v>
      </c>
      <c r="G2358" s="190">
        <f t="shared" si="36"/>
        <v>9</v>
      </c>
    </row>
    <row r="2359" spans="1:7" ht="29">
      <c r="A2359" s="210" t="s">
        <v>20431</v>
      </c>
      <c r="B2359" s="211" t="s">
        <v>20432</v>
      </c>
      <c r="C2359" s="212" t="s">
        <v>184</v>
      </c>
      <c r="D2359" s="213">
        <v>7.52</v>
      </c>
      <c r="E2359" s="213">
        <v>5.26</v>
      </c>
      <c r="F2359" s="213">
        <v>12.78</v>
      </c>
      <c r="G2359" s="190">
        <f t="shared" si="36"/>
        <v>9</v>
      </c>
    </row>
    <row r="2360" spans="1:7">
      <c r="A2360" s="210" t="s">
        <v>20433</v>
      </c>
      <c r="B2360" s="211" t="s">
        <v>20434</v>
      </c>
      <c r="C2360" s="212"/>
      <c r="D2360" s="213"/>
      <c r="E2360" s="213"/>
      <c r="F2360" s="213"/>
      <c r="G2360" s="190">
        <f t="shared" si="36"/>
        <v>5</v>
      </c>
    </row>
    <row r="2361" spans="1:7">
      <c r="A2361" s="210" t="s">
        <v>20435</v>
      </c>
      <c r="B2361" s="211" t="s">
        <v>20436</v>
      </c>
      <c r="C2361" s="212" t="s">
        <v>184</v>
      </c>
      <c r="D2361" s="213">
        <v>8.66</v>
      </c>
      <c r="E2361" s="213">
        <v>7.51</v>
      </c>
      <c r="F2361" s="213">
        <v>16.170000000000002</v>
      </c>
      <c r="G2361" s="190">
        <f t="shared" si="36"/>
        <v>9</v>
      </c>
    </row>
    <row r="2362" spans="1:7">
      <c r="A2362" s="210" t="s">
        <v>20437</v>
      </c>
      <c r="B2362" s="211" t="s">
        <v>20438</v>
      </c>
      <c r="C2362" s="212" t="s">
        <v>184</v>
      </c>
      <c r="D2362" s="213">
        <v>3.42</v>
      </c>
      <c r="E2362" s="213">
        <v>7.51</v>
      </c>
      <c r="F2362" s="213">
        <v>10.93</v>
      </c>
      <c r="G2362" s="190">
        <f t="shared" si="36"/>
        <v>9</v>
      </c>
    </row>
    <row r="2363" spans="1:7">
      <c r="A2363" s="210" t="s">
        <v>20439</v>
      </c>
      <c r="B2363" s="211" t="s">
        <v>20440</v>
      </c>
      <c r="C2363" s="212"/>
      <c r="D2363" s="213"/>
      <c r="E2363" s="213"/>
      <c r="F2363" s="213"/>
      <c r="G2363" s="190">
        <f t="shared" si="36"/>
        <v>5</v>
      </c>
    </row>
    <row r="2364" spans="1:7">
      <c r="A2364" s="210" t="s">
        <v>20441</v>
      </c>
      <c r="B2364" s="211" t="s">
        <v>20442</v>
      </c>
      <c r="C2364" s="212" t="s">
        <v>184</v>
      </c>
      <c r="D2364" s="213">
        <v>3.82</v>
      </c>
      <c r="E2364" s="213">
        <v>7.51</v>
      </c>
      <c r="F2364" s="213">
        <v>11.33</v>
      </c>
      <c r="G2364" s="190">
        <f t="shared" si="36"/>
        <v>9</v>
      </c>
    </row>
    <row r="2365" spans="1:7">
      <c r="A2365" s="210" t="s">
        <v>20443</v>
      </c>
      <c r="B2365" s="211" t="s">
        <v>20444</v>
      </c>
      <c r="C2365" s="212" t="s">
        <v>184</v>
      </c>
      <c r="D2365" s="213">
        <v>7.66</v>
      </c>
      <c r="E2365" s="213">
        <v>7.51</v>
      </c>
      <c r="F2365" s="213">
        <v>15.17</v>
      </c>
      <c r="G2365" s="190">
        <f t="shared" si="36"/>
        <v>9</v>
      </c>
    </row>
    <row r="2366" spans="1:7">
      <c r="A2366" s="210" t="s">
        <v>20445</v>
      </c>
      <c r="B2366" s="211" t="s">
        <v>20446</v>
      </c>
      <c r="C2366" s="212"/>
      <c r="D2366" s="213"/>
      <c r="E2366" s="213"/>
      <c r="F2366" s="213"/>
      <c r="G2366" s="190">
        <f t="shared" si="36"/>
        <v>5</v>
      </c>
    </row>
    <row r="2367" spans="1:7">
      <c r="A2367" s="210" t="s">
        <v>20447</v>
      </c>
      <c r="B2367" s="211" t="s">
        <v>20448</v>
      </c>
      <c r="C2367" s="212" t="s">
        <v>184</v>
      </c>
      <c r="D2367" s="213">
        <v>1.79</v>
      </c>
      <c r="E2367" s="213">
        <v>5.8</v>
      </c>
      <c r="F2367" s="213">
        <v>7.59</v>
      </c>
      <c r="G2367" s="190">
        <f t="shared" si="36"/>
        <v>9</v>
      </c>
    </row>
    <row r="2368" spans="1:7">
      <c r="A2368" s="210" t="s">
        <v>20449</v>
      </c>
      <c r="B2368" s="211" t="s">
        <v>20450</v>
      </c>
      <c r="C2368" s="212" t="s">
        <v>184</v>
      </c>
      <c r="D2368" s="213">
        <v>18.28</v>
      </c>
      <c r="E2368" s="213">
        <v>5.8</v>
      </c>
      <c r="F2368" s="213">
        <v>24.08</v>
      </c>
      <c r="G2368" s="190">
        <f t="shared" si="36"/>
        <v>9</v>
      </c>
    </row>
    <row r="2369" spans="1:7">
      <c r="A2369" s="210" t="s">
        <v>20451</v>
      </c>
      <c r="B2369" s="211" t="s">
        <v>20452</v>
      </c>
      <c r="C2369" s="212" t="s">
        <v>184</v>
      </c>
      <c r="D2369" s="213">
        <v>7.62</v>
      </c>
      <c r="E2369" s="213">
        <v>4.4800000000000004</v>
      </c>
      <c r="F2369" s="213">
        <v>12.1</v>
      </c>
      <c r="G2369" s="190">
        <f t="shared" si="36"/>
        <v>9</v>
      </c>
    </row>
    <row r="2370" spans="1:7">
      <c r="A2370" s="210" t="s">
        <v>20453</v>
      </c>
      <c r="B2370" s="211" t="s">
        <v>20454</v>
      </c>
      <c r="C2370" s="212" t="s">
        <v>184</v>
      </c>
      <c r="D2370" s="213">
        <v>3.09</v>
      </c>
      <c r="E2370" s="213">
        <v>5.8</v>
      </c>
      <c r="F2370" s="213">
        <v>8.89</v>
      </c>
      <c r="G2370" s="190">
        <f t="shared" si="36"/>
        <v>9</v>
      </c>
    </row>
    <row r="2371" spans="1:7">
      <c r="A2371" s="210" t="s">
        <v>20455</v>
      </c>
      <c r="B2371" s="211" t="s">
        <v>20456</v>
      </c>
      <c r="C2371" s="212" t="s">
        <v>184</v>
      </c>
      <c r="D2371" s="213">
        <v>4.4800000000000004</v>
      </c>
      <c r="E2371" s="213">
        <v>4.4800000000000004</v>
      </c>
      <c r="F2371" s="213">
        <v>8.9600000000000009</v>
      </c>
      <c r="G2371" s="190">
        <f t="shared" si="36"/>
        <v>9</v>
      </c>
    </row>
    <row r="2372" spans="1:7">
      <c r="A2372" s="210" t="s">
        <v>20457</v>
      </c>
      <c r="B2372" s="211" t="s">
        <v>20458</v>
      </c>
      <c r="C2372" s="212" t="s">
        <v>184</v>
      </c>
      <c r="D2372" s="213">
        <v>21.24</v>
      </c>
      <c r="E2372" s="213">
        <v>5.8</v>
      </c>
      <c r="F2372" s="213">
        <v>27.04</v>
      </c>
      <c r="G2372" s="190">
        <f t="shared" si="36"/>
        <v>9</v>
      </c>
    </row>
    <row r="2373" spans="1:7">
      <c r="A2373" s="210" t="s">
        <v>20459</v>
      </c>
      <c r="B2373" s="211" t="s">
        <v>20460</v>
      </c>
      <c r="C2373" s="212" t="s">
        <v>184</v>
      </c>
      <c r="D2373" s="213">
        <v>4.67</v>
      </c>
      <c r="E2373" s="213">
        <v>5.8</v>
      </c>
      <c r="F2373" s="213">
        <v>10.47</v>
      </c>
      <c r="G2373" s="190">
        <f t="shared" si="36"/>
        <v>9</v>
      </c>
    </row>
    <row r="2374" spans="1:7">
      <c r="A2374" s="210" t="s">
        <v>20461</v>
      </c>
      <c r="B2374" s="211" t="s">
        <v>20462</v>
      </c>
      <c r="C2374" s="212"/>
      <c r="D2374" s="213"/>
      <c r="E2374" s="213"/>
      <c r="F2374" s="213"/>
      <c r="G2374" s="190">
        <f t="shared" si="36"/>
        <v>5</v>
      </c>
    </row>
    <row r="2375" spans="1:7">
      <c r="A2375" s="210" t="s">
        <v>20463</v>
      </c>
      <c r="B2375" s="211" t="s">
        <v>20464</v>
      </c>
      <c r="C2375" s="212" t="s">
        <v>175</v>
      </c>
      <c r="D2375" s="213">
        <v>9.61</v>
      </c>
      <c r="E2375" s="213">
        <v>8.7799999999999994</v>
      </c>
      <c r="F2375" s="213">
        <v>18.39</v>
      </c>
      <c r="G2375" s="190">
        <f t="shared" si="36"/>
        <v>9</v>
      </c>
    </row>
    <row r="2376" spans="1:7" ht="29">
      <c r="A2376" s="210" t="s">
        <v>20465</v>
      </c>
      <c r="B2376" s="211" t="s">
        <v>20466</v>
      </c>
      <c r="C2376" s="212" t="s">
        <v>184</v>
      </c>
      <c r="D2376" s="213"/>
      <c r="E2376" s="213">
        <v>7.51</v>
      </c>
      <c r="F2376" s="213">
        <v>7.51</v>
      </c>
      <c r="G2376" s="190">
        <f t="shared" si="36"/>
        <v>9</v>
      </c>
    </row>
    <row r="2377" spans="1:7" ht="29">
      <c r="A2377" s="210" t="s">
        <v>20467</v>
      </c>
      <c r="B2377" s="211" t="s">
        <v>20468</v>
      </c>
      <c r="C2377" s="212" t="s">
        <v>184</v>
      </c>
      <c r="D2377" s="213"/>
      <c r="E2377" s="213">
        <v>15.03</v>
      </c>
      <c r="F2377" s="213">
        <v>15.03</v>
      </c>
      <c r="G2377" s="190">
        <f t="shared" ref="G2377:G2440" si="37">LEN(A2377)</f>
        <v>9</v>
      </c>
    </row>
    <row r="2378" spans="1:7">
      <c r="A2378" s="210" t="s">
        <v>20469</v>
      </c>
      <c r="B2378" s="211" t="s">
        <v>20470</v>
      </c>
      <c r="C2378" s="212"/>
      <c r="D2378" s="213"/>
      <c r="E2378" s="213"/>
      <c r="F2378" s="213"/>
      <c r="G2378" s="190">
        <f t="shared" si="37"/>
        <v>5</v>
      </c>
    </row>
    <row r="2379" spans="1:7" ht="29">
      <c r="A2379" s="210" t="s">
        <v>20471</v>
      </c>
      <c r="B2379" s="211" t="s">
        <v>20472</v>
      </c>
      <c r="C2379" s="212" t="s">
        <v>184</v>
      </c>
      <c r="D2379" s="213">
        <v>1.62</v>
      </c>
      <c r="E2379" s="213">
        <v>1.05</v>
      </c>
      <c r="F2379" s="213">
        <v>2.67</v>
      </c>
      <c r="G2379" s="190">
        <f t="shared" si="37"/>
        <v>9</v>
      </c>
    </row>
    <row r="2380" spans="1:7" ht="29">
      <c r="A2380" s="210" t="s">
        <v>20473</v>
      </c>
      <c r="B2380" s="211" t="s">
        <v>20474</v>
      </c>
      <c r="C2380" s="212" t="s">
        <v>184</v>
      </c>
      <c r="D2380" s="213">
        <v>2.34</v>
      </c>
      <c r="E2380" s="213">
        <v>1.05</v>
      </c>
      <c r="F2380" s="213">
        <v>3.39</v>
      </c>
      <c r="G2380" s="190">
        <f t="shared" si="37"/>
        <v>9</v>
      </c>
    </row>
    <row r="2381" spans="1:7" ht="29">
      <c r="A2381" s="210" t="s">
        <v>20475</v>
      </c>
      <c r="B2381" s="211" t="s">
        <v>20476</v>
      </c>
      <c r="C2381" s="212" t="s">
        <v>184</v>
      </c>
      <c r="D2381" s="213">
        <v>3.74</v>
      </c>
      <c r="E2381" s="213">
        <v>1.05</v>
      </c>
      <c r="F2381" s="213">
        <v>4.79</v>
      </c>
      <c r="G2381" s="190">
        <f t="shared" si="37"/>
        <v>9</v>
      </c>
    </row>
    <row r="2382" spans="1:7" ht="29">
      <c r="A2382" s="210" t="s">
        <v>20477</v>
      </c>
      <c r="B2382" s="211" t="s">
        <v>20478</v>
      </c>
      <c r="C2382" s="212" t="s">
        <v>184</v>
      </c>
      <c r="D2382" s="213">
        <v>5.29</v>
      </c>
      <c r="E2382" s="213">
        <v>1.05</v>
      </c>
      <c r="F2382" s="213">
        <v>6.34</v>
      </c>
      <c r="G2382" s="190">
        <f t="shared" si="37"/>
        <v>9</v>
      </c>
    </row>
    <row r="2383" spans="1:7" ht="29">
      <c r="A2383" s="210" t="s">
        <v>20479</v>
      </c>
      <c r="B2383" s="211" t="s">
        <v>20480</v>
      </c>
      <c r="C2383" s="212" t="s">
        <v>184</v>
      </c>
      <c r="D2383" s="213">
        <v>8.4</v>
      </c>
      <c r="E2383" s="213">
        <v>4.21</v>
      </c>
      <c r="F2383" s="213">
        <v>12.61</v>
      </c>
      <c r="G2383" s="190">
        <f t="shared" si="37"/>
        <v>9</v>
      </c>
    </row>
    <row r="2384" spans="1:7" ht="29">
      <c r="A2384" s="210" t="s">
        <v>20481</v>
      </c>
      <c r="B2384" s="211" t="s">
        <v>20482</v>
      </c>
      <c r="C2384" s="212" t="s">
        <v>184</v>
      </c>
      <c r="D2384" s="213">
        <v>12.81</v>
      </c>
      <c r="E2384" s="213">
        <v>4.74</v>
      </c>
      <c r="F2384" s="213">
        <v>17.55</v>
      </c>
      <c r="G2384" s="190">
        <f t="shared" si="37"/>
        <v>9</v>
      </c>
    </row>
    <row r="2385" spans="1:7" ht="29">
      <c r="A2385" s="210" t="s">
        <v>20483</v>
      </c>
      <c r="B2385" s="211" t="s">
        <v>20484</v>
      </c>
      <c r="C2385" s="212" t="s">
        <v>184</v>
      </c>
      <c r="D2385" s="213">
        <v>20.25</v>
      </c>
      <c r="E2385" s="213">
        <v>5.26</v>
      </c>
      <c r="F2385" s="213">
        <v>25.51</v>
      </c>
      <c r="G2385" s="190">
        <f t="shared" si="37"/>
        <v>9</v>
      </c>
    </row>
    <row r="2386" spans="1:7" ht="29">
      <c r="A2386" s="210" t="s">
        <v>20485</v>
      </c>
      <c r="B2386" s="211" t="s">
        <v>20486</v>
      </c>
      <c r="C2386" s="212" t="s">
        <v>184</v>
      </c>
      <c r="D2386" s="213">
        <v>28.1</v>
      </c>
      <c r="E2386" s="213">
        <v>7.9</v>
      </c>
      <c r="F2386" s="213">
        <v>36</v>
      </c>
      <c r="G2386" s="190">
        <f t="shared" si="37"/>
        <v>9</v>
      </c>
    </row>
    <row r="2387" spans="1:7" ht="29">
      <c r="A2387" s="210" t="s">
        <v>20487</v>
      </c>
      <c r="B2387" s="211" t="s">
        <v>20488</v>
      </c>
      <c r="C2387" s="212" t="s">
        <v>184</v>
      </c>
      <c r="D2387" s="213">
        <v>40.1</v>
      </c>
      <c r="E2387" s="213">
        <v>10.54</v>
      </c>
      <c r="F2387" s="213">
        <v>50.64</v>
      </c>
      <c r="G2387" s="190">
        <f t="shared" si="37"/>
        <v>9</v>
      </c>
    </row>
    <row r="2388" spans="1:7" ht="29">
      <c r="A2388" s="210" t="s">
        <v>20489</v>
      </c>
      <c r="B2388" s="211" t="s">
        <v>20490</v>
      </c>
      <c r="C2388" s="212" t="s">
        <v>184</v>
      </c>
      <c r="D2388" s="213">
        <v>55.99</v>
      </c>
      <c r="E2388" s="213">
        <v>13.17</v>
      </c>
      <c r="F2388" s="213">
        <v>69.16</v>
      </c>
      <c r="G2388" s="190">
        <f t="shared" si="37"/>
        <v>9</v>
      </c>
    </row>
    <row r="2389" spans="1:7" ht="29">
      <c r="A2389" s="210" t="s">
        <v>20491</v>
      </c>
      <c r="B2389" s="211" t="s">
        <v>20492</v>
      </c>
      <c r="C2389" s="212" t="s">
        <v>184</v>
      </c>
      <c r="D2389" s="213">
        <v>73.540000000000006</v>
      </c>
      <c r="E2389" s="213">
        <v>15.8</v>
      </c>
      <c r="F2389" s="213">
        <v>89.34</v>
      </c>
      <c r="G2389" s="190">
        <f t="shared" si="37"/>
        <v>9</v>
      </c>
    </row>
    <row r="2390" spans="1:7" ht="29">
      <c r="A2390" s="210" t="s">
        <v>20493</v>
      </c>
      <c r="B2390" s="211" t="s">
        <v>20494</v>
      </c>
      <c r="C2390" s="212" t="s">
        <v>184</v>
      </c>
      <c r="D2390" s="213">
        <v>91.42</v>
      </c>
      <c r="E2390" s="213">
        <v>18.43</v>
      </c>
      <c r="F2390" s="213">
        <v>109.85</v>
      </c>
      <c r="G2390" s="190">
        <f t="shared" si="37"/>
        <v>9</v>
      </c>
    </row>
    <row r="2391" spans="1:7" ht="29">
      <c r="A2391" s="210" t="s">
        <v>20495</v>
      </c>
      <c r="B2391" s="211" t="s">
        <v>20496</v>
      </c>
      <c r="C2391" s="212" t="s">
        <v>184</v>
      </c>
      <c r="D2391" s="213">
        <v>116.83</v>
      </c>
      <c r="E2391" s="213">
        <v>18.43</v>
      </c>
      <c r="F2391" s="213">
        <v>135.26</v>
      </c>
      <c r="G2391" s="190">
        <f t="shared" si="37"/>
        <v>9</v>
      </c>
    </row>
    <row r="2392" spans="1:7" ht="29">
      <c r="A2392" s="210" t="s">
        <v>20497</v>
      </c>
      <c r="B2392" s="211" t="s">
        <v>20498</v>
      </c>
      <c r="C2392" s="212" t="s">
        <v>184</v>
      </c>
      <c r="D2392" s="213">
        <v>143.41</v>
      </c>
      <c r="E2392" s="213">
        <v>21.07</v>
      </c>
      <c r="F2392" s="213">
        <v>164.48</v>
      </c>
      <c r="G2392" s="190">
        <f t="shared" si="37"/>
        <v>9</v>
      </c>
    </row>
    <row r="2393" spans="1:7" ht="29">
      <c r="A2393" s="210" t="s">
        <v>20499</v>
      </c>
      <c r="B2393" s="211" t="s">
        <v>20500</v>
      </c>
      <c r="C2393" s="212" t="s">
        <v>184</v>
      </c>
      <c r="D2393" s="213">
        <v>189.7</v>
      </c>
      <c r="E2393" s="213">
        <v>23.7</v>
      </c>
      <c r="F2393" s="213">
        <v>213.4</v>
      </c>
      <c r="G2393" s="190">
        <f t="shared" si="37"/>
        <v>9</v>
      </c>
    </row>
    <row r="2394" spans="1:7" ht="29">
      <c r="A2394" s="210" t="s">
        <v>20501</v>
      </c>
      <c r="B2394" s="211" t="s">
        <v>20502</v>
      </c>
      <c r="C2394" s="212" t="s">
        <v>184</v>
      </c>
      <c r="D2394" s="213">
        <v>5.04</v>
      </c>
      <c r="E2394" s="213">
        <v>2.11</v>
      </c>
      <c r="F2394" s="213">
        <v>7.15</v>
      </c>
      <c r="G2394" s="190">
        <f t="shared" si="37"/>
        <v>9</v>
      </c>
    </row>
    <row r="2395" spans="1:7" ht="29">
      <c r="A2395" s="210" t="s">
        <v>20503</v>
      </c>
      <c r="B2395" s="211" t="s">
        <v>20504</v>
      </c>
      <c r="C2395" s="212" t="s">
        <v>184</v>
      </c>
      <c r="D2395" s="213">
        <v>4.8099999999999996</v>
      </c>
      <c r="E2395" s="213">
        <v>1.05</v>
      </c>
      <c r="F2395" s="213">
        <v>5.86</v>
      </c>
      <c r="G2395" s="190">
        <f t="shared" si="37"/>
        <v>9</v>
      </c>
    </row>
    <row r="2396" spans="1:7" ht="29">
      <c r="A2396" s="210" t="s">
        <v>20505</v>
      </c>
      <c r="B2396" s="211" t="s">
        <v>20506</v>
      </c>
      <c r="C2396" s="212" t="s">
        <v>184</v>
      </c>
      <c r="D2396" s="213">
        <v>7.53</v>
      </c>
      <c r="E2396" s="213">
        <v>2.63</v>
      </c>
      <c r="F2396" s="213">
        <v>10.16</v>
      </c>
      <c r="G2396" s="190">
        <f t="shared" si="37"/>
        <v>9</v>
      </c>
    </row>
    <row r="2397" spans="1:7" ht="29">
      <c r="A2397" s="210" t="s">
        <v>20507</v>
      </c>
      <c r="B2397" s="211" t="s">
        <v>20508</v>
      </c>
      <c r="C2397" s="212" t="s">
        <v>184</v>
      </c>
      <c r="D2397" s="213">
        <v>26.41</v>
      </c>
      <c r="E2397" s="213">
        <v>5.26</v>
      </c>
      <c r="F2397" s="213">
        <v>31.67</v>
      </c>
      <c r="G2397" s="190">
        <f t="shared" si="37"/>
        <v>9</v>
      </c>
    </row>
    <row r="2398" spans="1:7" ht="29">
      <c r="A2398" s="210" t="s">
        <v>20509</v>
      </c>
      <c r="B2398" s="211" t="s">
        <v>20510</v>
      </c>
      <c r="C2398" s="212" t="s">
        <v>184</v>
      </c>
      <c r="D2398" s="213">
        <v>64.569999999999993</v>
      </c>
      <c r="E2398" s="213">
        <v>15.8</v>
      </c>
      <c r="F2398" s="213">
        <v>80.37</v>
      </c>
      <c r="G2398" s="190">
        <f t="shared" si="37"/>
        <v>9</v>
      </c>
    </row>
    <row r="2399" spans="1:7" ht="29">
      <c r="A2399" s="210" t="s">
        <v>20511</v>
      </c>
      <c r="B2399" s="211" t="s">
        <v>20512</v>
      </c>
      <c r="C2399" s="212" t="s">
        <v>184</v>
      </c>
      <c r="D2399" s="213">
        <v>87.32</v>
      </c>
      <c r="E2399" s="213">
        <v>21.07</v>
      </c>
      <c r="F2399" s="213">
        <v>108.39</v>
      </c>
      <c r="G2399" s="190">
        <f t="shared" si="37"/>
        <v>9</v>
      </c>
    </row>
    <row r="2400" spans="1:7" ht="29">
      <c r="A2400" s="210" t="s">
        <v>20513</v>
      </c>
      <c r="B2400" s="211" t="s">
        <v>20514</v>
      </c>
      <c r="C2400" s="212" t="s">
        <v>184</v>
      </c>
      <c r="D2400" s="213">
        <v>35.31</v>
      </c>
      <c r="E2400" s="213">
        <v>6.85</v>
      </c>
      <c r="F2400" s="213">
        <v>42.16</v>
      </c>
      <c r="G2400" s="190">
        <f t="shared" si="37"/>
        <v>9</v>
      </c>
    </row>
    <row r="2401" spans="1:7">
      <c r="A2401" s="210" t="s">
        <v>20515</v>
      </c>
      <c r="B2401" s="211" t="s">
        <v>20516</v>
      </c>
      <c r="C2401" s="212"/>
      <c r="D2401" s="213"/>
      <c r="E2401" s="213"/>
      <c r="F2401" s="213"/>
      <c r="G2401" s="190">
        <f t="shared" si="37"/>
        <v>5</v>
      </c>
    </row>
    <row r="2402" spans="1:7" ht="29">
      <c r="A2402" s="210" t="s">
        <v>20517</v>
      </c>
      <c r="B2402" s="211" t="s">
        <v>20518</v>
      </c>
      <c r="C2402" s="212" t="s">
        <v>184</v>
      </c>
      <c r="D2402" s="213">
        <v>5.12</v>
      </c>
      <c r="E2402" s="213">
        <v>6.32</v>
      </c>
      <c r="F2402" s="213">
        <v>11.44</v>
      </c>
      <c r="G2402" s="190">
        <f t="shared" si="37"/>
        <v>9</v>
      </c>
    </row>
    <row r="2403" spans="1:7" ht="29">
      <c r="A2403" s="210" t="s">
        <v>20519</v>
      </c>
      <c r="B2403" s="211" t="s">
        <v>20520</v>
      </c>
      <c r="C2403" s="212" t="s">
        <v>184</v>
      </c>
      <c r="D2403" s="213">
        <v>8.24</v>
      </c>
      <c r="E2403" s="213">
        <v>7.9</v>
      </c>
      <c r="F2403" s="213">
        <v>16.14</v>
      </c>
      <c r="G2403" s="190">
        <f t="shared" si="37"/>
        <v>9</v>
      </c>
    </row>
    <row r="2404" spans="1:7" ht="29">
      <c r="A2404" s="210" t="s">
        <v>20521</v>
      </c>
      <c r="B2404" s="211" t="s">
        <v>20522</v>
      </c>
      <c r="C2404" s="212" t="s">
        <v>184</v>
      </c>
      <c r="D2404" s="213">
        <v>12.95</v>
      </c>
      <c r="E2404" s="213">
        <v>9.48</v>
      </c>
      <c r="F2404" s="213">
        <v>22.43</v>
      </c>
      <c r="G2404" s="190">
        <f t="shared" si="37"/>
        <v>9</v>
      </c>
    </row>
    <row r="2405" spans="1:7" ht="29">
      <c r="A2405" s="210" t="s">
        <v>20523</v>
      </c>
      <c r="B2405" s="211" t="s">
        <v>20524</v>
      </c>
      <c r="C2405" s="212" t="s">
        <v>184</v>
      </c>
      <c r="D2405" s="213">
        <v>19.79</v>
      </c>
      <c r="E2405" s="213">
        <v>11.06</v>
      </c>
      <c r="F2405" s="213">
        <v>30.85</v>
      </c>
      <c r="G2405" s="190">
        <f t="shared" si="37"/>
        <v>9</v>
      </c>
    </row>
    <row r="2406" spans="1:7" ht="29">
      <c r="A2406" s="210" t="s">
        <v>20525</v>
      </c>
      <c r="B2406" s="211" t="s">
        <v>20526</v>
      </c>
      <c r="C2406" s="212" t="s">
        <v>184</v>
      </c>
      <c r="D2406" s="213">
        <v>16.43</v>
      </c>
      <c r="E2406" s="213">
        <v>6.32</v>
      </c>
      <c r="F2406" s="213">
        <v>22.75</v>
      </c>
      <c r="G2406" s="190">
        <f t="shared" si="37"/>
        <v>9</v>
      </c>
    </row>
    <row r="2407" spans="1:7" ht="29">
      <c r="A2407" s="210" t="s">
        <v>20527</v>
      </c>
      <c r="B2407" s="211" t="s">
        <v>20528</v>
      </c>
      <c r="C2407" s="212" t="s">
        <v>184</v>
      </c>
      <c r="D2407" s="213">
        <v>26.93</v>
      </c>
      <c r="E2407" s="213">
        <v>14.75</v>
      </c>
      <c r="F2407" s="213">
        <v>41.68</v>
      </c>
      <c r="G2407" s="190">
        <f t="shared" si="37"/>
        <v>9</v>
      </c>
    </row>
    <row r="2408" spans="1:7" ht="29">
      <c r="A2408" s="210" t="s">
        <v>20529</v>
      </c>
      <c r="B2408" s="211" t="s">
        <v>20530</v>
      </c>
      <c r="C2408" s="212"/>
      <c r="D2408" s="213"/>
      <c r="E2408" s="213"/>
      <c r="F2408" s="213"/>
      <c r="G2408" s="190">
        <f t="shared" si="37"/>
        <v>5</v>
      </c>
    </row>
    <row r="2409" spans="1:7" ht="29">
      <c r="A2409" s="210" t="s">
        <v>20531</v>
      </c>
      <c r="B2409" s="211" t="s">
        <v>20532</v>
      </c>
      <c r="C2409" s="212" t="s">
        <v>184</v>
      </c>
      <c r="D2409" s="213">
        <v>86.57</v>
      </c>
      <c r="E2409" s="213">
        <v>1.58</v>
      </c>
      <c r="F2409" s="213">
        <v>88.15</v>
      </c>
      <c r="G2409" s="190">
        <f t="shared" si="37"/>
        <v>9</v>
      </c>
    </row>
    <row r="2410" spans="1:7" ht="29">
      <c r="A2410" s="210" t="s">
        <v>20533</v>
      </c>
      <c r="B2410" s="211" t="s">
        <v>20534</v>
      </c>
      <c r="C2410" s="212" t="s">
        <v>184</v>
      </c>
      <c r="D2410" s="213">
        <v>102.81</v>
      </c>
      <c r="E2410" s="213">
        <v>1.58</v>
      </c>
      <c r="F2410" s="213">
        <v>104.39</v>
      </c>
      <c r="G2410" s="190">
        <f t="shared" si="37"/>
        <v>9</v>
      </c>
    </row>
    <row r="2411" spans="1:7" ht="29">
      <c r="A2411" s="210" t="s">
        <v>20535</v>
      </c>
      <c r="B2411" s="211" t="s">
        <v>20536</v>
      </c>
      <c r="C2411" s="212"/>
      <c r="D2411" s="213"/>
      <c r="E2411" s="213"/>
      <c r="F2411" s="213"/>
      <c r="G2411" s="190">
        <f t="shared" si="37"/>
        <v>5</v>
      </c>
    </row>
    <row r="2412" spans="1:7" ht="29">
      <c r="A2412" s="210" t="s">
        <v>20537</v>
      </c>
      <c r="B2412" s="211" t="s">
        <v>20538</v>
      </c>
      <c r="C2412" s="212" t="s">
        <v>184</v>
      </c>
      <c r="D2412" s="213">
        <v>2.17</v>
      </c>
      <c r="E2412" s="213">
        <v>2.11</v>
      </c>
      <c r="F2412" s="213">
        <v>4.28</v>
      </c>
      <c r="G2412" s="190">
        <f t="shared" si="37"/>
        <v>9</v>
      </c>
    </row>
    <row r="2413" spans="1:7" ht="29">
      <c r="A2413" s="210" t="s">
        <v>20539</v>
      </c>
      <c r="B2413" s="211" t="s">
        <v>20540</v>
      </c>
      <c r="C2413" s="212" t="s">
        <v>184</v>
      </c>
      <c r="D2413" s="213">
        <v>3.39</v>
      </c>
      <c r="E2413" s="213">
        <v>2.63</v>
      </c>
      <c r="F2413" s="213">
        <v>6.02</v>
      </c>
      <c r="G2413" s="190">
        <f t="shared" si="37"/>
        <v>9</v>
      </c>
    </row>
    <row r="2414" spans="1:7" ht="29">
      <c r="A2414" s="210" t="s">
        <v>20541</v>
      </c>
      <c r="B2414" s="211" t="s">
        <v>20542</v>
      </c>
      <c r="C2414" s="212" t="s">
        <v>184</v>
      </c>
      <c r="D2414" s="213">
        <v>4.6399999999999997</v>
      </c>
      <c r="E2414" s="213">
        <v>3.16</v>
      </c>
      <c r="F2414" s="213">
        <v>7.8</v>
      </c>
      <c r="G2414" s="190">
        <f t="shared" si="37"/>
        <v>9</v>
      </c>
    </row>
    <row r="2415" spans="1:7" ht="29">
      <c r="A2415" s="210" t="s">
        <v>20543</v>
      </c>
      <c r="B2415" s="211" t="s">
        <v>20544</v>
      </c>
      <c r="C2415" s="212" t="s">
        <v>184</v>
      </c>
      <c r="D2415" s="213">
        <v>6.67</v>
      </c>
      <c r="E2415" s="213">
        <v>3.69</v>
      </c>
      <c r="F2415" s="213">
        <v>10.36</v>
      </c>
      <c r="G2415" s="190">
        <f t="shared" si="37"/>
        <v>9</v>
      </c>
    </row>
    <row r="2416" spans="1:7" ht="29">
      <c r="A2416" s="210" t="s">
        <v>20545</v>
      </c>
      <c r="B2416" s="211" t="s">
        <v>20546</v>
      </c>
      <c r="C2416" s="212" t="s">
        <v>184</v>
      </c>
      <c r="D2416" s="213">
        <v>10.51</v>
      </c>
      <c r="E2416" s="213">
        <v>4.21</v>
      </c>
      <c r="F2416" s="213">
        <v>14.72</v>
      </c>
      <c r="G2416" s="190">
        <f t="shared" si="37"/>
        <v>9</v>
      </c>
    </row>
    <row r="2417" spans="1:7" ht="29">
      <c r="A2417" s="210" t="s">
        <v>20547</v>
      </c>
      <c r="B2417" s="211" t="s">
        <v>20548</v>
      </c>
      <c r="C2417" s="212" t="s">
        <v>184</v>
      </c>
      <c r="D2417" s="213">
        <v>15.92</v>
      </c>
      <c r="E2417" s="213">
        <v>4.74</v>
      </c>
      <c r="F2417" s="213">
        <v>20.66</v>
      </c>
      <c r="G2417" s="190">
        <f t="shared" si="37"/>
        <v>9</v>
      </c>
    </row>
    <row r="2418" spans="1:7" ht="29">
      <c r="A2418" s="210" t="s">
        <v>20549</v>
      </c>
      <c r="B2418" s="211" t="s">
        <v>20550</v>
      </c>
      <c r="C2418" s="212" t="s">
        <v>184</v>
      </c>
      <c r="D2418" s="213">
        <v>24.52</v>
      </c>
      <c r="E2418" s="213">
        <v>5.26</v>
      </c>
      <c r="F2418" s="213">
        <v>29.78</v>
      </c>
      <c r="G2418" s="190">
        <f t="shared" si="37"/>
        <v>9</v>
      </c>
    </row>
    <row r="2419" spans="1:7" ht="29">
      <c r="A2419" s="210" t="s">
        <v>20551</v>
      </c>
      <c r="B2419" s="211" t="s">
        <v>20552</v>
      </c>
      <c r="C2419" s="212" t="s">
        <v>184</v>
      </c>
      <c r="D2419" s="213">
        <v>33.39</v>
      </c>
      <c r="E2419" s="213">
        <v>7.9</v>
      </c>
      <c r="F2419" s="213">
        <v>41.29</v>
      </c>
      <c r="G2419" s="190">
        <f t="shared" si="37"/>
        <v>9</v>
      </c>
    </row>
    <row r="2420" spans="1:7" ht="29">
      <c r="A2420" s="210" t="s">
        <v>20553</v>
      </c>
      <c r="B2420" s="211" t="s">
        <v>20554</v>
      </c>
      <c r="C2420" s="212" t="s">
        <v>184</v>
      </c>
      <c r="D2420" s="213">
        <v>47.5</v>
      </c>
      <c r="E2420" s="213">
        <v>10.54</v>
      </c>
      <c r="F2420" s="213">
        <v>58.04</v>
      </c>
      <c r="G2420" s="190">
        <f t="shared" si="37"/>
        <v>9</v>
      </c>
    </row>
    <row r="2421" spans="1:7" ht="29">
      <c r="A2421" s="210" t="s">
        <v>20555</v>
      </c>
      <c r="B2421" s="211" t="s">
        <v>20556</v>
      </c>
      <c r="C2421" s="212" t="s">
        <v>184</v>
      </c>
      <c r="D2421" s="213">
        <v>65.8</v>
      </c>
      <c r="E2421" s="213">
        <v>13.17</v>
      </c>
      <c r="F2421" s="213">
        <v>78.97</v>
      </c>
      <c r="G2421" s="190">
        <f t="shared" si="37"/>
        <v>9</v>
      </c>
    </row>
    <row r="2422" spans="1:7" ht="29">
      <c r="A2422" s="210" t="s">
        <v>20557</v>
      </c>
      <c r="B2422" s="211" t="s">
        <v>20558</v>
      </c>
      <c r="C2422" s="212" t="s">
        <v>184</v>
      </c>
      <c r="D2422" s="213">
        <v>89.4</v>
      </c>
      <c r="E2422" s="213">
        <v>15.8</v>
      </c>
      <c r="F2422" s="213">
        <v>105.2</v>
      </c>
      <c r="G2422" s="190">
        <f t="shared" si="37"/>
        <v>9</v>
      </c>
    </row>
    <row r="2423" spans="1:7" ht="29">
      <c r="A2423" s="210" t="s">
        <v>20559</v>
      </c>
      <c r="B2423" s="211" t="s">
        <v>20560</v>
      </c>
      <c r="C2423" s="212" t="s">
        <v>184</v>
      </c>
      <c r="D2423" s="213">
        <v>112.97</v>
      </c>
      <c r="E2423" s="213">
        <v>18.43</v>
      </c>
      <c r="F2423" s="213">
        <v>131.4</v>
      </c>
      <c r="G2423" s="190">
        <f t="shared" si="37"/>
        <v>9</v>
      </c>
    </row>
    <row r="2424" spans="1:7" ht="29">
      <c r="A2424" s="210" t="s">
        <v>20561</v>
      </c>
      <c r="B2424" s="211" t="s">
        <v>20562</v>
      </c>
      <c r="C2424" s="212" t="s">
        <v>184</v>
      </c>
      <c r="D2424" s="213">
        <v>139.59</v>
      </c>
      <c r="E2424" s="213">
        <v>21.07</v>
      </c>
      <c r="F2424" s="213">
        <v>160.66</v>
      </c>
      <c r="G2424" s="190">
        <f t="shared" si="37"/>
        <v>9</v>
      </c>
    </row>
    <row r="2425" spans="1:7" ht="29">
      <c r="A2425" s="210" t="s">
        <v>20563</v>
      </c>
      <c r="B2425" s="211" t="s">
        <v>20564</v>
      </c>
      <c r="C2425" s="212" t="s">
        <v>184</v>
      </c>
      <c r="D2425" s="213">
        <v>170.61</v>
      </c>
      <c r="E2425" s="213">
        <v>23.7</v>
      </c>
      <c r="F2425" s="213">
        <v>194.31</v>
      </c>
      <c r="G2425" s="190">
        <f t="shared" si="37"/>
        <v>9</v>
      </c>
    </row>
    <row r="2426" spans="1:7" ht="29">
      <c r="A2426" s="210" t="s">
        <v>20565</v>
      </c>
      <c r="B2426" s="211" t="s">
        <v>20566</v>
      </c>
      <c r="C2426" s="212" t="s">
        <v>184</v>
      </c>
      <c r="D2426" s="213">
        <v>218.17</v>
      </c>
      <c r="E2426" s="213">
        <v>26.34</v>
      </c>
      <c r="F2426" s="213">
        <v>244.51</v>
      </c>
      <c r="G2426" s="190">
        <f t="shared" si="37"/>
        <v>9</v>
      </c>
    </row>
    <row r="2427" spans="1:7">
      <c r="A2427" s="210" t="s">
        <v>20567</v>
      </c>
      <c r="B2427" s="211" t="s">
        <v>20568</v>
      </c>
      <c r="C2427" s="212"/>
      <c r="D2427" s="213"/>
      <c r="E2427" s="213"/>
      <c r="F2427" s="213"/>
      <c r="G2427" s="190">
        <f t="shared" si="37"/>
        <v>5</v>
      </c>
    </row>
    <row r="2428" spans="1:7" ht="29">
      <c r="A2428" s="210" t="s">
        <v>20569</v>
      </c>
      <c r="B2428" s="211" t="s">
        <v>20570</v>
      </c>
      <c r="C2428" s="212" t="s">
        <v>184</v>
      </c>
      <c r="D2428" s="213">
        <v>8.0399999999999991</v>
      </c>
      <c r="E2428" s="213">
        <v>2.63</v>
      </c>
      <c r="F2428" s="213">
        <v>10.67</v>
      </c>
      <c r="G2428" s="190">
        <f t="shared" si="37"/>
        <v>9</v>
      </c>
    </row>
    <row r="2429" spans="1:7">
      <c r="A2429" s="210" t="s">
        <v>20571</v>
      </c>
      <c r="B2429" s="211" t="s">
        <v>20572</v>
      </c>
      <c r="C2429" s="212" t="s">
        <v>184</v>
      </c>
      <c r="D2429" s="213">
        <v>10.119999999999999</v>
      </c>
      <c r="E2429" s="213">
        <v>5.26</v>
      </c>
      <c r="F2429" s="213">
        <v>15.38</v>
      </c>
      <c r="G2429" s="190">
        <f t="shared" si="37"/>
        <v>9</v>
      </c>
    </row>
    <row r="2430" spans="1:7">
      <c r="A2430" s="210" t="s">
        <v>20573</v>
      </c>
      <c r="B2430" s="211" t="s">
        <v>20574</v>
      </c>
      <c r="C2430" s="212" t="s">
        <v>184</v>
      </c>
      <c r="D2430" s="213">
        <v>17.47</v>
      </c>
      <c r="E2430" s="213">
        <v>5.26</v>
      </c>
      <c r="F2430" s="213">
        <v>22.73</v>
      </c>
      <c r="G2430" s="190">
        <f t="shared" si="37"/>
        <v>9</v>
      </c>
    </row>
    <row r="2431" spans="1:7">
      <c r="A2431" s="210" t="s">
        <v>20575</v>
      </c>
      <c r="B2431" s="211" t="s">
        <v>20576</v>
      </c>
      <c r="C2431" s="212"/>
      <c r="D2431" s="213"/>
      <c r="E2431" s="213"/>
      <c r="F2431" s="213"/>
      <c r="G2431" s="190">
        <f t="shared" si="37"/>
        <v>5</v>
      </c>
    </row>
    <row r="2432" spans="1:7">
      <c r="A2432" s="210" t="s">
        <v>20577</v>
      </c>
      <c r="B2432" s="211" t="s">
        <v>20578</v>
      </c>
      <c r="C2432" s="212" t="s">
        <v>184</v>
      </c>
      <c r="D2432" s="213">
        <v>4.13</v>
      </c>
      <c r="E2432" s="213">
        <v>13.17</v>
      </c>
      <c r="F2432" s="213">
        <v>17.3</v>
      </c>
      <c r="G2432" s="190">
        <f t="shared" si="37"/>
        <v>9</v>
      </c>
    </row>
    <row r="2433" spans="1:7" ht="29">
      <c r="A2433" s="210" t="s">
        <v>20579</v>
      </c>
      <c r="B2433" s="211" t="s">
        <v>20580</v>
      </c>
      <c r="C2433" s="212"/>
      <c r="D2433" s="213"/>
      <c r="E2433" s="213"/>
      <c r="F2433" s="213"/>
      <c r="G2433" s="190">
        <f t="shared" si="37"/>
        <v>2</v>
      </c>
    </row>
    <row r="2434" spans="1:7">
      <c r="A2434" s="210" t="s">
        <v>20581</v>
      </c>
      <c r="B2434" s="211" t="s">
        <v>20582</v>
      </c>
      <c r="C2434" s="212"/>
      <c r="D2434" s="213"/>
      <c r="E2434" s="213"/>
      <c r="F2434" s="213"/>
      <c r="G2434" s="190">
        <f t="shared" si="37"/>
        <v>5</v>
      </c>
    </row>
    <row r="2435" spans="1:7">
      <c r="A2435" s="210" t="s">
        <v>20583</v>
      </c>
      <c r="B2435" s="211" t="s">
        <v>20584</v>
      </c>
      <c r="C2435" s="212" t="s">
        <v>175</v>
      </c>
      <c r="D2435" s="213">
        <v>2.06</v>
      </c>
      <c r="E2435" s="213">
        <v>13.17</v>
      </c>
      <c r="F2435" s="213">
        <v>15.23</v>
      </c>
      <c r="G2435" s="190">
        <f t="shared" si="37"/>
        <v>9</v>
      </c>
    </row>
    <row r="2436" spans="1:7">
      <c r="A2436" s="210" t="s">
        <v>20585</v>
      </c>
      <c r="B2436" s="211" t="s">
        <v>20586</v>
      </c>
      <c r="C2436" s="212" t="s">
        <v>175</v>
      </c>
      <c r="D2436" s="213">
        <v>3.52</v>
      </c>
      <c r="E2436" s="213">
        <v>13.17</v>
      </c>
      <c r="F2436" s="213">
        <v>16.690000000000001</v>
      </c>
      <c r="G2436" s="190">
        <f t="shared" si="37"/>
        <v>9</v>
      </c>
    </row>
    <row r="2437" spans="1:7">
      <c r="A2437" s="210" t="s">
        <v>20587</v>
      </c>
      <c r="B2437" s="211" t="s">
        <v>20588</v>
      </c>
      <c r="C2437" s="212" t="s">
        <v>175</v>
      </c>
      <c r="D2437" s="213">
        <v>3.14</v>
      </c>
      <c r="E2437" s="213">
        <v>15.8</v>
      </c>
      <c r="F2437" s="213">
        <v>18.940000000000001</v>
      </c>
      <c r="G2437" s="190">
        <f t="shared" si="37"/>
        <v>9</v>
      </c>
    </row>
    <row r="2438" spans="1:7">
      <c r="A2438" s="210" t="s">
        <v>20589</v>
      </c>
      <c r="B2438" s="211" t="s">
        <v>20590</v>
      </c>
      <c r="C2438" s="212" t="s">
        <v>175</v>
      </c>
      <c r="D2438" s="213">
        <v>2.08</v>
      </c>
      <c r="E2438" s="213">
        <v>13.17</v>
      </c>
      <c r="F2438" s="213">
        <v>15.25</v>
      </c>
      <c r="G2438" s="190">
        <f t="shared" si="37"/>
        <v>9</v>
      </c>
    </row>
    <row r="2439" spans="1:7">
      <c r="A2439" s="210" t="s">
        <v>20591</v>
      </c>
      <c r="B2439" s="211" t="s">
        <v>20592</v>
      </c>
      <c r="C2439" s="212"/>
      <c r="D2439" s="213"/>
      <c r="E2439" s="213"/>
      <c r="F2439" s="213"/>
      <c r="G2439" s="190">
        <f t="shared" si="37"/>
        <v>5</v>
      </c>
    </row>
    <row r="2440" spans="1:7">
      <c r="A2440" s="210" t="s">
        <v>20593</v>
      </c>
      <c r="B2440" s="211" t="s">
        <v>20594</v>
      </c>
      <c r="C2440" s="212" t="s">
        <v>175</v>
      </c>
      <c r="D2440" s="213">
        <v>34.72</v>
      </c>
      <c r="E2440" s="213">
        <v>42.13</v>
      </c>
      <c r="F2440" s="213">
        <v>76.849999999999994</v>
      </c>
      <c r="G2440" s="190">
        <f t="shared" si="37"/>
        <v>9</v>
      </c>
    </row>
    <row r="2441" spans="1:7" ht="29">
      <c r="A2441" s="210" t="s">
        <v>20595</v>
      </c>
      <c r="B2441" s="211" t="s">
        <v>20596</v>
      </c>
      <c r="C2441" s="212" t="s">
        <v>175</v>
      </c>
      <c r="D2441" s="213">
        <v>14.59</v>
      </c>
      <c r="E2441" s="213">
        <v>15.8</v>
      </c>
      <c r="F2441" s="213">
        <v>30.39</v>
      </c>
      <c r="G2441" s="190">
        <f t="shared" ref="G2441:G2504" si="38">LEN(A2441)</f>
        <v>9</v>
      </c>
    </row>
    <row r="2442" spans="1:7" ht="29">
      <c r="A2442" s="210" t="s">
        <v>20597</v>
      </c>
      <c r="B2442" s="211" t="s">
        <v>20598</v>
      </c>
      <c r="C2442" s="212" t="s">
        <v>175</v>
      </c>
      <c r="D2442" s="213">
        <v>17.72</v>
      </c>
      <c r="E2442" s="213">
        <v>15.8</v>
      </c>
      <c r="F2442" s="213">
        <v>33.520000000000003</v>
      </c>
      <c r="G2442" s="190">
        <f t="shared" si="38"/>
        <v>9</v>
      </c>
    </row>
    <row r="2443" spans="1:7" ht="29">
      <c r="A2443" s="210" t="s">
        <v>20599</v>
      </c>
      <c r="B2443" s="211" t="s">
        <v>20600</v>
      </c>
      <c r="C2443" s="212" t="s">
        <v>175</v>
      </c>
      <c r="D2443" s="213">
        <v>27.31</v>
      </c>
      <c r="E2443" s="213">
        <v>15.8</v>
      </c>
      <c r="F2443" s="213">
        <v>43.11</v>
      </c>
      <c r="G2443" s="190">
        <f t="shared" si="38"/>
        <v>9</v>
      </c>
    </row>
    <row r="2444" spans="1:7" ht="29">
      <c r="A2444" s="210" t="s">
        <v>20601</v>
      </c>
      <c r="B2444" s="211" t="s">
        <v>20602</v>
      </c>
      <c r="C2444" s="212" t="s">
        <v>175</v>
      </c>
      <c r="D2444" s="213">
        <v>55.4</v>
      </c>
      <c r="E2444" s="213">
        <v>21.07</v>
      </c>
      <c r="F2444" s="213">
        <v>76.47</v>
      </c>
      <c r="G2444" s="190">
        <f t="shared" si="38"/>
        <v>9</v>
      </c>
    </row>
    <row r="2445" spans="1:7" ht="29">
      <c r="A2445" s="210" t="s">
        <v>20603</v>
      </c>
      <c r="B2445" s="211" t="s">
        <v>20604</v>
      </c>
      <c r="C2445" s="212" t="s">
        <v>175</v>
      </c>
      <c r="D2445" s="213">
        <v>112.5</v>
      </c>
      <c r="E2445" s="213">
        <v>21.07</v>
      </c>
      <c r="F2445" s="213">
        <v>133.57</v>
      </c>
      <c r="G2445" s="190">
        <f t="shared" si="38"/>
        <v>9</v>
      </c>
    </row>
    <row r="2446" spans="1:7" ht="29">
      <c r="A2446" s="210" t="s">
        <v>20605</v>
      </c>
      <c r="B2446" s="211" t="s">
        <v>20606</v>
      </c>
      <c r="C2446" s="212" t="s">
        <v>175</v>
      </c>
      <c r="D2446" s="213">
        <v>160.88999999999999</v>
      </c>
      <c r="E2446" s="213">
        <v>26.34</v>
      </c>
      <c r="F2446" s="213">
        <v>187.23</v>
      </c>
      <c r="G2446" s="190">
        <f t="shared" si="38"/>
        <v>9</v>
      </c>
    </row>
    <row r="2447" spans="1:7" ht="29">
      <c r="A2447" s="210" t="s">
        <v>20607</v>
      </c>
      <c r="B2447" s="211" t="s">
        <v>20608</v>
      </c>
      <c r="C2447" s="212" t="s">
        <v>175</v>
      </c>
      <c r="D2447" s="213">
        <v>166.79</v>
      </c>
      <c r="E2447" s="213">
        <v>15.8</v>
      </c>
      <c r="F2447" s="213">
        <v>182.59</v>
      </c>
      <c r="G2447" s="190">
        <f t="shared" si="38"/>
        <v>9</v>
      </c>
    </row>
    <row r="2448" spans="1:7" ht="29">
      <c r="A2448" s="210" t="s">
        <v>20609</v>
      </c>
      <c r="B2448" s="211" t="s">
        <v>20610</v>
      </c>
      <c r="C2448" s="212" t="s">
        <v>175</v>
      </c>
      <c r="D2448" s="213">
        <v>527.22</v>
      </c>
      <c r="E2448" s="213">
        <v>15.8</v>
      </c>
      <c r="F2448" s="213">
        <v>543.02</v>
      </c>
      <c r="G2448" s="190">
        <f t="shared" si="38"/>
        <v>9</v>
      </c>
    </row>
    <row r="2449" spans="1:7" ht="29">
      <c r="A2449" s="210" t="s">
        <v>20611</v>
      </c>
      <c r="B2449" s="211" t="s">
        <v>20612</v>
      </c>
      <c r="C2449" s="212" t="s">
        <v>175</v>
      </c>
      <c r="D2449" s="213">
        <v>705.08</v>
      </c>
      <c r="E2449" s="213">
        <v>15.8</v>
      </c>
      <c r="F2449" s="213">
        <v>720.88</v>
      </c>
      <c r="G2449" s="190">
        <f t="shared" si="38"/>
        <v>9</v>
      </c>
    </row>
    <row r="2450" spans="1:7" ht="29">
      <c r="A2450" s="210" t="s">
        <v>20613</v>
      </c>
      <c r="B2450" s="211" t="s">
        <v>20614</v>
      </c>
      <c r="C2450" s="212" t="s">
        <v>175</v>
      </c>
      <c r="D2450" s="213">
        <v>1434.44</v>
      </c>
      <c r="E2450" s="213">
        <v>21.07</v>
      </c>
      <c r="F2450" s="213">
        <v>1455.51</v>
      </c>
      <c r="G2450" s="190">
        <f t="shared" si="38"/>
        <v>9</v>
      </c>
    </row>
    <row r="2451" spans="1:7" ht="29">
      <c r="A2451" s="210" t="s">
        <v>20615</v>
      </c>
      <c r="B2451" s="211" t="s">
        <v>20616</v>
      </c>
      <c r="C2451" s="212" t="s">
        <v>175</v>
      </c>
      <c r="D2451" s="213">
        <v>21.88</v>
      </c>
      <c r="E2451" s="213">
        <v>15.8</v>
      </c>
      <c r="F2451" s="213">
        <v>37.68</v>
      </c>
      <c r="G2451" s="190">
        <f t="shared" si="38"/>
        <v>9</v>
      </c>
    </row>
    <row r="2452" spans="1:7" ht="29">
      <c r="A2452" s="210" t="s">
        <v>20617</v>
      </c>
      <c r="B2452" s="211" t="s">
        <v>20618</v>
      </c>
      <c r="C2452" s="212" t="s">
        <v>175</v>
      </c>
      <c r="D2452" s="213">
        <v>72.040000000000006</v>
      </c>
      <c r="E2452" s="213">
        <v>15.8</v>
      </c>
      <c r="F2452" s="213">
        <v>87.84</v>
      </c>
      <c r="G2452" s="190">
        <f t="shared" si="38"/>
        <v>9</v>
      </c>
    </row>
    <row r="2453" spans="1:7" ht="29">
      <c r="A2453" s="210" t="s">
        <v>20619</v>
      </c>
      <c r="B2453" s="211" t="s">
        <v>20620</v>
      </c>
      <c r="C2453" s="212" t="s">
        <v>175</v>
      </c>
      <c r="D2453" s="213">
        <v>174.24</v>
      </c>
      <c r="E2453" s="213">
        <v>21.07</v>
      </c>
      <c r="F2453" s="213">
        <v>195.31</v>
      </c>
      <c r="G2453" s="190">
        <f t="shared" si="38"/>
        <v>9</v>
      </c>
    </row>
    <row r="2454" spans="1:7">
      <c r="A2454" s="210" t="s">
        <v>20621</v>
      </c>
      <c r="B2454" s="211" t="s">
        <v>20622</v>
      </c>
      <c r="C2454" s="212"/>
      <c r="D2454" s="213"/>
      <c r="E2454" s="213"/>
      <c r="F2454" s="213"/>
      <c r="G2454" s="190">
        <f t="shared" si="38"/>
        <v>5</v>
      </c>
    </row>
    <row r="2455" spans="1:7">
      <c r="A2455" s="210" t="s">
        <v>20623</v>
      </c>
      <c r="B2455" s="211" t="s">
        <v>20624</v>
      </c>
      <c r="C2455" s="212" t="s">
        <v>11173</v>
      </c>
      <c r="D2455" s="213">
        <v>26.05</v>
      </c>
      <c r="E2455" s="213">
        <v>15.8</v>
      </c>
      <c r="F2455" s="213">
        <v>41.85</v>
      </c>
      <c r="G2455" s="190">
        <f t="shared" si="38"/>
        <v>9</v>
      </c>
    </row>
    <row r="2456" spans="1:7">
      <c r="A2456" s="210" t="s">
        <v>20625</v>
      </c>
      <c r="B2456" s="211" t="s">
        <v>20626</v>
      </c>
      <c r="C2456" s="212" t="s">
        <v>175</v>
      </c>
      <c r="D2456" s="213">
        <v>28.41</v>
      </c>
      <c r="E2456" s="213">
        <v>15.8</v>
      </c>
      <c r="F2456" s="213">
        <v>44.21</v>
      </c>
      <c r="G2456" s="190">
        <f t="shared" si="38"/>
        <v>9</v>
      </c>
    </row>
    <row r="2457" spans="1:7">
      <c r="A2457" s="210" t="s">
        <v>20627</v>
      </c>
      <c r="B2457" s="211" t="s">
        <v>20628</v>
      </c>
      <c r="C2457" s="212" t="s">
        <v>175</v>
      </c>
      <c r="D2457" s="213">
        <v>62.45</v>
      </c>
      <c r="E2457" s="213">
        <v>15.8</v>
      </c>
      <c r="F2457" s="213">
        <v>78.25</v>
      </c>
      <c r="G2457" s="190">
        <f t="shared" si="38"/>
        <v>9</v>
      </c>
    </row>
    <row r="2458" spans="1:7">
      <c r="A2458" s="210" t="s">
        <v>20629</v>
      </c>
      <c r="B2458" s="211" t="s">
        <v>20630</v>
      </c>
      <c r="C2458" s="212" t="s">
        <v>11173</v>
      </c>
      <c r="D2458" s="213">
        <v>265.08999999999997</v>
      </c>
      <c r="E2458" s="213">
        <v>15.8</v>
      </c>
      <c r="F2458" s="213">
        <v>280.89</v>
      </c>
      <c r="G2458" s="190">
        <f t="shared" si="38"/>
        <v>9</v>
      </c>
    </row>
    <row r="2459" spans="1:7">
      <c r="A2459" s="210" t="s">
        <v>20631</v>
      </c>
      <c r="B2459" s="211" t="s">
        <v>20632</v>
      </c>
      <c r="C2459" s="212" t="s">
        <v>11173</v>
      </c>
      <c r="D2459" s="213">
        <v>263.43</v>
      </c>
      <c r="E2459" s="213">
        <v>15.8</v>
      </c>
      <c r="F2459" s="213">
        <v>279.23</v>
      </c>
      <c r="G2459" s="190">
        <f t="shared" si="38"/>
        <v>9</v>
      </c>
    </row>
    <row r="2460" spans="1:7">
      <c r="A2460" s="210" t="s">
        <v>20633</v>
      </c>
      <c r="B2460" s="211" t="s">
        <v>20634</v>
      </c>
      <c r="C2460" s="212" t="s">
        <v>11173</v>
      </c>
      <c r="D2460" s="213">
        <v>17.350000000000001</v>
      </c>
      <c r="E2460" s="213">
        <v>15.8</v>
      </c>
      <c r="F2460" s="213">
        <v>33.15</v>
      </c>
      <c r="G2460" s="190">
        <f t="shared" si="38"/>
        <v>9</v>
      </c>
    </row>
    <row r="2461" spans="1:7">
      <c r="A2461" s="210" t="s">
        <v>20635</v>
      </c>
      <c r="B2461" s="211" t="s">
        <v>20636</v>
      </c>
      <c r="C2461" s="212" t="s">
        <v>11173</v>
      </c>
      <c r="D2461" s="213">
        <v>306.26</v>
      </c>
      <c r="E2461" s="213">
        <v>15.8</v>
      </c>
      <c r="F2461" s="213">
        <v>322.06</v>
      </c>
      <c r="G2461" s="190">
        <f t="shared" si="38"/>
        <v>9</v>
      </c>
    </row>
    <row r="2462" spans="1:7" ht="29">
      <c r="A2462" s="210" t="s">
        <v>20637</v>
      </c>
      <c r="B2462" s="211" t="s">
        <v>20638</v>
      </c>
      <c r="C2462" s="212" t="s">
        <v>175</v>
      </c>
      <c r="D2462" s="213">
        <v>27.99</v>
      </c>
      <c r="E2462" s="213">
        <v>15.8</v>
      </c>
      <c r="F2462" s="213">
        <v>43.79</v>
      </c>
      <c r="G2462" s="190">
        <f t="shared" si="38"/>
        <v>9</v>
      </c>
    </row>
    <row r="2463" spans="1:7">
      <c r="A2463" s="210" t="s">
        <v>20639</v>
      </c>
      <c r="B2463" s="211" t="s">
        <v>20640</v>
      </c>
      <c r="C2463" s="212" t="s">
        <v>11173</v>
      </c>
      <c r="D2463" s="213">
        <v>12.16</v>
      </c>
      <c r="E2463" s="213">
        <v>15.8</v>
      </c>
      <c r="F2463" s="213">
        <v>27.96</v>
      </c>
      <c r="G2463" s="190">
        <f t="shared" si="38"/>
        <v>9</v>
      </c>
    </row>
    <row r="2464" spans="1:7">
      <c r="A2464" s="210" t="s">
        <v>20641</v>
      </c>
      <c r="B2464" s="211" t="s">
        <v>20642</v>
      </c>
      <c r="C2464" s="212" t="s">
        <v>11173</v>
      </c>
      <c r="D2464" s="213">
        <v>14.5</v>
      </c>
      <c r="E2464" s="213">
        <v>15.8</v>
      </c>
      <c r="F2464" s="213">
        <v>30.3</v>
      </c>
      <c r="G2464" s="190">
        <f t="shared" si="38"/>
        <v>9</v>
      </c>
    </row>
    <row r="2465" spans="1:7">
      <c r="A2465" s="210" t="s">
        <v>20643</v>
      </c>
      <c r="B2465" s="211" t="s">
        <v>20644</v>
      </c>
      <c r="C2465" s="212" t="s">
        <v>11173</v>
      </c>
      <c r="D2465" s="213">
        <v>22.75</v>
      </c>
      <c r="E2465" s="213">
        <v>15.8</v>
      </c>
      <c r="F2465" s="213">
        <v>38.549999999999997</v>
      </c>
      <c r="G2465" s="190">
        <f t="shared" si="38"/>
        <v>9</v>
      </c>
    </row>
    <row r="2466" spans="1:7">
      <c r="A2466" s="210" t="s">
        <v>20645</v>
      </c>
      <c r="B2466" s="211" t="s">
        <v>20646</v>
      </c>
      <c r="C2466" s="212" t="s">
        <v>11173</v>
      </c>
      <c r="D2466" s="213">
        <v>20.079999999999998</v>
      </c>
      <c r="E2466" s="213">
        <v>15.8</v>
      </c>
      <c r="F2466" s="213">
        <v>35.880000000000003</v>
      </c>
      <c r="G2466" s="190">
        <f t="shared" si="38"/>
        <v>9</v>
      </c>
    </row>
    <row r="2467" spans="1:7" ht="29">
      <c r="A2467" s="210" t="s">
        <v>20647</v>
      </c>
      <c r="B2467" s="211" t="s">
        <v>20648</v>
      </c>
      <c r="C2467" s="212" t="s">
        <v>11173</v>
      </c>
      <c r="D2467" s="213">
        <v>21.59</v>
      </c>
      <c r="E2467" s="213">
        <v>15.8</v>
      </c>
      <c r="F2467" s="213">
        <v>37.39</v>
      </c>
      <c r="G2467" s="190">
        <f t="shared" si="38"/>
        <v>9</v>
      </c>
    </row>
    <row r="2468" spans="1:7" ht="29">
      <c r="A2468" s="210" t="s">
        <v>20649</v>
      </c>
      <c r="B2468" s="211" t="s">
        <v>20650</v>
      </c>
      <c r="C2468" s="212" t="s">
        <v>11173</v>
      </c>
      <c r="D2468" s="213">
        <v>30.09</v>
      </c>
      <c r="E2468" s="213">
        <v>19.489999999999998</v>
      </c>
      <c r="F2468" s="213">
        <v>49.58</v>
      </c>
      <c r="G2468" s="190">
        <f t="shared" si="38"/>
        <v>9</v>
      </c>
    </row>
    <row r="2469" spans="1:7">
      <c r="A2469" s="210" t="s">
        <v>20651</v>
      </c>
      <c r="B2469" s="211" t="s">
        <v>20652</v>
      </c>
      <c r="C2469" s="212"/>
      <c r="D2469" s="213"/>
      <c r="E2469" s="213"/>
      <c r="F2469" s="213"/>
      <c r="G2469" s="190">
        <f t="shared" si="38"/>
        <v>5</v>
      </c>
    </row>
    <row r="2470" spans="1:7">
      <c r="A2470" s="210" t="s">
        <v>20653</v>
      </c>
      <c r="B2470" s="211" t="s">
        <v>20654</v>
      </c>
      <c r="C2470" s="212" t="s">
        <v>11173</v>
      </c>
      <c r="D2470" s="213">
        <v>10.11</v>
      </c>
      <c r="E2470" s="213">
        <v>17.91</v>
      </c>
      <c r="F2470" s="213">
        <v>28.02</v>
      </c>
      <c r="G2470" s="190">
        <f t="shared" si="38"/>
        <v>9</v>
      </c>
    </row>
    <row r="2471" spans="1:7">
      <c r="A2471" s="210" t="s">
        <v>20655</v>
      </c>
      <c r="B2471" s="211" t="s">
        <v>20656</v>
      </c>
      <c r="C2471" s="212" t="s">
        <v>11173</v>
      </c>
      <c r="D2471" s="213">
        <v>16.38</v>
      </c>
      <c r="E2471" s="213">
        <v>18.43</v>
      </c>
      <c r="F2471" s="213">
        <v>34.81</v>
      </c>
      <c r="G2471" s="190">
        <f t="shared" si="38"/>
        <v>9</v>
      </c>
    </row>
    <row r="2472" spans="1:7">
      <c r="A2472" s="210" t="s">
        <v>20657</v>
      </c>
      <c r="B2472" s="211" t="s">
        <v>20658</v>
      </c>
      <c r="C2472" s="212" t="s">
        <v>11173</v>
      </c>
      <c r="D2472" s="213">
        <v>26.31</v>
      </c>
      <c r="E2472" s="213">
        <v>26.34</v>
      </c>
      <c r="F2472" s="213">
        <v>52.65</v>
      </c>
      <c r="G2472" s="190">
        <f t="shared" si="38"/>
        <v>9</v>
      </c>
    </row>
    <row r="2473" spans="1:7">
      <c r="A2473" s="210" t="s">
        <v>20659</v>
      </c>
      <c r="B2473" s="211" t="s">
        <v>20660</v>
      </c>
      <c r="C2473" s="212" t="s">
        <v>11173</v>
      </c>
      <c r="D2473" s="213">
        <v>13.16</v>
      </c>
      <c r="E2473" s="213">
        <v>14.22</v>
      </c>
      <c r="F2473" s="213">
        <v>27.38</v>
      </c>
      <c r="G2473" s="190">
        <f t="shared" si="38"/>
        <v>9</v>
      </c>
    </row>
    <row r="2474" spans="1:7">
      <c r="A2474" s="210" t="s">
        <v>20661</v>
      </c>
      <c r="B2474" s="211" t="s">
        <v>20662</v>
      </c>
      <c r="C2474" s="212" t="s">
        <v>11173</v>
      </c>
      <c r="D2474" s="213">
        <v>12.36</v>
      </c>
      <c r="E2474" s="213">
        <v>23.7</v>
      </c>
      <c r="F2474" s="213">
        <v>36.06</v>
      </c>
      <c r="G2474" s="190">
        <f t="shared" si="38"/>
        <v>9</v>
      </c>
    </row>
    <row r="2475" spans="1:7">
      <c r="A2475" s="210" t="s">
        <v>20663</v>
      </c>
      <c r="B2475" s="211" t="s">
        <v>20664</v>
      </c>
      <c r="C2475" s="212" t="s">
        <v>11173</v>
      </c>
      <c r="D2475" s="213">
        <v>14.22</v>
      </c>
      <c r="E2475" s="213">
        <v>20.010000000000002</v>
      </c>
      <c r="F2475" s="213">
        <v>34.229999999999997</v>
      </c>
      <c r="G2475" s="190">
        <f t="shared" si="38"/>
        <v>9</v>
      </c>
    </row>
    <row r="2476" spans="1:7">
      <c r="A2476" s="210" t="s">
        <v>20665</v>
      </c>
      <c r="B2476" s="211" t="s">
        <v>20666</v>
      </c>
      <c r="C2476" s="212" t="s">
        <v>11173</v>
      </c>
      <c r="D2476" s="213">
        <v>11.88</v>
      </c>
      <c r="E2476" s="213">
        <v>23.7</v>
      </c>
      <c r="F2476" s="213">
        <v>35.58</v>
      </c>
      <c r="G2476" s="190">
        <f t="shared" si="38"/>
        <v>9</v>
      </c>
    </row>
    <row r="2477" spans="1:7">
      <c r="A2477" s="210" t="s">
        <v>20667</v>
      </c>
      <c r="B2477" s="211" t="s">
        <v>20668</v>
      </c>
      <c r="C2477" s="212" t="s">
        <v>11173</v>
      </c>
      <c r="D2477" s="213">
        <v>24.32</v>
      </c>
      <c r="E2477" s="213">
        <v>26.34</v>
      </c>
      <c r="F2477" s="213">
        <v>50.66</v>
      </c>
      <c r="G2477" s="190">
        <f t="shared" si="38"/>
        <v>9</v>
      </c>
    </row>
    <row r="2478" spans="1:7">
      <c r="A2478" s="210" t="s">
        <v>20669</v>
      </c>
      <c r="B2478" s="211" t="s">
        <v>20670</v>
      </c>
      <c r="C2478" s="212" t="s">
        <v>11173</v>
      </c>
      <c r="D2478" s="213">
        <v>47.72</v>
      </c>
      <c r="E2478" s="213">
        <v>18.43</v>
      </c>
      <c r="F2478" s="213">
        <v>66.150000000000006</v>
      </c>
      <c r="G2478" s="190">
        <f t="shared" si="38"/>
        <v>9</v>
      </c>
    </row>
    <row r="2479" spans="1:7">
      <c r="A2479" s="210" t="s">
        <v>20671</v>
      </c>
      <c r="B2479" s="211" t="s">
        <v>20672</v>
      </c>
      <c r="C2479" s="212" t="s">
        <v>11173</v>
      </c>
      <c r="D2479" s="213">
        <v>42.11</v>
      </c>
      <c r="E2479" s="213">
        <v>18.43</v>
      </c>
      <c r="F2479" s="213">
        <v>60.54</v>
      </c>
      <c r="G2479" s="190">
        <f t="shared" si="38"/>
        <v>9</v>
      </c>
    </row>
    <row r="2480" spans="1:7">
      <c r="A2480" s="210" t="s">
        <v>20673</v>
      </c>
      <c r="B2480" s="211" t="s">
        <v>20674</v>
      </c>
      <c r="C2480" s="212" t="s">
        <v>11173</v>
      </c>
      <c r="D2480" s="213">
        <v>17.670000000000002</v>
      </c>
      <c r="E2480" s="213">
        <v>13.17</v>
      </c>
      <c r="F2480" s="213">
        <v>30.84</v>
      </c>
      <c r="G2480" s="190">
        <f t="shared" si="38"/>
        <v>9</v>
      </c>
    </row>
    <row r="2481" spans="1:7" ht="29">
      <c r="A2481" s="210" t="s">
        <v>20675</v>
      </c>
      <c r="B2481" s="211" t="s">
        <v>20676</v>
      </c>
      <c r="C2481" s="212" t="s">
        <v>11173</v>
      </c>
      <c r="D2481" s="213">
        <v>55</v>
      </c>
      <c r="E2481" s="213">
        <v>20.010000000000002</v>
      </c>
      <c r="F2481" s="213">
        <v>75.010000000000005</v>
      </c>
      <c r="G2481" s="190">
        <f t="shared" si="38"/>
        <v>9</v>
      </c>
    </row>
    <row r="2482" spans="1:7" ht="29">
      <c r="A2482" s="210" t="s">
        <v>20677</v>
      </c>
      <c r="B2482" s="211" t="s">
        <v>20678</v>
      </c>
      <c r="C2482" s="212" t="s">
        <v>175</v>
      </c>
      <c r="D2482" s="213">
        <v>35.659999999999997</v>
      </c>
      <c r="E2482" s="213">
        <v>15.8</v>
      </c>
      <c r="F2482" s="213">
        <v>51.46</v>
      </c>
      <c r="G2482" s="190">
        <f t="shared" si="38"/>
        <v>9</v>
      </c>
    </row>
    <row r="2483" spans="1:7" ht="29">
      <c r="A2483" s="210" t="s">
        <v>20679</v>
      </c>
      <c r="B2483" s="211" t="s">
        <v>20680</v>
      </c>
      <c r="C2483" s="212" t="s">
        <v>175</v>
      </c>
      <c r="D2483" s="213">
        <v>90.46</v>
      </c>
      <c r="E2483" s="213">
        <v>26.34</v>
      </c>
      <c r="F2483" s="213">
        <v>116.8</v>
      </c>
      <c r="G2483" s="190">
        <f t="shared" si="38"/>
        <v>9</v>
      </c>
    </row>
    <row r="2484" spans="1:7">
      <c r="A2484" s="210" t="s">
        <v>20681</v>
      </c>
      <c r="B2484" s="211" t="s">
        <v>20682</v>
      </c>
      <c r="C2484" s="212"/>
      <c r="D2484" s="213"/>
      <c r="E2484" s="213"/>
      <c r="F2484" s="213"/>
      <c r="G2484" s="190">
        <f t="shared" si="38"/>
        <v>5</v>
      </c>
    </row>
    <row r="2485" spans="1:7">
      <c r="A2485" s="210" t="s">
        <v>20683</v>
      </c>
      <c r="B2485" s="211" t="s">
        <v>20684</v>
      </c>
      <c r="C2485" s="212" t="s">
        <v>11173</v>
      </c>
      <c r="D2485" s="213">
        <v>13.25</v>
      </c>
      <c r="E2485" s="213">
        <v>26.34</v>
      </c>
      <c r="F2485" s="213">
        <v>39.590000000000003</v>
      </c>
      <c r="G2485" s="190">
        <f t="shared" si="38"/>
        <v>9</v>
      </c>
    </row>
    <row r="2486" spans="1:7">
      <c r="A2486" s="210" t="s">
        <v>20685</v>
      </c>
      <c r="B2486" s="211" t="s">
        <v>20686</v>
      </c>
      <c r="C2486" s="212" t="s">
        <v>11173</v>
      </c>
      <c r="D2486" s="213">
        <v>21.17</v>
      </c>
      <c r="E2486" s="213">
        <v>26.34</v>
      </c>
      <c r="F2486" s="213">
        <v>47.51</v>
      </c>
      <c r="G2486" s="190">
        <f t="shared" si="38"/>
        <v>9</v>
      </c>
    </row>
    <row r="2487" spans="1:7">
      <c r="A2487" s="210" t="s">
        <v>20687</v>
      </c>
      <c r="B2487" s="211" t="s">
        <v>20688</v>
      </c>
      <c r="C2487" s="212" t="s">
        <v>11173</v>
      </c>
      <c r="D2487" s="213">
        <v>45.26</v>
      </c>
      <c r="E2487" s="213">
        <v>26.34</v>
      </c>
      <c r="F2487" s="213">
        <v>71.599999999999994</v>
      </c>
      <c r="G2487" s="190">
        <f t="shared" si="38"/>
        <v>9</v>
      </c>
    </row>
    <row r="2488" spans="1:7">
      <c r="A2488" s="210" t="s">
        <v>20689</v>
      </c>
      <c r="B2488" s="211" t="s">
        <v>20690</v>
      </c>
      <c r="C2488" s="212" t="s">
        <v>11173</v>
      </c>
      <c r="D2488" s="213">
        <v>53.46</v>
      </c>
      <c r="E2488" s="213">
        <v>26.34</v>
      </c>
      <c r="F2488" s="213">
        <v>79.8</v>
      </c>
      <c r="G2488" s="190">
        <f t="shared" si="38"/>
        <v>9</v>
      </c>
    </row>
    <row r="2489" spans="1:7">
      <c r="A2489" s="210" t="s">
        <v>20691</v>
      </c>
      <c r="B2489" s="211" t="s">
        <v>20692</v>
      </c>
      <c r="C2489" s="212" t="s">
        <v>11173</v>
      </c>
      <c r="D2489" s="213">
        <v>77.14</v>
      </c>
      <c r="E2489" s="213">
        <v>26.34</v>
      </c>
      <c r="F2489" s="213">
        <v>103.48</v>
      </c>
      <c r="G2489" s="190">
        <f t="shared" si="38"/>
        <v>9</v>
      </c>
    </row>
    <row r="2490" spans="1:7">
      <c r="A2490" s="210" t="s">
        <v>20693</v>
      </c>
      <c r="B2490" s="211" t="s">
        <v>20694</v>
      </c>
      <c r="C2490" s="212" t="s">
        <v>11173</v>
      </c>
      <c r="D2490" s="213">
        <v>194.69</v>
      </c>
      <c r="E2490" s="213">
        <v>26.34</v>
      </c>
      <c r="F2490" s="213">
        <v>221.03</v>
      </c>
      <c r="G2490" s="190">
        <f t="shared" si="38"/>
        <v>9</v>
      </c>
    </row>
    <row r="2491" spans="1:7">
      <c r="A2491" s="210" t="s">
        <v>20695</v>
      </c>
      <c r="B2491" s="211" t="s">
        <v>20696</v>
      </c>
      <c r="C2491" s="212" t="s">
        <v>11173</v>
      </c>
      <c r="D2491" s="213">
        <v>227.07</v>
      </c>
      <c r="E2491" s="213">
        <v>26.34</v>
      </c>
      <c r="F2491" s="213">
        <v>253.41</v>
      </c>
      <c r="G2491" s="190">
        <f t="shared" si="38"/>
        <v>9</v>
      </c>
    </row>
    <row r="2492" spans="1:7">
      <c r="A2492" s="210" t="s">
        <v>20697</v>
      </c>
      <c r="B2492" s="211" t="s">
        <v>20698</v>
      </c>
      <c r="C2492" s="212" t="s">
        <v>11173</v>
      </c>
      <c r="D2492" s="213">
        <v>353.35</v>
      </c>
      <c r="E2492" s="213">
        <v>26.34</v>
      </c>
      <c r="F2492" s="213">
        <v>379.69</v>
      </c>
      <c r="G2492" s="190">
        <f t="shared" si="38"/>
        <v>9</v>
      </c>
    </row>
    <row r="2493" spans="1:7">
      <c r="A2493" s="210" t="s">
        <v>20699</v>
      </c>
      <c r="B2493" s="211" t="s">
        <v>20700</v>
      </c>
      <c r="C2493" s="212" t="s">
        <v>11173</v>
      </c>
      <c r="D2493" s="213">
        <v>16.09</v>
      </c>
      <c r="E2493" s="213">
        <v>26.34</v>
      </c>
      <c r="F2493" s="213">
        <v>42.43</v>
      </c>
      <c r="G2493" s="190">
        <f t="shared" si="38"/>
        <v>9</v>
      </c>
    </row>
    <row r="2494" spans="1:7">
      <c r="A2494" s="210" t="s">
        <v>20701</v>
      </c>
      <c r="B2494" s="211" t="s">
        <v>20702</v>
      </c>
      <c r="C2494" s="212"/>
      <c r="D2494" s="213"/>
      <c r="E2494" s="213"/>
      <c r="F2494" s="213"/>
      <c r="G2494" s="190">
        <f t="shared" si="38"/>
        <v>5</v>
      </c>
    </row>
    <row r="2495" spans="1:7">
      <c r="A2495" s="210" t="s">
        <v>20703</v>
      </c>
      <c r="B2495" s="211" t="s">
        <v>20704</v>
      </c>
      <c r="C2495" s="212" t="s">
        <v>175</v>
      </c>
      <c r="D2495" s="213">
        <v>3.18</v>
      </c>
      <c r="E2495" s="213">
        <v>13.17</v>
      </c>
      <c r="F2495" s="213">
        <v>16.350000000000001</v>
      </c>
      <c r="G2495" s="190">
        <f t="shared" si="38"/>
        <v>9</v>
      </c>
    </row>
    <row r="2496" spans="1:7">
      <c r="A2496" s="210" t="s">
        <v>20705</v>
      </c>
      <c r="B2496" s="211" t="s">
        <v>20706</v>
      </c>
      <c r="C2496" s="212" t="s">
        <v>175</v>
      </c>
      <c r="D2496" s="213">
        <v>6</v>
      </c>
      <c r="E2496" s="213">
        <v>13.17</v>
      </c>
      <c r="F2496" s="213">
        <v>19.170000000000002</v>
      </c>
      <c r="G2496" s="190">
        <f t="shared" si="38"/>
        <v>9</v>
      </c>
    </row>
    <row r="2497" spans="1:7">
      <c r="A2497" s="210" t="s">
        <v>20707</v>
      </c>
      <c r="B2497" s="211" t="s">
        <v>20708</v>
      </c>
      <c r="C2497" s="212" t="s">
        <v>175</v>
      </c>
      <c r="D2497" s="213">
        <v>6.34</v>
      </c>
      <c r="E2497" s="213">
        <v>13.17</v>
      </c>
      <c r="F2497" s="213">
        <v>19.510000000000002</v>
      </c>
      <c r="G2497" s="190">
        <f t="shared" si="38"/>
        <v>9</v>
      </c>
    </row>
    <row r="2498" spans="1:7">
      <c r="A2498" s="210" t="s">
        <v>20709</v>
      </c>
      <c r="B2498" s="211" t="s">
        <v>20710</v>
      </c>
      <c r="C2498" s="212"/>
      <c r="D2498" s="213"/>
      <c r="E2498" s="213"/>
      <c r="F2498" s="213"/>
      <c r="G2498" s="190">
        <f t="shared" si="38"/>
        <v>5</v>
      </c>
    </row>
    <row r="2499" spans="1:7">
      <c r="A2499" s="210" t="s">
        <v>20711</v>
      </c>
      <c r="B2499" s="211" t="s">
        <v>20712</v>
      </c>
      <c r="C2499" s="212" t="s">
        <v>175</v>
      </c>
      <c r="D2499" s="213">
        <v>270.73</v>
      </c>
      <c r="E2499" s="213">
        <v>26.34</v>
      </c>
      <c r="F2499" s="213">
        <v>297.07</v>
      </c>
      <c r="G2499" s="190">
        <f t="shared" si="38"/>
        <v>9</v>
      </c>
    </row>
    <row r="2500" spans="1:7">
      <c r="A2500" s="210" t="s">
        <v>20713</v>
      </c>
      <c r="B2500" s="211" t="s">
        <v>20714</v>
      </c>
      <c r="C2500" s="212" t="s">
        <v>175</v>
      </c>
      <c r="D2500" s="213">
        <v>280.63</v>
      </c>
      <c r="E2500" s="213">
        <v>26.34</v>
      </c>
      <c r="F2500" s="213">
        <v>306.97000000000003</v>
      </c>
      <c r="G2500" s="190">
        <f t="shared" si="38"/>
        <v>9</v>
      </c>
    </row>
    <row r="2501" spans="1:7">
      <c r="A2501" s="210" t="s">
        <v>20715</v>
      </c>
      <c r="B2501" s="211" t="s">
        <v>20716</v>
      </c>
      <c r="C2501" s="212" t="s">
        <v>175</v>
      </c>
      <c r="D2501" s="213">
        <v>329.93</v>
      </c>
      <c r="E2501" s="213">
        <v>26.34</v>
      </c>
      <c r="F2501" s="213">
        <v>356.27</v>
      </c>
      <c r="G2501" s="190">
        <f t="shared" si="38"/>
        <v>9</v>
      </c>
    </row>
    <row r="2502" spans="1:7">
      <c r="A2502" s="210" t="s">
        <v>20717</v>
      </c>
      <c r="B2502" s="211" t="s">
        <v>20718</v>
      </c>
      <c r="C2502" s="212" t="s">
        <v>175</v>
      </c>
      <c r="D2502" s="213">
        <v>305.27</v>
      </c>
      <c r="E2502" s="213">
        <v>26.34</v>
      </c>
      <c r="F2502" s="213">
        <v>331.61</v>
      </c>
      <c r="G2502" s="190">
        <f t="shared" si="38"/>
        <v>9</v>
      </c>
    </row>
    <row r="2503" spans="1:7">
      <c r="A2503" s="210" t="s">
        <v>20719</v>
      </c>
      <c r="B2503" s="211" t="s">
        <v>20720</v>
      </c>
      <c r="C2503" s="212" t="s">
        <v>175</v>
      </c>
      <c r="D2503" s="213">
        <v>396.77</v>
      </c>
      <c r="E2503" s="213">
        <v>26.34</v>
      </c>
      <c r="F2503" s="213">
        <v>423.11</v>
      </c>
      <c r="G2503" s="190">
        <f t="shared" si="38"/>
        <v>9</v>
      </c>
    </row>
    <row r="2504" spans="1:7">
      <c r="A2504" s="210" t="s">
        <v>20721</v>
      </c>
      <c r="B2504" s="211" t="s">
        <v>20722</v>
      </c>
      <c r="C2504" s="212" t="s">
        <v>175</v>
      </c>
      <c r="D2504" s="213">
        <v>590.69000000000005</v>
      </c>
      <c r="E2504" s="213">
        <v>26.34</v>
      </c>
      <c r="F2504" s="213">
        <v>617.03</v>
      </c>
      <c r="G2504" s="190">
        <f t="shared" si="38"/>
        <v>9</v>
      </c>
    </row>
    <row r="2505" spans="1:7">
      <c r="A2505" s="210" t="s">
        <v>20723</v>
      </c>
      <c r="B2505" s="211" t="s">
        <v>20724</v>
      </c>
      <c r="C2505" s="212" t="s">
        <v>175</v>
      </c>
      <c r="D2505" s="213">
        <v>782.83</v>
      </c>
      <c r="E2505" s="213">
        <v>26.34</v>
      </c>
      <c r="F2505" s="213">
        <v>809.17</v>
      </c>
      <c r="G2505" s="190">
        <f t="shared" ref="G2505:G2568" si="39">LEN(A2505)</f>
        <v>9</v>
      </c>
    </row>
    <row r="2506" spans="1:7">
      <c r="A2506" s="210" t="s">
        <v>20725</v>
      </c>
      <c r="B2506" s="211" t="s">
        <v>20726</v>
      </c>
      <c r="C2506" s="212" t="s">
        <v>175</v>
      </c>
      <c r="D2506" s="213">
        <v>1074.74</v>
      </c>
      <c r="E2506" s="213">
        <v>26.34</v>
      </c>
      <c r="F2506" s="213">
        <v>1101.08</v>
      </c>
      <c r="G2506" s="190">
        <f t="shared" si="39"/>
        <v>9</v>
      </c>
    </row>
    <row r="2507" spans="1:7">
      <c r="A2507" s="210" t="s">
        <v>20727</v>
      </c>
      <c r="B2507" s="211" t="s">
        <v>20728</v>
      </c>
      <c r="C2507" s="212" t="s">
        <v>175</v>
      </c>
      <c r="D2507" s="213">
        <v>1515.76</v>
      </c>
      <c r="E2507" s="213">
        <v>26.34</v>
      </c>
      <c r="F2507" s="213">
        <v>1542.1</v>
      </c>
      <c r="G2507" s="190">
        <f t="shared" si="39"/>
        <v>9</v>
      </c>
    </row>
    <row r="2508" spans="1:7">
      <c r="A2508" s="210" t="s">
        <v>20729</v>
      </c>
      <c r="B2508" s="211" t="s">
        <v>20730</v>
      </c>
      <c r="C2508" s="212" t="s">
        <v>175</v>
      </c>
      <c r="D2508" s="213">
        <v>3564.84</v>
      </c>
      <c r="E2508" s="213">
        <v>26.34</v>
      </c>
      <c r="F2508" s="213">
        <v>3591.18</v>
      </c>
      <c r="G2508" s="190">
        <f t="shared" si="39"/>
        <v>9</v>
      </c>
    </row>
    <row r="2509" spans="1:7">
      <c r="A2509" s="210" t="s">
        <v>20731</v>
      </c>
      <c r="B2509" s="211" t="s">
        <v>20732</v>
      </c>
      <c r="C2509" s="212" t="s">
        <v>175</v>
      </c>
      <c r="D2509" s="213">
        <v>2158.39</v>
      </c>
      <c r="E2509" s="213">
        <v>26.34</v>
      </c>
      <c r="F2509" s="213">
        <v>2184.73</v>
      </c>
      <c r="G2509" s="190">
        <f t="shared" si="39"/>
        <v>9</v>
      </c>
    </row>
    <row r="2510" spans="1:7">
      <c r="A2510" s="210" t="s">
        <v>20733</v>
      </c>
      <c r="B2510" s="211" t="s">
        <v>20734</v>
      </c>
      <c r="C2510" s="212" t="s">
        <v>175</v>
      </c>
      <c r="D2510" s="213">
        <v>5030.67</v>
      </c>
      <c r="E2510" s="213">
        <v>26.34</v>
      </c>
      <c r="F2510" s="213">
        <v>5057.01</v>
      </c>
      <c r="G2510" s="190">
        <f t="shared" si="39"/>
        <v>9</v>
      </c>
    </row>
    <row r="2511" spans="1:7">
      <c r="A2511" s="210" t="s">
        <v>20735</v>
      </c>
      <c r="B2511" s="211" t="s">
        <v>20736</v>
      </c>
      <c r="C2511" s="212" t="s">
        <v>175</v>
      </c>
      <c r="D2511" s="213">
        <v>90.14</v>
      </c>
      <c r="E2511" s="213">
        <v>26.34</v>
      </c>
      <c r="F2511" s="213">
        <v>116.48</v>
      </c>
      <c r="G2511" s="190">
        <f t="shared" si="39"/>
        <v>9</v>
      </c>
    </row>
    <row r="2512" spans="1:7">
      <c r="A2512" s="210" t="s">
        <v>20737</v>
      </c>
      <c r="B2512" s="211" t="s">
        <v>20738</v>
      </c>
      <c r="C2512" s="212" t="s">
        <v>175</v>
      </c>
      <c r="D2512" s="213">
        <v>142.57</v>
      </c>
      <c r="E2512" s="213">
        <v>26.34</v>
      </c>
      <c r="F2512" s="213">
        <v>168.91</v>
      </c>
      <c r="G2512" s="190">
        <f t="shared" si="39"/>
        <v>9</v>
      </c>
    </row>
    <row r="2513" spans="1:7">
      <c r="A2513" s="210" t="s">
        <v>20739</v>
      </c>
      <c r="B2513" s="211" t="s">
        <v>20740</v>
      </c>
      <c r="C2513" s="212" t="s">
        <v>175</v>
      </c>
      <c r="D2513" s="213">
        <v>145.82</v>
      </c>
      <c r="E2513" s="213">
        <v>26.34</v>
      </c>
      <c r="F2513" s="213">
        <v>172.16</v>
      </c>
      <c r="G2513" s="190">
        <f t="shared" si="39"/>
        <v>9</v>
      </c>
    </row>
    <row r="2514" spans="1:7">
      <c r="A2514" s="210" t="s">
        <v>20741</v>
      </c>
      <c r="B2514" s="211" t="s">
        <v>20742</v>
      </c>
      <c r="C2514" s="212"/>
      <c r="D2514" s="213"/>
      <c r="E2514" s="213"/>
      <c r="F2514" s="213"/>
      <c r="G2514" s="190">
        <f t="shared" si="39"/>
        <v>5</v>
      </c>
    </row>
    <row r="2515" spans="1:7">
      <c r="A2515" s="210" t="s">
        <v>20743</v>
      </c>
      <c r="B2515" s="211" t="s">
        <v>20744</v>
      </c>
      <c r="C2515" s="212" t="s">
        <v>175</v>
      </c>
      <c r="D2515" s="213">
        <v>72.45</v>
      </c>
      <c r="E2515" s="213">
        <v>23.7</v>
      </c>
      <c r="F2515" s="213">
        <v>96.15</v>
      </c>
      <c r="G2515" s="190">
        <f t="shared" si="39"/>
        <v>9</v>
      </c>
    </row>
    <row r="2516" spans="1:7" ht="29">
      <c r="A2516" s="210" t="s">
        <v>20745</v>
      </c>
      <c r="B2516" s="211" t="s">
        <v>20746</v>
      </c>
      <c r="C2516" s="212" t="s">
        <v>175</v>
      </c>
      <c r="D2516" s="213">
        <v>263.81</v>
      </c>
      <c r="E2516" s="213">
        <v>26.34</v>
      </c>
      <c r="F2516" s="213">
        <v>290.14999999999998</v>
      </c>
      <c r="G2516" s="190">
        <f t="shared" si="39"/>
        <v>9</v>
      </c>
    </row>
    <row r="2517" spans="1:7" ht="29">
      <c r="A2517" s="210" t="s">
        <v>20747</v>
      </c>
      <c r="B2517" s="211" t="s">
        <v>20748</v>
      </c>
      <c r="C2517" s="212" t="s">
        <v>175</v>
      </c>
      <c r="D2517" s="213">
        <v>444.98</v>
      </c>
      <c r="E2517" s="213">
        <v>26.34</v>
      </c>
      <c r="F2517" s="213">
        <v>471.32</v>
      </c>
      <c r="G2517" s="190">
        <f t="shared" si="39"/>
        <v>9</v>
      </c>
    </row>
    <row r="2518" spans="1:7" ht="29">
      <c r="A2518" s="210" t="s">
        <v>20749</v>
      </c>
      <c r="B2518" s="211" t="s">
        <v>20750</v>
      </c>
      <c r="C2518" s="212" t="s">
        <v>175</v>
      </c>
      <c r="D2518" s="213">
        <v>334.3</v>
      </c>
      <c r="E2518" s="213">
        <v>26.34</v>
      </c>
      <c r="F2518" s="213">
        <v>360.64</v>
      </c>
      <c r="G2518" s="190">
        <f t="shared" si="39"/>
        <v>9</v>
      </c>
    </row>
    <row r="2519" spans="1:7">
      <c r="A2519" s="210" t="s">
        <v>20751</v>
      </c>
      <c r="B2519" s="211" t="s">
        <v>20752</v>
      </c>
      <c r="C2519" s="212" t="s">
        <v>175</v>
      </c>
      <c r="D2519" s="213">
        <v>93.59</v>
      </c>
      <c r="E2519" s="213">
        <v>52.67</v>
      </c>
      <c r="F2519" s="213">
        <v>146.26</v>
      </c>
      <c r="G2519" s="190">
        <f t="shared" si="39"/>
        <v>9</v>
      </c>
    </row>
    <row r="2520" spans="1:7" ht="29">
      <c r="A2520" s="210" t="s">
        <v>20753</v>
      </c>
      <c r="B2520" s="211" t="s">
        <v>20754</v>
      </c>
      <c r="C2520" s="212" t="s">
        <v>175</v>
      </c>
      <c r="D2520" s="213">
        <v>3965.38</v>
      </c>
      <c r="E2520" s="213">
        <v>52.67</v>
      </c>
      <c r="F2520" s="213">
        <v>4018.05</v>
      </c>
      <c r="G2520" s="190">
        <f t="shared" si="39"/>
        <v>9</v>
      </c>
    </row>
    <row r="2521" spans="1:7" ht="29">
      <c r="A2521" s="210" t="s">
        <v>20755</v>
      </c>
      <c r="B2521" s="211" t="s">
        <v>20756</v>
      </c>
      <c r="C2521" s="212" t="s">
        <v>175</v>
      </c>
      <c r="D2521" s="213">
        <v>89.05</v>
      </c>
      <c r="E2521" s="213">
        <v>52.67</v>
      </c>
      <c r="F2521" s="213">
        <v>141.72</v>
      </c>
      <c r="G2521" s="190">
        <f t="shared" si="39"/>
        <v>9</v>
      </c>
    </row>
    <row r="2522" spans="1:7" ht="29">
      <c r="A2522" s="210" t="s">
        <v>20757</v>
      </c>
      <c r="B2522" s="211" t="s">
        <v>20758</v>
      </c>
      <c r="C2522" s="212" t="s">
        <v>175</v>
      </c>
      <c r="D2522" s="213">
        <v>2978.6</v>
      </c>
      <c r="E2522" s="213">
        <v>26.34</v>
      </c>
      <c r="F2522" s="213">
        <v>3004.94</v>
      </c>
      <c r="G2522" s="190">
        <f t="shared" si="39"/>
        <v>9</v>
      </c>
    </row>
    <row r="2523" spans="1:7">
      <c r="A2523" s="210" t="s">
        <v>20759</v>
      </c>
      <c r="B2523" s="211" t="s">
        <v>20760</v>
      </c>
      <c r="C2523" s="212" t="s">
        <v>175</v>
      </c>
      <c r="D2523" s="213">
        <v>118.8</v>
      </c>
      <c r="E2523" s="213">
        <v>52.67</v>
      </c>
      <c r="F2523" s="213">
        <v>171.47</v>
      </c>
      <c r="G2523" s="190">
        <f t="shared" si="39"/>
        <v>9</v>
      </c>
    </row>
    <row r="2524" spans="1:7">
      <c r="A2524" s="210" t="s">
        <v>20761</v>
      </c>
      <c r="B2524" s="211" t="s">
        <v>20762</v>
      </c>
      <c r="C2524" s="212" t="s">
        <v>175</v>
      </c>
      <c r="D2524" s="213">
        <v>269.70999999999998</v>
      </c>
      <c r="E2524" s="213">
        <v>31.6</v>
      </c>
      <c r="F2524" s="213">
        <v>301.31</v>
      </c>
      <c r="G2524" s="190">
        <f t="shared" si="39"/>
        <v>9</v>
      </c>
    </row>
    <row r="2525" spans="1:7">
      <c r="A2525" s="210" t="s">
        <v>20763</v>
      </c>
      <c r="B2525" s="211" t="s">
        <v>20764</v>
      </c>
      <c r="C2525" s="212"/>
      <c r="D2525" s="213"/>
      <c r="E2525" s="213"/>
      <c r="F2525" s="213"/>
      <c r="G2525" s="190">
        <f t="shared" si="39"/>
        <v>5</v>
      </c>
    </row>
    <row r="2526" spans="1:7">
      <c r="A2526" s="210" t="s">
        <v>20765</v>
      </c>
      <c r="B2526" s="211" t="s">
        <v>20766</v>
      </c>
      <c r="C2526" s="212" t="s">
        <v>175</v>
      </c>
      <c r="D2526" s="213">
        <v>627.33000000000004</v>
      </c>
      <c r="E2526" s="213">
        <v>21.07</v>
      </c>
      <c r="F2526" s="213">
        <v>648.4</v>
      </c>
      <c r="G2526" s="190">
        <f t="shared" si="39"/>
        <v>9</v>
      </c>
    </row>
    <row r="2527" spans="1:7">
      <c r="A2527" s="210" t="s">
        <v>20767</v>
      </c>
      <c r="B2527" s="211" t="s">
        <v>20768</v>
      </c>
      <c r="C2527" s="212" t="s">
        <v>175</v>
      </c>
      <c r="D2527" s="213">
        <v>317.75</v>
      </c>
      <c r="E2527" s="213">
        <v>21.07</v>
      </c>
      <c r="F2527" s="213">
        <v>338.82</v>
      </c>
      <c r="G2527" s="190">
        <f t="shared" si="39"/>
        <v>9</v>
      </c>
    </row>
    <row r="2528" spans="1:7">
      <c r="A2528" s="210" t="s">
        <v>20769</v>
      </c>
      <c r="B2528" s="211" t="s">
        <v>20770</v>
      </c>
      <c r="C2528" s="212" t="s">
        <v>175</v>
      </c>
      <c r="D2528" s="213">
        <v>167.79</v>
      </c>
      <c r="E2528" s="213">
        <v>21.07</v>
      </c>
      <c r="F2528" s="213">
        <v>188.86</v>
      </c>
      <c r="G2528" s="190">
        <f t="shared" si="39"/>
        <v>9</v>
      </c>
    </row>
    <row r="2529" spans="1:7">
      <c r="A2529" s="210" t="s">
        <v>20771</v>
      </c>
      <c r="B2529" s="211" t="s">
        <v>20772</v>
      </c>
      <c r="C2529" s="212" t="s">
        <v>175</v>
      </c>
      <c r="D2529" s="213">
        <v>441.52</v>
      </c>
      <c r="E2529" s="213">
        <v>21.07</v>
      </c>
      <c r="F2529" s="213">
        <v>462.59</v>
      </c>
      <c r="G2529" s="190">
        <f t="shared" si="39"/>
        <v>9</v>
      </c>
    </row>
    <row r="2530" spans="1:7">
      <c r="A2530" s="210" t="s">
        <v>20773</v>
      </c>
      <c r="B2530" s="211" t="s">
        <v>20774</v>
      </c>
      <c r="C2530" s="212"/>
      <c r="D2530" s="213"/>
      <c r="E2530" s="213"/>
      <c r="F2530" s="213"/>
      <c r="G2530" s="190">
        <f t="shared" si="39"/>
        <v>5</v>
      </c>
    </row>
    <row r="2531" spans="1:7">
      <c r="A2531" s="210" t="s">
        <v>20775</v>
      </c>
      <c r="B2531" s="211" t="s">
        <v>20776</v>
      </c>
      <c r="C2531" s="212" t="s">
        <v>175</v>
      </c>
      <c r="D2531" s="213">
        <v>152</v>
      </c>
      <c r="E2531" s="213">
        <v>21.07</v>
      </c>
      <c r="F2531" s="213">
        <v>173.07</v>
      </c>
      <c r="G2531" s="190">
        <f t="shared" si="39"/>
        <v>9</v>
      </c>
    </row>
    <row r="2532" spans="1:7" ht="29">
      <c r="A2532" s="210" t="s">
        <v>20777</v>
      </c>
      <c r="B2532" s="211" t="s">
        <v>20778</v>
      </c>
      <c r="C2532" s="212" t="s">
        <v>175</v>
      </c>
      <c r="D2532" s="213">
        <v>358.64</v>
      </c>
      <c r="E2532" s="213">
        <v>13.17</v>
      </c>
      <c r="F2532" s="213">
        <v>371.81</v>
      </c>
      <c r="G2532" s="190">
        <f t="shared" si="39"/>
        <v>9</v>
      </c>
    </row>
    <row r="2533" spans="1:7">
      <c r="A2533" s="210" t="s">
        <v>20779</v>
      </c>
      <c r="B2533" s="211" t="s">
        <v>20780</v>
      </c>
      <c r="C2533" s="212"/>
      <c r="D2533" s="213"/>
      <c r="E2533" s="213"/>
      <c r="F2533" s="213"/>
      <c r="G2533" s="190">
        <f t="shared" si="39"/>
        <v>5</v>
      </c>
    </row>
    <row r="2534" spans="1:7">
      <c r="A2534" s="210" t="s">
        <v>20781</v>
      </c>
      <c r="B2534" s="211" t="s">
        <v>20782</v>
      </c>
      <c r="C2534" s="212" t="s">
        <v>175</v>
      </c>
      <c r="D2534" s="213">
        <v>120.98</v>
      </c>
      <c r="E2534" s="213">
        <v>21.07</v>
      </c>
      <c r="F2534" s="213">
        <v>142.05000000000001</v>
      </c>
      <c r="G2534" s="190">
        <f t="shared" si="39"/>
        <v>9</v>
      </c>
    </row>
    <row r="2535" spans="1:7" ht="29">
      <c r="A2535" s="210" t="s">
        <v>20783</v>
      </c>
      <c r="B2535" s="211" t="s">
        <v>20784</v>
      </c>
      <c r="C2535" s="212" t="s">
        <v>175</v>
      </c>
      <c r="D2535" s="213">
        <v>127.9</v>
      </c>
      <c r="E2535" s="213">
        <v>26.34</v>
      </c>
      <c r="F2535" s="213">
        <v>154.24</v>
      </c>
      <c r="G2535" s="190">
        <f t="shared" si="39"/>
        <v>9</v>
      </c>
    </row>
    <row r="2536" spans="1:7">
      <c r="A2536" s="210" t="s">
        <v>20785</v>
      </c>
      <c r="B2536" s="211" t="s">
        <v>20786</v>
      </c>
      <c r="C2536" s="212"/>
      <c r="D2536" s="213"/>
      <c r="E2536" s="213"/>
      <c r="F2536" s="213"/>
      <c r="G2536" s="190">
        <f t="shared" si="39"/>
        <v>5</v>
      </c>
    </row>
    <row r="2537" spans="1:7">
      <c r="A2537" s="210" t="s">
        <v>20787</v>
      </c>
      <c r="B2537" s="211" t="s">
        <v>20788</v>
      </c>
      <c r="C2537" s="212" t="s">
        <v>175</v>
      </c>
      <c r="D2537" s="213">
        <v>65.16</v>
      </c>
      <c r="E2537" s="213">
        <v>42.13</v>
      </c>
      <c r="F2537" s="213">
        <v>107.29</v>
      </c>
      <c r="G2537" s="190">
        <f t="shared" si="39"/>
        <v>9</v>
      </c>
    </row>
    <row r="2538" spans="1:7">
      <c r="A2538" s="210" t="s">
        <v>20789</v>
      </c>
      <c r="B2538" s="211" t="s">
        <v>20790</v>
      </c>
      <c r="C2538" s="212" t="s">
        <v>175</v>
      </c>
      <c r="D2538" s="213">
        <v>52.17</v>
      </c>
      <c r="E2538" s="213">
        <v>42.13</v>
      </c>
      <c r="F2538" s="213">
        <v>94.3</v>
      </c>
      <c r="G2538" s="190">
        <f t="shared" si="39"/>
        <v>9</v>
      </c>
    </row>
    <row r="2539" spans="1:7">
      <c r="A2539" s="210" t="s">
        <v>20791</v>
      </c>
      <c r="B2539" s="211" t="s">
        <v>20792</v>
      </c>
      <c r="C2539" s="212" t="s">
        <v>175</v>
      </c>
      <c r="D2539" s="213">
        <v>37.619999999999997</v>
      </c>
      <c r="E2539" s="213">
        <v>15.8</v>
      </c>
      <c r="F2539" s="213">
        <v>53.42</v>
      </c>
      <c r="G2539" s="190">
        <f t="shared" si="39"/>
        <v>9</v>
      </c>
    </row>
    <row r="2540" spans="1:7">
      <c r="A2540" s="210" t="s">
        <v>20793</v>
      </c>
      <c r="B2540" s="211" t="s">
        <v>20794</v>
      </c>
      <c r="C2540" s="212" t="s">
        <v>175</v>
      </c>
      <c r="D2540" s="213">
        <v>132.81</v>
      </c>
      <c r="E2540" s="213">
        <v>15.8</v>
      </c>
      <c r="F2540" s="213">
        <v>148.61000000000001</v>
      </c>
      <c r="G2540" s="190">
        <f t="shared" si="39"/>
        <v>9</v>
      </c>
    </row>
    <row r="2541" spans="1:7">
      <c r="A2541" s="210" t="s">
        <v>20795</v>
      </c>
      <c r="B2541" s="211" t="s">
        <v>20796</v>
      </c>
      <c r="C2541" s="212" t="s">
        <v>175</v>
      </c>
      <c r="D2541" s="213">
        <v>460.28</v>
      </c>
      <c r="E2541" s="213">
        <v>15.8</v>
      </c>
      <c r="F2541" s="213">
        <v>476.08</v>
      </c>
      <c r="G2541" s="190">
        <f t="shared" si="39"/>
        <v>9</v>
      </c>
    </row>
    <row r="2542" spans="1:7">
      <c r="A2542" s="210" t="s">
        <v>20797</v>
      </c>
      <c r="B2542" s="211" t="s">
        <v>20798</v>
      </c>
      <c r="C2542" s="212" t="s">
        <v>175</v>
      </c>
      <c r="D2542" s="213">
        <v>4.2699999999999996</v>
      </c>
      <c r="E2542" s="213">
        <v>1.71</v>
      </c>
      <c r="F2542" s="213">
        <v>5.98</v>
      </c>
      <c r="G2542" s="190">
        <f t="shared" si="39"/>
        <v>9</v>
      </c>
    </row>
    <row r="2543" spans="1:7">
      <c r="A2543" s="210" t="s">
        <v>20799</v>
      </c>
      <c r="B2543" s="211" t="s">
        <v>20800</v>
      </c>
      <c r="C2543" s="212" t="s">
        <v>175</v>
      </c>
      <c r="D2543" s="213">
        <v>9.77</v>
      </c>
      <c r="E2543" s="213">
        <v>1.71</v>
      </c>
      <c r="F2543" s="213">
        <v>11.48</v>
      </c>
      <c r="G2543" s="190">
        <f t="shared" si="39"/>
        <v>9</v>
      </c>
    </row>
    <row r="2544" spans="1:7">
      <c r="A2544" s="210" t="s">
        <v>20801</v>
      </c>
      <c r="B2544" s="211" t="s">
        <v>20802</v>
      </c>
      <c r="C2544" s="212" t="s">
        <v>175</v>
      </c>
      <c r="D2544" s="213">
        <v>46.41</v>
      </c>
      <c r="E2544" s="213">
        <v>21.07</v>
      </c>
      <c r="F2544" s="213">
        <v>67.48</v>
      </c>
      <c r="G2544" s="190">
        <f t="shared" si="39"/>
        <v>9</v>
      </c>
    </row>
    <row r="2545" spans="1:7">
      <c r="A2545" s="210" t="s">
        <v>20803</v>
      </c>
      <c r="B2545" s="211" t="s">
        <v>20804</v>
      </c>
      <c r="C2545" s="212" t="s">
        <v>175</v>
      </c>
      <c r="D2545" s="213">
        <v>8.84</v>
      </c>
      <c r="E2545" s="213">
        <v>10.54</v>
      </c>
      <c r="F2545" s="213">
        <v>19.38</v>
      </c>
      <c r="G2545" s="190">
        <f t="shared" si="39"/>
        <v>9</v>
      </c>
    </row>
    <row r="2546" spans="1:7">
      <c r="A2546" s="210" t="s">
        <v>20805</v>
      </c>
      <c r="B2546" s="211" t="s">
        <v>20806</v>
      </c>
      <c r="C2546" s="212" t="s">
        <v>175</v>
      </c>
      <c r="D2546" s="213">
        <v>11.44</v>
      </c>
      <c r="E2546" s="213">
        <v>10.54</v>
      </c>
      <c r="F2546" s="213">
        <v>21.98</v>
      </c>
      <c r="G2546" s="190">
        <f t="shared" si="39"/>
        <v>9</v>
      </c>
    </row>
    <row r="2547" spans="1:7">
      <c r="A2547" s="210" t="s">
        <v>20807</v>
      </c>
      <c r="B2547" s="211" t="s">
        <v>20808</v>
      </c>
      <c r="C2547" s="212" t="s">
        <v>175</v>
      </c>
      <c r="D2547" s="213">
        <v>465.48</v>
      </c>
      <c r="E2547" s="213">
        <v>52.67</v>
      </c>
      <c r="F2547" s="213">
        <v>518.15</v>
      </c>
      <c r="G2547" s="190">
        <f t="shared" si="39"/>
        <v>9</v>
      </c>
    </row>
    <row r="2548" spans="1:7" ht="29">
      <c r="A2548" s="210" t="s">
        <v>20809</v>
      </c>
      <c r="B2548" s="211" t="s">
        <v>20810</v>
      </c>
      <c r="C2548" s="212" t="s">
        <v>175</v>
      </c>
      <c r="D2548" s="213">
        <v>90.86</v>
      </c>
      <c r="E2548" s="213">
        <v>15.8</v>
      </c>
      <c r="F2548" s="213">
        <v>106.66</v>
      </c>
      <c r="G2548" s="190">
        <f t="shared" si="39"/>
        <v>9</v>
      </c>
    </row>
    <row r="2549" spans="1:7">
      <c r="A2549" s="210" t="s">
        <v>20811</v>
      </c>
      <c r="B2549" s="211" t="s">
        <v>20812</v>
      </c>
      <c r="C2549" s="212" t="s">
        <v>175</v>
      </c>
      <c r="D2549" s="213">
        <v>50.87</v>
      </c>
      <c r="E2549" s="213">
        <v>23.93</v>
      </c>
      <c r="F2549" s="213">
        <v>74.8</v>
      </c>
      <c r="G2549" s="190">
        <f t="shared" si="39"/>
        <v>9</v>
      </c>
    </row>
    <row r="2550" spans="1:7">
      <c r="A2550" s="210" t="s">
        <v>20813</v>
      </c>
      <c r="B2550" s="211" t="s">
        <v>20814</v>
      </c>
      <c r="C2550" s="212" t="s">
        <v>175</v>
      </c>
      <c r="D2550" s="213">
        <v>44.29</v>
      </c>
      <c r="E2550" s="213">
        <v>23.93</v>
      </c>
      <c r="F2550" s="213">
        <v>68.22</v>
      </c>
      <c r="G2550" s="190">
        <f t="shared" si="39"/>
        <v>9</v>
      </c>
    </row>
    <row r="2551" spans="1:7">
      <c r="A2551" s="210" t="s">
        <v>20815</v>
      </c>
      <c r="B2551" s="211" t="s">
        <v>20816</v>
      </c>
      <c r="C2551" s="212"/>
      <c r="D2551" s="213"/>
      <c r="E2551" s="213"/>
      <c r="F2551" s="213"/>
      <c r="G2551" s="190">
        <f t="shared" si="39"/>
        <v>2</v>
      </c>
    </row>
    <row r="2552" spans="1:7">
      <c r="A2552" s="210" t="s">
        <v>20817</v>
      </c>
      <c r="B2552" s="211" t="s">
        <v>20818</v>
      </c>
      <c r="C2552" s="212"/>
      <c r="D2552" s="213"/>
      <c r="E2552" s="213"/>
      <c r="F2552" s="213"/>
      <c r="G2552" s="190">
        <f t="shared" si="39"/>
        <v>5</v>
      </c>
    </row>
    <row r="2553" spans="1:7" ht="29">
      <c r="A2553" s="210" t="s">
        <v>20819</v>
      </c>
      <c r="B2553" s="211" t="s">
        <v>20820</v>
      </c>
      <c r="C2553" s="212" t="s">
        <v>175</v>
      </c>
      <c r="D2553" s="213">
        <v>18.14</v>
      </c>
      <c r="E2553" s="213">
        <v>4.29</v>
      </c>
      <c r="F2553" s="213">
        <v>22.43</v>
      </c>
      <c r="G2553" s="190">
        <f t="shared" si="39"/>
        <v>9</v>
      </c>
    </row>
    <row r="2554" spans="1:7" ht="29">
      <c r="A2554" s="210" t="s">
        <v>20821</v>
      </c>
      <c r="B2554" s="211" t="s">
        <v>20822</v>
      </c>
      <c r="C2554" s="212" t="s">
        <v>175</v>
      </c>
      <c r="D2554" s="213">
        <v>20.84</v>
      </c>
      <c r="E2554" s="213">
        <v>4.29</v>
      </c>
      <c r="F2554" s="213">
        <v>25.13</v>
      </c>
      <c r="G2554" s="190">
        <f t="shared" si="39"/>
        <v>9</v>
      </c>
    </row>
    <row r="2555" spans="1:7" ht="29">
      <c r="A2555" s="210" t="s">
        <v>20823</v>
      </c>
      <c r="B2555" s="211" t="s">
        <v>20824</v>
      </c>
      <c r="C2555" s="212" t="s">
        <v>175</v>
      </c>
      <c r="D2555" s="213">
        <v>59.36</v>
      </c>
      <c r="E2555" s="213">
        <v>4.29</v>
      </c>
      <c r="F2555" s="213">
        <v>63.65</v>
      </c>
      <c r="G2555" s="190">
        <f t="shared" si="39"/>
        <v>9</v>
      </c>
    </row>
    <row r="2556" spans="1:7">
      <c r="A2556" s="210" t="s">
        <v>20825</v>
      </c>
      <c r="B2556" s="211" t="s">
        <v>20826</v>
      </c>
      <c r="C2556" s="212" t="s">
        <v>175</v>
      </c>
      <c r="D2556" s="213">
        <v>18.43</v>
      </c>
      <c r="E2556" s="213">
        <v>4.29</v>
      </c>
      <c r="F2556" s="213">
        <v>22.72</v>
      </c>
      <c r="G2556" s="190">
        <f t="shared" si="39"/>
        <v>9</v>
      </c>
    </row>
    <row r="2557" spans="1:7">
      <c r="A2557" s="210" t="s">
        <v>20827</v>
      </c>
      <c r="B2557" s="211" t="s">
        <v>20828</v>
      </c>
      <c r="C2557" s="212"/>
      <c r="D2557" s="213"/>
      <c r="E2557" s="213"/>
      <c r="F2557" s="213"/>
      <c r="G2557" s="190">
        <f t="shared" si="39"/>
        <v>5</v>
      </c>
    </row>
    <row r="2558" spans="1:7">
      <c r="A2558" s="210" t="s">
        <v>20829</v>
      </c>
      <c r="B2558" s="211" t="s">
        <v>20830</v>
      </c>
      <c r="C2558" s="212" t="s">
        <v>175</v>
      </c>
      <c r="D2558" s="213">
        <v>7.26</v>
      </c>
      <c r="E2558" s="213">
        <v>4.1900000000000004</v>
      </c>
      <c r="F2558" s="213">
        <v>11.45</v>
      </c>
      <c r="G2558" s="190">
        <f t="shared" si="39"/>
        <v>9</v>
      </c>
    </row>
    <row r="2559" spans="1:7" ht="29">
      <c r="A2559" s="210" t="s">
        <v>20831</v>
      </c>
      <c r="B2559" s="211" t="s">
        <v>20832</v>
      </c>
      <c r="C2559" s="212" t="s">
        <v>184</v>
      </c>
      <c r="D2559" s="213">
        <v>95.61</v>
      </c>
      <c r="E2559" s="213">
        <v>21.07</v>
      </c>
      <c r="F2559" s="213">
        <v>116.68</v>
      </c>
      <c r="G2559" s="190">
        <f t="shared" si="39"/>
        <v>9</v>
      </c>
    </row>
    <row r="2560" spans="1:7">
      <c r="A2560" s="210" t="s">
        <v>20833</v>
      </c>
      <c r="B2560" s="211" t="s">
        <v>20834</v>
      </c>
      <c r="C2560" s="212"/>
      <c r="D2560" s="213"/>
      <c r="E2560" s="213"/>
      <c r="F2560" s="213"/>
      <c r="G2560" s="190">
        <f t="shared" si="39"/>
        <v>5</v>
      </c>
    </row>
    <row r="2561" spans="1:7">
      <c r="A2561" s="210" t="s">
        <v>20835</v>
      </c>
      <c r="B2561" s="211" t="s">
        <v>20836</v>
      </c>
      <c r="C2561" s="212" t="s">
        <v>175</v>
      </c>
      <c r="D2561" s="213">
        <v>102.82</v>
      </c>
      <c r="E2561" s="213">
        <v>4.29</v>
      </c>
      <c r="F2561" s="213">
        <v>107.11</v>
      </c>
      <c r="G2561" s="190">
        <f t="shared" si="39"/>
        <v>9</v>
      </c>
    </row>
    <row r="2562" spans="1:7">
      <c r="A2562" s="210" t="s">
        <v>20837</v>
      </c>
      <c r="B2562" s="211" t="s">
        <v>20838</v>
      </c>
      <c r="C2562" s="212"/>
      <c r="D2562" s="213"/>
      <c r="E2562" s="213"/>
      <c r="F2562" s="213"/>
      <c r="G2562" s="190">
        <f t="shared" si="39"/>
        <v>5</v>
      </c>
    </row>
    <row r="2563" spans="1:7">
      <c r="A2563" s="210" t="s">
        <v>20839</v>
      </c>
      <c r="B2563" s="211" t="s">
        <v>20840</v>
      </c>
      <c r="C2563" s="212" t="s">
        <v>175</v>
      </c>
      <c r="D2563" s="213">
        <v>23.26</v>
      </c>
      <c r="E2563" s="213">
        <v>4.29</v>
      </c>
      <c r="F2563" s="213">
        <v>27.55</v>
      </c>
      <c r="G2563" s="190">
        <f t="shared" si="39"/>
        <v>9</v>
      </c>
    </row>
    <row r="2564" spans="1:7">
      <c r="A2564" s="210" t="s">
        <v>20841</v>
      </c>
      <c r="B2564" s="211" t="s">
        <v>20842</v>
      </c>
      <c r="C2564" s="212" t="s">
        <v>175</v>
      </c>
      <c r="D2564" s="213">
        <v>10.1</v>
      </c>
      <c r="E2564" s="213">
        <v>4.29</v>
      </c>
      <c r="F2564" s="213">
        <v>14.39</v>
      </c>
      <c r="G2564" s="190">
        <f t="shared" si="39"/>
        <v>9</v>
      </c>
    </row>
    <row r="2565" spans="1:7" ht="29">
      <c r="A2565" s="210" t="s">
        <v>20843</v>
      </c>
      <c r="B2565" s="211" t="s">
        <v>20844</v>
      </c>
      <c r="C2565" s="212" t="s">
        <v>175</v>
      </c>
      <c r="D2565" s="213">
        <v>10.28</v>
      </c>
      <c r="E2565" s="213">
        <v>4.29</v>
      </c>
      <c r="F2565" s="213">
        <v>14.57</v>
      </c>
      <c r="G2565" s="190">
        <f t="shared" si="39"/>
        <v>9</v>
      </c>
    </row>
    <row r="2566" spans="1:7">
      <c r="A2566" s="210" t="s">
        <v>20845</v>
      </c>
      <c r="B2566" s="211" t="s">
        <v>20846</v>
      </c>
      <c r="C2566" s="212"/>
      <c r="D2566" s="213"/>
      <c r="E2566" s="213"/>
      <c r="F2566" s="213"/>
      <c r="G2566" s="190">
        <f t="shared" si="39"/>
        <v>5</v>
      </c>
    </row>
    <row r="2567" spans="1:7">
      <c r="A2567" s="210" t="s">
        <v>20847</v>
      </c>
      <c r="B2567" s="211" t="s">
        <v>20848</v>
      </c>
      <c r="C2567" s="212" t="s">
        <v>175</v>
      </c>
      <c r="D2567" s="213">
        <v>20.52</v>
      </c>
      <c r="E2567" s="213">
        <v>4.29</v>
      </c>
      <c r="F2567" s="213">
        <v>24.81</v>
      </c>
      <c r="G2567" s="190">
        <f t="shared" si="39"/>
        <v>9</v>
      </c>
    </row>
    <row r="2568" spans="1:7">
      <c r="A2568" s="210" t="s">
        <v>20849</v>
      </c>
      <c r="B2568" s="211" t="s">
        <v>20850</v>
      </c>
      <c r="C2568" s="212" t="s">
        <v>175</v>
      </c>
      <c r="D2568" s="213">
        <v>14.84</v>
      </c>
      <c r="E2568" s="213">
        <v>4.29</v>
      </c>
      <c r="F2568" s="213">
        <v>19.13</v>
      </c>
      <c r="G2568" s="190">
        <f t="shared" si="39"/>
        <v>9</v>
      </c>
    </row>
    <row r="2569" spans="1:7">
      <c r="A2569" s="210" t="s">
        <v>20851</v>
      </c>
      <c r="B2569" s="211" t="s">
        <v>20852</v>
      </c>
      <c r="C2569" s="212" t="s">
        <v>175</v>
      </c>
      <c r="D2569" s="213">
        <v>10.75</v>
      </c>
      <c r="E2569" s="213">
        <v>4.29</v>
      </c>
      <c r="F2569" s="213">
        <v>15.04</v>
      </c>
      <c r="G2569" s="190">
        <f t="shared" ref="G2569:G2632" si="40">LEN(A2569)</f>
        <v>9</v>
      </c>
    </row>
    <row r="2570" spans="1:7">
      <c r="A2570" s="210" t="s">
        <v>20853</v>
      </c>
      <c r="B2570" s="211" t="s">
        <v>20854</v>
      </c>
      <c r="C2570" s="212" t="s">
        <v>175</v>
      </c>
      <c r="D2570" s="213">
        <v>19.489999999999998</v>
      </c>
      <c r="E2570" s="213">
        <v>4.29</v>
      </c>
      <c r="F2570" s="213">
        <v>23.78</v>
      </c>
      <c r="G2570" s="190">
        <f t="shared" si="40"/>
        <v>9</v>
      </c>
    </row>
    <row r="2571" spans="1:7">
      <c r="A2571" s="210" t="s">
        <v>20855</v>
      </c>
      <c r="B2571" s="211" t="s">
        <v>20856</v>
      </c>
      <c r="C2571" s="212" t="s">
        <v>175</v>
      </c>
      <c r="D2571" s="213">
        <v>18.87</v>
      </c>
      <c r="E2571" s="213">
        <v>4.29</v>
      </c>
      <c r="F2571" s="213">
        <v>23.16</v>
      </c>
      <c r="G2571" s="190">
        <f t="shared" si="40"/>
        <v>9</v>
      </c>
    </row>
    <row r="2572" spans="1:7" ht="29">
      <c r="A2572" s="210" t="s">
        <v>20857</v>
      </c>
      <c r="B2572" s="211" t="s">
        <v>20858</v>
      </c>
      <c r="C2572" s="212" t="s">
        <v>175</v>
      </c>
      <c r="D2572" s="213">
        <v>28.87</v>
      </c>
      <c r="E2572" s="213">
        <v>4.29</v>
      </c>
      <c r="F2572" s="213">
        <v>33.159999999999997</v>
      </c>
      <c r="G2572" s="190">
        <f t="shared" si="40"/>
        <v>9</v>
      </c>
    </row>
    <row r="2573" spans="1:7" ht="29">
      <c r="A2573" s="210" t="s">
        <v>20859</v>
      </c>
      <c r="B2573" s="211" t="s">
        <v>20860</v>
      </c>
      <c r="C2573" s="212" t="s">
        <v>175</v>
      </c>
      <c r="D2573" s="213">
        <v>13.42</v>
      </c>
      <c r="E2573" s="213">
        <v>4.29</v>
      </c>
      <c r="F2573" s="213">
        <v>17.71</v>
      </c>
      <c r="G2573" s="190">
        <f t="shared" si="40"/>
        <v>9</v>
      </c>
    </row>
    <row r="2574" spans="1:7" ht="29">
      <c r="A2574" s="210" t="s">
        <v>20861</v>
      </c>
      <c r="B2574" s="211" t="s">
        <v>20862</v>
      </c>
      <c r="C2574" s="212" t="s">
        <v>175</v>
      </c>
      <c r="D2574" s="213">
        <v>14.75</v>
      </c>
      <c r="E2574" s="213">
        <v>4.29</v>
      </c>
      <c r="F2574" s="213">
        <v>19.04</v>
      </c>
      <c r="G2574" s="190">
        <f t="shared" si="40"/>
        <v>9</v>
      </c>
    </row>
    <row r="2575" spans="1:7">
      <c r="A2575" s="210" t="s">
        <v>20863</v>
      </c>
      <c r="B2575" s="211" t="s">
        <v>20864</v>
      </c>
      <c r="C2575" s="212" t="s">
        <v>175</v>
      </c>
      <c r="D2575" s="213">
        <v>23.97</v>
      </c>
      <c r="E2575" s="213">
        <v>4.29</v>
      </c>
      <c r="F2575" s="213">
        <v>28.26</v>
      </c>
      <c r="G2575" s="190">
        <f t="shared" si="40"/>
        <v>9</v>
      </c>
    </row>
    <row r="2576" spans="1:7">
      <c r="A2576" s="210" t="s">
        <v>20865</v>
      </c>
      <c r="B2576" s="211" t="s">
        <v>20866</v>
      </c>
      <c r="C2576" s="212" t="s">
        <v>175</v>
      </c>
      <c r="D2576" s="213">
        <v>16.399999999999999</v>
      </c>
      <c r="E2576" s="213">
        <v>4.29</v>
      </c>
      <c r="F2576" s="213">
        <v>20.69</v>
      </c>
      <c r="G2576" s="190">
        <f t="shared" si="40"/>
        <v>9</v>
      </c>
    </row>
    <row r="2577" spans="1:7">
      <c r="A2577" s="210" t="s">
        <v>20867</v>
      </c>
      <c r="B2577" s="211" t="s">
        <v>20868</v>
      </c>
      <c r="C2577" s="212" t="s">
        <v>175</v>
      </c>
      <c r="D2577" s="213">
        <v>16</v>
      </c>
      <c r="E2577" s="213">
        <v>4.29</v>
      </c>
      <c r="F2577" s="213">
        <v>20.29</v>
      </c>
      <c r="G2577" s="190">
        <f t="shared" si="40"/>
        <v>9</v>
      </c>
    </row>
    <row r="2578" spans="1:7">
      <c r="A2578" s="210" t="s">
        <v>20869</v>
      </c>
      <c r="B2578" s="211" t="s">
        <v>20870</v>
      </c>
      <c r="C2578" s="212" t="s">
        <v>175</v>
      </c>
      <c r="D2578" s="213">
        <v>12.62</v>
      </c>
      <c r="E2578" s="213">
        <v>4.29</v>
      </c>
      <c r="F2578" s="213">
        <v>16.91</v>
      </c>
      <c r="G2578" s="190">
        <f t="shared" si="40"/>
        <v>9</v>
      </c>
    </row>
    <row r="2579" spans="1:7">
      <c r="A2579" s="210" t="s">
        <v>20871</v>
      </c>
      <c r="B2579" s="211" t="s">
        <v>20872</v>
      </c>
      <c r="C2579" s="212"/>
      <c r="D2579" s="213"/>
      <c r="E2579" s="213"/>
      <c r="F2579" s="213"/>
      <c r="G2579" s="190">
        <f t="shared" si="40"/>
        <v>5</v>
      </c>
    </row>
    <row r="2580" spans="1:7" ht="29">
      <c r="A2580" s="210" t="s">
        <v>20873</v>
      </c>
      <c r="B2580" s="211" t="s">
        <v>20874</v>
      </c>
      <c r="C2580" s="212" t="s">
        <v>175</v>
      </c>
      <c r="D2580" s="213">
        <v>31.44</v>
      </c>
      <c r="E2580" s="213">
        <v>10.54</v>
      </c>
      <c r="F2580" s="213">
        <v>41.98</v>
      </c>
      <c r="G2580" s="190">
        <f t="shared" si="40"/>
        <v>9</v>
      </c>
    </row>
    <row r="2581" spans="1:7" ht="29">
      <c r="A2581" s="210" t="s">
        <v>20875</v>
      </c>
      <c r="B2581" s="211" t="s">
        <v>20876</v>
      </c>
      <c r="C2581" s="212" t="s">
        <v>175</v>
      </c>
      <c r="D2581" s="213">
        <v>90.26</v>
      </c>
      <c r="E2581" s="213">
        <v>10.54</v>
      </c>
      <c r="F2581" s="213">
        <v>100.8</v>
      </c>
      <c r="G2581" s="190">
        <f t="shared" si="40"/>
        <v>9</v>
      </c>
    </row>
    <row r="2582" spans="1:7" ht="29">
      <c r="A2582" s="210" t="s">
        <v>20877</v>
      </c>
      <c r="B2582" s="211" t="s">
        <v>20878</v>
      </c>
      <c r="C2582" s="212" t="s">
        <v>175</v>
      </c>
      <c r="D2582" s="213">
        <v>132.85</v>
      </c>
      <c r="E2582" s="213">
        <v>10.54</v>
      </c>
      <c r="F2582" s="213">
        <v>143.38999999999999</v>
      </c>
      <c r="G2582" s="190">
        <f t="shared" si="40"/>
        <v>9</v>
      </c>
    </row>
    <row r="2583" spans="1:7" ht="29">
      <c r="A2583" s="210" t="s">
        <v>20879</v>
      </c>
      <c r="B2583" s="211" t="s">
        <v>20880</v>
      </c>
      <c r="C2583" s="212" t="s">
        <v>175</v>
      </c>
      <c r="D2583" s="213">
        <v>159.36000000000001</v>
      </c>
      <c r="E2583" s="213">
        <v>10.54</v>
      </c>
      <c r="F2583" s="213">
        <v>169.9</v>
      </c>
      <c r="G2583" s="190">
        <f t="shared" si="40"/>
        <v>9</v>
      </c>
    </row>
    <row r="2584" spans="1:7" ht="29">
      <c r="A2584" s="210" t="s">
        <v>20881</v>
      </c>
      <c r="B2584" s="211" t="s">
        <v>20882</v>
      </c>
      <c r="C2584" s="212" t="s">
        <v>175</v>
      </c>
      <c r="D2584" s="213">
        <v>241.35</v>
      </c>
      <c r="E2584" s="213">
        <v>10.54</v>
      </c>
      <c r="F2584" s="213">
        <v>251.89</v>
      </c>
      <c r="G2584" s="190">
        <f t="shared" si="40"/>
        <v>9</v>
      </c>
    </row>
    <row r="2585" spans="1:7" ht="29">
      <c r="A2585" s="210" t="s">
        <v>20883</v>
      </c>
      <c r="B2585" s="211" t="s">
        <v>20884</v>
      </c>
      <c r="C2585" s="212" t="s">
        <v>175</v>
      </c>
      <c r="D2585" s="213">
        <v>87.13</v>
      </c>
      <c r="E2585" s="213">
        <v>10.54</v>
      </c>
      <c r="F2585" s="213">
        <v>97.67</v>
      </c>
      <c r="G2585" s="190">
        <f t="shared" si="40"/>
        <v>9</v>
      </c>
    </row>
    <row r="2586" spans="1:7" ht="29">
      <c r="A2586" s="210" t="s">
        <v>20885</v>
      </c>
      <c r="B2586" s="211" t="s">
        <v>20886</v>
      </c>
      <c r="C2586" s="212" t="s">
        <v>175</v>
      </c>
      <c r="D2586" s="213">
        <v>145.63</v>
      </c>
      <c r="E2586" s="213">
        <v>10.54</v>
      </c>
      <c r="F2586" s="213">
        <v>156.16999999999999</v>
      </c>
      <c r="G2586" s="190">
        <f t="shared" si="40"/>
        <v>9</v>
      </c>
    </row>
    <row r="2587" spans="1:7" ht="29">
      <c r="A2587" s="210" t="s">
        <v>20887</v>
      </c>
      <c r="B2587" s="211" t="s">
        <v>20888</v>
      </c>
      <c r="C2587" s="212" t="s">
        <v>175</v>
      </c>
      <c r="D2587" s="213">
        <v>167.56</v>
      </c>
      <c r="E2587" s="213">
        <v>10.54</v>
      </c>
      <c r="F2587" s="213">
        <v>178.1</v>
      </c>
      <c r="G2587" s="190">
        <f t="shared" si="40"/>
        <v>9</v>
      </c>
    </row>
    <row r="2588" spans="1:7">
      <c r="A2588" s="210" t="s">
        <v>20889</v>
      </c>
      <c r="B2588" s="211" t="s">
        <v>20890</v>
      </c>
      <c r="C2588" s="212"/>
      <c r="D2588" s="213"/>
      <c r="E2588" s="213"/>
      <c r="F2588" s="213"/>
      <c r="G2588" s="190">
        <f t="shared" si="40"/>
        <v>5</v>
      </c>
    </row>
    <row r="2589" spans="1:7" ht="43.5">
      <c r="A2589" s="210" t="s">
        <v>20891</v>
      </c>
      <c r="B2589" s="211" t="s">
        <v>20892</v>
      </c>
      <c r="C2589" s="212" t="s">
        <v>175</v>
      </c>
      <c r="D2589" s="213">
        <v>45.19</v>
      </c>
      <c r="E2589" s="213">
        <v>21.07</v>
      </c>
      <c r="F2589" s="213">
        <v>66.260000000000005</v>
      </c>
      <c r="G2589" s="190">
        <f t="shared" si="40"/>
        <v>9</v>
      </c>
    </row>
    <row r="2590" spans="1:7" ht="43.5">
      <c r="A2590" s="210" t="s">
        <v>20893</v>
      </c>
      <c r="B2590" s="211" t="s">
        <v>20894</v>
      </c>
      <c r="C2590" s="212" t="s">
        <v>175</v>
      </c>
      <c r="D2590" s="213">
        <v>97.16</v>
      </c>
      <c r="E2590" s="213">
        <v>10.54</v>
      </c>
      <c r="F2590" s="213">
        <v>107.7</v>
      </c>
      <c r="G2590" s="190">
        <f t="shared" si="40"/>
        <v>9</v>
      </c>
    </row>
    <row r="2591" spans="1:7" ht="43.5">
      <c r="A2591" s="210" t="s">
        <v>20895</v>
      </c>
      <c r="B2591" s="211" t="s">
        <v>20896</v>
      </c>
      <c r="C2591" s="212" t="s">
        <v>175</v>
      </c>
      <c r="D2591" s="213">
        <v>56.18</v>
      </c>
      <c r="E2591" s="213">
        <v>21.07</v>
      </c>
      <c r="F2591" s="213">
        <v>77.25</v>
      </c>
      <c r="G2591" s="190">
        <f t="shared" si="40"/>
        <v>9</v>
      </c>
    </row>
    <row r="2592" spans="1:7" ht="43.5">
      <c r="A2592" s="210" t="s">
        <v>20897</v>
      </c>
      <c r="B2592" s="211" t="s">
        <v>20898</v>
      </c>
      <c r="C2592" s="212" t="s">
        <v>175</v>
      </c>
      <c r="D2592" s="213">
        <v>86.45</v>
      </c>
      <c r="E2592" s="213">
        <v>21.07</v>
      </c>
      <c r="F2592" s="213">
        <v>107.52</v>
      </c>
      <c r="G2592" s="190">
        <f t="shared" si="40"/>
        <v>9</v>
      </c>
    </row>
    <row r="2593" spans="1:7" ht="43.5">
      <c r="A2593" s="210" t="s">
        <v>20899</v>
      </c>
      <c r="B2593" s="211" t="s">
        <v>20900</v>
      </c>
      <c r="C2593" s="212" t="s">
        <v>175</v>
      </c>
      <c r="D2593" s="213">
        <v>50.27</v>
      </c>
      <c r="E2593" s="213">
        <v>10.54</v>
      </c>
      <c r="F2593" s="213">
        <v>60.81</v>
      </c>
      <c r="G2593" s="190">
        <f t="shared" si="40"/>
        <v>9</v>
      </c>
    </row>
    <row r="2594" spans="1:7" ht="43.5">
      <c r="A2594" s="210" t="s">
        <v>20901</v>
      </c>
      <c r="B2594" s="211" t="s">
        <v>20902</v>
      </c>
      <c r="C2594" s="212" t="s">
        <v>175</v>
      </c>
      <c r="D2594" s="213">
        <v>57.36</v>
      </c>
      <c r="E2594" s="213">
        <v>21.07</v>
      </c>
      <c r="F2594" s="213">
        <v>78.430000000000007</v>
      </c>
      <c r="G2594" s="190">
        <f t="shared" si="40"/>
        <v>9</v>
      </c>
    </row>
    <row r="2595" spans="1:7">
      <c r="A2595" s="210" t="s">
        <v>20903</v>
      </c>
      <c r="B2595" s="211" t="s">
        <v>20904</v>
      </c>
      <c r="C2595" s="212"/>
      <c r="D2595" s="213"/>
      <c r="E2595" s="213"/>
      <c r="F2595" s="213"/>
      <c r="G2595" s="190">
        <f t="shared" si="40"/>
        <v>5</v>
      </c>
    </row>
    <row r="2596" spans="1:7" ht="29">
      <c r="A2596" s="210" t="s">
        <v>20905</v>
      </c>
      <c r="B2596" s="211" t="s">
        <v>20906</v>
      </c>
      <c r="C2596" s="212" t="s">
        <v>175</v>
      </c>
      <c r="D2596" s="213">
        <v>48.11</v>
      </c>
      <c r="E2596" s="213">
        <v>74.099999999999994</v>
      </c>
      <c r="F2596" s="213">
        <v>122.21</v>
      </c>
      <c r="G2596" s="190">
        <f t="shared" si="40"/>
        <v>9</v>
      </c>
    </row>
    <row r="2597" spans="1:7" ht="29">
      <c r="A2597" s="210" t="s">
        <v>20907</v>
      </c>
      <c r="B2597" s="211" t="s">
        <v>20908</v>
      </c>
      <c r="C2597" s="212" t="s">
        <v>175</v>
      </c>
      <c r="D2597" s="213">
        <v>728.57</v>
      </c>
      <c r="E2597" s="213">
        <v>74.099999999999994</v>
      </c>
      <c r="F2597" s="213">
        <v>802.67</v>
      </c>
      <c r="G2597" s="190">
        <f t="shared" si="40"/>
        <v>9</v>
      </c>
    </row>
    <row r="2598" spans="1:7" ht="29">
      <c r="A2598" s="210" t="s">
        <v>20909</v>
      </c>
      <c r="B2598" s="211" t="s">
        <v>20910</v>
      </c>
      <c r="C2598" s="212" t="s">
        <v>175</v>
      </c>
      <c r="D2598" s="213">
        <v>503.75</v>
      </c>
      <c r="E2598" s="213">
        <v>74.099999999999994</v>
      </c>
      <c r="F2598" s="213">
        <v>577.85</v>
      </c>
      <c r="G2598" s="190">
        <f t="shared" si="40"/>
        <v>9</v>
      </c>
    </row>
    <row r="2599" spans="1:7" ht="29">
      <c r="A2599" s="210" t="s">
        <v>20911</v>
      </c>
      <c r="B2599" s="211" t="s">
        <v>20912</v>
      </c>
      <c r="C2599" s="212" t="s">
        <v>175</v>
      </c>
      <c r="D2599" s="213">
        <v>1981.98</v>
      </c>
      <c r="E2599" s="213">
        <v>321.8</v>
      </c>
      <c r="F2599" s="213">
        <v>2303.7800000000002</v>
      </c>
      <c r="G2599" s="190">
        <f t="shared" si="40"/>
        <v>9</v>
      </c>
    </row>
    <row r="2600" spans="1:7" ht="29">
      <c r="A2600" s="210" t="s">
        <v>20913</v>
      </c>
      <c r="B2600" s="211" t="s">
        <v>20914</v>
      </c>
      <c r="C2600" s="212" t="s">
        <v>175</v>
      </c>
      <c r="D2600" s="213">
        <v>2388.4299999999998</v>
      </c>
      <c r="E2600" s="213">
        <v>119.05</v>
      </c>
      <c r="F2600" s="213">
        <v>2507.48</v>
      </c>
      <c r="G2600" s="190">
        <f t="shared" si="40"/>
        <v>9</v>
      </c>
    </row>
    <row r="2601" spans="1:7" ht="29">
      <c r="A2601" s="210" t="s">
        <v>20915</v>
      </c>
      <c r="B2601" s="211" t="s">
        <v>20916</v>
      </c>
      <c r="C2601" s="212" t="s">
        <v>175</v>
      </c>
      <c r="D2601" s="213">
        <v>2031.43</v>
      </c>
      <c r="E2601" s="213">
        <v>119.05</v>
      </c>
      <c r="F2601" s="213">
        <v>2150.48</v>
      </c>
      <c r="G2601" s="190">
        <f t="shared" si="40"/>
        <v>9</v>
      </c>
    </row>
    <row r="2602" spans="1:7" ht="29">
      <c r="A2602" s="210" t="s">
        <v>20917</v>
      </c>
      <c r="B2602" s="211" t="s">
        <v>20918</v>
      </c>
      <c r="C2602" s="212" t="s">
        <v>175</v>
      </c>
      <c r="D2602" s="213">
        <v>610.52</v>
      </c>
      <c r="E2602" s="213">
        <v>76.760000000000005</v>
      </c>
      <c r="F2602" s="213">
        <v>687.28</v>
      </c>
      <c r="G2602" s="190">
        <f t="shared" si="40"/>
        <v>9</v>
      </c>
    </row>
    <row r="2603" spans="1:7" ht="29">
      <c r="A2603" s="210" t="s">
        <v>20919</v>
      </c>
      <c r="B2603" s="211" t="s">
        <v>20920</v>
      </c>
      <c r="C2603" s="212" t="s">
        <v>175</v>
      </c>
      <c r="D2603" s="213">
        <v>666.31</v>
      </c>
      <c r="E2603" s="213">
        <v>76.760000000000005</v>
      </c>
      <c r="F2603" s="213">
        <v>743.07</v>
      </c>
      <c r="G2603" s="190">
        <f t="shared" si="40"/>
        <v>9</v>
      </c>
    </row>
    <row r="2604" spans="1:7" ht="29">
      <c r="A2604" s="210" t="s">
        <v>20921</v>
      </c>
      <c r="B2604" s="211" t="s">
        <v>20922</v>
      </c>
      <c r="C2604" s="212" t="s">
        <v>175</v>
      </c>
      <c r="D2604" s="213">
        <v>1542.45</v>
      </c>
      <c r="E2604" s="213">
        <v>119.05</v>
      </c>
      <c r="F2604" s="213">
        <v>1661.5</v>
      </c>
      <c r="G2604" s="190">
        <f t="shared" si="40"/>
        <v>9</v>
      </c>
    </row>
    <row r="2605" spans="1:7" ht="29">
      <c r="A2605" s="210" t="s">
        <v>20923</v>
      </c>
      <c r="B2605" s="211" t="s">
        <v>20924</v>
      </c>
      <c r="C2605" s="212" t="s">
        <v>175</v>
      </c>
      <c r="D2605" s="213">
        <v>1370.97</v>
      </c>
      <c r="E2605" s="213">
        <v>532.66999999999996</v>
      </c>
      <c r="F2605" s="213">
        <v>1903.64</v>
      </c>
      <c r="G2605" s="190">
        <f t="shared" si="40"/>
        <v>9</v>
      </c>
    </row>
    <row r="2606" spans="1:7" ht="29">
      <c r="A2606" s="210" t="s">
        <v>20925</v>
      </c>
      <c r="B2606" s="211" t="s">
        <v>20926</v>
      </c>
      <c r="C2606" s="212" t="s">
        <v>175</v>
      </c>
      <c r="D2606" s="213">
        <v>1024.02</v>
      </c>
      <c r="E2606" s="213">
        <v>119.05</v>
      </c>
      <c r="F2606" s="213">
        <v>1143.07</v>
      </c>
      <c r="G2606" s="190">
        <f t="shared" si="40"/>
        <v>9</v>
      </c>
    </row>
    <row r="2607" spans="1:7">
      <c r="A2607" s="210" t="s">
        <v>20927</v>
      </c>
      <c r="B2607" s="211" t="s">
        <v>20928</v>
      </c>
      <c r="C2607" s="212"/>
      <c r="D2607" s="213"/>
      <c r="E2607" s="213"/>
      <c r="F2607" s="213"/>
      <c r="G2607" s="190">
        <f t="shared" si="40"/>
        <v>5</v>
      </c>
    </row>
    <row r="2608" spans="1:7">
      <c r="A2608" s="210" t="s">
        <v>20929</v>
      </c>
      <c r="B2608" s="211" t="s">
        <v>20930</v>
      </c>
      <c r="C2608" s="212" t="s">
        <v>175</v>
      </c>
      <c r="D2608" s="213">
        <v>485.54</v>
      </c>
      <c r="E2608" s="213">
        <v>37.049999999999997</v>
      </c>
      <c r="F2608" s="213">
        <v>522.59</v>
      </c>
      <c r="G2608" s="190">
        <f t="shared" si="40"/>
        <v>9</v>
      </c>
    </row>
    <row r="2609" spans="1:7" ht="29">
      <c r="A2609" s="210" t="s">
        <v>20931</v>
      </c>
      <c r="B2609" s="211" t="s">
        <v>20932</v>
      </c>
      <c r="C2609" s="212" t="s">
        <v>175</v>
      </c>
      <c r="D2609" s="213">
        <v>94.97</v>
      </c>
      <c r="E2609" s="213">
        <v>15.8</v>
      </c>
      <c r="F2609" s="213">
        <v>110.77</v>
      </c>
      <c r="G2609" s="190">
        <f t="shared" si="40"/>
        <v>9</v>
      </c>
    </row>
    <row r="2610" spans="1:7" ht="29">
      <c r="A2610" s="210" t="s">
        <v>20933</v>
      </c>
      <c r="B2610" s="211" t="s">
        <v>20934</v>
      </c>
      <c r="C2610" s="212" t="s">
        <v>175</v>
      </c>
      <c r="D2610" s="213">
        <v>53.43</v>
      </c>
      <c r="E2610" s="213">
        <v>15.8</v>
      </c>
      <c r="F2610" s="213">
        <v>69.23</v>
      </c>
      <c r="G2610" s="190">
        <f t="shared" si="40"/>
        <v>9</v>
      </c>
    </row>
    <row r="2611" spans="1:7" ht="29">
      <c r="A2611" s="210" t="s">
        <v>20935</v>
      </c>
      <c r="B2611" s="211" t="s">
        <v>20936</v>
      </c>
      <c r="C2611" s="212" t="s">
        <v>175</v>
      </c>
      <c r="D2611" s="213">
        <v>479.85</v>
      </c>
      <c r="E2611" s="213">
        <v>37.049999999999997</v>
      </c>
      <c r="F2611" s="213">
        <v>516.9</v>
      </c>
      <c r="G2611" s="190">
        <f t="shared" si="40"/>
        <v>9</v>
      </c>
    </row>
    <row r="2612" spans="1:7" ht="29">
      <c r="A2612" s="210" t="s">
        <v>20937</v>
      </c>
      <c r="B2612" s="211" t="s">
        <v>20938</v>
      </c>
      <c r="C2612" s="212" t="s">
        <v>175</v>
      </c>
      <c r="D2612" s="213">
        <v>456.54</v>
      </c>
      <c r="E2612" s="213">
        <v>37.049999999999997</v>
      </c>
      <c r="F2612" s="213">
        <v>493.59</v>
      </c>
      <c r="G2612" s="190">
        <f t="shared" si="40"/>
        <v>9</v>
      </c>
    </row>
    <row r="2613" spans="1:7" ht="29">
      <c r="A2613" s="210" t="s">
        <v>20939</v>
      </c>
      <c r="B2613" s="211" t="s">
        <v>20940</v>
      </c>
      <c r="C2613" s="212" t="s">
        <v>175</v>
      </c>
      <c r="D2613" s="213">
        <v>104.84</v>
      </c>
      <c r="E2613" s="213">
        <v>26.34</v>
      </c>
      <c r="F2613" s="213">
        <v>131.18</v>
      </c>
      <c r="G2613" s="190">
        <f t="shared" si="40"/>
        <v>9</v>
      </c>
    </row>
    <row r="2614" spans="1:7" ht="29">
      <c r="A2614" s="210" t="s">
        <v>20941</v>
      </c>
      <c r="B2614" s="211" t="s">
        <v>20942</v>
      </c>
      <c r="C2614" s="212" t="s">
        <v>175</v>
      </c>
      <c r="D2614" s="213">
        <v>238.22</v>
      </c>
      <c r="E2614" s="213">
        <v>37.049999999999997</v>
      </c>
      <c r="F2614" s="213">
        <v>275.27</v>
      </c>
      <c r="G2614" s="190">
        <f t="shared" si="40"/>
        <v>9</v>
      </c>
    </row>
    <row r="2615" spans="1:7">
      <c r="A2615" s="210" t="s">
        <v>20943</v>
      </c>
      <c r="B2615" s="211" t="s">
        <v>20944</v>
      </c>
      <c r="C2615" s="212" t="s">
        <v>175</v>
      </c>
      <c r="D2615" s="213">
        <v>79.44</v>
      </c>
      <c r="E2615" s="213">
        <v>15.8</v>
      </c>
      <c r="F2615" s="213">
        <v>95.24</v>
      </c>
      <c r="G2615" s="190">
        <f t="shared" si="40"/>
        <v>9</v>
      </c>
    </row>
    <row r="2616" spans="1:7">
      <c r="A2616" s="210" t="s">
        <v>20945</v>
      </c>
      <c r="B2616" s="211" t="s">
        <v>20946</v>
      </c>
      <c r="C2616" s="212" t="s">
        <v>175</v>
      </c>
      <c r="D2616" s="213">
        <v>106.81</v>
      </c>
      <c r="E2616" s="213">
        <v>15.8</v>
      </c>
      <c r="F2616" s="213">
        <v>122.61</v>
      </c>
      <c r="G2616" s="190">
        <f t="shared" si="40"/>
        <v>9</v>
      </c>
    </row>
    <row r="2617" spans="1:7" ht="29">
      <c r="A2617" s="210" t="s">
        <v>20947</v>
      </c>
      <c r="B2617" s="211" t="s">
        <v>20948</v>
      </c>
      <c r="C2617" s="212" t="s">
        <v>175</v>
      </c>
      <c r="D2617" s="213">
        <v>9013.9</v>
      </c>
      <c r="E2617" s="213">
        <v>37.049999999999997</v>
      </c>
      <c r="F2617" s="213">
        <v>9050.9500000000007</v>
      </c>
      <c r="G2617" s="190">
        <f t="shared" si="40"/>
        <v>9</v>
      </c>
    </row>
    <row r="2618" spans="1:7" ht="43.5">
      <c r="A2618" s="210" t="s">
        <v>20949</v>
      </c>
      <c r="B2618" s="211" t="s">
        <v>20950</v>
      </c>
      <c r="C2618" s="212" t="s">
        <v>175</v>
      </c>
      <c r="D2618" s="213">
        <v>704.04</v>
      </c>
      <c r="E2618" s="213">
        <v>37.049999999999997</v>
      </c>
      <c r="F2618" s="213">
        <v>741.09</v>
      </c>
      <c r="G2618" s="190">
        <f t="shared" si="40"/>
        <v>9</v>
      </c>
    </row>
    <row r="2619" spans="1:7" ht="29">
      <c r="A2619" s="210" t="s">
        <v>20951</v>
      </c>
      <c r="B2619" s="211" t="s">
        <v>20952</v>
      </c>
      <c r="C2619" s="212" t="s">
        <v>175</v>
      </c>
      <c r="D2619" s="213">
        <v>940.7</v>
      </c>
      <c r="E2619" s="213">
        <v>37.049999999999997</v>
      </c>
      <c r="F2619" s="213">
        <v>977.75</v>
      </c>
      <c r="G2619" s="190">
        <f t="shared" si="40"/>
        <v>9</v>
      </c>
    </row>
    <row r="2620" spans="1:7" ht="29">
      <c r="A2620" s="210" t="s">
        <v>20953</v>
      </c>
      <c r="B2620" s="211" t="s">
        <v>20954</v>
      </c>
      <c r="C2620" s="212" t="s">
        <v>175</v>
      </c>
      <c r="D2620" s="213">
        <v>1378.49</v>
      </c>
      <c r="E2620" s="213">
        <v>37.049999999999997</v>
      </c>
      <c r="F2620" s="213">
        <v>1415.54</v>
      </c>
      <c r="G2620" s="190">
        <f t="shared" si="40"/>
        <v>9</v>
      </c>
    </row>
    <row r="2621" spans="1:7" ht="43.5">
      <c r="A2621" s="210" t="s">
        <v>20955</v>
      </c>
      <c r="B2621" s="211" t="s">
        <v>20956</v>
      </c>
      <c r="C2621" s="212" t="s">
        <v>175</v>
      </c>
      <c r="D2621" s="213">
        <v>522.66</v>
      </c>
      <c r="E2621" s="213">
        <v>37.049999999999997</v>
      </c>
      <c r="F2621" s="213">
        <v>559.71</v>
      </c>
      <c r="G2621" s="190">
        <f t="shared" si="40"/>
        <v>9</v>
      </c>
    </row>
    <row r="2622" spans="1:7" ht="29">
      <c r="A2622" s="210" t="s">
        <v>20957</v>
      </c>
      <c r="B2622" s="211" t="s">
        <v>20958</v>
      </c>
      <c r="C2622" s="212" t="s">
        <v>175</v>
      </c>
      <c r="D2622" s="213">
        <v>82.29</v>
      </c>
      <c r="E2622" s="213">
        <v>37.049999999999997</v>
      </c>
      <c r="F2622" s="213">
        <v>119.34</v>
      </c>
      <c r="G2622" s="190">
        <f t="shared" si="40"/>
        <v>9</v>
      </c>
    </row>
    <row r="2623" spans="1:7" ht="29">
      <c r="A2623" s="210" t="s">
        <v>20959</v>
      </c>
      <c r="B2623" s="211" t="s">
        <v>20960</v>
      </c>
      <c r="C2623" s="212" t="s">
        <v>175</v>
      </c>
      <c r="D2623" s="213">
        <v>472.63</v>
      </c>
      <c r="E2623" s="213">
        <v>37.049999999999997</v>
      </c>
      <c r="F2623" s="213">
        <v>509.68</v>
      </c>
      <c r="G2623" s="190">
        <f t="shared" si="40"/>
        <v>9</v>
      </c>
    </row>
    <row r="2624" spans="1:7">
      <c r="A2624" s="210" t="s">
        <v>20961</v>
      </c>
      <c r="B2624" s="211" t="s">
        <v>20962</v>
      </c>
      <c r="C2624" s="212"/>
      <c r="D2624" s="213"/>
      <c r="E2624" s="213"/>
      <c r="F2624" s="213"/>
      <c r="G2624" s="190">
        <f t="shared" si="40"/>
        <v>5</v>
      </c>
    </row>
    <row r="2625" spans="1:7" ht="29">
      <c r="A2625" s="210" t="s">
        <v>20963</v>
      </c>
      <c r="B2625" s="211" t="s">
        <v>20964</v>
      </c>
      <c r="C2625" s="212" t="s">
        <v>175</v>
      </c>
      <c r="D2625" s="213">
        <v>1535.64</v>
      </c>
      <c r="E2625" s="213">
        <v>26.34</v>
      </c>
      <c r="F2625" s="213">
        <v>1561.98</v>
      </c>
      <c r="G2625" s="190">
        <f t="shared" si="40"/>
        <v>9</v>
      </c>
    </row>
    <row r="2626" spans="1:7" ht="29">
      <c r="A2626" s="210" t="s">
        <v>20965</v>
      </c>
      <c r="B2626" s="211" t="s">
        <v>20966</v>
      </c>
      <c r="C2626" s="212" t="s">
        <v>175</v>
      </c>
      <c r="D2626" s="213">
        <v>679.53</v>
      </c>
      <c r="E2626" s="213">
        <v>26.34</v>
      </c>
      <c r="F2626" s="213">
        <v>705.87</v>
      </c>
      <c r="G2626" s="190">
        <f t="shared" si="40"/>
        <v>9</v>
      </c>
    </row>
    <row r="2627" spans="1:7" ht="29">
      <c r="A2627" s="210" t="s">
        <v>20967</v>
      </c>
      <c r="B2627" s="211" t="s">
        <v>20968</v>
      </c>
      <c r="C2627" s="212" t="s">
        <v>175</v>
      </c>
      <c r="D2627" s="213">
        <v>660.76</v>
      </c>
      <c r="E2627" s="213">
        <v>26.34</v>
      </c>
      <c r="F2627" s="213">
        <v>687.1</v>
      </c>
      <c r="G2627" s="190">
        <f t="shared" si="40"/>
        <v>9</v>
      </c>
    </row>
    <row r="2628" spans="1:7" ht="29">
      <c r="A2628" s="210" t="s">
        <v>20969</v>
      </c>
      <c r="B2628" s="211" t="s">
        <v>20970</v>
      </c>
      <c r="C2628" s="212" t="s">
        <v>175</v>
      </c>
      <c r="D2628" s="213">
        <v>367.56</v>
      </c>
      <c r="E2628" s="213">
        <v>26.34</v>
      </c>
      <c r="F2628" s="213">
        <v>393.9</v>
      </c>
      <c r="G2628" s="190">
        <f t="shared" si="40"/>
        <v>9</v>
      </c>
    </row>
    <row r="2629" spans="1:7" ht="29">
      <c r="A2629" s="210" t="s">
        <v>20971</v>
      </c>
      <c r="B2629" s="211" t="s">
        <v>20972</v>
      </c>
      <c r="C2629" s="212" t="s">
        <v>175</v>
      </c>
      <c r="D2629" s="213">
        <v>847.82</v>
      </c>
      <c r="E2629" s="213">
        <v>26.34</v>
      </c>
      <c r="F2629" s="213">
        <v>874.16</v>
      </c>
      <c r="G2629" s="190">
        <f t="shared" si="40"/>
        <v>9</v>
      </c>
    </row>
    <row r="2630" spans="1:7">
      <c r="A2630" s="210" t="s">
        <v>20973</v>
      </c>
      <c r="B2630" s="211" t="s">
        <v>20974</v>
      </c>
      <c r="C2630" s="212"/>
      <c r="D2630" s="213"/>
      <c r="E2630" s="213"/>
      <c r="F2630" s="213"/>
      <c r="G2630" s="190">
        <f t="shared" si="40"/>
        <v>5</v>
      </c>
    </row>
    <row r="2631" spans="1:7" ht="29">
      <c r="A2631" s="210" t="s">
        <v>20975</v>
      </c>
      <c r="B2631" s="211" t="s">
        <v>20976</v>
      </c>
      <c r="C2631" s="212" t="s">
        <v>175</v>
      </c>
      <c r="D2631" s="213">
        <v>232.1</v>
      </c>
      <c r="E2631" s="213">
        <v>21.07</v>
      </c>
      <c r="F2631" s="213">
        <v>253.17</v>
      </c>
      <c r="G2631" s="190">
        <f t="shared" si="40"/>
        <v>9</v>
      </c>
    </row>
    <row r="2632" spans="1:7">
      <c r="A2632" s="210" t="s">
        <v>20977</v>
      </c>
      <c r="B2632" s="211" t="s">
        <v>20978</v>
      </c>
      <c r="C2632" s="212" t="s">
        <v>175</v>
      </c>
      <c r="D2632" s="213">
        <v>246.9</v>
      </c>
      <c r="E2632" s="213">
        <v>21.07</v>
      </c>
      <c r="F2632" s="213">
        <v>267.97000000000003</v>
      </c>
      <c r="G2632" s="190">
        <f t="shared" si="40"/>
        <v>9</v>
      </c>
    </row>
    <row r="2633" spans="1:7" ht="29">
      <c r="A2633" s="210" t="s">
        <v>20979</v>
      </c>
      <c r="B2633" s="211" t="s">
        <v>20980</v>
      </c>
      <c r="C2633" s="212" t="s">
        <v>175</v>
      </c>
      <c r="D2633" s="213">
        <v>128.85</v>
      </c>
      <c r="E2633" s="213">
        <v>21.07</v>
      </c>
      <c r="F2633" s="213">
        <v>149.91999999999999</v>
      </c>
      <c r="G2633" s="190">
        <f t="shared" ref="G2633:G2696" si="41">LEN(A2633)</f>
        <v>9</v>
      </c>
    </row>
    <row r="2634" spans="1:7">
      <c r="A2634" s="210" t="s">
        <v>20981</v>
      </c>
      <c r="B2634" s="211" t="s">
        <v>20982</v>
      </c>
      <c r="C2634" s="212"/>
      <c r="D2634" s="213"/>
      <c r="E2634" s="213"/>
      <c r="F2634" s="213"/>
      <c r="G2634" s="190">
        <f t="shared" si="41"/>
        <v>5</v>
      </c>
    </row>
    <row r="2635" spans="1:7" ht="43.5">
      <c r="A2635" s="210" t="s">
        <v>20983</v>
      </c>
      <c r="B2635" s="211" t="s">
        <v>20984</v>
      </c>
      <c r="C2635" s="212" t="s">
        <v>175</v>
      </c>
      <c r="D2635" s="213">
        <v>158.24</v>
      </c>
      <c r="E2635" s="213">
        <v>21.07</v>
      </c>
      <c r="F2635" s="213">
        <v>179.31</v>
      </c>
      <c r="G2635" s="190">
        <f t="shared" si="41"/>
        <v>9</v>
      </c>
    </row>
    <row r="2636" spans="1:7" ht="29">
      <c r="A2636" s="210" t="s">
        <v>20985</v>
      </c>
      <c r="B2636" s="211" t="s">
        <v>20986</v>
      </c>
      <c r="C2636" s="212" t="s">
        <v>175</v>
      </c>
      <c r="D2636" s="213">
        <v>49.07</v>
      </c>
      <c r="E2636" s="213">
        <v>21.07</v>
      </c>
      <c r="F2636" s="213">
        <v>70.14</v>
      </c>
      <c r="G2636" s="190">
        <f t="shared" si="41"/>
        <v>9</v>
      </c>
    </row>
    <row r="2637" spans="1:7" ht="43.5">
      <c r="A2637" s="210" t="s">
        <v>20987</v>
      </c>
      <c r="B2637" s="211" t="s">
        <v>20988</v>
      </c>
      <c r="C2637" s="212" t="s">
        <v>175</v>
      </c>
      <c r="D2637" s="213">
        <v>144.43</v>
      </c>
      <c r="E2637" s="213">
        <v>21.07</v>
      </c>
      <c r="F2637" s="213">
        <v>165.5</v>
      </c>
      <c r="G2637" s="190">
        <f t="shared" si="41"/>
        <v>9</v>
      </c>
    </row>
    <row r="2638" spans="1:7" ht="29">
      <c r="A2638" s="210" t="s">
        <v>20989</v>
      </c>
      <c r="B2638" s="211" t="s">
        <v>20990</v>
      </c>
      <c r="C2638" s="212" t="s">
        <v>175</v>
      </c>
      <c r="D2638" s="213">
        <v>77.12</v>
      </c>
      <c r="E2638" s="213">
        <v>26.34</v>
      </c>
      <c r="F2638" s="213">
        <v>103.46</v>
      </c>
      <c r="G2638" s="190">
        <f t="shared" si="41"/>
        <v>9</v>
      </c>
    </row>
    <row r="2639" spans="1:7" ht="43.5">
      <c r="A2639" s="210" t="s">
        <v>20991</v>
      </c>
      <c r="B2639" s="211" t="s">
        <v>20992</v>
      </c>
      <c r="C2639" s="212" t="s">
        <v>175</v>
      </c>
      <c r="D2639" s="213">
        <v>80.64</v>
      </c>
      <c r="E2639" s="213">
        <v>21.07</v>
      </c>
      <c r="F2639" s="213">
        <v>101.71</v>
      </c>
      <c r="G2639" s="190">
        <f t="shared" si="41"/>
        <v>9</v>
      </c>
    </row>
    <row r="2640" spans="1:7" ht="29">
      <c r="A2640" s="210" t="s">
        <v>20993</v>
      </c>
      <c r="B2640" s="211" t="s">
        <v>20994</v>
      </c>
      <c r="C2640" s="212" t="s">
        <v>175</v>
      </c>
      <c r="D2640" s="213">
        <v>114.76</v>
      </c>
      <c r="E2640" s="213">
        <v>21.07</v>
      </c>
      <c r="F2640" s="213">
        <v>135.83000000000001</v>
      </c>
      <c r="G2640" s="190">
        <f t="shared" si="41"/>
        <v>9</v>
      </c>
    </row>
    <row r="2641" spans="1:7" ht="43.5">
      <c r="A2641" s="210" t="s">
        <v>20995</v>
      </c>
      <c r="B2641" s="211" t="s">
        <v>20996</v>
      </c>
      <c r="C2641" s="212" t="s">
        <v>175</v>
      </c>
      <c r="D2641" s="213">
        <v>179</v>
      </c>
      <c r="E2641" s="213">
        <v>21.07</v>
      </c>
      <c r="F2641" s="213">
        <v>200.07</v>
      </c>
      <c r="G2641" s="190">
        <f t="shared" si="41"/>
        <v>9</v>
      </c>
    </row>
    <row r="2642" spans="1:7" ht="43.5">
      <c r="A2642" s="210" t="s">
        <v>20997</v>
      </c>
      <c r="B2642" s="211" t="s">
        <v>20998</v>
      </c>
      <c r="C2642" s="212" t="s">
        <v>175</v>
      </c>
      <c r="D2642" s="213">
        <v>258.16000000000003</v>
      </c>
      <c r="E2642" s="213">
        <v>15.8</v>
      </c>
      <c r="F2642" s="213">
        <v>273.95999999999998</v>
      </c>
      <c r="G2642" s="190">
        <f t="shared" si="41"/>
        <v>9</v>
      </c>
    </row>
    <row r="2643" spans="1:7" ht="43.5">
      <c r="A2643" s="210" t="s">
        <v>20999</v>
      </c>
      <c r="B2643" s="211" t="s">
        <v>21000</v>
      </c>
      <c r="C2643" s="212" t="s">
        <v>175</v>
      </c>
      <c r="D2643" s="213">
        <v>108.61</v>
      </c>
      <c r="E2643" s="213">
        <v>15.8</v>
      </c>
      <c r="F2643" s="213">
        <v>124.41</v>
      </c>
      <c r="G2643" s="190">
        <f t="shared" si="41"/>
        <v>9</v>
      </c>
    </row>
    <row r="2644" spans="1:7" ht="43.5">
      <c r="A2644" s="210" t="s">
        <v>21001</v>
      </c>
      <c r="B2644" s="211" t="s">
        <v>21002</v>
      </c>
      <c r="C2644" s="212" t="s">
        <v>175</v>
      </c>
      <c r="D2644" s="213">
        <v>144.29</v>
      </c>
      <c r="E2644" s="213">
        <v>21.07</v>
      </c>
      <c r="F2644" s="213">
        <v>165.36</v>
      </c>
      <c r="G2644" s="190">
        <f t="shared" si="41"/>
        <v>9</v>
      </c>
    </row>
    <row r="2645" spans="1:7" ht="29">
      <c r="A2645" s="210" t="s">
        <v>21003</v>
      </c>
      <c r="B2645" s="211" t="s">
        <v>21004</v>
      </c>
      <c r="C2645" s="212" t="s">
        <v>175</v>
      </c>
      <c r="D2645" s="213">
        <v>71.14</v>
      </c>
      <c r="E2645" s="213">
        <v>26.34</v>
      </c>
      <c r="F2645" s="213">
        <v>97.48</v>
      </c>
      <c r="G2645" s="190">
        <f t="shared" si="41"/>
        <v>9</v>
      </c>
    </row>
    <row r="2646" spans="1:7" ht="29">
      <c r="A2646" s="210" t="s">
        <v>21005</v>
      </c>
      <c r="B2646" s="211" t="s">
        <v>21006</v>
      </c>
      <c r="C2646" s="212" t="s">
        <v>175</v>
      </c>
      <c r="D2646" s="213">
        <v>132.91</v>
      </c>
      <c r="E2646" s="213">
        <v>26.34</v>
      </c>
      <c r="F2646" s="213">
        <v>159.25</v>
      </c>
      <c r="G2646" s="190">
        <f t="shared" si="41"/>
        <v>9</v>
      </c>
    </row>
    <row r="2647" spans="1:7" ht="43.5">
      <c r="A2647" s="210" t="s">
        <v>21007</v>
      </c>
      <c r="B2647" s="211" t="s">
        <v>21008</v>
      </c>
      <c r="C2647" s="212" t="s">
        <v>175</v>
      </c>
      <c r="D2647" s="213">
        <v>182.36</v>
      </c>
      <c r="E2647" s="213">
        <v>26.34</v>
      </c>
      <c r="F2647" s="213">
        <v>208.7</v>
      </c>
      <c r="G2647" s="190">
        <f t="shared" si="41"/>
        <v>9</v>
      </c>
    </row>
    <row r="2648" spans="1:7" ht="29">
      <c r="A2648" s="210" t="s">
        <v>21009</v>
      </c>
      <c r="B2648" s="211" t="s">
        <v>21010</v>
      </c>
      <c r="C2648" s="212" t="s">
        <v>175</v>
      </c>
      <c r="D2648" s="213">
        <v>143.07</v>
      </c>
      <c r="E2648" s="213">
        <v>26.34</v>
      </c>
      <c r="F2648" s="213">
        <v>169.41</v>
      </c>
      <c r="G2648" s="190">
        <f t="shared" si="41"/>
        <v>9</v>
      </c>
    </row>
    <row r="2649" spans="1:7" ht="29">
      <c r="A2649" s="210" t="s">
        <v>21011</v>
      </c>
      <c r="B2649" s="211" t="s">
        <v>21012</v>
      </c>
      <c r="C2649" s="212" t="s">
        <v>175</v>
      </c>
      <c r="D2649" s="213">
        <v>57.4</v>
      </c>
      <c r="E2649" s="213">
        <v>26.34</v>
      </c>
      <c r="F2649" s="213">
        <v>83.74</v>
      </c>
      <c r="G2649" s="190">
        <f t="shared" si="41"/>
        <v>9</v>
      </c>
    </row>
    <row r="2650" spans="1:7" ht="43.5">
      <c r="A2650" s="210" t="s">
        <v>21013</v>
      </c>
      <c r="B2650" s="211" t="s">
        <v>21014</v>
      </c>
      <c r="C2650" s="212" t="s">
        <v>175</v>
      </c>
      <c r="D2650" s="213">
        <v>56.94</v>
      </c>
      <c r="E2650" s="213">
        <v>21.07</v>
      </c>
      <c r="F2650" s="213">
        <v>78.010000000000005</v>
      </c>
      <c r="G2650" s="190">
        <f t="shared" si="41"/>
        <v>9</v>
      </c>
    </row>
    <row r="2651" spans="1:7" ht="29">
      <c r="A2651" s="210" t="s">
        <v>21015</v>
      </c>
      <c r="B2651" s="211" t="s">
        <v>21016</v>
      </c>
      <c r="C2651" s="212" t="s">
        <v>175</v>
      </c>
      <c r="D2651" s="213">
        <v>108.84</v>
      </c>
      <c r="E2651" s="213">
        <v>21.07</v>
      </c>
      <c r="F2651" s="213">
        <v>129.91</v>
      </c>
      <c r="G2651" s="190">
        <f t="shared" si="41"/>
        <v>9</v>
      </c>
    </row>
    <row r="2652" spans="1:7" ht="43.5">
      <c r="A2652" s="210" t="s">
        <v>21017</v>
      </c>
      <c r="B2652" s="211" t="s">
        <v>21018</v>
      </c>
      <c r="C2652" s="212" t="s">
        <v>175</v>
      </c>
      <c r="D2652" s="213">
        <v>461.35</v>
      </c>
      <c r="E2652" s="213">
        <v>21.07</v>
      </c>
      <c r="F2652" s="213">
        <v>482.42</v>
      </c>
      <c r="G2652" s="190">
        <f t="shared" si="41"/>
        <v>9</v>
      </c>
    </row>
    <row r="2653" spans="1:7" ht="29">
      <c r="A2653" s="210" t="s">
        <v>21019</v>
      </c>
      <c r="B2653" s="211" t="s">
        <v>21020</v>
      </c>
      <c r="C2653" s="212" t="s">
        <v>175</v>
      </c>
      <c r="D2653" s="213">
        <v>256.72000000000003</v>
      </c>
      <c r="E2653" s="213">
        <v>21.07</v>
      </c>
      <c r="F2653" s="213">
        <v>277.79000000000002</v>
      </c>
      <c r="G2653" s="190">
        <f t="shared" si="41"/>
        <v>9</v>
      </c>
    </row>
    <row r="2654" spans="1:7" ht="43.5">
      <c r="A2654" s="210" t="s">
        <v>21021</v>
      </c>
      <c r="B2654" s="211" t="s">
        <v>21022</v>
      </c>
      <c r="C2654" s="212" t="s">
        <v>175</v>
      </c>
      <c r="D2654" s="213">
        <v>153.26</v>
      </c>
      <c r="E2654" s="213">
        <v>21.07</v>
      </c>
      <c r="F2654" s="213">
        <v>174.33</v>
      </c>
      <c r="G2654" s="190">
        <f t="shared" si="41"/>
        <v>9</v>
      </c>
    </row>
    <row r="2655" spans="1:7" ht="29">
      <c r="A2655" s="210" t="s">
        <v>21023</v>
      </c>
      <c r="B2655" s="211" t="s">
        <v>21024</v>
      </c>
      <c r="C2655" s="212" t="s">
        <v>175</v>
      </c>
      <c r="D2655" s="213">
        <v>113.64</v>
      </c>
      <c r="E2655" s="213">
        <v>21.07</v>
      </c>
      <c r="F2655" s="213">
        <v>134.71</v>
      </c>
      <c r="G2655" s="190">
        <f t="shared" si="41"/>
        <v>9</v>
      </c>
    </row>
    <row r="2656" spans="1:7">
      <c r="A2656" s="210" t="s">
        <v>21025</v>
      </c>
      <c r="B2656" s="211" t="s">
        <v>21026</v>
      </c>
      <c r="C2656" s="212"/>
      <c r="D2656" s="213"/>
      <c r="E2656" s="213"/>
      <c r="F2656" s="213"/>
      <c r="G2656" s="190">
        <f t="shared" si="41"/>
        <v>5</v>
      </c>
    </row>
    <row r="2657" spans="1:7" ht="29">
      <c r="A2657" s="210" t="s">
        <v>21027</v>
      </c>
      <c r="B2657" s="211" t="s">
        <v>21028</v>
      </c>
      <c r="C2657" s="212" t="s">
        <v>175</v>
      </c>
      <c r="D2657" s="213">
        <v>39.869999999999997</v>
      </c>
      <c r="E2657" s="213">
        <v>15.8</v>
      </c>
      <c r="F2657" s="213">
        <v>55.67</v>
      </c>
      <c r="G2657" s="190">
        <f t="shared" si="41"/>
        <v>9</v>
      </c>
    </row>
    <row r="2658" spans="1:7">
      <c r="A2658" s="210" t="s">
        <v>21029</v>
      </c>
      <c r="B2658" s="211" t="s">
        <v>21030</v>
      </c>
      <c r="C2658" s="212"/>
      <c r="D2658" s="213"/>
      <c r="E2658" s="213"/>
      <c r="F2658" s="213"/>
      <c r="G2658" s="190">
        <f t="shared" si="41"/>
        <v>5</v>
      </c>
    </row>
    <row r="2659" spans="1:7" ht="29">
      <c r="A2659" s="210" t="s">
        <v>21031</v>
      </c>
      <c r="B2659" s="211" t="s">
        <v>21032</v>
      </c>
      <c r="C2659" s="212" t="s">
        <v>175</v>
      </c>
      <c r="D2659" s="213">
        <v>0.46</v>
      </c>
      <c r="E2659" s="213">
        <v>21.07</v>
      </c>
      <c r="F2659" s="213">
        <v>21.53</v>
      </c>
      <c r="G2659" s="190">
        <f t="shared" si="41"/>
        <v>9</v>
      </c>
    </row>
    <row r="2660" spans="1:7" ht="29">
      <c r="A2660" s="210" t="s">
        <v>21033</v>
      </c>
      <c r="B2660" s="211" t="s">
        <v>21034</v>
      </c>
      <c r="C2660" s="212" t="s">
        <v>175</v>
      </c>
      <c r="D2660" s="213">
        <v>6.23</v>
      </c>
      <c r="E2660" s="213">
        <v>4.29</v>
      </c>
      <c r="F2660" s="213">
        <v>10.52</v>
      </c>
      <c r="G2660" s="190">
        <f t="shared" si="41"/>
        <v>9</v>
      </c>
    </row>
    <row r="2661" spans="1:7">
      <c r="A2661" s="210" t="s">
        <v>21035</v>
      </c>
      <c r="B2661" s="211" t="s">
        <v>21036</v>
      </c>
      <c r="C2661" s="212" t="s">
        <v>175</v>
      </c>
      <c r="D2661" s="213"/>
      <c r="E2661" s="213">
        <v>21.07</v>
      </c>
      <c r="F2661" s="213">
        <v>21.07</v>
      </c>
      <c r="G2661" s="190">
        <f t="shared" si="41"/>
        <v>9</v>
      </c>
    </row>
    <row r="2662" spans="1:7">
      <c r="A2662" s="210" t="s">
        <v>21037</v>
      </c>
      <c r="B2662" s="211" t="s">
        <v>21038</v>
      </c>
      <c r="C2662" s="212" t="s">
        <v>175</v>
      </c>
      <c r="D2662" s="213"/>
      <c r="E2662" s="213">
        <v>4.29</v>
      </c>
      <c r="F2662" s="213">
        <v>4.29</v>
      </c>
      <c r="G2662" s="190">
        <f t="shared" si="41"/>
        <v>9</v>
      </c>
    </row>
    <row r="2663" spans="1:7">
      <c r="A2663" s="210" t="s">
        <v>21039</v>
      </c>
      <c r="B2663" s="211" t="s">
        <v>21040</v>
      </c>
      <c r="C2663" s="212"/>
      <c r="D2663" s="213"/>
      <c r="E2663" s="213"/>
      <c r="F2663" s="213"/>
      <c r="G2663" s="190">
        <f t="shared" si="41"/>
        <v>5</v>
      </c>
    </row>
    <row r="2664" spans="1:7" ht="43.5">
      <c r="A2664" s="210" t="s">
        <v>21041</v>
      </c>
      <c r="B2664" s="211" t="s">
        <v>21042</v>
      </c>
      <c r="C2664" s="212" t="s">
        <v>175</v>
      </c>
      <c r="D2664" s="213">
        <v>312.06</v>
      </c>
      <c r="E2664" s="213">
        <v>21.07</v>
      </c>
      <c r="F2664" s="213">
        <v>333.13</v>
      </c>
      <c r="G2664" s="190">
        <f t="shared" si="41"/>
        <v>9</v>
      </c>
    </row>
    <row r="2665" spans="1:7" ht="43.5">
      <c r="A2665" s="210" t="s">
        <v>21043</v>
      </c>
      <c r="B2665" s="211" t="s">
        <v>21044</v>
      </c>
      <c r="C2665" s="212" t="s">
        <v>175</v>
      </c>
      <c r="D2665" s="213">
        <v>283.64</v>
      </c>
      <c r="E2665" s="213">
        <v>15.8</v>
      </c>
      <c r="F2665" s="213">
        <v>299.44</v>
      </c>
      <c r="G2665" s="190">
        <f t="shared" si="41"/>
        <v>9</v>
      </c>
    </row>
    <row r="2666" spans="1:7" ht="29">
      <c r="A2666" s="210" t="s">
        <v>21045</v>
      </c>
      <c r="B2666" s="211" t="s">
        <v>21046</v>
      </c>
      <c r="C2666" s="212" t="s">
        <v>175</v>
      </c>
      <c r="D2666" s="213">
        <v>138.34</v>
      </c>
      <c r="E2666" s="213">
        <v>21.07</v>
      </c>
      <c r="F2666" s="213">
        <v>159.41</v>
      </c>
      <c r="G2666" s="190">
        <f t="shared" si="41"/>
        <v>9</v>
      </c>
    </row>
    <row r="2667" spans="1:7" ht="29">
      <c r="A2667" s="210" t="s">
        <v>21047</v>
      </c>
      <c r="B2667" s="211" t="s">
        <v>21048</v>
      </c>
      <c r="C2667" s="212" t="s">
        <v>175</v>
      </c>
      <c r="D2667" s="213">
        <v>259.68</v>
      </c>
      <c r="E2667" s="213">
        <v>15.8</v>
      </c>
      <c r="F2667" s="213">
        <v>275.48</v>
      </c>
      <c r="G2667" s="190">
        <f t="shared" si="41"/>
        <v>9</v>
      </c>
    </row>
    <row r="2668" spans="1:7" ht="29">
      <c r="A2668" s="210" t="s">
        <v>21049</v>
      </c>
      <c r="B2668" s="211" t="s">
        <v>21050</v>
      </c>
      <c r="C2668" s="212" t="s">
        <v>175</v>
      </c>
      <c r="D2668" s="213">
        <v>63.39</v>
      </c>
      <c r="E2668" s="213">
        <v>26.34</v>
      </c>
      <c r="F2668" s="213">
        <v>89.73</v>
      </c>
      <c r="G2668" s="190">
        <f t="shared" si="41"/>
        <v>9</v>
      </c>
    </row>
    <row r="2669" spans="1:7">
      <c r="A2669" s="210" t="s">
        <v>21051</v>
      </c>
      <c r="B2669" s="211" t="s">
        <v>21052</v>
      </c>
      <c r="C2669" s="212"/>
      <c r="D2669" s="213"/>
      <c r="E2669" s="213"/>
      <c r="F2669" s="213"/>
      <c r="G2669" s="190">
        <f t="shared" si="41"/>
        <v>2</v>
      </c>
    </row>
    <row r="2670" spans="1:7">
      <c r="A2670" s="210" t="s">
        <v>21053</v>
      </c>
      <c r="B2670" s="211" t="s">
        <v>21054</v>
      </c>
      <c r="C2670" s="212"/>
      <c r="D2670" s="213"/>
      <c r="E2670" s="213"/>
      <c r="F2670" s="213"/>
      <c r="G2670" s="190">
        <f t="shared" si="41"/>
        <v>5</v>
      </c>
    </row>
    <row r="2671" spans="1:7" ht="29">
      <c r="A2671" s="210" t="s">
        <v>21055</v>
      </c>
      <c r="B2671" s="211" t="s">
        <v>21056</v>
      </c>
      <c r="C2671" s="212" t="s">
        <v>175</v>
      </c>
      <c r="D2671" s="213">
        <v>74.47</v>
      </c>
      <c r="E2671" s="213">
        <v>13.17</v>
      </c>
      <c r="F2671" s="213">
        <v>87.64</v>
      </c>
      <c r="G2671" s="190">
        <f t="shared" si="41"/>
        <v>9</v>
      </c>
    </row>
    <row r="2672" spans="1:7" ht="29">
      <c r="A2672" s="210" t="s">
        <v>21057</v>
      </c>
      <c r="B2672" s="211" t="s">
        <v>21058</v>
      </c>
      <c r="C2672" s="212" t="s">
        <v>175</v>
      </c>
      <c r="D2672" s="213">
        <v>121.04</v>
      </c>
      <c r="E2672" s="213">
        <v>13.17</v>
      </c>
      <c r="F2672" s="213">
        <v>134.21</v>
      </c>
      <c r="G2672" s="190">
        <f t="shared" si="41"/>
        <v>9</v>
      </c>
    </row>
    <row r="2673" spans="1:7">
      <c r="A2673" s="210" t="s">
        <v>21059</v>
      </c>
      <c r="B2673" s="211" t="s">
        <v>21060</v>
      </c>
      <c r="C2673" s="212" t="s">
        <v>175</v>
      </c>
      <c r="D2673" s="213">
        <v>72.09</v>
      </c>
      <c r="E2673" s="213">
        <v>13.17</v>
      </c>
      <c r="F2673" s="213">
        <v>85.26</v>
      </c>
      <c r="G2673" s="190">
        <f t="shared" si="41"/>
        <v>9</v>
      </c>
    </row>
    <row r="2674" spans="1:7">
      <c r="A2674" s="210" t="s">
        <v>21061</v>
      </c>
      <c r="B2674" s="211" t="s">
        <v>21062</v>
      </c>
      <c r="C2674" s="212" t="s">
        <v>175</v>
      </c>
      <c r="D2674" s="213">
        <v>50.03</v>
      </c>
      <c r="E2674" s="213">
        <v>13.17</v>
      </c>
      <c r="F2674" s="213">
        <v>63.2</v>
      </c>
      <c r="G2674" s="190">
        <f t="shared" si="41"/>
        <v>9</v>
      </c>
    </row>
    <row r="2675" spans="1:7">
      <c r="A2675" s="210" t="s">
        <v>21063</v>
      </c>
      <c r="B2675" s="211" t="s">
        <v>21064</v>
      </c>
      <c r="C2675" s="212" t="s">
        <v>175</v>
      </c>
      <c r="D2675" s="213">
        <v>4.2300000000000004</v>
      </c>
      <c r="E2675" s="213">
        <v>13.17</v>
      </c>
      <c r="F2675" s="213">
        <v>17.399999999999999</v>
      </c>
      <c r="G2675" s="190">
        <f t="shared" si="41"/>
        <v>9</v>
      </c>
    </row>
    <row r="2676" spans="1:7">
      <c r="A2676" s="210" t="s">
        <v>21065</v>
      </c>
      <c r="B2676" s="211" t="s">
        <v>21066</v>
      </c>
      <c r="C2676" s="212" t="s">
        <v>175</v>
      </c>
      <c r="D2676" s="213">
        <v>28.33</v>
      </c>
      <c r="E2676" s="213">
        <v>13.17</v>
      </c>
      <c r="F2676" s="213">
        <v>41.5</v>
      </c>
      <c r="G2676" s="190">
        <f t="shared" si="41"/>
        <v>9</v>
      </c>
    </row>
    <row r="2677" spans="1:7" ht="29">
      <c r="A2677" s="210" t="s">
        <v>21067</v>
      </c>
      <c r="B2677" s="211" t="s">
        <v>21068</v>
      </c>
      <c r="C2677" s="212" t="s">
        <v>175</v>
      </c>
      <c r="D2677" s="213">
        <v>10.29</v>
      </c>
      <c r="E2677" s="213">
        <v>13.17</v>
      </c>
      <c r="F2677" s="213">
        <v>23.46</v>
      </c>
      <c r="G2677" s="190">
        <f t="shared" si="41"/>
        <v>9</v>
      </c>
    </row>
    <row r="2678" spans="1:7" ht="29">
      <c r="A2678" s="210" t="s">
        <v>21069</v>
      </c>
      <c r="B2678" s="211" t="s">
        <v>21070</v>
      </c>
      <c r="C2678" s="212" t="s">
        <v>175</v>
      </c>
      <c r="D2678" s="213">
        <v>12.65</v>
      </c>
      <c r="E2678" s="213">
        <v>13.17</v>
      </c>
      <c r="F2678" s="213">
        <v>25.82</v>
      </c>
      <c r="G2678" s="190">
        <f t="shared" si="41"/>
        <v>9</v>
      </c>
    </row>
    <row r="2679" spans="1:7">
      <c r="A2679" s="210" t="s">
        <v>21071</v>
      </c>
      <c r="B2679" s="211" t="s">
        <v>21072</v>
      </c>
      <c r="C2679" s="212"/>
      <c r="D2679" s="213"/>
      <c r="E2679" s="213"/>
      <c r="F2679" s="213"/>
      <c r="G2679" s="190">
        <f t="shared" si="41"/>
        <v>5</v>
      </c>
    </row>
    <row r="2680" spans="1:7">
      <c r="A2680" s="210" t="s">
        <v>21073</v>
      </c>
      <c r="B2680" s="211" t="s">
        <v>21074</v>
      </c>
      <c r="C2680" s="212" t="s">
        <v>175</v>
      </c>
      <c r="D2680" s="213">
        <v>5.58</v>
      </c>
      <c r="E2680" s="213">
        <v>13.17</v>
      </c>
      <c r="F2680" s="213">
        <v>18.75</v>
      </c>
      <c r="G2680" s="190">
        <f t="shared" si="41"/>
        <v>9</v>
      </c>
    </row>
    <row r="2681" spans="1:7">
      <c r="A2681" s="210" t="s">
        <v>21075</v>
      </c>
      <c r="B2681" s="211" t="s">
        <v>21076</v>
      </c>
      <c r="C2681" s="212" t="s">
        <v>175</v>
      </c>
      <c r="D2681" s="213">
        <v>16.46</v>
      </c>
      <c r="E2681" s="213">
        <v>13.17</v>
      </c>
      <c r="F2681" s="213">
        <v>29.63</v>
      </c>
      <c r="G2681" s="190">
        <f t="shared" si="41"/>
        <v>9</v>
      </c>
    </row>
    <row r="2682" spans="1:7">
      <c r="A2682" s="210" t="s">
        <v>21077</v>
      </c>
      <c r="B2682" s="211" t="s">
        <v>21078</v>
      </c>
      <c r="C2682" s="212" t="s">
        <v>175</v>
      </c>
      <c r="D2682" s="213">
        <v>5.72</v>
      </c>
      <c r="E2682" s="213">
        <v>13.17</v>
      </c>
      <c r="F2682" s="213">
        <v>18.89</v>
      </c>
      <c r="G2682" s="190">
        <f t="shared" si="41"/>
        <v>9</v>
      </c>
    </row>
    <row r="2683" spans="1:7">
      <c r="A2683" s="210" t="s">
        <v>21079</v>
      </c>
      <c r="B2683" s="211" t="s">
        <v>21080</v>
      </c>
      <c r="C2683" s="212" t="s">
        <v>175</v>
      </c>
      <c r="D2683" s="213">
        <v>8.07</v>
      </c>
      <c r="E2683" s="213">
        <v>13.17</v>
      </c>
      <c r="F2683" s="213">
        <v>21.24</v>
      </c>
      <c r="G2683" s="190">
        <f t="shared" si="41"/>
        <v>9</v>
      </c>
    </row>
    <row r="2684" spans="1:7" ht="29">
      <c r="A2684" s="210" t="s">
        <v>21081</v>
      </c>
      <c r="B2684" s="211" t="s">
        <v>21082</v>
      </c>
      <c r="C2684" s="212" t="s">
        <v>175</v>
      </c>
      <c r="D2684" s="213">
        <v>13.9</v>
      </c>
      <c r="E2684" s="213">
        <v>13.17</v>
      </c>
      <c r="F2684" s="213">
        <v>27.07</v>
      </c>
      <c r="G2684" s="190">
        <f t="shared" si="41"/>
        <v>9</v>
      </c>
    </row>
    <row r="2685" spans="1:7" ht="29">
      <c r="A2685" s="210" t="s">
        <v>21083</v>
      </c>
      <c r="B2685" s="211" t="s">
        <v>21084</v>
      </c>
      <c r="C2685" s="212" t="s">
        <v>175</v>
      </c>
      <c r="D2685" s="213">
        <v>16.71</v>
      </c>
      <c r="E2685" s="213">
        <v>13.17</v>
      </c>
      <c r="F2685" s="213">
        <v>29.88</v>
      </c>
      <c r="G2685" s="190">
        <f t="shared" si="41"/>
        <v>9</v>
      </c>
    </row>
    <row r="2686" spans="1:7">
      <c r="A2686" s="210" t="s">
        <v>21085</v>
      </c>
      <c r="B2686" s="211" t="s">
        <v>21086</v>
      </c>
      <c r="C2686" s="212"/>
      <c r="D2686" s="213"/>
      <c r="E2686" s="213"/>
      <c r="F2686" s="213"/>
      <c r="G2686" s="190">
        <f t="shared" si="41"/>
        <v>5</v>
      </c>
    </row>
    <row r="2687" spans="1:7" ht="29">
      <c r="A2687" s="210" t="s">
        <v>21087</v>
      </c>
      <c r="B2687" s="211" t="s">
        <v>21088</v>
      </c>
      <c r="C2687" s="212" t="s">
        <v>175</v>
      </c>
      <c r="D2687" s="213">
        <v>10.26</v>
      </c>
      <c r="E2687" s="213">
        <v>13.17</v>
      </c>
      <c r="F2687" s="213">
        <v>23.43</v>
      </c>
      <c r="G2687" s="190">
        <f t="shared" si="41"/>
        <v>9</v>
      </c>
    </row>
    <row r="2688" spans="1:7" ht="29">
      <c r="A2688" s="210" t="s">
        <v>21089</v>
      </c>
      <c r="B2688" s="211" t="s">
        <v>21090</v>
      </c>
      <c r="C2688" s="212" t="s">
        <v>175</v>
      </c>
      <c r="D2688" s="213">
        <v>15.11</v>
      </c>
      <c r="E2688" s="213">
        <v>13.17</v>
      </c>
      <c r="F2688" s="213">
        <v>28.28</v>
      </c>
      <c r="G2688" s="190">
        <f t="shared" si="41"/>
        <v>9</v>
      </c>
    </row>
    <row r="2689" spans="1:7" ht="29">
      <c r="A2689" s="210" t="s">
        <v>21091</v>
      </c>
      <c r="B2689" s="211" t="s">
        <v>21092</v>
      </c>
      <c r="C2689" s="212" t="s">
        <v>175</v>
      </c>
      <c r="D2689" s="213">
        <v>13.44</v>
      </c>
      <c r="E2689" s="213">
        <v>13.17</v>
      </c>
      <c r="F2689" s="213">
        <v>26.61</v>
      </c>
      <c r="G2689" s="190">
        <f t="shared" si="41"/>
        <v>9</v>
      </c>
    </row>
    <row r="2690" spans="1:7" ht="29">
      <c r="A2690" s="210" t="s">
        <v>21093</v>
      </c>
      <c r="B2690" s="211" t="s">
        <v>21094</v>
      </c>
      <c r="C2690" s="212" t="s">
        <v>175</v>
      </c>
      <c r="D2690" s="213">
        <v>17.760000000000002</v>
      </c>
      <c r="E2690" s="213">
        <v>13.17</v>
      </c>
      <c r="F2690" s="213">
        <v>30.93</v>
      </c>
      <c r="G2690" s="190">
        <f t="shared" si="41"/>
        <v>9</v>
      </c>
    </row>
    <row r="2691" spans="1:7">
      <c r="A2691" s="210" t="s">
        <v>21095</v>
      </c>
      <c r="B2691" s="211" t="s">
        <v>21096</v>
      </c>
      <c r="C2691" s="212"/>
      <c r="D2691" s="213"/>
      <c r="E2691" s="213"/>
      <c r="F2691" s="213"/>
      <c r="G2691" s="190">
        <f t="shared" si="41"/>
        <v>5</v>
      </c>
    </row>
    <row r="2692" spans="1:7">
      <c r="A2692" s="210" t="s">
        <v>21097</v>
      </c>
      <c r="B2692" s="211" t="s">
        <v>21098</v>
      </c>
      <c r="C2692" s="212" t="s">
        <v>175</v>
      </c>
      <c r="D2692" s="213">
        <v>11.31</v>
      </c>
      <c r="E2692" s="213">
        <v>13.17</v>
      </c>
      <c r="F2692" s="213">
        <v>24.48</v>
      </c>
      <c r="G2692" s="190">
        <f t="shared" si="41"/>
        <v>9</v>
      </c>
    </row>
    <row r="2693" spans="1:7">
      <c r="A2693" s="210" t="s">
        <v>21099</v>
      </c>
      <c r="B2693" s="211" t="s">
        <v>21100</v>
      </c>
      <c r="C2693" s="212" t="s">
        <v>175</v>
      </c>
      <c r="D2693" s="213">
        <v>10.15</v>
      </c>
      <c r="E2693" s="213">
        <v>13.17</v>
      </c>
      <c r="F2693" s="213">
        <v>23.32</v>
      </c>
      <c r="G2693" s="190">
        <f t="shared" si="41"/>
        <v>9</v>
      </c>
    </row>
    <row r="2694" spans="1:7">
      <c r="A2694" s="210" t="s">
        <v>21101</v>
      </c>
      <c r="B2694" s="211" t="s">
        <v>21102</v>
      </c>
      <c r="C2694" s="212" t="s">
        <v>175</v>
      </c>
      <c r="D2694" s="213">
        <v>54.11</v>
      </c>
      <c r="E2694" s="213">
        <v>13.17</v>
      </c>
      <c r="F2694" s="213">
        <v>67.28</v>
      </c>
      <c r="G2694" s="190">
        <f t="shared" si="41"/>
        <v>9</v>
      </c>
    </row>
    <row r="2695" spans="1:7">
      <c r="A2695" s="210" t="s">
        <v>21103</v>
      </c>
      <c r="B2695" s="211" t="s">
        <v>21104</v>
      </c>
      <c r="C2695" s="212" t="s">
        <v>175</v>
      </c>
      <c r="D2695" s="213">
        <v>127.11</v>
      </c>
      <c r="E2695" s="213">
        <v>15.8</v>
      </c>
      <c r="F2695" s="213">
        <v>142.91</v>
      </c>
      <c r="G2695" s="190">
        <f t="shared" si="41"/>
        <v>9</v>
      </c>
    </row>
    <row r="2696" spans="1:7">
      <c r="A2696" s="210" t="s">
        <v>21105</v>
      </c>
      <c r="B2696" s="211" t="s">
        <v>21106</v>
      </c>
      <c r="C2696" s="212" t="s">
        <v>184</v>
      </c>
      <c r="D2696" s="213">
        <v>75.81</v>
      </c>
      <c r="E2696" s="213">
        <v>15.8</v>
      </c>
      <c r="F2696" s="213">
        <v>91.61</v>
      </c>
      <c r="G2696" s="190">
        <f t="shared" si="41"/>
        <v>9</v>
      </c>
    </row>
    <row r="2697" spans="1:7">
      <c r="A2697" s="210" t="s">
        <v>21107</v>
      </c>
      <c r="B2697" s="211" t="s">
        <v>21108</v>
      </c>
      <c r="C2697" s="212" t="s">
        <v>175</v>
      </c>
      <c r="D2697" s="213">
        <v>10.86</v>
      </c>
      <c r="E2697" s="213">
        <v>13.17</v>
      </c>
      <c r="F2697" s="213">
        <v>24.03</v>
      </c>
      <c r="G2697" s="190">
        <f t="shared" ref="G2697:G2760" si="42">LEN(A2697)</f>
        <v>9</v>
      </c>
    </row>
    <row r="2698" spans="1:7">
      <c r="A2698" s="210" t="s">
        <v>21109</v>
      </c>
      <c r="B2698" s="211" t="s">
        <v>21110</v>
      </c>
      <c r="C2698" s="212" t="s">
        <v>175</v>
      </c>
      <c r="D2698" s="213">
        <v>38.64</v>
      </c>
      <c r="E2698" s="213">
        <v>13.17</v>
      </c>
      <c r="F2698" s="213">
        <v>51.81</v>
      </c>
      <c r="G2698" s="190">
        <f t="shared" si="42"/>
        <v>9</v>
      </c>
    </row>
    <row r="2699" spans="1:7">
      <c r="A2699" s="210" t="s">
        <v>21111</v>
      </c>
      <c r="B2699" s="211" t="s">
        <v>21112</v>
      </c>
      <c r="C2699" s="212"/>
      <c r="D2699" s="213"/>
      <c r="E2699" s="213"/>
      <c r="F2699" s="213"/>
      <c r="G2699" s="190">
        <f t="shared" si="42"/>
        <v>5</v>
      </c>
    </row>
    <row r="2700" spans="1:7">
      <c r="A2700" s="210" t="s">
        <v>21113</v>
      </c>
      <c r="B2700" s="211" t="s">
        <v>21114</v>
      </c>
      <c r="C2700" s="212" t="s">
        <v>175</v>
      </c>
      <c r="D2700" s="213">
        <v>32.299999999999997</v>
      </c>
      <c r="E2700" s="213">
        <v>13.17</v>
      </c>
      <c r="F2700" s="213">
        <v>45.47</v>
      </c>
      <c r="G2700" s="190">
        <f t="shared" si="42"/>
        <v>9</v>
      </c>
    </row>
    <row r="2701" spans="1:7" ht="29">
      <c r="A2701" s="210" t="s">
        <v>21115</v>
      </c>
      <c r="B2701" s="211" t="s">
        <v>21116</v>
      </c>
      <c r="C2701" s="212" t="s">
        <v>175</v>
      </c>
      <c r="D2701" s="213">
        <v>13.88</v>
      </c>
      <c r="E2701" s="213">
        <v>13.17</v>
      </c>
      <c r="F2701" s="213">
        <v>27.05</v>
      </c>
      <c r="G2701" s="190">
        <f t="shared" si="42"/>
        <v>9</v>
      </c>
    </row>
    <row r="2702" spans="1:7">
      <c r="A2702" s="210" t="s">
        <v>21117</v>
      </c>
      <c r="B2702" s="211" t="s">
        <v>21118</v>
      </c>
      <c r="C2702" s="212" t="s">
        <v>175</v>
      </c>
      <c r="D2702" s="213">
        <v>84.81</v>
      </c>
      <c r="E2702" s="213">
        <v>13.17</v>
      </c>
      <c r="F2702" s="213">
        <v>97.98</v>
      </c>
      <c r="G2702" s="190">
        <f t="shared" si="42"/>
        <v>9</v>
      </c>
    </row>
    <row r="2703" spans="1:7">
      <c r="A2703" s="210" t="s">
        <v>21119</v>
      </c>
      <c r="B2703" s="211" t="s">
        <v>21120</v>
      </c>
      <c r="C2703" s="212" t="s">
        <v>175</v>
      </c>
      <c r="D2703" s="213">
        <v>42.07</v>
      </c>
      <c r="E2703" s="213">
        <v>13.17</v>
      </c>
      <c r="F2703" s="213">
        <v>55.24</v>
      </c>
      <c r="G2703" s="190">
        <f t="shared" si="42"/>
        <v>9</v>
      </c>
    </row>
    <row r="2704" spans="1:7">
      <c r="A2704" s="210" t="s">
        <v>21121</v>
      </c>
      <c r="B2704" s="211" t="s">
        <v>21122</v>
      </c>
      <c r="C2704" s="212" t="s">
        <v>175</v>
      </c>
      <c r="D2704" s="213">
        <v>132.62</v>
      </c>
      <c r="E2704" s="213">
        <v>13.17</v>
      </c>
      <c r="F2704" s="213">
        <v>145.79</v>
      </c>
      <c r="G2704" s="190">
        <f t="shared" si="42"/>
        <v>9</v>
      </c>
    </row>
    <row r="2705" spans="1:7">
      <c r="A2705" s="210" t="s">
        <v>21123</v>
      </c>
      <c r="B2705" s="211" t="s">
        <v>21124</v>
      </c>
      <c r="C2705" s="212" t="s">
        <v>175</v>
      </c>
      <c r="D2705" s="213">
        <v>16.100000000000001</v>
      </c>
      <c r="E2705" s="213">
        <v>52.67</v>
      </c>
      <c r="F2705" s="213">
        <v>68.77</v>
      </c>
      <c r="G2705" s="190">
        <f t="shared" si="42"/>
        <v>9</v>
      </c>
    </row>
    <row r="2706" spans="1:7">
      <c r="A2706" s="210" t="s">
        <v>21125</v>
      </c>
      <c r="B2706" s="211" t="s">
        <v>21126</v>
      </c>
      <c r="C2706" s="212" t="s">
        <v>175</v>
      </c>
      <c r="D2706" s="213">
        <v>17.399999999999999</v>
      </c>
      <c r="E2706" s="213">
        <v>5.26</v>
      </c>
      <c r="F2706" s="213">
        <v>22.66</v>
      </c>
      <c r="G2706" s="190">
        <f t="shared" si="42"/>
        <v>9</v>
      </c>
    </row>
    <row r="2707" spans="1:7" ht="29">
      <c r="A2707" s="210" t="s">
        <v>21127</v>
      </c>
      <c r="B2707" s="211" t="s">
        <v>192</v>
      </c>
      <c r="C2707" s="212" t="s">
        <v>175</v>
      </c>
      <c r="D2707" s="213">
        <v>22.15</v>
      </c>
      <c r="E2707" s="213">
        <v>5.26</v>
      </c>
      <c r="F2707" s="213">
        <v>27.41</v>
      </c>
      <c r="G2707" s="190">
        <f t="shared" si="42"/>
        <v>9</v>
      </c>
    </row>
    <row r="2708" spans="1:7">
      <c r="A2708" s="210" t="s">
        <v>21128</v>
      </c>
      <c r="B2708" s="211" t="s">
        <v>21129</v>
      </c>
      <c r="C2708" s="212" t="s">
        <v>175</v>
      </c>
      <c r="D2708" s="213">
        <v>17.39</v>
      </c>
      <c r="E2708" s="213">
        <v>5.26</v>
      </c>
      <c r="F2708" s="213">
        <v>22.65</v>
      </c>
      <c r="G2708" s="190">
        <f t="shared" si="42"/>
        <v>9</v>
      </c>
    </row>
    <row r="2709" spans="1:7">
      <c r="A2709" s="210" t="s">
        <v>21130</v>
      </c>
      <c r="B2709" s="211" t="s">
        <v>21131</v>
      </c>
      <c r="C2709" s="212" t="s">
        <v>175</v>
      </c>
      <c r="D2709" s="213">
        <v>4.0599999999999996</v>
      </c>
      <c r="E2709" s="213">
        <v>5.26</v>
      </c>
      <c r="F2709" s="213">
        <v>9.32</v>
      </c>
      <c r="G2709" s="190">
        <f t="shared" si="42"/>
        <v>9</v>
      </c>
    </row>
    <row r="2710" spans="1:7">
      <c r="A2710" s="210" t="s">
        <v>21132</v>
      </c>
      <c r="B2710" s="211" t="s">
        <v>21133</v>
      </c>
      <c r="C2710" s="212" t="s">
        <v>184</v>
      </c>
      <c r="D2710" s="213">
        <v>13.84</v>
      </c>
      <c r="E2710" s="213">
        <v>21.07</v>
      </c>
      <c r="F2710" s="213">
        <v>34.909999999999997</v>
      </c>
      <c r="G2710" s="190">
        <f t="shared" si="42"/>
        <v>9</v>
      </c>
    </row>
    <row r="2711" spans="1:7">
      <c r="A2711" s="210" t="s">
        <v>21134</v>
      </c>
      <c r="B2711" s="211" t="s">
        <v>21135</v>
      </c>
      <c r="C2711" s="212" t="s">
        <v>175</v>
      </c>
      <c r="D2711" s="213">
        <v>18.72</v>
      </c>
      <c r="E2711" s="213">
        <v>13.17</v>
      </c>
      <c r="F2711" s="213">
        <v>31.89</v>
      </c>
      <c r="G2711" s="190">
        <f t="shared" si="42"/>
        <v>9</v>
      </c>
    </row>
    <row r="2712" spans="1:7">
      <c r="A2712" s="210" t="s">
        <v>21136</v>
      </c>
      <c r="B2712" s="211" t="s">
        <v>21137</v>
      </c>
      <c r="C2712" s="212" t="s">
        <v>175</v>
      </c>
      <c r="D2712" s="213">
        <v>251.75</v>
      </c>
      <c r="E2712" s="213">
        <v>26.34</v>
      </c>
      <c r="F2712" s="213">
        <v>278.08999999999997</v>
      </c>
      <c r="G2712" s="190">
        <f t="shared" si="42"/>
        <v>9</v>
      </c>
    </row>
    <row r="2713" spans="1:7">
      <c r="A2713" s="210" t="s">
        <v>21138</v>
      </c>
      <c r="B2713" s="211" t="s">
        <v>21139</v>
      </c>
      <c r="C2713" s="212" t="s">
        <v>175</v>
      </c>
      <c r="D2713" s="213">
        <v>175.5</v>
      </c>
      <c r="E2713" s="213">
        <v>26.34</v>
      </c>
      <c r="F2713" s="213">
        <v>201.84</v>
      </c>
      <c r="G2713" s="190">
        <f t="shared" si="42"/>
        <v>9</v>
      </c>
    </row>
    <row r="2714" spans="1:7">
      <c r="A2714" s="210" t="s">
        <v>21140</v>
      </c>
      <c r="B2714" s="211" t="s">
        <v>21141</v>
      </c>
      <c r="C2714" s="212" t="s">
        <v>175</v>
      </c>
      <c r="D2714" s="213">
        <v>162.37</v>
      </c>
      <c r="E2714" s="213">
        <v>26.34</v>
      </c>
      <c r="F2714" s="213">
        <v>188.71</v>
      </c>
      <c r="G2714" s="190">
        <f t="shared" si="42"/>
        <v>9</v>
      </c>
    </row>
    <row r="2715" spans="1:7">
      <c r="A2715" s="210" t="s">
        <v>21142</v>
      </c>
      <c r="B2715" s="211" t="s">
        <v>21143</v>
      </c>
      <c r="C2715" s="212" t="s">
        <v>175</v>
      </c>
      <c r="D2715" s="213">
        <v>44.79</v>
      </c>
      <c r="E2715" s="213">
        <v>13.17</v>
      </c>
      <c r="F2715" s="213">
        <v>57.96</v>
      </c>
      <c r="G2715" s="190">
        <f t="shared" si="42"/>
        <v>9</v>
      </c>
    </row>
    <row r="2716" spans="1:7">
      <c r="A2716" s="210" t="s">
        <v>21144</v>
      </c>
      <c r="B2716" s="211" t="s">
        <v>21145</v>
      </c>
      <c r="C2716" s="212" t="s">
        <v>175</v>
      </c>
      <c r="D2716" s="213">
        <v>2.81</v>
      </c>
      <c r="E2716" s="213">
        <v>10.54</v>
      </c>
      <c r="F2716" s="213">
        <v>13.35</v>
      </c>
      <c r="G2716" s="190">
        <f t="shared" si="42"/>
        <v>9</v>
      </c>
    </row>
    <row r="2717" spans="1:7">
      <c r="A2717" s="210" t="s">
        <v>21146</v>
      </c>
      <c r="B2717" s="211" t="s">
        <v>21147</v>
      </c>
      <c r="C2717" s="212" t="s">
        <v>175</v>
      </c>
      <c r="D2717" s="213">
        <v>9.77</v>
      </c>
      <c r="E2717" s="213">
        <v>13.17</v>
      </c>
      <c r="F2717" s="213">
        <v>22.94</v>
      </c>
      <c r="G2717" s="190">
        <f t="shared" si="42"/>
        <v>9</v>
      </c>
    </row>
    <row r="2718" spans="1:7" ht="29">
      <c r="A2718" s="210" t="s">
        <v>21148</v>
      </c>
      <c r="B2718" s="211" t="s">
        <v>21149</v>
      </c>
      <c r="C2718" s="212" t="s">
        <v>184</v>
      </c>
      <c r="D2718" s="213">
        <v>15.76</v>
      </c>
      <c r="E2718" s="213">
        <v>26.34</v>
      </c>
      <c r="F2718" s="213">
        <v>42.1</v>
      </c>
      <c r="G2718" s="190">
        <f t="shared" si="42"/>
        <v>9</v>
      </c>
    </row>
    <row r="2719" spans="1:7" ht="29">
      <c r="A2719" s="210" t="s">
        <v>21150</v>
      </c>
      <c r="B2719" s="211" t="s">
        <v>21151</v>
      </c>
      <c r="C2719" s="212" t="s">
        <v>175</v>
      </c>
      <c r="D2719" s="213">
        <v>9.91</v>
      </c>
      <c r="E2719" s="213">
        <v>13.17</v>
      </c>
      <c r="F2719" s="213">
        <v>23.08</v>
      </c>
      <c r="G2719" s="190">
        <f t="shared" si="42"/>
        <v>9</v>
      </c>
    </row>
    <row r="2720" spans="1:7" ht="29">
      <c r="A2720" s="210" t="s">
        <v>21152</v>
      </c>
      <c r="B2720" s="211" t="s">
        <v>21153</v>
      </c>
      <c r="C2720" s="212" t="s">
        <v>175</v>
      </c>
      <c r="D2720" s="213">
        <v>47.96</v>
      </c>
      <c r="E2720" s="213">
        <v>10.54</v>
      </c>
      <c r="F2720" s="213">
        <v>58.5</v>
      </c>
      <c r="G2720" s="190">
        <f t="shared" si="42"/>
        <v>9</v>
      </c>
    </row>
    <row r="2721" spans="1:7" ht="29">
      <c r="A2721" s="210" t="s">
        <v>21154</v>
      </c>
      <c r="B2721" s="211" t="s">
        <v>21155</v>
      </c>
      <c r="C2721" s="212" t="s">
        <v>175</v>
      </c>
      <c r="D2721" s="213">
        <v>5.19</v>
      </c>
      <c r="E2721" s="213">
        <v>13.17</v>
      </c>
      <c r="F2721" s="213">
        <v>18.36</v>
      </c>
      <c r="G2721" s="190">
        <f t="shared" si="42"/>
        <v>9</v>
      </c>
    </row>
    <row r="2722" spans="1:7">
      <c r="A2722" s="210" t="s">
        <v>21156</v>
      </c>
      <c r="B2722" s="211" t="s">
        <v>21157</v>
      </c>
      <c r="C2722" s="212" t="s">
        <v>175</v>
      </c>
      <c r="D2722" s="213">
        <v>44.94</v>
      </c>
      <c r="E2722" s="213">
        <v>2.63</v>
      </c>
      <c r="F2722" s="213">
        <v>47.57</v>
      </c>
      <c r="G2722" s="190">
        <f t="shared" si="42"/>
        <v>9</v>
      </c>
    </row>
    <row r="2723" spans="1:7" ht="29">
      <c r="A2723" s="210" t="s">
        <v>21158</v>
      </c>
      <c r="B2723" s="211" t="s">
        <v>21159</v>
      </c>
      <c r="C2723" s="212" t="s">
        <v>175</v>
      </c>
      <c r="D2723" s="213">
        <v>17.23</v>
      </c>
      <c r="E2723" s="213">
        <v>13.17</v>
      </c>
      <c r="F2723" s="213">
        <v>30.4</v>
      </c>
      <c r="G2723" s="190">
        <f t="shared" si="42"/>
        <v>9</v>
      </c>
    </row>
    <row r="2724" spans="1:7" ht="29">
      <c r="A2724" s="210" t="s">
        <v>21160</v>
      </c>
      <c r="B2724" s="211" t="s">
        <v>21161</v>
      </c>
      <c r="C2724" s="212" t="s">
        <v>175</v>
      </c>
      <c r="D2724" s="213">
        <v>25.92</v>
      </c>
      <c r="E2724" s="213">
        <v>13.17</v>
      </c>
      <c r="F2724" s="213">
        <v>39.090000000000003</v>
      </c>
      <c r="G2724" s="190">
        <f t="shared" si="42"/>
        <v>9</v>
      </c>
    </row>
    <row r="2725" spans="1:7" ht="29">
      <c r="A2725" s="210" t="s">
        <v>21162</v>
      </c>
      <c r="B2725" s="211" t="s">
        <v>21163</v>
      </c>
      <c r="C2725" s="212" t="s">
        <v>175</v>
      </c>
      <c r="D2725" s="213">
        <v>45.65</v>
      </c>
      <c r="E2725" s="213">
        <v>13.17</v>
      </c>
      <c r="F2725" s="213">
        <v>58.82</v>
      </c>
      <c r="G2725" s="190">
        <f t="shared" si="42"/>
        <v>9</v>
      </c>
    </row>
    <row r="2726" spans="1:7" ht="29">
      <c r="A2726" s="210" t="s">
        <v>21164</v>
      </c>
      <c r="B2726" s="211" t="s">
        <v>21165</v>
      </c>
      <c r="C2726" s="212" t="s">
        <v>184</v>
      </c>
      <c r="D2726" s="213">
        <v>179.57</v>
      </c>
      <c r="E2726" s="213">
        <v>26.34</v>
      </c>
      <c r="F2726" s="213">
        <v>205.91</v>
      </c>
      <c r="G2726" s="190">
        <f t="shared" si="42"/>
        <v>9</v>
      </c>
    </row>
    <row r="2727" spans="1:7" ht="29">
      <c r="A2727" s="210" t="s">
        <v>21166</v>
      </c>
      <c r="B2727" s="211" t="s">
        <v>21167</v>
      </c>
      <c r="C2727" s="212" t="s">
        <v>175</v>
      </c>
      <c r="D2727" s="213">
        <v>436.35</v>
      </c>
      <c r="E2727" s="213">
        <v>52.67</v>
      </c>
      <c r="F2727" s="213">
        <v>489.02</v>
      </c>
      <c r="G2727" s="190">
        <f t="shared" si="42"/>
        <v>9</v>
      </c>
    </row>
    <row r="2728" spans="1:7" ht="29">
      <c r="A2728" s="210" t="s">
        <v>21168</v>
      </c>
      <c r="B2728" s="211" t="s">
        <v>21169</v>
      </c>
      <c r="C2728" s="212" t="s">
        <v>175</v>
      </c>
      <c r="D2728" s="213">
        <v>295.89999999999998</v>
      </c>
      <c r="E2728" s="213">
        <v>52.67</v>
      </c>
      <c r="F2728" s="213">
        <v>348.57</v>
      </c>
      <c r="G2728" s="190">
        <f t="shared" si="42"/>
        <v>9</v>
      </c>
    </row>
    <row r="2729" spans="1:7">
      <c r="A2729" s="210" t="s">
        <v>21170</v>
      </c>
      <c r="B2729" s="211" t="s">
        <v>21171</v>
      </c>
      <c r="C2729" s="212" t="s">
        <v>175</v>
      </c>
      <c r="D2729" s="213">
        <v>1.0900000000000001</v>
      </c>
      <c r="E2729" s="213">
        <v>2.14</v>
      </c>
      <c r="F2729" s="213">
        <v>3.23</v>
      </c>
      <c r="G2729" s="190">
        <f t="shared" si="42"/>
        <v>9</v>
      </c>
    </row>
    <row r="2730" spans="1:7" ht="29">
      <c r="A2730" s="210" t="s">
        <v>21172</v>
      </c>
      <c r="B2730" s="211" t="s">
        <v>21173</v>
      </c>
      <c r="C2730" s="212" t="s">
        <v>175</v>
      </c>
      <c r="D2730" s="213">
        <v>7.47</v>
      </c>
      <c r="E2730" s="213">
        <v>13.17</v>
      </c>
      <c r="F2730" s="213">
        <v>20.64</v>
      </c>
      <c r="G2730" s="190">
        <f t="shared" si="42"/>
        <v>9</v>
      </c>
    </row>
    <row r="2731" spans="1:7" ht="29">
      <c r="A2731" s="210" t="s">
        <v>21174</v>
      </c>
      <c r="B2731" s="211" t="s">
        <v>21175</v>
      </c>
      <c r="C2731" s="212" t="s">
        <v>184</v>
      </c>
      <c r="D2731" s="213">
        <v>8.6</v>
      </c>
      <c r="E2731" s="213">
        <v>26.34</v>
      </c>
      <c r="F2731" s="213">
        <v>34.94</v>
      </c>
      <c r="G2731" s="190">
        <f t="shared" si="42"/>
        <v>9</v>
      </c>
    </row>
    <row r="2732" spans="1:7">
      <c r="A2732" s="210" t="s">
        <v>21176</v>
      </c>
      <c r="B2732" s="211" t="s">
        <v>21177</v>
      </c>
      <c r="C2732" s="212" t="s">
        <v>175</v>
      </c>
      <c r="D2732" s="213">
        <v>16.649999999999999</v>
      </c>
      <c r="E2732" s="213">
        <v>5.26</v>
      </c>
      <c r="F2732" s="213">
        <v>21.91</v>
      </c>
      <c r="G2732" s="190">
        <f t="shared" si="42"/>
        <v>9</v>
      </c>
    </row>
    <row r="2733" spans="1:7" ht="29">
      <c r="A2733" s="210" t="s">
        <v>21178</v>
      </c>
      <c r="B2733" s="211" t="s">
        <v>21179</v>
      </c>
      <c r="C2733" s="212" t="s">
        <v>175</v>
      </c>
      <c r="D2733" s="213">
        <v>7.47</v>
      </c>
      <c r="E2733" s="213">
        <v>13.17</v>
      </c>
      <c r="F2733" s="213">
        <v>20.64</v>
      </c>
      <c r="G2733" s="190">
        <f t="shared" si="42"/>
        <v>9</v>
      </c>
    </row>
    <row r="2734" spans="1:7" ht="29">
      <c r="A2734" s="210" t="s">
        <v>21180</v>
      </c>
      <c r="B2734" s="211" t="s">
        <v>21181</v>
      </c>
      <c r="C2734" s="212" t="s">
        <v>175</v>
      </c>
      <c r="D2734" s="213">
        <v>6.74</v>
      </c>
      <c r="E2734" s="213">
        <v>13.17</v>
      </c>
      <c r="F2734" s="213">
        <v>19.91</v>
      </c>
      <c r="G2734" s="190">
        <f t="shared" si="42"/>
        <v>9</v>
      </c>
    </row>
    <row r="2735" spans="1:7" ht="29">
      <c r="A2735" s="210" t="s">
        <v>21182</v>
      </c>
      <c r="B2735" s="211" t="s">
        <v>21183</v>
      </c>
      <c r="C2735" s="212" t="s">
        <v>184</v>
      </c>
      <c r="D2735" s="213">
        <v>62.23</v>
      </c>
      <c r="E2735" s="213">
        <v>13.17</v>
      </c>
      <c r="F2735" s="213">
        <v>75.400000000000006</v>
      </c>
      <c r="G2735" s="190">
        <f t="shared" si="42"/>
        <v>9</v>
      </c>
    </row>
    <row r="2736" spans="1:7" ht="29">
      <c r="A2736" s="210" t="s">
        <v>21184</v>
      </c>
      <c r="B2736" s="211" t="s">
        <v>21185</v>
      </c>
      <c r="C2736" s="212" t="s">
        <v>175</v>
      </c>
      <c r="D2736" s="213">
        <v>51.11</v>
      </c>
      <c r="E2736" s="213">
        <v>13.17</v>
      </c>
      <c r="F2736" s="213">
        <v>64.28</v>
      </c>
      <c r="G2736" s="190">
        <f t="shared" si="42"/>
        <v>9</v>
      </c>
    </row>
    <row r="2737" spans="1:7" ht="29">
      <c r="A2737" s="210" t="s">
        <v>21186</v>
      </c>
      <c r="B2737" s="211" t="s">
        <v>21187</v>
      </c>
      <c r="C2737" s="212" t="s">
        <v>175</v>
      </c>
      <c r="D2737" s="213">
        <v>56.3</v>
      </c>
      <c r="E2737" s="213">
        <v>13.17</v>
      </c>
      <c r="F2737" s="213">
        <v>69.47</v>
      </c>
      <c r="G2737" s="190">
        <f t="shared" si="42"/>
        <v>9</v>
      </c>
    </row>
    <row r="2738" spans="1:7">
      <c r="A2738" s="210" t="s">
        <v>21188</v>
      </c>
      <c r="B2738" s="211" t="s">
        <v>21189</v>
      </c>
      <c r="C2738" s="212" t="s">
        <v>175</v>
      </c>
      <c r="D2738" s="213">
        <v>4.6500000000000004</v>
      </c>
      <c r="E2738" s="213">
        <v>13.17</v>
      </c>
      <c r="F2738" s="213">
        <v>17.82</v>
      </c>
      <c r="G2738" s="190">
        <f t="shared" si="42"/>
        <v>9</v>
      </c>
    </row>
    <row r="2739" spans="1:7">
      <c r="A2739" s="210" t="s">
        <v>21190</v>
      </c>
      <c r="B2739" s="211" t="s">
        <v>21191</v>
      </c>
      <c r="C2739" s="212" t="s">
        <v>175</v>
      </c>
      <c r="D2739" s="213">
        <v>7.07</v>
      </c>
      <c r="E2739" s="213">
        <v>13.17</v>
      </c>
      <c r="F2739" s="213">
        <v>20.239999999999998</v>
      </c>
      <c r="G2739" s="190">
        <f t="shared" si="42"/>
        <v>9</v>
      </c>
    </row>
    <row r="2740" spans="1:7">
      <c r="A2740" s="210" t="s">
        <v>21192</v>
      </c>
      <c r="B2740" s="211" t="s">
        <v>21193</v>
      </c>
      <c r="C2740" s="212" t="s">
        <v>175</v>
      </c>
      <c r="D2740" s="213">
        <v>9.9499999999999993</v>
      </c>
      <c r="E2740" s="213">
        <v>13.17</v>
      </c>
      <c r="F2740" s="213">
        <v>23.12</v>
      </c>
      <c r="G2740" s="190">
        <f t="shared" si="42"/>
        <v>9</v>
      </c>
    </row>
    <row r="2741" spans="1:7">
      <c r="A2741" s="210" t="s">
        <v>21194</v>
      </c>
      <c r="B2741" s="211" t="s">
        <v>21195</v>
      </c>
      <c r="C2741" s="212" t="s">
        <v>175</v>
      </c>
      <c r="D2741" s="213">
        <v>12.85</v>
      </c>
      <c r="E2741" s="213">
        <v>13.17</v>
      </c>
      <c r="F2741" s="213">
        <v>26.02</v>
      </c>
      <c r="G2741" s="190">
        <f t="shared" si="42"/>
        <v>9</v>
      </c>
    </row>
    <row r="2742" spans="1:7" ht="29">
      <c r="A2742" s="210" t="s">
        <v>21196</v>
      </c>
      <c r="B2742" s="211" t="s">
        <v>21197</v>
      </c>
      <c r="C2742" s="212" t="s">
        <v>175</v>
      </c>
      <c r="D2742" s="213">
        <v>116.62</v>
      </c>
      <c r="E2742" s="213">
        <v>13.17</v>
      </c>
      <c r="F2742" s="213">
        <v>129.79</v>
      </c>
      <c r="G2742" s="190">
        <f t="shared" si="42"/>
        <v>9</v>
      </c>
    </row>
    <row r="2743" spans="1:7" ht="29">
      <c r="A2743" s="210" t="s">
        <v>21198</v>
      </c>
      <c r="B2743" s="211" t="s">
        <v>21199</v>
      </c>
      <c r="C2743" s="212" t="s">
        <v>196</v>
      </c>
      <c r="D2743" s="213">
        <v>218.48</v>
      </c>
      <c r="E2743" s="213">
        <v>5.36</v>
      </c>
      <c r="F2743" s="213">
        <v>223.84</v>
      </c>
      <c r="G2743" s="190">
        <f t="shared" si="42"/>
        <v>9</v>
      </c>
    </row>
    <row r="2744" spans="1:7">
      <c r="A2744" s="210" t="s">
        <v>21200</v>
      </c>
      <c r="B2744" s="211" t="s">
        <v>21201</v>
      </c>
      <c r="C2744" s="212"/>
      <c r="D2744" s="213"/>
      <c r="E2744" s="213"/>
      <c r="F2744" s="213"/>
      <c r="G2744" s="190">
        <f t="shared" si="42"/>
        <v>5</v>
      </c>
    </row>
    <row r="2745" spans="1:7" ht="29">
      <c r="A2745" s="210" t="s">
        <v>21202</v>
      </c>
      <c r="B2745" s="211" t="s">
        <v>21203</v>
      </c>
      <c r="C2745" s="212" t="s">
        <v>175</v>
      </c>
      <c r="D2745" s="213">
        <v>10.43</v>
      </c>
      <c r="E2745" s="213">
        <v>26.34</v>
      </c>
      <c r="F2745" s="213">
        <v>36.770000000000003</v>
      </c>
      <c r="G2745" s="190">
        <f t="shared" si="42"/>
        <v>9</v>
      </c>
    </row>
    <row r="2746" spans="1:7" ht="29">
      <c r="A2746" s="210" t="s">
        <v>21204</v>
      </c>
      <c r="B2746" s="211" t="s">
        <v>21205</v>
      </c>
      <c r="C2746" s="212" t="s">
        <v>175</v>
      </c>
      <c r="D2746" s="213">
        <v>20.11</v>
      </c>
      <c r="E2746" s="213">
        <v>26.34</v>
      </c>
      <c r="F2746" s="213">
        <v>46.45</v>
      </c>
      <c r="G2746" s="190">
        <f t="shared" si="42"/>
        <v>9</v>
      </c>
    </row>
    <row r="2747" spans="1:7" ht="29">
      <c r="A2747" s="210" t="s">
        <v>21206</v>
      </c>
      <c r="B2747" s="211" t="s">
        <v>21207</v>
      </c>
      <c r="C2747" s="212" t="s">
        <v>175</v>
      </c>
      <c r="D2747" s="213">
        <v>20.29</v>
      </c>
      <c r="E2747" s="213">
        <v>26.34</v>
      </c>
      <c r="F2747" s="213">
        <v>46.63</v>
      </c>
      <c r="G2747" s="190">
        <f t="shared" si="42"/>
        <v>9</v>
      </c>
    </row>
    <row r="2748" spans="1:7" ht="29">
      <c r="A2748" s="210" t="s">
        <v>21208</v>
      </c>
      <c r="B2748" s="211" t="s">
        <v>21209</v>
      </c>
      <c r="C2748" s="212" t="s">
        <v>175</v>
      </c>
      <c r="D2748" s="213">
        <v>39.21</v>
      </c>
      <c r="E2748" s="213">
        <v>26.34</v>
      </c>
      <c r="F2748" s="213">
        <v>65.55</v>
      </c>
      <c r="G2748" s="190">
        <f t="shared" si="42"/>
        <v>9</v>
      </c>
    </row>
    <row r="2749" spans="1:7" ht="29">
      <c r="A2749" s="210" t="s">
        <v>21210</v>
      </c>
      <c r="B2749" s="211" t="s">
        <v>21211</v>
      </c>
      <c r="C2749" s="212" t="s">
        <v>175</v>
      </c>
      <c r="D2749" s="213">
        <v>10.53</v>
      </c>
      <c r="E2749" s="213">
        <v>26.34</v>
      </c>
      <c r="F2749" s="213">
        <v>36.869999999999997</v>
      </c>
      <c r="G2749" s="190">
        <f t="shared" si="42"/>
        <v>9</v>
      </c>
    </row>
    <row r="2750" spans="1:7" ht="29">
      <c r="A2750" s="210" t="s">
        <v>21212</v>
      </c>
      <c r="B2750" s="211" t="s">
        <v>21213</v>
      </c>
      <c r="C2750" s="212" t="s">
        <v>175</v>
      </c>
      <c r="D2750" s="213">
        <v>19.82</v>
      </c>
      <c r="E2750" s="213">
        <v>26.34</v>
      </c>
      <c r="F2750" s="213">
        <v>46.16</v>
      </c>
      <c r="G2750" s="190">
        <f t="shared" si="42"/>
        <v>9</v>
      </c>
    </row>
    <row r="2751" spans="1:7" ht="29">
      <c r="A2751" s="210" t="s">
        <v>21214</v>
      </c>
      <c r="B2751" s="211" t="s">
        <v>21215</v>
      </c>
      <c r="C2751" s="212" t="s">
        <v>175</v>
      </c>
      <c r="D2751" s="213">
        <v>10.44</v>
      </c>
      <c r="E2751" s="213">
        <v>26.34</v>
      </c>
      <c r="F2751" s="213">
        <v>36.78</v>
      </c>
      <c r="G2751" s="190">
        <f t="shared" si="42"/>
        <v>9</v>
      </c>
    </row>
    <row r="2752" spans="1:7" ht="29">
      <c r="A2752" s="210" t="s">
        <v>21216</v>
      </c>
      <c r="B2752" s="211" t="s">
        <v>21217</v>
      </c>
      <c r="C2752" s="212" t="s">
        <v>175</v>
      </c>
      <c r="D2752" s="213">
        <v>39.479999999999997</v>
      </c>
      <c r="E2752" s="213">
        <v>26.34</v>
      </c>
      <c r="F2752" s="213">
        <v>65.819999999999993</v>
      </c>
      <c r="G2752" s="190">
        <f t="shared" si="42"/>
        <v>9</v>
      </c>
    </row>
    <row r="2753" spans="1:7" ht="29">
      <c r="A2753" s="210" t="s">
        <v>21218</v>
      </c>
      <c r="B2753" s="211" t="s">
        <v>21219</v>
      </c>
      <c r="C2753" s="212" t="s">
        <v>175</v>
      </c>
      <c r="D2753" s="213">
        <v>20.6</v>
      </c>
      <c r="E2753" s="213">
        <v>26.34</v>
      </c>
      <c r="F2753" s="213">
        <v>46.94</v>
      </c>
      <c r="G2753" s="190">
        <f t="shared" si="42"/>
        <v>9</v>
      </c>
    </row>
    <row r="2754" spans="1:7" ht="29">
      <c r="A2754" s="210" t="s">
        <v>21220</v>
      </c>
      <c r="B2754" s="211" t="s">
        <v>21221</v>
      </c>
      <c r="C2754" s="212" t="s">
        <v>175</v>
      </c>
      <c r="D2754" s="213">
        <v>39.53</v>
      </c>
      <c r="E2754" s="213">
        <v>26.34</v>
      </c>
      <c r="F2754" s="213">
        <v>65.87</v>
      </c>
      <c r="G2754" s="190">
        <f t="shared" si="42"/>
        <v>9</v>
      </c>
    </row>
    <row r="2755" spans="1:7" ht="29">
      <c r="A2755" s="210" t="s">
        <v>21222</v>
      </c>
      <c r="B2755" s="211" t="s">
        <v>21223</v>
      </c>
      <c r="C2755" s="212" t="s">
        <v>175</v>
      </c>
      <c r="D2755" s="213">
        <v>20.66</v>
      </c>
      <c r="E2755" s="213">
        <v>26.34</v>
      </c>
      <c r="F2755" s="213">
        <v>47</v>
      </c>
      <c r="G2755" s="190">
        <f t="shared" si="42"/>
        <v>9</v>
      </c>
    </row>
    <row r="2756" spans="1:7" ht="29">
      <c r="A2756" s="210" t="s">
        <v>21224</v>
      </c>
      <c r="B2756" s="211" t="s">
        <v>21225</v>
      </c>
      <c r="C2756" s="212" t="s">
        <v>175</v>
      </c>
      <c r="D2756" s="213">
        <v>19.829999999999998</v>
      </c>
      <c r="E2756" s="213">
        <v>26.34</v>
      </c>
      <c r="F2756" s="213">
        <v>46.17</v>
      </c>
      <c r="G2756" s="190">
        <f t="shared" si="42"/>
        <v>9</v>
      </c>
    </row>
    <row r="2757" spans="1:7" ht="29">
      <c r="A2757" s="210" t="s">
        <v>21226</v>
      </c>
      <c r="B2757" s="211" t="s">
        <v>21227</v>
      </c>
      <c r="C2757" s="212" t="s">
        <v>175</v>
      </c>
      <c r="D2757" s="213">
        <v>19.850000000000001</v>
      </c>
      <c r="E2757" s="213">
        <v>26.34</v>
      </c>
      <c r="F2757" s="213">
        <v>46.19</v>
      </c>
      <c r="G2757" s="190">
        <f t="shared" si="42"/>
        <v>9</v>
      </c>
    </row>
    <row r="2758" spans="1:7" ht="29">
      <c r="A2758" s="210" t="s">
        <v>21228</v>
      </c>
      <c r="B2758" s="211" t="s">
        <v>21229</v>
      </c>
      <c r="C2758" s="212" t="s">
        <v>175</v>
      </c>
      <c r="D2758" s="213">
        <v>10.11</v>
      </c>
      <c r="E2758" s="213">
        <v>26.34</v>
      </c>
      <c r="F2758" s="213">
        <v>36.450000000000003</v>
      </c>
      <c r="G2758" s="190">
        <f t="shared" si="42"/>
        <v>9</v>
      </c>
    </row>
    <row r="2759" spans="1:7" ht="43.5">
      <c r="A2759" s="210" t="s">
        <v>21230</v>
      </c>
      <c r="B2759" s="211" t="s">
        <v>21231</v>
      </c>
      <c r="C2759" s="212" t="s">
        <v>175</v>
      </c>
      <c r="D2759" s="213">
        <v>21.86</v>
      </c>
      <c r="E2759" s="213">
        <v>26.34</v>
      </c>
      <c r="F2759" s="213">
        <v>48.2</v>
      </c>
      <c r="G2759" s="190">
        <f t="shared" si="42"/>
        <v>9</v>
      </c>
    </row>
    <row r="2760" spans="1:7" ht="43.5">
      <c r="A2760" s="210" t="s">
        <v>21232</v>
      </c>
      <c r="B2760" s="211" t="s">
        <v>21233</v>
      </c>
      <c r="C2760" s="212" t="s">
        <v>175</v>
      </c>
      <c r="D2760" s="213">
        <v>20.100000000000001</v>
      </c>
      <c r="E2760" s="213">
        <v>26.34</v>
      </c>
      <c r="F2760" s="213">
        <v>46.44</v>
      </c>
      <c r="G2760" s="190">
        <f t="shared" si="42"/>
        <v>9</v>
      </c>
    </row>
    <row r="2761" spans="1:7" ht="43.5">
      <c r="A2761" s="210" t="s">
        <v>21234</v>
      </c>
      <c r="B2761" s="211" t="s">
        <v>21235</v>
      </c>
      <c r="C2761" s="212" t="s">
        <v>175</v>
      </c>
      <c r="D2761" s="213">
        <v>20.07</v>
      </c>
      <c r="E2761" s="213">
        <v>26.34</v>
      </c>
      <c r="F2761" s="213">
        <v>46.41</v>
      </c>
      <c r="G2761" s="190">
        <f t="shared" ref="G2761:G2824" si="43">LEN(A2761)</f>
        <v>9</v>
      </c>
    </row>
    <row r="2762" spans="1:7" ht="29">
      <c r="A2762" s="210" t="s">
        <v>21236</v>
      </c>
      <c r="B2762" s="211" t="s">
        <v>21237</v>
      </c>
      <c r="C2762" s="212" t="s">
        <v>175</v>
      </c>
      <c r="D2762" s="213">
        <v>10.38</v>
      </c>
      <c r="E2762" s="213">
        <v>26.34</v>
      </c>
      <c r="F2762" s="213">
        <v>36.72</v>
      </c>
      <c r="G2762" s="190">
        <f t="shared" si="43"/>
        <v>9</v>
      </c>
    </row>
    <row r="2763" spans="1:7" ht="29">
      <c r="A2763" s="210" t="s">
        <v>21238</v>
      </c>
      <c r="B2763" s="211" t="s">
        <v>21239</v>
      </c>
      <c r="C2763" s="212" t="s">
        <v>175</v>
      </c>
      <c r="D2763" s="213">
        <v>10.06</v>
      </c>
      <c r="E2763" s="213">
        <v>26.34</v>
      </c>
      <c r="F2763" s="213">
        <v>36.4</v>
      </c>
      <c r="G2763" s="190">
        <f t="shared" si="43"/>
        <v>9</v>
      </c>
    </row>
    <row r="2764" spans="1:7" ht="29">
      <c r="A2764" s="210" t="s">
        <v>21240</v>
      </c>
      <c r="B2764" s="211" t="s">
        <v>21241</v>
      </c>
      <c r="C2764" s="212" t="s">
        <v>175</v>
      </c>
      <c r="D2764" s="213">
        <v>19.84</v>
      </c>
      <c r="E2764" s="213">
        <v>26.34</v>
      </c>
      <c r="F2764" s="213">
        <v>46.18</v>
      </c>
      <c r="G2764" s="190">
        <f t="shared" si="43"/>
        <v>9</v>
      </c>
    </row>
    <row r="2765" spans="1:7">
      <c r="A2765" s="210" t="s">
        <v>21242</v>
      </c>
      <c r="B2765" s="211" t="s">
        <v>21243</v>
      </c>
      <c r="C2765" s="212"/>
      <c r="D2765" s="213"/>
      <c r="E2765" s="213"/>
      <c r="F2765" s="213"/>
      <c r="G2765" s="190">
        <f t="shared" si="43"/>
        <v>2</v>
      </c>
    </row>
    <row r="2766" spans="1:7">
      <c r="A2766" s="210" t="s">
        <v>21244</v>
      </c>
      <c r="B2766" s="211" t="s">
        <v>21245</v>
      </c>
      <c r="C2766" s="212"/>
      <c r="D2766" s="213"/>
      <c r="E2766" s="213"/>
      <c r="F2766" s="213"/>
      <c r="G2766" s="190">
        <f t="shared" si="43"/>
        <v>5</v>
      </c>
    </row>
    <row r="2767" spans="1:7" ht="43.5">
      <c r="A2767" s="210" t="s">
        <v>21246</v>
      </c>
      <c r="B2767" s="211" t="s">
        <v>21247</v>
      </c>
      <c r="C2767" s="212" t="s">
        <v>175</v>
      </c>
      <c r="D2767" s="213">
        <v>1374.04</v>
      </c>
      <c r="E2767" s="213">
        <v>74.099999999999994</v>
      </c>
      <c r="F2767" s="213">
        <v>1448.14</v>
      </c>
      <c r="G2767" s="190">
        <f t="shared" si="43"/>
        <v>9</v>
      </c>
    </row>
    <row r="2768" spans="1:7" ht="43.5">
      <c r="A2768" s="210" t="s">
        <v>21248</v>
      </c>
      <c r="B2768" s="211" t="s">
        <v>21249</v>
      </c>
      <c r="C2768" s="212" t="s">
        <v>175</v>
      </c>
      <c r="D2768" s="213">
        <v>1723.14</v>
      </c>
      <c r="E2768" s="213">
        <v>74.099999999999994</v>
      </c>
      <c r="F2768" s="213">
        <v>1797.24</v>
      </c>
      <c r="G2768" s="190">
        <f t="shared" si="43"/>
        <v>9</v>
      </c>
    </row>
    <row r="2769" spans="1:7">
      <c r="A2769" s="210" t="s">
        <v>21250</v>
      </c>
      <c r="B2769" s="211" t="s">
        <v>21251</v>
      </c>
      <c r="C2769" s="212"/>
      <c r="D2769" s="213"/>
      <c r="E2769" s="213"/>
      <c r="F2769" s="213"/>
      <c r="G2769" s="190">
        <f t="shared" si="43"/>
        <v>5</v>
      </c>
    </row>
    <row r="2770" spans="1:7">
      <c r="A2770" s="210" t="s">
        <v>21252</v>
      </c>
      <c r="B2770" s="211" t="s">
        <v>21253</v>
      </c>
      <c r="C2770" s="212" t="s">
        <v>175</v>
      </c>
      <c r="D2770" s="213">
        <v>25.59</v>
      </c>
      <c r="E2770" s="213">
        <v>26.34</v>
      </c>
      <c r="F2770" s="213">
        <v>51.93</v>
      </c>
      <c r="G2770" s="190">
        <f t="shared" si="43"/>
        <v>9</v>
      </c>
    </row>
    <row r="2771" spans="1:7">
      <c r="A2771" s="210" t="s">
        <v>21254</v>
      </c>
      <c r="B2771" s="211" t="s">
        <v>21255</v>
      </c>
      <c r="C2771" s="212" t="s">
        <v>175</v>
      </c>
      <c r="D2771" s="213">
        <v>1106.67</v>
      </c>
      <c r="E2771" s="213">
        <v>50.04</v>
      </c>
      <c r="F2771" s="213">
        <v>1156.71</v>
      </c>
      <c r="G2771" s="190">
        <f t="shared" si="43"/>
        <v>9</v>
      </c>
    </row>
    <row r="2772" spans="1:7">
      <c r="A2772" s="210" t="s">
        <v>21256</v>
      </c>
      <c r="B2772" s="211" t="s">
        <v>21257</v>
      </c>
      <c r="C2772" s="212" t="s">
        <v>175</v>
      </c>
      <c r="D2772" s="213">
        <v>487.46</v>
      </c>
      <c r="E2772" s="213">
        <v>41.96</v>
      </c>
      <c r="F2772" s="213">
        <v>529.41999999999996</v>
      </c>
      <c r="G2772" s="190">
        <f t="shared" si="43"/>
        <v>9</v>
      </c>
    </row>
    <row r="2773" spans="1:7">
      <c r="A2773" s="210" t="s">
        <v>21258</v>
      </c>
      <c r="B2773" s="211" t="s">
        <v>21259</v>
      </c>
      <c r="C2773" s="212" t="s">
        <v>175</v>
      </c>
      <c r="D2773" s="213">
        <v>169.76</v>
      </c>
      <c r="E2773" s="213">
        <v>26.34</v>
      </c>
      <c r="F2773" s="213">
        <v>196.1</v>
      </c>
      <c r="G2773" s="190">
        <f t="shared" si="43"/>
        <v>9</v>
      </c>
    </row>
    <row r="2774" spans="1:7">
      <c r="A2774" s="210" t="s">
        <v>21260</v>
      </c>
      <c r="B2774" s="211" t="s">
        <v>21261</v>
      </c>
      <c r="C2774" s="212" t="s">
        <v>175</v>
      </c>
      <c r="D2774" s="213">
        <v>14.57</v>
      </c>
      <c r="E2774" s="213">
        <v>31.69</v>
      </c>
      <c r="F2774" s="213">
        <v>46.26</v>
      </c>
      <c r="G2774" s="190">
        <f t="shared" si="43"/>
        <v>9</v>
      </c>
    </row>
    <row r="2775" spans="1:7">
      <c r="A2775" s="210" t="s">
        <v>21262</v>
      </c>
      <c r="B2775" s="211" t="s">
        <v>21263</v>
      </c>
      <c r="C2775" s="212" t="s">
        <v>175</v>
      </c>
      <c r="D2775" s="213">
        <v>86.59</v>
      </c>
      <c r="E2775" s="213">
        <v>41.96</v>
      </c>
      <c r="F2775" s="213">
        <v>128.55000000000001</v>
      </c>
      <c r="G2775" s="190">
        <f t="shared" si="43"/>
        <v>9</v>
      </c>
    </row>
    <row r="2776" spans="1:7" ht="29">
      <c r="A2776" s="210" t="s">
        <v>21264</v>
      </c>
      <c r="B2776" s="211" t="s">
        <v>21265</v>
      </c>
      <c r="C2776" s="212" t="s">
        <v>175</v>
      </c>
      <c r="D2776" s="213">
        <v>1948.83</v>
      </c>
      <c r="E2776" s="213">
        <v>105.34</v>
      </c>
      <c r="F2776" s="213">
        <v>2054.17</v>
      </c>
      <c r="G2776" s="190">
        <f t="shared" si="43"/>
        <v>9</v>
      </c>
    </row>
    <row r="2777" spans="1:7">
      <c r="A2777" s="210" t="s">
        <v>21266</v>
      </c>
      <c r="B2777" s="211" t="s">
        <v>21267</v>
      </c>
      <c r="C2777" s="212" t="s">
        <v>175</v>
      </c>
      <c r="D2777" s="213">
        <v>491.4</v>
      </c>
      <c r="E2777" s="213">
        <v>41.96</v>
      </c>
      <c r="F2777" s="213">
        <v>533.36</v>
      </c>
      <c r="G2777" s="190">
        <f t="shared" si="43"/>
        <v>9</v>
      </c>
    </row>
    <row r="2778" spans="1:7">
      <c r="A2778" s="210" t="s">
        <v>21268</v>
      </c>
      <c r="B2778" s="211" t="s">
        <v>21269</v>
      </c>
      <c r="C2778" s="212" t="s">
        <v>175</v>
      </c>
      <c r="D2778" s="213">
        <v>151.84</v>
      </c>
      <c r="E2778" s="213">
        <v>41.96</v>
      </c>
      <c r="F2778" s="213">
        <v>193.8</v>
      </c>
      <c r="G2778" s="190">
        <f t="shared" si="43"/>
        <v>9</v>
      </c>
    </row>
    <row r="2779" spans="1:7">
      <c r="A2779" s="210" t="s">
        <v>21270</v>
      </c>
      <c r="B2779" s="211" t="s">
        <v>21271</v>
      </c>
      <c r="C2779" s="212"/>
      <c r="D2779" s="213"/>
      <c r="E2779" s="213"/>
      <c r="F2779" s="213"/>
      <c r="G2779" s="190">
        <f t="shared" si="43"/>
        <v>5</v>
      </c>
    </row>
    <row r="2780" spans="1:7">
      <c r="A2780" s="210" t="s">
        <v>21272</v>
      </c>
      <c r="B2780" s="211" t="s">
        <v>21273</v>
      </c>
      <c r="C2780" s="212" t="s">
        <v>175</v>
      </c>
      <c r="D2780" s="213">
        <v>31497.88</v>
      </c>
      <c r="E2780" s="213">
        <v>210.68</v>
      </c>
      <c r="F2780" s="213">
        <v>31708.560000000001</v>
      </c>
      <c r="G2780" s="190">
        <f t="shared" si="43"/>
        <v>9</v>
      </c>
    </row>
    <row r="2781" spans="1:7">
      <c r="A2781" s="210" t="s">
        <v>21274</v>
      </c>
      <c r="B2781" s="211" t="s">
        <v>21275</v>
      </c>
      <c r="C2781" s="212" t="s">
        <v>175</v>
      </c>
      <c r="D2781" s="213">
        <v>31274.71</v>
      </c>
      <c r="E2781" s="213">
        <v>237.02</v>
      </c>
      <c r="F2781" s="213">
        <v>31511.73</v>
      </c>
      <c r="G2781" s="190">
        <f t="shared" si="43"/>
        <v>9</v>
      </c>
    </row>
    <row r="2782" spans="1:7" ht="29">
      <c r="A2782" s="210" t="s">
        <v>21276</v>
      </c>
      <c r="B2782" s="211" t="s">
        <v>21277</v>
      </c>
      <c r="C2782" s="212" t="s">
        <v>175</v>
      </c>
      <c r="D2782" s="213">
        <v>570.11</v>
      </c>
      <c r="E2782" s="213">
        <v>263.35000000000002</v>
      </c>
      <c r="F2782" s="213">
        <v>833.46</v>
      </c>
      <c r="G2782" s="190">
        <f t="shared" si="43"/>
        <v>9</v>
      </c>
    </row>
    <row r="2783" spans="1:7" ht="29">
      <c r="A2783" s="210" t="s">
        <v>21278</v>
      </c>
      <c r="B2783" s="211" t="s">
        <v>21279</v>
      </c>
      <c r="C2783" s="212" t="s">
        <v>11173</v>
      </c>
      <c r="D2783" s="213">
        <v>18331.09</v>
      </c>
      <c r="E2783" s="213">
        <v>5585.12</v>
      </c>
      <c r="F2783" s="213">
        <v>23916.21</v>
      </c>
      <c r="G2783" s="190">
        <f t="shared" si="43"/>
        <v>9</v>
      </c>
    </row>
    <row r="2784" spans="1:7" ht="29">
      <c r="A2784" s="210" t="s">
        <v>21280</v>
      </c>
      <c r="B2784" s="211" t="s">
        <v>21281</v>
      </c>
      <c r="C2784" s="212" t="s">
        <v>175</v>
      </c>
      <c r="D2784" s="213">
        <v>1232.1300000000001</v>
      </c>
      <c r="E2784" s="213">
        <v>54.63</v>
      </c>
      <c r="F2784" s="213">
        <v>1286.76</v>
      </c>
      <c r="G2784" s="190">
        <f t="shared" si="43"/>
        <v>9</v>
      </c>
    </row>
    <row r="2785" spans="1:7" ht="29">
      <c r="A2785" s="210" t="s">
        <v>21282</v>
      </c>
      <c r="B2785" s="211" t="s">
        <v>21283</v>
      </c>
      <c r="C2785" s="212" t="s">
        <v>175</v>
      </c>
      <c r="D2785" s="213">
        <v>1953.44</v>
      </c>
      <c r="E2785" s="213">
        <v>68.290000000000006</v>
      </c>
      <c r="F2785" s="213">
        <v>2021.73</v>
      </c>
      <c r="G2785" s="190">
        <f t="shared" si="43"/>
        <v>9</v>
      </c>
    </row>
    <row r="2786" spans="1:7" ht="29">
      <c r="A2786" s="210" t="s">
        <v>21284</v>
      </c>
      <c r="B2786" s="211" t="s">
        <v>21285</v>
      </c>
      <c r="C2786" s="212" t="s">
        <v>175</v>
      </c>
      <c r="D2786" s="213">
        <v>3955.16</v>
      </c>
      <c r="E2786" s="213">
        <v>74.099999999999994</v>
      </c>
      <c r="F2786" s="213">
        <v>4029.26</v>
      </c>
      <c r="G2786" s="190">
        <f t="shared" si="43"/>
        <v>9</v>
      </c>
    </row>
    <row r="2787" spans="1:7">
      <c r="A2787" s="210" t="s">
        <v>21286</v>
      </c>
      <c r="B2787" s="211" t="s">
        <v>21287</v>
      </c>
      <c r="C2787" s="212"/>
      <c r="D2787" s="213"/>
      <c r="E2787" s="213"/>
      <c r="F2787" s="213"/>
      <c r="G2787" s="190">
        <f t="shared" si="43"/>
        <v>5</v>
      </c>
    </row>
    <row r="2788" spans="1:7">
      <c r="A2788" s="210" t="s">
        <v>21288</v>
      </c>
      <c r="B2788" s="211" t="s">
        <v>21289</v>
      </c>
      <c r="C2788" s="212" t="s">
        <v>175</v>
      </c>
      <c r="D2788" s="213">
        <v>213.03</v>
      </c>
      <c r="E2788" s="213">
        <v>41.96</v>
      </c>
      <c r="F2788" s="213">
        <v>254.99</v>
      </c>
      <c r="G2788" s="190">
        <f t="shared" si="43"/>
        <v>9</v>
      </c>
    </row>
    <row r="2789" spans="1:7">
      <c r="A2789" s="210" t="s">
        <v>21290</v>
      </c>
      <c r="B2789" s="211" t="s">
        <v>21291</v>
      </c>
      <c r="C2789" s="212"/>
      <c r="D2789" s="213"/>
      <c r="E2789" s="213"/>
      <c r="F2789" s="213"/>
      <c r="G2789" s="190">
        <f t="shared" si="43"/>
        <v>5</v>
      </c>
    </row>
    <row r="2790" spans="1:7">
      <c r="A2790" s="210" t="s">
        <v>21292</v>
      </c>
      <c r="B2790" s="211" t="s">
        <v>21293</v>
      </c>
      <c r="C2790" s="212" t="s">
        <v>175</v>
      </c>
      <c r="D2790" s="213">
        <v>426.52</v>
      </c>
      <c r="E2790" s="213">
        <v>52.67</v>
      </c>
      <c r="F2790" s="213">
        <v>479.19</v>
      </c>
      <c r="G2790" s="190">
        <f t="shared" si="43"/>
        <v>9</v>
      </c>
    </row>
    <row r="2791" spans="1:7" ht="29">
      <c r="A2791" s="210" t="s">
        <v>21294</v>
      </c>
      <c r="B2791" s="211" t="s">
        <v>21295</v>
      </c>
      <c r="C2791" s="212" t="s">
        <v>175</v>
      </c>
      <c r="D2791" s="213">
        <v>318.33999999999997</v>
      </c>
      <c r="E2791" s="213">
        <v>52.67</v>
      </c>
      <c r="F2791" s="213">
        <v>371.01</v>
      </c>
      <c r="G2791" s="190">
        <f t="shared" si="43"/>
        <v>9</v>
      </c>
    </row>
    <row r="2792" spans="1:7">
      <c r="A2792" s="210" t="s">
        <v>21296</v>
      </c>
      <c r="B2792" s="211" t="s">
        <v>21297</v>
      </c>
      <c r="C2792" s="212"/>
      <c r="D2792" s="213"/>
      <c r="E2792" s="213"/>
      <c r="F2792" s="213"/>
      <c r="G2792" s="190">
        <f t="shared" si="43"/>
        <v>5</v>
      </c>
    </row>
    <row r="2793" spans="1:7">
      <c r="A2793" s="210" t="s">
        <v>21298</v>
      </c>
      <c r="B2793" s="211" t="s">
        <v>21299</v>
      </c>
      <c r="C2793" s="212" t="s">
        <v>175</v>
      </c>
      <c r="D2793" s="213">
        <v>39.119999999999997</v>
      </c>
      <c r="E2793" s="213">
        <v>26.34</v>
      </c>
      <c r="F2793" s="213">
        <v>65.459999999999994</v>
      </c>
      <c r="G2793" s="190">
        <f t="shared" si="43"/>
        <v>9</v>
      </c>
    </row>
    <row r="2794" spans="1:7">
      <c r="A2794" s="210" t="s">
        <v>21300</v>
      </c>
      <c r="B2794" s="211" t="s">
        <v>21301</v>
      </c>
      <c r="C2794" s="212"/>
      <c r="D2794" s="213"/>
      <c r="E2794" s="213"/>
      <c r="F2794" s="213"/>
      <c r="G2794" s="190">
        <f t="shared" si="43"/>
        <v>5</v>
      </c>
    </row>
    <row r="2795" spans="1:7" ht="29">
      <c r="A2795" s="210" t="s">
        <v>21302</v>
      </c>
      <c r="B2795" s="211" t="s">
        <v>21303</v>
      </c>
      <c r="C2795" s="212" t="s">
        <v>11173</v>
      </c>
      <c r="D2795" s="213">
        <v>17348.18</v>
      </c>
      <c r="E2795" s="213">
        <v>427.46</v>
      </c>
      <c r="F2795" s="213">
        <v>17775.64</v>
      </c>
      <c r="G2795" s="190">
        <f t="shared" si="43"/>
        <v>9</v>
      </c>
    </row>
    <row r="2796" spans="1:7" ht="29">
      <c r="A2796" s="210" t="s">
        <v>21304</v>
      </c>
      <c r="B2796" s="211" t="s">
        <v>21305</v>
      </c>
      <c r="C2796" s="212" t="s">
        <v>11173</v>
      </c>
      <c r="D2796" s="213">
        <v>8175.13</v>
      </c>
      <c r="E2796" s="213">
        <v>414.03</v>
      </c>
      <c r="F2796" s="213">
        <v>8589.16</v>
      </c>
      <c r="G2796" s="190">
        <f t="shared" si="43"/>
        <v>9</v>
      </c>
    </row>
    <row r="2797" spans="1:7" ht="29">
      <c r="A2797" s="210" t="s">
        <v>21306</v>
      </c>
      <c r="B2797" s="211" t="s">
        <v>21307</v>
      </c>
      <c r="C2797" s="212" t="s">
        <v>11173</v>
      </c>
      <c r="D2797" s="213">
        <v>8780.39</v>
      </c>
      <c r="E2797" s="213">
        <v>427.46</v>
      </c>
      <c r="F2797" s="213">
        <v>9207.85</v>
      </c>
      <c r="G2797" s="190">
        <f t="shared" si="43"/>
        <v>9</v>
      </c>
    </row>
    <row r="2798" spans="1:7" ht="29">
      <c r="A2798" s="210" t="s">
        <v>21308</v>
      </c>
      <c r="B2798" s="211" t="s">
        <v>21309</v>
      </c>
      <c r="C2798" s="212" t="s">
        <v>11173</v>
      </c>
      <c r="D2798" s="213">
        <v>13441.48</v>
      </c>
      <c r="E2798" s="213">
        <v>427.46</v>
      </c>
      <c r="F2798" s="213">
        <v>13868.94</v>
      </c>
      <c r="G2798" s="190">
        <f t="shared" si="43"/>
        <v>9</v>
      </c>
    </row>
    <row r="2799" spans="1:7" ht="29">
      <c r="A2799" s="210" t="s">
        <v>21310</v>
      </c>
      <c r="B2799" s="211" t="s">
        <v>21311</v>
      </c>
      <c r="C2799" s="212" t="s">
        <v>11173</v>
      </c>
      <c r="D2799" s="213">
        <v>3470.35</v>
      </c>
      <c r="E2799" s="213">
        <v>414.03</v>
      </c>
      <c r="F2799" s="213">
        <v>3884.38</v>
      </c>
      <c r="G2799" s="190">
        <f t="shared" si="43"/>
        <v>9</v>
      </c>
    </row>
    <row r="2800" spans="1:7" ht="29">
      <c r="A2800" s="210" t="s">
        <v>21312</v>
      </c>
      <c r="B2800" s="211" t="s">
        <v>21313</v>
      </c>
      <c r="C2800" s="212" t="s">
        <v>11173</v>
      </c>
      <c r="D2800" s="213">
        <v>4666.08</v>
      </c>
      <c r="E2800" s="213">
        <v>414.03</v>
      </c>
      <c r="F2800" s="213">
        <v>5080.1099999999997</v>
      </c>
      <c r="G2800" s="190">
        <f t="shared" si="43"/>
        <v>9</v>
      </c>
    </row>
    <row r="2801" spans="1:7" ht="29">
      <c r="A2801" s="210" t="s">
        <v>21314</v>
      </c>
      <c r="B2801" s="211" t="s">
        <v>21315</v>
      </c>
      <c r="C2801" s="212" t="s">
        <v>11173</v>
      </c>
      <c r="D2801" s="213">
        <v>7010.7</v>
      </c>
      <c r="E2801" s="213">
        <v>427.46</v>
      </c>
      <c r="F2801" s="213">
        <v>7438.16</v>
      </c>
      <c r="G2801" s="190">
        <f t="shared" si="43"/>
        <v>9</v>
      </c>
    </row>
    <row r="2802" spans="1:7" ht="29">
      <c r="A2802" s="210" t="s">
        <v>21316</v>
      </c>
      <c r="B2802" s="211" t="s">
        <v>21317</v>
      </c>
      <c r="C2802" s="212" t="s">
        <v>11173</v>
      </c>
      <c r="D2802" s="213">
        <v>8126.9</v>
      </c>
      <c r="E2802" s="213">
        <v>427.46</v>
      </c>
      <c r="F2802" s="213">
        <v>8554.36</v>
      </c>
      <c r="G2802" s="190">
        <f t="shared" si="43"/>
        <v>9</v>
      </c>
    </row>
    <row r="2803" spans="1:7" ht="29">
      <c r="A2803" s="210" t="s">
        <v>21318</v>
      </c>
      <c r="B2803" s="211" t="s">
        <v>21319</v>
      </c>
      <c r="C2803" s="212" t="s">
        <v>11173</v>
      </c>
      <c r="D2803" s="213">
        <v>6872.69</v>
      </c>
      <c r="E2803" s="213">
        <v>427.46</v>
      </c>
      <c r="F2803" s="213">
        <v>7300.15</v>
      </c>
      <c r="G2803" s="190">
        <f t="shared" si="43"/>
        <v>9</v>
      </c>
    </row>
    <row r="2804" spans="1:7" ht="29">
      <c r="A2804" s="210" t="s">
        <v>21320</v>
      </c>
      <c r="B2804" s="211" t="s">
        <v>21321</v>
      </c>
      <c r="C2804" s="212" t="s">
        <v>11173</v>
      </c>
      <c r="D2804" s="213">
        <v>10946.45</v>
      </c>
      <c r="E2804" s="213">
        <v>427.46</v>
      </c>
      <c r="F2804" s="213">
        <v>11373.91</v>
      </c>
      <c r="G2804" s="190">
        <f t="shared" si="43"/>
        <v>9</v>
      </c>
    </row>
    <row r="2805" spans="1:7">
      <c r="A2805" s="210" t="s">
        <v>21322</v>
      </c>
      <c r="B2805" s="211" t="s">
        <v>21323</v>
      </c>
      <c r="C2805" s="212"/>
      <c r="D2805" s="213"/>
      <c r="E2805" s="213"/>
      <c r="F2805" s="213"/>
      <c r="G2805" s="190">
        <f t="shared" si="43"/>
        <v>5</v>
      </c>
    </row>
    <row r="2806" spans="1:7" ht="29">
      <c r="A2806" s="210" t="s">
        <v>21324</v>
      </c>
      <c r="B2806" s="211" t="s">
        <v>21325</v>
      </c>
      <c r="C2806" s="212" t="s">
        <v>175</v>
      </c>
      <c r="D2806" s="213">
        <v>45137.55</v>
      </c>
      <c r="E2806" s="213">
        <v>966.72</v>
      </c>
      <c r="F2806" s="213">
        <v>46104.27</v>
      </c>
      <c r="G2806" s="190">
        <f t="shared" si="43"/>
        <v>9</v>
      </c>
    </row>
    <row r="2807" spans="1:7" ht="29">
      <c r="A2807" s="210" t="s">
        <v>21326</v>
      </c>
      <c r="B2807" s="211" t="s">
        <v>21327</v>
      </c>
      <c r="C2807" s="212" t="s">
        <v>175</v>
      </c>
      <c r="D2807" s="213">
        <v>52177</v>
      </c>
      <c r="E2807" s="213">
        <v>966.72</v>
      </c>
      <c r="F2807" s="213">
        <v>53143.72</v>
      </c>
      <c r="G2807" s="190">
        <f t="shared" si="43"/>
        <v>9</v>
      </c>
    </row>
    <row r="2808" spans="1:7" ht="29">
      <c r="A2808" s="210" t="s">
        <v>21328</v>
      </c>
      <c r="B2808" s="211" t="s">
        <v>21329</v>
      </c>
      <c r="C2808" s="212" t="s">
        <v>175</v>
      </c>
      <c r="D2808" s="213">
        <v>60286.69</v>
      </c>
      <c r="E2808" s="213">
        <v>966.72</v>
      </c>
      <c r="F2808" s="213">
        <v>61253.41</v>
      </c>
      <c r="G2808" s="190">
        <f t="shared" si="43"/>
        <v>9</v>
      </c>
    </row>
    <row r="2809" spans="1:7" ht="29">
      <c r="A2809" s="210" t="s">
        <v>21330</v>
      </c>
      <c r="B2809" s="211" t="s">
        <v>21331</v>
      </c>
      <c r="C2809" s="212" t="s">
        <v>175</v>
      </c>
      <c r="D2809" s="213">
        <v>67182.7</v>
      </c>
      <c r="E2809" s="213">
        <v>966.72</v>
      </c>
      <c r="F2809" s="213">
        <v>68149.42</v>
      </c>
      <c r="G2809" s="190">
        <f t="shared" si="43"/>
        <v>9</v>
      </c>
    </row>
    <row r="2810" spans="1:7" ht="29">
      <c r="A2810" s="210" t="s">
        <v>21332</v>
      </c>
      <c r="B2810" s="211" t="s">
        <v>21333</v>
      </c>
      <c r="C2810" s="212" t="s">
        <v>175</v>
      </c>
      <c r="D2810" s="213">
        <v>4339.99</v>
      </c>
      <c r="E2810" s="213">
        <v>845.88</v>
      </c>
      <c r="F2810" s="213">
        <v>5185.87</v>
      </c>
      <c r="G2810" s="190">
        <f t="shared" si="43"/>
        <v>9</v>
      </c>
    </row>
    <row r="2811" spans="1:7" ht="29">
      <c r="A2811" s="210" t="s">
        <v>21334</v>
      </c>
      <c r="B2811" s="211" t="s">
        <v>21335</v>
      </c>
      <c r="C2811" s="212" t="s">
        <v>175</v>
      </c>
      <c r="D2811" s="213">
        <v>5610.86</v>
      </c>
      <c r="E2811" s="213">
        <v>845.88</v>
      </c>
      <c r="F2811" s="213">
        <v>6456.74</v>
      </c>
      <c r="G2811" s="190">
        <f t="shared" si="43"/>
        <v>9</v>
      </c>
    </row>
    <row r="2812" spans="1:7" ht="29">
      <c r="A2812" s="210" t="s">
        <v>21336</v>
      </c>
      <c r="B2812" s="211" t="s">
        <v>21337</v>
      </c>
      <c r="C2812" s="212" t="s">
        <v>175</v>
      </c>
      <c r="D2812" s="213">
        <v>7544.37</v>
      </c>
      <c r="E2812" s="213">
        <v>845.88</v>
      </c>
      <c r="F2812" s="213">
        <v>8390.25</v>
      </c>
      <c r="G2812" s="190">
        <f t="shared" si="43"/>
        <v>9</v>
      </c>
    </row>
    <row r="2813" spans="1:7" ht="29">
      <c r="A2813" s="210" t="s">
        <v>21338</v>
      </c>
      <c r="B2813" s="211" t="s">
        <v>21339</v>
      </c>
      <c r="C2813" s="212" t="s">
        <v>175</v>
      </c>
      <c r="D2813" s="213">
        <v>4831.41</v>
      </c>
      <c r="E2813" s="213">
        <v>845.88</v>
      </c>
      <c r="F2813" s="213">
        <v>5677.29</v>
      </c>
      <c r="G2813" s="190">
        <f t="shared" si="43"/>
        <v>9</v>
      </c>
    </row>
    <row r="2814" spans="1:7" ht="29">
      <c r="A2814" s="210" t="s">
        <v>21340</v>
      </c>
      <c r="B2814" s="211" t="s">
        <v>21341</v>
      </c>
      <c r="C2814" s="212" t="s">
        <v>175</v>
      </c>
      <c r="D2814" s="213">
        <v>5563.19</v>
      </c>
      <c r="E2814" s="213">
        <v>845.88</v>
      </c>
      <c r="F2814" s="213">
        <v>6409.07</v>
      </c>
      <c r="G2814" s="190">
        <f t="shared" si="43"/>
        <v>9</v>
      </c>
    </row>
    <row r="2815" spans="1:7" ht="29">
      <c r="A2815" s="210" t="s">
        <v>21342</v>
      </c>
      <c r="B2815" s="211" t="s">
        <v>21343</v>
      </c>
      <c r="C2815" s="212" t="s">
        <v>175</v>
      </c>
      <c r="D2815" s="213">
        <v>6604.89</v>
      </c>
      <c r="E2815" s="213">
        <v>845.88</v>
      </c>
      <c r="F2815" s="213">
        <v>7450.77</v>
      </c>
      <c r="G2815" s="190">
        <f t="shared" si="43"/>
        <v>9</v>
      </c>
    </row>
    <row r="2816" spans="1:7" ht="29">
      <c r="A2816" s="210" t="s">
        <v>21344</v>
      </c>
      <c r="B2816" s="211" t="s">
        <v>21345</v>
      </c>
      <c r="C2816" s="212" t="s">
        <v>175</v>
      </c>
      <c r="D2816" s="213">
        <v>7649.94</v>
      </c>
      <c r="E2816" s="213">
        <v>845.88</v>
      </c>
      <c r="F2816" s="213">
        <v>8495.82</v>
      </c>
      <c r="G2816" s="190">
        <f t="shared" si="43"/>
        <v>9</v>
      </c>
    </row>
    <row r="2817" spans="1:7" ht="29">
      <c r="A2817" s="210" t="s">
        <v>21346</v>
      </c>
      <c r="B2817" s="211" t="s">
        <v>21347</v>
      </c>
      <c r="C2817" s="212" t="s">
        <v>175</v>
      </c>
      <c r="D2817" s="213">
        <v>4458.95</v>
      </c>
      <c r="E2817" s="213">
        <v>845.88</v>
      </c>
      <c r="F2817" s="213">
        <v>5304.83</v>
      </c>
      <c r="G2817" s="190">
        <f t="shared" si="43"/>
        <v>9</v>
      </c>
    </row>
    <row r="2818" spans="1:7" ht="29">
      <c r="A2818" s="210" t="s">
        <v>21348</v>
      </c>
      <c r="B2818" s="211" t="s">
        <v>21349</v>
      </c>
      <c r="C2818" s="212" t="s">
        <v>175</v>
      </c>
      <c r="D2818" s="213">
        <v>5065.95</v>
      </c>
      <c r="E2818" s="213">
        <v>845.88</v>
      </c>
      <c r="F2818" s="213">
        <v>5911.83</v>
      </c>
      <c r="G2818" s="190">
        <f t="shared" si="43"/>
        <v>9</v>
      </c>
    </row>
    <row r="2819" spans="1:7" ht="29">
      <c r="A2819" s="210" t="s">
        <v>21350</v>
      </c>
      <c r="B2819" s="211" t="s">
        <v>21351</v>
      </c>
      <c r="C2819" s="212" t="s">
        <v>175</v>
      </c>
      <c r="D2819" s="213">
        <v>5498.53</v>
      </c>
      <c r="E2819" s="213">
        <v>845.88</v>
      </c>
      <c r="F2819" s="213">
        <v>6344.41</v>
      </c>
      <c r="G2819" s="190">
        <f t="shared" si="43"/>
        <v>9</v>
      </c>
    </row>
    <row r="2820" spans="1:7" ht="29">
      <c r="A2820" s="210" t="s">
        <v>21352</v>
      </c>
      <c r="B2820" s="211" t="s">
        <v>21353</v>
      </c>
      <c r="C2820" s="212" t="s">
        <v>175</v>
      </c>
      <c r="D2820" s="213">
        <v>5678.88</v>
      </c>
      <c r="E2820" s="213">
        <v>845.88</v>
      </c>
      <c r="F2820" s="213">
        <v>6524.76</v>
      </c>
      <c r="G2820" s="190">
        <f t="shared" si="43"/>
        <v>9</v>
      </c>
    </row>
    <row r="2821" spans="1:7">
      <c r="A2821" s="210" t="s">
        <v>21354</v>
      </c>
      <c r="B2821" s="211" t="s">
        <v>21355</v>
      </c>
      <c r="C2821" s="212"/>
      <c r="D2821" s="213"/>
      <c r="E2821" s="213"/>
      <c r="F2821" s="213"/>
      <c r="G2821" s="190">
        <f t="shared" si="43"/>
        <v>5</v>
      </c>
    </row>
    <row r="2822" spans="1:7" ht="29">
      <c r="A2822" s="210" t="s">
        <v>21356</v>
      </c>
      <c r="B2822" s="211" t="s">
        <v>21357</v>
      </c>
      <c r="C2822" s="212" t="s">
        <v>175</v>
      </c>
      <c r="D2822" s="213">
        <v>9702.2000000000007</v>
      </c>
      <c r="E2822" s="213">
        <v>296.39999999999998</v>
      </c>
      <c r="F2822" s="213">
        <v>9998.6</v>
      </c>
      <c r="G2822" s="190">
        <f t="shared" si="43"/>
        <v>9</v>
      </c>
    </row>
    <row r="2823" spans="1:7" ht="29">
      <c r="A2823" s="210" t="s">
        <v>21358</v>
      </c>
      <c r="B2823" s="211" t="s">
        <v>21359</v>
      </c>
      <c r="C2823" s="212" t="s">
        <v>175</v>
      </c>
      <c r="D2823" s="213">
        <v>19194.310000000001</v>
      </c>
      <c r="E2823" s="213">
        <v>296.39999999999998</v>
      </c>
      <c r="F2823" s="213">
        <v>19490.71</v>
      </c>
      <c r="G2823" s="190">
        <f t="shared" si="43"/>
        <v>9</v>
      </c>
    </row>
    <row r="2824" spans="1:7" ht="29">
      <c r="A2824" s="210" t="s">
        <v>21360</v>
      </c>
      <c r="B2824" s="211" t="s">
        <v>21361</v>
      </c>
      <c r="C2824" s="212" t="s">
        <v>175</v>
      </c>
      <c r="D2824" s="213">
        <v>5409.34</v>
      </c>
      <c r="E2824" s="213">
        <v>296.39999999999998</v>
      </c>
      <c r="F2824" s="213">
        <v>5705.74</v>
      </c>
      <c r="G2824" s="190">
        <f t="shared" si="43"/>
        <v>9</v>
      </c>
    </row>
    <row r="2825" spans="1:7" ht="29">
      <c r="A2825" s="210" t="s">
        <v>21362</v>
      </c>
      <c r="B2825" s="211" t="s">
        <v>21363</v>
      </c>
      <c r="C2825" s="212" t="s">
        <v>175</v>
      </c>
      <c r="D2825" s="213">
        <v>2308.38</v>
      </c>
      <c r="E2825" s="213">
        <v>296.39999999999998</v>
      </c>
      <c r="F2825" s="213">
        <v>2604.7800000000002</v>
      </c>
      <c r="G2825" s="190">
        <f t="shared" ref="G2825:G2888" si="44">LEN(A2825)</f>
        <v>9</v>
      </c>
    </row>
    <row r="2826" spans="1:7" ht="29">
      <c r="A2826" s="210" t="s">
        <v>21364</v>
      </c>
      <c r="B2826" s="211" t="s">
        <v>21365</v>
      </c>
      <c r="C2826" s="212" t="s">
        <v>175</v>
      </c>
      <c r="D2826" s="213">
        <v>57242.03</v>
      </c>
      <c r="E2826" s="213">
        <v>296.39999999999998</v>
      </c>
      <c r="F2826" s="213">
        <v>57538.43</v>
      </c>
      <c r="G2826" s="190">
        <f t="shared" si="44"/>
        <v>9</v>
      </c>
    </row>
    <row r="2827" spans="1:7" ht="29">
      <c r="A2827" s="210" t="s">
        <v>21366</v>
      </c>
      <c r="B2827" s="211" t="s">
        <v>21367</v>
      </c>
      <c r="C2827" s="212" t="s">
        <v>175</v>
      </c>
      <c r="D2827" s="213">
        <v>3562.4</v>
      </c>
      <c r="E2827" s="213">
        <v>296.39999999999998</v>
      </c>
      <c r="F2827" s="213">
        <v>3858.8</v>
      </c>
      <c r="G2827" s="190">
        <f t="shared" si="44"/>
        <v>9</v>
      </c>
    </row>
    <row r="2828" spans="1:7" ht="29">
      <c r="A2828" s="210" t="s">
        <v>21368</v>
      </c>
      <c r="B2828" s="211" t="s">
        <v>21369</v>
      </c>
      <c r="C2828" s="212" t="s">
        <v>175</v>
      </c>
      <c r="D2828" s="213">
        <v>11947.38</v>
      </c>
      <c r="E2828" s="213">
        <v>296.39999999999998</v>
      </c>
      <c r="F2828" s="213">
        <v>12243.78</v>
      </c>
      <c r="G2828" s="190">
        <f t="shared" si="44"/>
        <v>9</v>
      </c>
    </row>
    <row r="2829" spans="1:7" ht="29">
      <c r="A2829" s="210" t="s">
        <v>21370</v>
      </c>
      <c r="B2829" s="211" t="s">
        <v>21371</v>
      </c>
      <c r="C2829" s="212" t="s">
        <v>175</v>
      </c>
      <c r="D2829" s="213">
        <v>5225.0200000000004</v>
      </c>
      <c r="E2829" s="213">
        <v>296.39999999999998</v>
      </c>
      <c r="F2829" s="213">
        <v>5521.42</v>
      </c>
      <c r="G2829" s="190">
        <f t="shared" si="44"/>
        <v>9</v>
      </c>
    </row>
    <row r="2830" spans="1:7" ht="29">
      <c r="A2830" s="210" t="s">
        <v>21372</v>
      </c>
      <c r="B2830" s="211" t="s">
        <v>21373</v>
      </c>
      <c r="C2830" s="212" t="s">
        <v>175</v>
      </c>
      <c r="D2830" s="213">
        <v>21786.76</v>
      </c>
      <c r="E2830" s="213">
        <v>296.39999999999998</v>
      </c>
      <c r="F2830" s="213">
        <v>22083.16</v>
      </c>
      <c r="G2830" s="190">
        <f t="shared" si="44"/>
        <v>9</v>
      </c>
    </row>
    <row r="2831" spans="1:7" ht="29">
      <c r="A2831" s="210" t="s">
        <v>21374</v>
      </c>
      <c r="B2831" s="211" t="s">
        <v>21375</v>
      </c>
      <c r="C2831" s="212" t="s">
        <v>175</v>
      </c>
      <c r="D2831" s="213">
        <v>3423.94</v>
      </c>
      <c r="E2831" s="213">
        <v>296.39999999999998</v>
      </c>
      <c r="F2831" s="213">
        <v>3720.34</v>
      </c>
      <c r="G2831" s="190">
        <f t="shared" si="44"/>
        <v>9</v>
      </c>
    </row>
    <row r="2832" spans="1:7" ht="29">
      <c r="A2832" s="210" t="s">
        <v>21376</v>
      </c>
      <c r="B2832" s="211" t="s">
        <v>21377</v>
      </c>
      <c r="C2832" s="212" t="s">
        <v>175</v>
      </c>
      <c r="D2832" s="213">
        <v>5426.73</v>
      </c>
      <c r="E2832" s="213">
        <v>296.39999999999998</v>
      </c>
      <c r="F2832" s="213">
        <v>5723.13</v>
      </c>
      <c r="G2832" s="190">
        <f t="shared" si="44"/>
        <v>9</v>
      </c>
    </row>
    <row r="2833" spans="1:7" ht="29">
      <c r="A2833" s="210" t="s">
        <v>21378</v>
      </c>
      <c r="B2833" s="211" t="s">
        <v>21379</v>
      </c>
      <c r="C2833" s="212" t="s">
        <v>175</v>
      </c>
      <c r="D2833" s="213">
        <v>5551.56</v>
      </c>
      <c r="E2833" s="213">
        <v>296.39999999999998</v>
      </c>
      <c r="F2833" s="213">
        <v>5847.96</v>
      </c>
      <c r="G2833" s="190">
        <f t="shared" si="44"/>
        <v>9</v>
      </c>
    </row>
    <row r="2834" spans="1:7" ht="29">
      <c r="A2834" s="210" t="s">
        <v>21380</v>
      </c>
      <c r="B2834" s="211" t="s">
        <v>21381</v>
      </c>
      <c r="C2834" s="212" t="s">
        <v>175</v>
      </c>
      <c r="D2834" s="213">
        <v>8774.5</v>
      </c>
      <c r="E2834" s="213">
        <v>296.39999999999998</v>
      </c>
      <c r="F2834" s="213">
        <v>9070.9</v>
      </c>
      <c r="G2834" s="190">
        <f t="shared" si="44"/>
        <v>9</v>
      </c>
    </row>
    <row r="2835" spans="1:7" ht="29">
      <c r="A2835" s="210" t="s">
        <v>21382</v>
      </c>
      <c r="B2835" s="211" t="s">
        <v>21383</v>
      </c>
      <c r="C2835" s="212" t="s">
        <v>175</v>
      </c>
      <c r="D2835" s="213">
        <v>5923.93</v>
      </c>
      <c r="E2835" s="213">
        <v>296.39999999999998</v>
      </c>
      <c r="F2835" s="213">
        <v>6220.33</v>
      </c>
      <c r="G2835" s="190">
        <f t="shared" si="44"/>
        <v>9</v>
      </c>
    </row>
    <row r="2836" spans="1:7" ht="29">
      <c r="A2836" s="210" t="s">
        <v>21384</v>
      </c>
      <c r="B2836" s="211" t="s">
        <v>21385</v>
      </c>
      <c r="C2836" s="212" t="s">
        <v>175</v>
      </c>
      <c r="D2836" s="213">
        <v>2108.4299999999998</v>
      </c>
      <c r="E2836" s="213">
        <v>296.39999999999998</v>
      </c>
      <c r="F2836" s="213">
        <v>2404.83</v>
      </c>
      <c r="G2836" s="190">
        <f t="shared" si="44"/>
        <v>9</v>
      </c>
    </row>
    <row r="2837" spans="1:7" ht="29">
      <c r="A2837" s="210" t="s">
        <v>21386</v>
      </c>
      <c r="B2837" s="211" t="s">
        <v>21387</v>
      </c>
      <c r="C2837" s="212" t="s">
        <v>175</v>
      </c>
      <c r="D2837" s="213">
        <v>1626.02</v>
      </c>
      <c r="E2837" s="213">
        <v>296.39999999999998</v>
      </c>
      <c r="F2837" s="213">
        <v>1922.42</v>
      </c>
      <c r="G2837" s="190">
        <f t="shared" si="44"/>
        <v>9</v>
      </c>
    </row>
    <row r="2838" spans="1:7" ht="29">
      <c r="A2838" s="210" t="s">
        <v>21388</v>
      </c>
      <c r="B2838" s="211" t="s">
        <v>21389</v>
      </c>
      <c r="C2838" s="212" t="s">
        <v>175</v>
      </c>
      <c r="D2838" s="213">
        <v>21691.99</v>
      </c>
      <c r="E2838" s="213">
        <v>296.39999999999998</v>
      </c>
      <c r="F2838" s="213">
        <v>21988.39</v>
      </c>
      <c r="G2838" s="190">
        <f t="shared" si="44"/>
        <v>9</v>
      </c>
    </row>
    <row r="2839" spans="1:7" ht="29">
      <c r="A2839" s="210" t="s">
        <v>21390</v>
      </c>
      <c r="B2839" s="211" t="s">
        <v>21391</v>
      </c>
      <c r="C2839" s="212" t="s">
        <v>175</v>
      </c>
      <c r="D2839" s="213">
        <v>15342.86</v>
      </c>
      <c r="E2839" s="213">
        <v>296.39999999999998</v>
      </c>
      <c r="F2839" s="213">
        <v>15639.26</v>
      </c>
      <c r="G2839" s="190">
        <f t="shared" si="44"/>
        <v>9</v>
      </c>
    </row>
    <row r="2840" spans="1:7" ht="29">
      <c r="A2840" s="210" t="s">
        <v>21392</v>
      </c>
      <c r="B2840" s="211" t="s">
        <v>21393</v>
      </c>
      <c r="C2840" s="212" t="s">
        <v>175</v>
      </c>
      <c r="D2840" s="213">
        <v>2030.84</v>
      </c>
      <c r="E2840" s="213">
        <v>296.39999999999998</v>
      </c>
      <c r="F2840" s="213">
        <v>2327.2399999999998</v>
      </c>
      <c r="G2840" s="190">
        <f t="shared" si="44"/>
        <v>9</v>
      </c>
    </row>
    <row r="2841" spans="1:7" ht="29">
      <c r="A2841" s="210" t="s">
        <v>21394</v>
      </c>
      <c r="B2841" s="211" t="s">
        <v>21395</v>
      </c>
      <c r="C2841" s="212" t="s">
        <v>175</v>
      </c>
      <c r="D2841" s="213">
        <v>27923.34</v>
      </c>
      <c r="E2841" s="213">
        <v>296.39999999999998</v>
      </c>
      <c r="F2841" s="213">
        <v>28219.74</v>
      </c>
      <c r="G2841" s="190">
        <f t="shared" si="44"/>
        <v>9</v>
      </c>
    </row>
    <row r="2842" spans="1:7" ht="29">
      <c r="A2842" s="210" t="s">
        <v>21396</v>
      </c>
      <c r="B2842" s="211" t="s">
        <v>21397</v>
      </c>
      <c r="C2842" s="212" t="s">
        <v>175</v>
      </c>
      <c r="D2842" s="213">
        <v>30596.48</v>
      </c>
      <c r="E2842" s="213">
        <v>296.39999999999998</v>
      </c>
      <c r="F2842" s="213">
        <v>30892.880000000001</v>
      </c>
      <c r="G2842" s="190">
        <f t="shared" si="44"/>
        <v>9</v>
      </c>
    </row>
    <row r="2843" spans="1:7" ht="29">
      <c r="A2843" s="210" t="s">
        <v>21398</v>
      </c>
      <c r="B2843" s="211" t="s">
        <v>21399</v>
      </c>
      <c r="C2843" s="212" t="s">
        <v>175</v>
      </c>
      <c r="D2843" s="213">
        <v>2236.5300000000002</v>
      </c>
      <c r="E2843" s="213">
        <v>296.39999999999998</v>
      </c>
      <c r="F2843" s="213">
        <v>2532.9299999999998</v>
      </c>
      <c r="G2843" s="190">
        <f t="shared" si="44"/>
        <v>9</v>
      </c>
    </row>
    <row r="2844" spans="1:7" ht="29">
      <c r="A2844" s="210" t="s">
        <v>21400</v>
      </c>
      <c r="B2844" s="211" t="s">
        <v>21401</v>
      </c>
      <c r="C2844" s="212" t="s">
        <v>175</v>
      </c>
      <c r="D2844" s="213">
        <v>4455.3900000000003</v>
      </c>
      <c r="E2844" s="213">
        <v>296.39999999999998</v>
      </c>
      <c r="F2844" s="213">
        <v>4751.79</v>
      </c>
      <c r="G2844" s="190">
        <f t="shared" si="44"/>
        <v>9</v>
      </c>
    </row>
    <row r="2845" spans="1:7">
      <c r="A2845" s="210" t="s">
        <v>21402</v>
      </c>
      <c r="B2845" s="211" t="s">
        <v>21403</v>
      </c>
      <c r="C2845" s="212"/>
      <c r="D2845" s="213"/>
      <c r="E2845" s="213"/>
      <c r="F2845" s="213"/>
      <c r="G2845" s="190">
        <f t="shared" si="44"/>
        <v>5</v>
      </c>
    </row>
    <row r="2846" spans="1:7" ht="29">
      <c r="A2846" s="210" t="s">
        <v>21404</v>
      </c>
      <c r="B2846" s="211" t="s">
        <v>21405</v>
      </c>
      <c r="C2846" s="212" t="s">
        <v>175</v>
      </c>
      <c r="D2846" s="213">
        <v>10365.799999999999</v>
      </c>
      <c r="E2846" s="213">
        <v>632.04</v>
      </c>
      <c r="F2846" s="213">
        <v>10997.84</v>
      </c>
      <c r="G2846" s="190">
        <f t="shared" si="44"/>
        <v>9</v>
      </c>
    </row>
    <row r="2847" spans="1:7" ht="29">
      <c r="A2847" s="210" t="s">
        <v>21406</v>
      </c>
      <c r="B2847" s="211" t="s">
        <v>21407</v>
      </c>
      <c r="C2847" s="212" t="s">
        <v>175</v>
      </c>
      <c r="D2847" s="213">
        <v>9032.9699999999993</v>
      </c>
      <c r="E2847" s="213">
        <v>632.04</v>
      </c>
      <c r="F2847" s="213">
        <v>9665.01</v>
      </c>
      <c r="G2847" s="190">
        <f t="shared" si="44"/>
        <v>9</v>
      </c>
    </row>
    <row r="2848" spans="1:7" ht="29">
      <c r="A2848" s="210" t="s">
        <v>21408</v>
      </c>
      <c r="B2848" s="211" t="s">
        <v>21409</v>
      </c>
      <c r="C2848" s="212" t="s">
        <v>175</v>
      </c>
      <c r="D2848" s="213">
        <v>18829.82</v>
      </c>
      <c r="E2848" s="213">
        <v>632.04</v>
      </c>
      <c r="F2848" s="213">
        <v>19461.86</v>
      </c>
      <c r="G2848" s="190">
        <f t="shared" si="44"/>
        <v>9</v>
      </c>
    </row>
    <row r="2849" spans="1:7" ht="29">
      <c r="A2849" s="210" t="s">
        <v>21410</v>
      </c>
      <c r="B2849" s="211" t="s">
        <v>21411</v>
      </c>
      <c r="C2849" s="212" t="s">
        <v>175</v>
      </c>
      <c r="D2849" s="213">
        <v>10117.24</v>
      </c>
      <c r="E2849" s="213">
        <v>632.04</v>
      </c>
      <c r="F2849" s="213">
        <v>10749.28</v>
      </c>
      <c r="G2849" s="190">
        <f t="shared" si="44"/>
        <v>9</v>
      </c>
    </row>
    <row r="2850" spans="1:7" ht="29">
      <c r="A2850" s="210" t="s">
        <v>21412</v>
      </c>
      <c r="B2850" s="211" t="s">
        <v>21413</v>
      </c>
      <c r="C2850" s="212" t="s">
        <v>175</v>
      </c>
      <c r="D2850" s="213">
        <v>9376.0499999999993</v>
      </c>
      <c r="E2850" s="213">
        <v>632.04</v>
      </c>
      <c r="F2850" s="213">
        <v>10008.09</v>
      </c>
      <c r="G2850" s="190">
        <f t="shared" si="44"/>
        <v>9</v>
      </c>
    </row>
    <row r="2851" spans="1:7" ht="29">
      <c r="A2851" s="210" t="s">
        <v>21414</v>
      </c>
      <c r="B2851" s="211" t="s">
        <v>21415</v>
      </c>
      <c r="C2851" s="212" t="s">
        <v>175</v>
      </c>
      <c r="D2851" s="213">
        <v>16920.080000000002</v>
      </c>
      <c r="E2851" s="213">
        <v>632.04</v>
      </c>
      <c r="F2851" s="213">
        <v>17552.12</v>
      </c>
      <c r="G2851" s="190">
        <f t="shared" si="44"/>
        <v>9</v>
      </c>
    </row>
    <row r="2852" spans="1:7" ht="43.5">
      <c r="A2852" s="210" t="s">
        <v>21416</v>
      </c>
      <c r="B2852" s="211" t="s">
        <v>21417</v>
      </c>
      <c r="C2852" s="212" t="s">
        <v>175</v>
      </c>
      <c r="D2852" s="213">
        <v>7157.48</v>
      </c>
      <c r="E2852" s="213">
        <v>421.36</v>
      </c>
      <c r="F2852" s="213">
        <v>7578.84</v>
      </c>
      <c r="G2852" s="190">
        <f t="shared" si="44"/>
        <v>9</v>
      </c>
    </row>
    <row r="2853" spans="1:7" ht="43.5">
      <c r="A2853" s="210" t="s">
        <v>21418</v>
      </c>
      <c r="B2853" s="211" t="s">
        <v>21419</v>
      </c>
      <c r="C2853" s="212" t="s">
        <v>175</v>
      </c>
      <c r="D2853" s="213">
        <v>9952.26</v>
      </c>
      <c r="E2853" s="213">
        <v>421.36</v>
      </c>
      <c r="F2853" s="213">
        <v>10373.620000000001</v>
      </c>
      <c r="G2853" s="190">
        <f t="shared" si="44"/>
        <v>9</v>
      </c>
    </row>
    <row r="2854" spans="1:7" ht="29">
      <c r="A2854" s="210" t="s">
        <v>21420</v>
      </c>
      <c r="B2854" s="211" t="s">
        <v>21421</v>
      </c>
      <c r="C2854" s="212" t="s">
        <v>175</v>
      </c>
      <c r="D2854" s="213">
        <v>2686.43</v>
      </c>
      <c r="E2854" s="213">
        <v>421.36</v>
      </c>
      <c r="F2854" s="213">
        <v>3107.79</v>
      </c>
      <c r="G2854" s="190">
        <f t="shared" si="44"/>
        <v>9</v>
      </c>
    </row>
    <row r="2855" spans="1:7" ht="29">
      <c r="A2855" s="210" t="s">
        <v>21422</v>
      </c>
      <c r="B2855" s="211" t="s">
        <v>21423</v>
      </c>
      <c r="C2855" s="212" t="s">
        <v>175</v>
      </c>
      <c r="D2855" s="213">
        <v>3510.37</v>
      </c>
      <c r="E2855" s="213">
        <v>421.36</v>
      </c>
      <c r="F2855" s="213">
        <v>3931.73</v>
      </c>
      <c r="G2855" s="190">
        <f t="shared" si="44"/>
        <v>9</v>
      </c>
    </row>
    <row r="2856" spans="1:7" ht="29">
      <c r="A2856" s="210" t="s">
        <v>21424</v>
      </c>
      <c r="B2856" s="211" t="s">
        <v>21425</v>
      </c>
      <c r="C2856" s="212" t="s">
        <v>175</v>
      </c>
      <c r="D2856" s="213">
        <v>6326.13</v>
      </c>
      <c r="E2856" s="213">
        <v>421.36</v>
      </c>
      <c r="F2856" s="213">
        <v>6747.49</v>
      </c>
      <c r="G2856" s="190">
        <f t="shared" si="44"/>
        <v>9</v>
      </c>
    </row>
    <row r="2857" spans="1:7" ht="29">
      <c r="A2857" s="210" t="s">
        <v>21426</v>
      </c>
      <c r="B2857" s="211" t="s">
        <v>21427</v>
      </c>
      <c r="C2857" s="212" t="s">
        <v>175</v>
      </c>
      <c r="D2857" s="213">
        <v>4197.91</v>
      </c>
      <c r="E2857" s="213">
        <v>421.36</v>
      </c>
      <c r="F2857" s="213">
        <v>4619.2700000000004</v>
      </c>
      <c r="G2857" s="190">
        <f t="shared" si="44"/>
        <v>9</v>
      </c>
    </row>
    <row r="2858" spans="1:7" ht="29">
      <c r="A2858" s="210" t="s">
        <v>21428</v>
      </c>
      <c r="B2858" s="211" t="s">
        <v>21429</v>
      </c>
      <c r="C2858" s="212" t="s">
        <v>175</v>
      </c>
      <c r="D2858" s="213">
        <v>14784.02</v>
      </c>
      <c r="E2858" s="213">
        <v>421.36</v>
      </c>
      <c r="F2858" s="213">
        <v>15205.38</v>
      </c>
      <c r="G2858" s="190">
        <f t="shared" si="44"/>
        <v>9</v>
      </c>
    </row>
    <row r="2859" spans="1:7" ht="29">
      <c r="A2859" s="210" t="s">
        <v>21430</v>
      </c>
      <c r="B2859" s="211" t="s">
        <v>21431</v>
      </c>
      <c r="C2859" s="212" t="s">
        <v>175</v>
      </c>
      <c r="D2859" s="213">
        <v>28264.85</v>
      </c>
      <c r="E2859" s="213">
        <v>421.36</v>
      </c>
      <c r="F2859" s="213">
        <v>28686.21</v>
      </c>
      <c r="G2859" s="190">
        <f t="shared" si="44"/>
        <v>9</v>
      </c>
    </row>
    <row r="2860" spans="1:7" ht="43.5">
      <c r="A2860" s="210" t="s">
        <v>21432</v>
      </c>
      <c r="B2860" s="211" t="s">
        <v>21433</v>
      </c>
      <c r="C2860" s="212" t="s">
        <v>175</v>
      </c>
      <c r="D2860" s="213">
        <v>7962.76</v>
      </c>
      <c r="E2860" s="213">
        <v>421.36</v>
      </c>
      <c r="F2860" s="213">
        <v>8384.1200000000008</v>
      </c>
      <c r="G2860" s="190">
        <f t="shared" si="44"/>
        <v>9</v>
      </c>
    </row>
    <row r="2861" spans="1:7" ht="29">
      <c r="A2861" s="210" t="s">
        <v>21434</v>
      </c>
      <c r="B2861" s="211" t="s">
        <v>21435</v>
      </c>
      <c r="C2861" s="212" t="s">
        <v>175</v>
      </c>
      <c r="D2861" s="213">
        <v>29418.71</v>
      </c>
      <c r="E2861" s="213">
        <v>421.36</v>
      </c>
      <c r="F2861" s="213">
        <v>29840.07</v>
      </c>
      <c r="G2861" s="190">
        <f t="shared" si="44"/>
        <v>9</v>
      </c>
    </row>
    <row r="2862" spans="1:7">
      <c r="A2862" s="210" t="s">
        <v>21436</v>
      </c>
      <c r="B2862" s="211" t="s">
        <v>21437</v>
      </c>
      <c r="C2862" s="212"/>
      <c r="D2862" s="213"/>
      <c r="E2862" s="213"/>
      <c r="F2862" s="213"/>
      <c r="G2862" s="190">
        <f t="shared" si="44"/>
        <v>5</v>
      </c>
    </row>
    <row r="2863" spans="1:7">
      <c r="A2863" s="210" t="s">
        <v>21438</v>
      </c>
      <c r="B2863" s="211" t="s">
        <v>21439</v>
      </c>
      <c r="C2863" s="212" t="s">
        <v>175</v>
      </c>
      <c r="D2863" s="213">
        <v>3683.03</v>
      </c>
      <c r="E2863" s="213">
        <v>148.19999999999999</v>
      </c>
      <c r="F2863" s="213">
        <v>3831.23</v>
      </c>
      <c r="G2863" s="190">
        <f t="shared" si="44"/>
        <v>9</v>
      </c>
    </row>
    <row r="2864" spans="1:7">
      <c r="A2864" s="210" t="s">
        <v>21440</v>
      </c>
      <c r="B2864" s="211" t="s">
        <v>21441</v>
      </c>
      <c r="C2864" s="212"/>
      <c r="D2864" s="213"/>
      <c r="E2864" s="213"/>
      <c r="F2864" s="213"/>
      <c r="G2864" s="190">
        <f t="shared" si="44"/>
        <v>5</v>
      </c>
    </row>
    <row r="2865" spans="1:7" ht="29">
      <c r="A2865" s="210" t="s">
        <v>21442</v>
      </c>
      <c r="B2865" s="211" t="s">
        <v>21443</v>
      </c>
      <c r="C2865" s="212" t="s">
        <v>175</v>
      </c>
      <c r="D2865" s="213">
        <v>29.69</v>
      </c>
      <c r="E2865" s="213">
        <v>14.26</v>
      </c>
      <c r="F2865" s="213">
        <v>43.95</v>
      </c>
      <c r="G2865" s="190">
        <f t="shared" si="44"/>
        <v>9</v>
      </c>
    </row>
    <row r="2866" spans="1:7">
      <c r="A2866" s="210" t="s">
        <v>21444</v>
      </c>
      <c r="B2866" s="211" t="s">
        <v>21445</v>
      </c>
      <c r="C2866" s="212" t="s">
        <v>175</v>
      </c>
      <c r="D2866" s="213">
        <v>758.98</v>
      </c>
      <c r="E2866" s="213">
        <v>52.67</v>
      </c>
      <c r="F2866" s="213">
        <v>811.65</v>
      </c>
      <c r="G2866" s="190">
        <f t="shared" si="44"/>
        <v>9</v>
      </c>
    </row>
    <row r="2867" spans="1:7">
      <c r="A2867" s="210" t="s">
        <v>21446</v>
      </c>
      <c r="B2867" s="211" t="s">
        <v>21447</v>
      </c>
      <c r="C2867" s="212" t="s">
        <v>175</v>
      </c>
      <c r="D2867" s="213">
        <v>339.98</v>
      </c>
      <c r="E2867" s="213">
        <v>26.34</v>
      </c>
      <c r="F2867" s="213">
        <v>366.32</v>
      </c>
      <c r="G2867" s="190">
        <f t="shared" si="44"/>
        <v>9</v>
      </c>
    </row>
    <row r="2868" spans="1:7">
      <c r="A2868" s="210" t="s">
        <v>21448</v>
      </c>
      <c r="B2868" s="211" t="s">
        <v>21449</v>
      </c>
      <c r="C2868" s="212" t="s">
        <v>175</v>
      </c>
      <c r="D2868" s="213">
        <v>610.91999999999996</v>
      </c>
      <c r="E2868" s="213">
        <v>26.34</v>
      </c>
      <c r="F2868" s="213">
        <v>637.26</v>
      </c>
      <c r="G2868" s="190">
        <f t="shared" si="44"/>
        <v>9</v>
      </c>
    </row>
    <row r="2869" spans="1:7" ht="29">
      <c r="A2869" s="210" t="s">
        <v>21450</v>
      </c>
      <c r="B2869" s="211" t="s">
        <v>21451</v>
      </c>
      <c r="C2869" s="212" t="s">
        <v>175</v>
      </c>
      <c r="D2869" s="213">
        <v>74.77</v>
      </c>
      <c r="E2869" s="213">
        <v>10.54</v>
      </c>
      <c r="F2869" s="213">
        <v>85.31</v>
      </c>
      <c r="G2869" s="190">
        <f t="shared" si="44"/>
        <v>9</v>
      </c>
    </row>
    <row r="2870" spans="1:7" ht="29">
      <c r="A2870" s="210" t="s">
        <v>21452</v>
      </c>
      <c r="B2870" s="211" t="s">
        <v>21453</v>
      </c>
      <c r="C2870" s="212" t="s">
        <v>175</v>
      </c>
      <c r="D2870" s="213">
        <v>427.43</v>
      </c>
      <c r="E2870" s="213">
        <v>26.34</v>
      </c>
      <c r="F2870" s="213">
        <v>453.77</v>
      </c>
      <c r="G2870" s="190">
        <f t="shared" si="44"/>
        <v>9</v>
      </c>
    </row>
    <row r="2871" spans="1:7">
      <c r="A2871" s="210" t="s">
        <v>21454</v>
      </c>
      <c r="B2871" s="211" t="s">
        <v>21455</v>
      </c>
      <c r="C2871" s="212"/>
      <c r="D2871" s="213"/>
      <c r="E2871" s="213"/>
      <c r="F2871" s="213"/>
      <c r="G2871" s="190">
        <f t="shared" si="44"/>
        <v>2</v>
      </c>
    </row>
    <row r="2872" spans="1:7">
      <c r="A2872" s="210" t="s">
        <v>21456</v>
      </c>
      <c r="B2872" s="211" t="s">
        <v>21457</v>
      </c>
      <c r="C2872" s="212"/>
      <c r="D2872" s="213"/>
      <c r="E2872" s="213"/>
      <c r="F2872" s="213"/>
      <c r="G2872" s="190">
        <f t="shared" si="44"/>
        <v>5</v>
      </c>
    </row>
    <row r="2873" spans="1:7">
      <c r="A2873" s="210" t="s">
        <v>21458</v>
      </c>
      <c r="B2873" s="211" t="s">
        <v>21459</v>
      </c>
      <c r="C2873" s="212" t="s">
        <v>175</v>
      </c>
      <c r="D2873" s="213">
        <v>743.91</v>
      </c>
      <c r="E2873" s="213">
        <v>63.39</v>
      </c>
      <c r="F2873" s="213">
        <v>807.3</v>
      </c>
      <c r="G2873" s="190">
        <f t="shared" si="44"/>
        <v>9</v>
      </c>
    </row>
    <row r="2874" spans="1:7">
      <c r="A2874" s="210" t="s">
        <v>21460</v>
      </c>
      <c r="B2874" s="211" t="s">
        <v>21461</v>
      </c>
      <c r="C2874" s="212" t="s">
        <v>175</v>
      </c>
      <c r="D2874" s="213">
        <v>966.88</v>
      </c>
      <c r="E2874" s="213">
        <v>74.099999999999994</v>
      </c>
      <c r="F2874" s="213">
        <v>1040.98</v>
      </c>
      <c r="G2874" s="190">
        <f t="shared" si="44"/>
        <v>9</v>
      </c>
    </row>
    <row r="2875" spans="1:7">
      <c r="A2875" s="210" t="s">
        <v>21462</v>
      </c>
      <c r="B2875" s="211" t="s">
        <v>21463</v>
      </c>
      <c r="C2875" s="212" t="s">
        <v>175</v>
      </c>
      <c r="D2875" s="213">
        <v>238.33</v>
      </c>
      <c r="E2875" s="213">
        <v>63.39</v>
      </c>
      <c r="F2875" s="213">
        <v>301.72000000000003</v>
      </c>
      <c r="G2875" s="190">
        <f t="shared" si="44"/>
        <v>9</v>
      </c>
    </row>
    <row r="2876" spans="1:7">
      <c r="A2876" s="210" t="s">
        <v>21464</v>
      </c>
      <c r="B2876" s="211" t="s">
        <v>21465</v>
      </c>
      <c r="C2876" s="212" t="s">
        <v>175</v>
      </c>
      <c r="D2876" s="213">
        <v>282.35000000000002</v>
      </c>
      <c r="E2876" s="213">
        <v>66.599999999999994</v>
      </c>
      <c r="F2876" s="213">
        <v>348.95</v>
      </c>
      <c r="G2876" s="190">
        <f t="shared" si="44"/>
        <v>9</v>
      </c>
    </row>
    <row r="2877" spans="1:7">
      <c r="A2877" s="210" t="s">
        <v>21466</v>
      </c>
      <c r="B2877" s="211" t="s">
        <v>21467</v>
      </c>
      <c r="C2877" s="212" t="s">
        <v>175</v>
      </c>
      <c r="D2877" s="213">
        <v>426.73</v>
      </c>
      <c r="E2877" s="213">
        <v>63.39</v>
      </c>
      <c r="F2877" s="213">
        <v>490.12</v>
      </c>
      <c r="G2877" s="190">
        <f t="shared" si="44"/>
        <v>9</v>
      </c>
    </row>
    <row r="2878" spans="1:7">
      <c r="A2878" s="210" t="s">
        <v>21468</v>
      </c>
      <c r="B2878" s="211" t="s">
        <v>21469</v>
      </c>
      <c r="C2878" s="212" t="s">
        <v>175</v>
      </c>
      <c r="D2878" s="213">
        <v>470.75</v>
      </c>
      <c r="E2878" s="213">
        <v>66.599999999999994</v>
      </c>
      <c r="F2878" s="213">
        <v>537.35</v>
      </c>
      <c r="G2878" s="190">
        <f t="shared" si="44"/>
        <v>9</v>
      </c>
    </row>
    <row r="2879" spans="1:7">
      <c r="A2879" s="210" t="s">
        <v>21470</v>
      </c>
      <c r="B2879" s="211" t="s">
        <v>21471</v>
      </c>
      <c r="C2879" s="212" t="s">
        <v>175</v>
      </c>
      <c r="D2879" s="213">
        <v>93.46</v>
      </c>
      <c r="E2879" s="213">
        <v>74.099999999999994</v>
      </c>
      <c r="F2879" s="213">
        <v>167.56</v>
      </c>
      <c r="G2879" s="190">
        <f t="shared" si="44"/>
        <v>9</v>
      </c>
    </row>
    <row r="2880" spans="1:7">
      <c r="A2880" s="210" t="s">
        <v>21472</v>
      </c>
      <c r="B2880" s="211" t="s">
        <v>21473</v>
      </c>
      <c r="C2880" s="212" t="s">
        <v>175</v>
      </c>
      <c r="D2880" s="213">
        <v>402.33</v>
      </c>
      <c r="E2880" s="213">
        <v>74.099999999999994</v>
      </c>
      <c r="F2880" s="213">
        <v>476.43</v>
      </c>
      <c r="G2880" s="190">
        <f t="shared" si="44"/>
        <v>9</v>
      </c>
    </row>
    <row r="2881" spans="1:7">
      <c r="A2881" s="210" t="s">
        <v>21474</v>
      </c>
      <c r="B2881" s="211" t="s">
        <v>21475</v>
      </c>
      <c r="C2881" s="212" t="s">
        <v>175</v>
      </c>
      <c r="D2881" s="213">
        <v>936.61</v>
      </c>
      <c r="E2881" s="213">
        <v>74.099999999999994</v>
      </c>
      <c r="F2881" s="213">
        <v>1010.71</v>
      </c>
      <c r="G2881" s="190">
        <f t="shared" si="44"/>
        <v>9</v>
      </c>
    </row>
    <row r="2882" spans="1:7">
      <c r="A2882" s="210" t="s">
        <v>21476</v>
      </c>
      <c r="B2882" s="211" t="s">
        <v>21477</v>
      </c>
      <c r="C2882" s="212" t="s">
        <v>175</v>
      </c>
      <c r="D2882" s="213">
        <v>45.73</v>
      </c>
      <c r="E2882" s="213">
        <v>26.34</v>
      </c>
      <c r="F2882" s="213">
        <v>72.069999999999993</v>
      </c>
      <c r="G2882" s="190">
        <f t="shared" si="44"/>
        <v>9</v>
      </c>
    </row>
    <row r="2883" spans="1:7">
      <c r="A2883" s="210" t="s">
        <v>21478</v>
      </c>
      <c r="B2883" s="211" t="s">
        <v>21479</v>
      </c>
      <c r="C2883" s="212" t="s">
        <v>175</v>
      </c>
      <c r="D2883" s="213">
        <v>363.99</v>
      </c>
      <c r="E2883" s="213">
        <v>74.099999999999994</v>
      </c>
      <c r="F2883" s="213">
        <v>438.09</v>
      </c>
      <c r="G2883" s="190">
        <f t="shared" si="44"/>
        <v>9</v>
      </c>
    </row>
    <row r="2884" spans="1:7">
      <c r="A2884" s="210" t="s">
        <v>21480</v>
      </c>
      <c r="B2884" s="211" t="s">
        <v>21481</v>
      </c>
      <c r="C2884" s="212" t="s">
        <v>175</v>
      </c>
      <c r="D2884" s="213">
        <v>510.13</v>
      </c>
      <c r="E2884" s="213">
        <v>74.099999999999994</v>
      </c>
      <c r="F2884" s="213">
        <v>584.23</v>
      </c>
      <c r="G2884" s="190">
        <f t="shared" si="44"/>
        <v>9</v>
      </c>
    </row>
    <row r="2885" spans="1:7">
      <c r="A2885" s="210" t="s">
        <v>21482</v>
      </c>
      <c r="B2885" s="211" t="s">
        <v>21483</v>
      </c>
      <c r="C2885" s="212" t="s">
        <v>175</v>
      </c>
      <c r="D2885" s="213">
        <v>106.29</v>
      </c>
      <c r="E2885" s="213">
        <v>26.34</v>
      </c>
      <c r="F2885" s="213">
        <v>132.63</v>
      </c>
      <c r="G2885" s="190">
        <f t="shared" si="44"/>
        <v>9</v>
      </c>
    </row>
    <row r="2886" spans="1:7">
      <c r="A2886" s="210" t="s">
        <v>21484</v>
      </c>
      <c r="B2886" s="211" t="s">
        <v>21485</v>
      </c>
      <c r="C2886" s="212" t="s">
        <v>175</v>
      </c>
      <c r="D2886" s="213">
        <v>803.1</v>
      </c>
      <c r="E2886" s="213">
        <v>158.01</v>
      </c>
      <c r="F2886" s="213">
        <v>961.11</v>
      </c>
      <c r="G2886" s="190">
        <f t="shared" si="44"/>
        <v>9</v>
      </c>
    </row>
    <row r="2887" spans="1:7">
      <c r="A2887" s="210" t="s">
        <v>21486</v>
      </c>
      <c r="B2887" s="211" t="s">
        <v>21487</v>
      </c>
      <c r="C2887" s="212" t="s">
        <v>175</v>
      </c>
      <c r="D2887" s="213">
        <v>562.67999999999995</v>
      </c>
      <c r="E2887" s="213">
        <v>158.01</v>
      </c>
      <c r="F2887" s="213">
        <v>720.69</v>
      </c>
      <c r="G2887" s="190">
        <f t="shared" si="44"/>
        <v>9</v>
      </c>
    </row>
    <row r="2888" spans="1:7">
      <c r="A2888" s="210" t="s">
        <v>21488</v>
      </c>
      <c r="B2888" s="211" t="s">
        <v>21489</v>
      </c>
      <c r="C2888" s="212" t="s">
        <v>175</v>
      </c>
      <c r="D2888" s="213">
        <v>195.46</v>
      </c>
      <c r="E2888" s="213">
        <v>52.67</v>
      </c>
      <c r="F2888" s="213">
        <v>248.13</v>
      </c>
      <c r="G2888" s="190">
        <f t="shared" si="44"/>
        <v>9</v>
      </c>
    </row>
    <row r="2889" spans="1:7">
      <c r="A2889" s="210" t="s">
        <v>21490</v>
      </c>
      <c r="B2889" s="211" t="s">
        <v>21491</v>
      </c>
      <c r="C2889" s="212" t="s">
        <v>175</v>
      </c>
      <c r="D2889" s="213">
        <v>203.16</v>
      </c>
      <c r="E2889" s="213">
        <v>26.34</v>
      </c>
      <c r="F2889" s="213">
        <v>229.5</v>
      </c>
      <c r="G2889" s="190">
        <f t="shared" ref="G2889:G2952" si="45">LEN(A2889)</f>
        <v>9</v>
      </c>
    </row>
    <row r="2890" spans="1:7" ht="29">
      <c r="A2890" s="210" t="s">
        <v>21492</v>
      </c>
      <c r="B2890" s="211" t="s">
        <v>21493</v>
      </c>
      <c r="C2890" s="212" t="s">
        <v>175</v>
      </c>
      <c r="D2890" s="213">
        <v>82.15</v>
      </c>
      <c r="E2890" s="213">
        <v>17.38</v>
      </c>
      <c r="F2890" s="213">
        <v>99.53</v>
      </c>
      <c r="G2890" s="190">
        <f t="shared" si="45"/>
        <v>9</v>
      </c>
    </row>
    <row r="2891" spans="1:7">
      <c r="A2891" s="210" t="s">
        <v>21494</v>
      </c>
      <c r="B2891" s="211" t="s">
        <v>21495</v>
      </c>
      <c r="C2891" s="212" t="s">
        <v>175</v>
      </c>
      <c r="D2891" s="213">
        <v>628.75</v>
      </c>
      <c r="E2891" s="213">
        <v>158.01</v>
      </c>
      <c r="F2891" s="213">
        <v>786.76</v>
      </c>
      <c r="G2891" s="190">
        <f t="shared" si="45"/>
        <v>9</v>
      </c>
    </row>
    <row r="2892" spans="1:7" ht="29">
      <c r="A2892" s="210" t="s">
        <v>21496</v>
      </c>
      <c r="B2892" s="211" t="s">
        <v>21497</v>
      </c>
      <c r="C2892" s="212" t="s">
        <v>175</v>
      </c>
      <c r="D2892" s="213">
        <v>783.35</v>
      </c>
      <c r="E2892" s="213">
        <v>63.39</v>
      </c>
      <c r="F2892" s="213">
        <v>846.74</v>
      </c>
      <c r="G2892" s="190">
        <f t="shared" si="45"/>
        <v>9</v>
      </c>
    </row>
    <row r="2893" spans="1:7" ht="29">
      <c r="A2893" s="210" t="s">
        <v>21498</v>
      </c>
      <c r="B2893" s="211" t="s">
        <v>21499</v>
      </c>
      <c r="C2893" s="212" t="s">
        <v>175</v>
      </c>
      <c r="D2893" s="213">
        <v>827.37</v>
      </c>
      <c r="E2893" s="213">
        <v>66.599999999999994</v>
      </c>
      <c r="F2893" s="213">
        <v>893.97</v>
      </c>
      <c r="G2893" s="190">
        <f t="shared" si="45"/>
        <v>9</v>
      </c>
    </row>
    <row r="2894" spans="1:7">
      <c r="A2894" s="210" t="s">
        <v>21500</v>
      </c>
      <c r="B2894" s="211" t="s">
        <v>21501</v>
      </c>
      <c r="C2894" s="212" t="s">
        <v>175</v>
      </c>
      <c r="D2894" s="213">
        <v>101.33</v>
      </c>
      <c r="E2894" s="213">
        <v>26.34</v>
      </c>
      <c r="F2894" s="213">
        <v>127.67</v>
      </c>
      <c r="G2894" s="190">
        <f t="shared" si="45"/>
        <v>9</v>
      </c>
    </row>
    <row r="2895" spans="1:7">
      <c r="A2895" s="210" t="s">
        <v>21502</v>
      </c>
      <c r="B2895" s="211" t="s">
        <v>21503</v>
      </c>
      <c r="C2895" s="212"/>
      <c r="D2895" s="213"/>
      <c r="E2895" s="213"/>
      <c r="F2895" s="213"/>
      <c r="G2895" s="190">
        <f t="shared" si="45"/>
        <v>5</v>
      </c>
    </row>
    <row r="2896" spans="1:7" ht="29">
      <c r="A2896" s="210" t="s">
        <v>21504</v>
      </c>
      <c r="B2896" s="211" t="s">
        <v>21505</v>
      </c>
      <c r="C2896" s="212" t="s">
        <v>196</v>
      </c>
      <c r="D2896" s="213">
        <v>888.03</v>
      </c>
      <c r="E2896" s="213">
        <v>87.04</v>
      </c>
      <c r="F2896" s="213">
        <v>975.07</v>
      </c>
      <c r="G2896" s="190">
        <f t="shared" si="45"/>
        <v>9</v>
      </c>
    </row>
    <row r="2897" spans="1:7">
      <c r="A2897" s="210" t="s">
        <v>21506</v>
      </c>
      <c r="B2897" s="211" t="s">
        <v>21507</v>
      </c>
      <c r="C2897" s="212" t="s">
        <v>196</v>
      </c>
      <c r="D2897" s="213">
        <v>1689.56</v>
      </c>
      <c r="E2897" s="213"/>
      <c r="F2897" s="213">
        <v>1689.56</v>
      </c>
      <c r="G2897" s="190">
        <f t="shared" si="45"/>
        <v>9</v>
      </c>
    </row>
    <row r="2898" spans="1:7" ht="29">
      <c r="A2898" s="210" t="s">
        <v>21508</v>
      </c>
      <c r="B2898" s="211" t="s">
        <v>21509</v>
      </c>
      <c r="C2898" s="212" t="s">
        <v>196</v>
      </c>
      <c r="D2898" s="213">
        <v>1227.44</v>
      </c>
      <c r="E2898" s="213">
        <v>192.51</v>
      </c>
      <c r="F2898" s="213">
        <v>1419.95</v>
      </c>
      <c r="G2898" s="190">
        <f t="shared" si="45"/>
        <v>9</v>
      </c>
    </row>
    <row r="2899" spans="1:7" ht="29">
      <c r="A2899" s="210" t="s">
        <v>21510</v>
      </c>
      <c r="B2899" s="211" t="s">
        <v>21511</v>
      </c>
      <c r="C2899" s="212" t="s">
        <v>196</v>
      </c>
      <c r="D2899" s="213">
        <v>2777.35</v>
      </c>
      <c r="E2899" s="213"/>
      <c r="F2899" s="213">
        <v>2777.35</v>
      </c>
      <c r="G2899" s="190">
        <f t="shared" si="45"/>
        <v>9</v>
      </c>
    </row>
    <row r="2900" spans="1:7">
      <c r="A2900" s="210" t="s">
        <v>21512</v>
      </c>
      <c r="B2900" s="211" t="s">
        <v>21513</v>
      </c>
      <c r="C2900" s="212"/>
      <c r="D2900" s="213"/>
      <c r="E2900" s="213"/>
      <c r="F2900" s="213"/>
      <c r="G2900" s="190">
        <f t="shared" si="45"/>
        <v>5</v>
      </c>
    </row>
    <row r="2901" spans="1:7" ht="29">
      <c r="A2901" s="210" t="s">
        <v>21514</v>
      </c>
      <c r="B2901" s="211" t="s">
        <v>21515</v>
      </c>
      <c r="C2901" s="212" t="s">
        <v>175</v>
      </c>
      <c r="D2901" s="213">
        <v>245.25</v>
      </c>
      <c r="E2901" s="213">
        <v>6.52</v>
      </c>
      <c r="F2901" s="213">
        <v>251.77</v>
      </c>
      <c r="G2901" s="190">
        <f t="shared" si="45"/>
        <v>9</v>
      </c>
    </row>
    <row r="2902" spans="1:7">
      <c r="A2902" s="210" t="s">
        <v>21516</v>
      </c>
      <c r="B2902" s="211" t="s">
        <v>21517</v>
      </c>
      <c r="C2902" s="212" t="s">
        <v>175</v>
      </c>
      <c r="D2902" s="213">
        <v>35.85</v>
      </c>
      <c r="E2902" s="213">
        <v>15.68</v>
      </c>
      <c r="F2902" s="213">
        <v>51.53</v>
      </c>
      <c r="G2902" s="190">
        <f t="shared" si="45"/>
        <v>9</v>
      </c>
    </row>
    <row r="2903" spans="1:7" ht="29">
      <c r="A2903" s="210" t="s">
        <v>21518</v>
      </c>
      <c r="B2903" s="211" t="s">
        <v>21519</v>
      </c>
      <c r="C2903" s="212" t="s">
        <v>175</v>
      </c>
      <c r="D2903" s="213">
        <v>93.83</v>
      </c>
      <c r="E2903" s="213">
        <v>6.52</v>
      </c>
      <c r="F2903" s="213">
        <v>100.35</v>
      </c>
      <c r="G2903" s="190">
        <f t="shared" si="45"/>
        <v>9</v>
      </c>
    </row>
    <row r="2904" spans="1:7">
      <c r="A2904" s="210" t="s">
        <v>21520</v>
      </c>
      <c r="B2904" s="211" t="s">
        <v>21521</v>
      </c>
      <c r="C2904" s="212" t="s">
        <v>175</v>
      </c>
      <c r="D2904" s="213">
        <v>53.27</v>
      </c>
      <c r="E2904" s="213">
        <v>15.68</v>
      </c>
      <c r="F2904" s="213">
        <v>68.95</v>
      </c>
      <c r="G2904" s="190">
        <f t="shared" si="45"/>
        <v>9</v>
      </c>
    </row>
    <row r="2905" spans="1:7" ht="29">
      <c r="A2905" s="210" t="s">
        <v>21522</v>
      </c>
      <c r="B2905" s="211" t="s">
        <v>21523</v>
      </c>
      <c r="C2905" s="212" t="s">
        <v>175</v>
      </c>
      <c r="D2905" s="213">
        <v>71.03</v>
      </c>
      <c r="E2905" s="213">
        <v>6.52</v>
      </c>
      <c r="F2905" s="213">
        <v>77.55</v>
      </c>
      <c r="G2905" s="190">
        <f t="shared" si="45"/>
        <v>9</v>
      </c>
    </row>
    <row r="2906" spans="1:7">
      <c r="A2906" s="210" t="s">
        <v>21524</v>
      </c>
      <c r="B2906" s="211" t="s">
        <v>21525</v>
      </c>
      <c r="C2906" s="212" t="s">
        <v>175</v>
      </c>
      <c r="D2906" s="213">
        <v>63.27</v>
      </c>
      <c r="E2906" s="213">
        <v>15.68</v>
      </c>
      <c r="F2906" s="213">
        <v>78.95</v>
      </c>
      <c r="G2906" s="190">
        <f t="shared" si="45"/>
        <v>9</v>
      </c>
    </row>
    <row r="2907" spans="1:7">
      <c r="A2907" s="210" t="s">
        <v>21526</v>
      </c>
      <c r="B2907" s="211" t="s">
        <v>21527</v>
      </c>
      <c r="C2907" s="212" t="s">
        <v>175</v>
      </c>
      <c r="D2907" s="213">
        <v>24.05</v>
      </c>
      <c r="E2907" s="213">
        <v>6.52</v>
      </c>
      <c r="F2907" s="213">
        <v>30.57</v>
      </c>
      <c r="G2907" s="190">
        <f t="shared" si="45"/>
        <v>9</v>
      </c>
    </row>
    <row r="2908" spans="1:7">
      <c r="A2908" s="210" t="s">
        <v>21528</v>
      </c>
      <c r="B2908" s="211" t="s">
        <v>21529</v>
      </c>
      <c r="C2908" s="212" t="s">
        <v>175</v>
      </c>
      <c r="D2908" s="213">
        <v>59.45</v>
      </c>
      <c r="E2908" s="213">
        <v>6.52</v>
      </c>
      <c r="F2908" s="213">
        <v>65.97</v>
      </c>
      <c r="G2908" s="190">
        <f t="shared" si="45"/>
        <v>9</v>
      </c>
    </row>
    <row r="2909" spans="1:7">
      <c r="A2909" s="210" t="s">
        <v>21530</v>
      </c>
      <c r="B2909" s="211" t="s">
        <v>21531</v>
      </c>
      <c r="C2909" s="212" t="s">
        <v>175</v>
      </c>
      <c r="D2909" s="213">
        <v>66.02</v>
      </c>
      <c r="E2909" s="213">
        <v>6.52</v>
      </c>
      <c r="F2909" s="213">
        <v>72.540000000000006</v>
      </c>
      <c r="G2909" s="190">
        <f t="shared" si="45"/>
        <v>9</v>
      </c>
    </row>
    <row r="2910" spans="1:7">
      <c r="A2910" s="210" t="s">
        <v>21532</v>
      </c>
      <c r="B2910" s="211" t="s">
        <v>21533</v>
      </c>
      <c r="C2910" s="212" t="s">
        <v>175</v>
      </c>
      <c r="D2910" s="213">
        <v>64.5</v>
      </c>
      <c r="E2910" s="213">
        <v>26.34</v>
      </c>
      <c r="F2910" s="213">
        <v>90.84</v>
      </c>
      <c r="G2910" s="190">
        <f t="shared" si="45"/>
        <v>9</v>
      </c>
    </row>
    <row r="2911" spans="1:7">
      <c r="A2911" s="210" t="s">
        <v>21534</v>
      </c>
      <c r="B2911" s="211" t="s">
        <v>21535</v>
      </c>
      <c r="C2911" s="212" t="s">
        <v>175</v>
      </c>
      <c r="D2911" s="213">
        <v>100.32</v>
      </c>
      <c r="E2911" s="213">
        <v>47.52</v>
      </c>
      <c r="F2911" s="213">
        <v>147.84</v>
      </c>
      <c r="G2911" s="190">
        <f t="shared" si="45"/>
        <v>9</v>
      </c>
    </row>
    <row r="2912" spans="1:7">
      <c r="A2912" s="210" t="s">
        <v>21536</v>
      </c>
      <c r="B2912" s="211" t="s">
        <v>21537</v>
      </c>
      <c r="C2912" s="212" t="s">
        <v>175</v>
      </c>
      <c r="D2912" s="213">
        <v>327.36</v>
      </c>
      <c r="E2912" s="213">
        <v>20.09</v>
      </c>
      <c r="F2912" s="213">
        <v>347.45</v>
      </c>
      <c r="G2912" s="190">
        <f t="shared" si="45"/>
        <v>9</v>
      </c>
    </row>
    <row r="2913" spans="1:7">
      <c r="A2913" s="210" t="s">
        <v>21538</v>
      </c>
      <c r="B2913" s="211" t="s">
        <v>21539</v>
      </c>
      <c r="C2913" s="212" t="s">
        <v>175</v>
      </c>
      <c r="D2913" s="213">
        <v>78.67</v>
      </c>
      <c r="E2913" s="213">
        <v>20.09</v>
      </c>
      <c r="F2913" s="213">
        <v>98.76</v>
      </c>
      <c r="G2913" s="190">
        <f t="shared" si="45"/>
        <v>9</v>
      </c>
    </row>
    <row r="2914" spans="1:7" ht="29">
      <c r="A2914" s="210" t="s">
        <v>21540</v>
      </c>
      <c r="B2914" s="211" t="s">
        <v>21541</v>
      </c>
      <c r="C2914" s="212" t="s">
        <v>175</v>
      </c>
      <c r="D2914" s="213">
        <v>295</v>
      </c>
      <c r="E2914" s="213">
        <v>73.739999999999995</v>
      </c>
      <c r="F2914" s="213">
        <v>368.74</v>
      </c>
      <c r="G2914" s="190">
        <f t="shared" si="45"/>
        <v>9</v>
      </c>
    </row>
    <row r="2915" spans="1:7">
      <c r="A2915" s="210" t="s">
        <v>21542</v>
      </c>
      <c r="B2915" s="211" t="s">
        <v>21543</v>
      </c>
      <c r="C2915" s="212" t="s">
        <v>175</v>
      </c>
      <c r="D2915" s="213">
        <v>576.97</v>
      </c>
      <c r="E2915" s="213">
        <v>26.34</v>
      </c>
      <c r="F2915" s="213">
        <v>603.30999999999995</v>
      </c>
      <c r="G2915" s="190">
        <f t="shared" si="45"/>
        <v>9</v>
      </c>
    </row>
    <row r="2916" spans="1:7" ht="29">
      <c r="A2916" s="210" t="s">
        <v>21544</v>
      </c>
      <c r="B2916" s="211" t="s">
        <v>21545</v>
      </c>
      <c r="C2916" s="212" t="s">
        <v>175</v>
      </c>
      <c r="D2916" s="213">
        <v>36.549999999999997</v>
      </c>
      <c r="E2916" s="213">
        <v>18.53</v>
      </c>
      <c r="F2916" s="213">
        <v>55.08</v>
      </c>
      <c r="G2916" s="190">
        <f t="shared" si="45"/>
        <v>9</v>
      </c>
    </row>
    <row r="2917" spans="1:7" ht="29">
      <c r="A2917" s="210" t="s">
        <v>21546</v>
      </c>
      <c r="B2917" s="211" t="s">
        <v>21547</v>
      </c>
      <c r="C2917" s="212" t="s">
        <v>175</v>
      </c>
      <c r="D2917" s="213">
        <v>37.479999999999997</v>
      </c>
      <c r="E2917" s="213">
        <v>18.53</v>
      </c>
      <c r="F2917" s="213">
        <v>56.01</v>
      </c>
      <c r="G2917" s="190">
        <f t="shared" si="45"/>
        <v>9</v>
      </c>
    </row>
    <row r="2918" spans="1:7" ht="29">
      <c r="A2918" s="210" t="s">
        <v>21548</v>
      </c>
      <c r="B2918" s="211" t="s">
        <v>21549</v>
      </c>
      <c r="C2918" s="212" t="s">
        <v>175</v>
      </c>
      <c r="D2918" s="213">
        <v>40.57</v>
      </c>
      <c r="E2918" s="213">
        <v>18.53</v>
      </c>
      <c r="F2918" s="213">
        <v>59.1</v>
      </c>
      <c r="G2918" s="190">
        <f t="shared" si="45"/>
        <v>9</v>
      </c>
    </row>
    <row r="2919" spans="1:7" ht="29">
      <c r="A2919" s="210" t="s">
        <v>21550</v>
      </c>
      <c r="B2919" s="211" t="s">
        <v>21551</v>
      </c>
      <c r="C2919" s="212" t="s">
        <v>175</v>
      </c>
      <c r="D2919" s="213">
        <v>27.85</v>
      </c>
      <c r="E2919" s="213">
        <v>18.53</v>
      </c>
      <c r="F2919" s="213">
        <v>46.38</v>
      </c>
      <c r="G2919" s="190">
        <f t="shared" si="45"/>
        <v>9</v>
      </c>
    </row>
    <row r="2920" spans="1:7" ht="29">
      <c r="A2920" s="210" t="s">
        <v>21552</v>
      </c>
      <c r="B2920" s="211" t="s">
        <v>21553</v>
      </c>
      <c r="C2920" s="212" t="s">
        <v>175</v>
      </c>
      <c r="D2920" s="213">
        <v>31.8</v>
      </c>
      <c r="E2920" s="213">
        <v>18.53</v>
      </c>
      <c r="F2920" s="213">
        <v>50.33</v>
      </c>
      <c r="G2920" s="190">
        <f t="shared" si="45"/>
        <v>9</v>
      </c>
    </row>
    <row r="2921" spans="1:7" ht="29">
      <c r="A2921" s="210" t="s">
        <v>21554</v>
      </c>
      <c r="B2921" s="211" t="s">
        <v>21555</v>
      </c>
      <c r="C2921" s="212" t="s">
        <v>175</v>
      </c>
      <c r="D2921" s="213">
        <v>34.020000000000003</v>
      </c>
      <c r="E2921" s="213">
        <v>18.53</v>
      </c>
      <c r="F2921" s="213">
        <v>52.55</v>
      </c>
      <c r="G2921" s="190">
        <f t="shared" si="45"/>
        <v>9</v>
      </c>
    </row>
    <row r="2922" spans="1:7" ht="29">
      <c r="A2922" s="210" t="s">
        <v>21556</v>
      </c>
      <c r="B2922" s="211" t="s">
        <v>21557</v>
      </c>
      <c r="C2922" s="212" t="s">
        <v>175</v>
      </c>
      <c r="D2922" s="213">
        <v>46.75</v>
      </c>
      <c r="E2922" s="213">
        <v>18.53</v>
      </c>
      <c r="F2922" s="213">
        <v>65.28</v>
      </c>
      <c r="G2922" s="190">
        <f t="shared" si="45"/>
        <v>9</v>
      </c>
    </row>
    <row r="2923" spans="1:7" ht="29">
      <c r="A2923" s="210" t="s">
        <v>21558</v>
      </c>
      <c r="B2923" s="211" t="s">
        <v>21559</v>
      </c>
      <c r="C2923" s="212" t="s">
        <v>175</v>
      </c>
      <c r="D2923" s="213">
        <v>53.22</v>
      </c>
      <c r="E2923" s="213">
        <v>18.53</v>
      </c>
      <c r="F2923" s="213">
        <v>71.75</v>
      </c>
      <c r="G2923" s="190">
        <f t="shared" si="45"/>
        <v>9</v>
      </c>
    </row>
    <row r="2924" spans="1:7" ht="29">
      <c r="A2924" s="210" t="s">
        <v>21560</v>
      </c>
      <c r="B2924" s="211" t="s">
        <v>21561</v>
      </c>
      <c r="C2924" s="212" t="s">
        <v>175</v>
      </c>
      <c r="D2924" s="213">
        <v>367.33</v>
      </c>
      <c r="E2924" s="213">
        <v>73.739999999999995</v>
      </c>
      <c r="F2924" s="213">
        <v>441.07</v>
      </c>
      <c r="G2924" s="190">
        <f t="shared" si="45"/>
        <v>9</v>
      </c>
    </row>
    <row r="2925" spans="1:7">
      <c r="A2925" s="210" t="s">
        <v>21562</v>
      </c>
      <c r="B2925" s="211" t="s">
        <v>21563</v>
      </c>
      <c r="C2925" s="212" t="s">
        <v>175</v>
      </c>
      <c r="D2925" s="213">
        <v>540.98</v>
      </c>
      <c r="E2925" s="213">
        <v>42.23</v>
      </c>
      <c r="F2925" s="213">
        <v>583.21</v>
      </c>
      <c r="G2925" s="190">
        <f t="shared" si="45"/>
        <v>9</v>
      </c>
    </row>
    <row r="2926" spans="1:7" ht="29">
      <c r="A2926" s="210" t="s">
        <v>21564</v>
      </c>
      <c r="B2926" s="211" t="s">
        <v>21565</v>
      </c>
      <c r="C2926" s="212" t="s">
        <v>175</v>
      </c>
      <c r="D2926" s="213">
        <v>192.83</v>
      </c>
      <c r="E2926" s="213">
        <v>20.09</v>
      </c>
      <c r="F2926" s="213">
        <v>212.92</v>
      </c>
      <c r="G2926" s="190">
        <f t="shared" si="45"/>
        <v>9</v>
      </c>
    </row>
    <row r="2927" spans="1:7" ht="29">
      <c r="A2927" s="210" t="s">
        <v>21566</v>
      </c>
      <c r="B2927" s="211" t="s">
        <v>21567</v>
      </c>
      <c r="C2927" s="212" t="s">
        <v>175</v>
      </c>
      <c r="D2927" s="213">
        <v>75.94</v>
      </c>
      <c r="E2927" s="213">
        <v>18.53</v>
      </c>
      <c r="F2927" s="213">
        <v>94.47</v>
      </c>
      <c r="G2927" s="190">
        <f t="shared" si="45"/>
        <v>9</v>
      </c>
    </row>
    <row r="2928" spans="1:7" ht="29">
      <c r="A2928" s="210" t="s">
        <v>21568</v>
      </c>
      <c r="B2928" s="211" t="s">
        <v>21569</v>
      </c>
      <c r="C2928" s="212" t="s">
        <v>175</v>
      </c>
      <c r="D2928" s="213">
        <v>550.54</v>
      </c>
      <c r="E2928" s="213">
        <v>18.53</v>
      </c>
      <c r="F2928" s="213">
        <v>569.07000000000005</v>
      </c>
      <c r="G2928" s="190">
        <f t="shared" si="45"/>
        <v>9</v>
      </c>
    </row>
    <row r="2929" spans="1:7" ht="29">
      <c r="A2929" s="210" t="s">
        <v>21570</v>
      </c>
      <c r="B2929" s="211" t="s">
        <v>21571</v>
      </c>
      <c r="C2929" s="212" t="s">
        <v>175</v>
      </c>
      <c r="D2929" s="213">
        <v>128.91999999999999</v>
      </c>
      <c r="E2929" s="213">
        <v>20.09</v>
      </c>
      <c r="F2929" s="213">
        <v>149.01</v>
      </c>
      <c r="G2929" s="190">
        <f t="shared" si="45"/>
        <v>9</v>
      </c>
    </row>
    <row r="2930" spans="1:7">
      <c r="A2930" s="210" t="s">
        <v>21572</v>
      </c>
      <c r="B2930" s="211" t="s">
        <v>21573</v>
      </c>
      <c r="C2930" s="212" t="s">
        <v>11173</v>
      </c>
      <c r="D2930" s="213">
        <v>1166.27</v>
      </c>
      <c r="E2930" s="213">
        <v>73.86</v>
      </c>
      <c r="F2930" s="213">
        <v>1240.1300000000001</v>
      </c>
      <c r="G2930" s="190">
        <f t="shared" si="45"/>
        <v>9</v>
      </c>
    </row>
    <row r="2931" spans="1:7">
      <c r="A2931" s="210" t="s">
        <v>21574</v>
      </c>
      <c r="B2931" s="211" t="s">
        <v>21575</v>
      </c>
      <c r="C2931" s="212" t="s">
        <v>175</v>
      </c>
      <c r="D2931" s="213">
        <v>2.79</v>
      </c>
      <c r="E2931" s="213">
        <v>18.53</v>
      </c>
      <c r="F2931" s="213">
        <v>21.32</v>
      </c>
      <c r="G2931" s="190">
        <f t="shared" si="45"/>
        <v>9</v>
      </c>
    </row>
    <row r="2932" spans="1:7">
      <c r="A2932" s="210" t="s">
        <v>21576</v>
      </c>
      <c r="B2932" s="211" t="s">
        <v>21577</v>
      </c>
      <c r="C2932" s="212" t="s">
        <v>175</v>
      </c>
      <c r="D2932" s="213">
        <v>4.03</v>
      </c>
      <c r="E2932" s="213">
        <v>18.53</v>
      </c>
      <c r="F2932" s="213">
        <v>22.56</v>
      </c>
      <c r="G2932" s="190">
        <f t="shared" si="45"/>
        <v>9</v>
      </c>
    </row>
    <row r="2933" spans="1:7" ht="43.5">
      <c r="A2933" s="210" t="s">
        <v>21578</v>
      </c>
      <c r="B2933" s="211" t="s">
        <v>21579</v>
      </c>
      <c r="C2933" s="212" t="s">
        <v>175</v>
      </c>
      <c r="D2933" s="213">
        <v>684.3</v>
      </c>
      <c r="E2933" s="213">
        <v>20.09</v>
      </c>
      <c r="F2933" s="213">
        <v>704.39</v>
      </c>
      <c r="G2933" s="190">
        <f t="shared" si="45"/>
        <v>9</v>
      </c>
    </row>
    <row r="2934" spans="1:7" ht="29">
      <c r="A2934" s="210" t="s">
        <v>21580</v>
      </c>
      <c r="B2934" s="211" t="s">
        <v>21581</v>
      </c>
      <c r="C2934" s="212" t="s">
        <v>175</v>
      </c>
      <c r="D2934" s="213">
        <v>917.91</v>
      </c>
      <c r="E2934" s="213">
        <v>73.739999999999995</v>
      </c>
      <c r="F2934" s="213">
        <v>991.65</v>
      </c>
      <c r="G2934" s="190">
        <f t="shared" si="45"/>
        <v>9</v>
      </c>
    </row>
    <row r="2935" spans="1:7" ht="29">
      <c r="A2935" s="210" t="s">
        <v>21582</v>
      </c>
      <c r="B2935" s="211" t="s">
        <v>21583</v>
      </c>
      <c r="C2935" s="212" t="s">
        <v>175</v>
      </c>
      <c r="D2935" s="213">
        <v>3114.7</v>
      </c>
      <c r="E2935" s="213">
        <v>73.739999999999995</v>
      </c>
      <c r="F2935" s="213">
        <v>3188.44</v>
      </c>
      <c r="G2935" s="190">
        <f t="shared" si="45"/>
        <v>9</v>
      </c>
    </row>
    <row r="2936" spans="1:7">
      <c r="A2936" s="210" t="s">
        <v>21584</v>
      </c>
      <c r="B2936" s="211" t="s">
        <v>21585</v>
      </c>
      <c r="C2936" s="212" t="s">
        <v>175</v>
      </c>
      <c r="D2936" s="213">
        <v>1184.1500000000001</v>
      </c>
      <c r="E2936" s="213">
        <v>6.52</v>
      </c>
      <c r="F2936" s="213">
        <v>1190.67</v>
      </c>
      <c r="G2936" s="190">
        <f t="shared" si="45"/>
        <v>9</v>
      </c>
    </row>
    <row r="2937" spans="1:7">
      <c r="A2937" s="210" t="s">
        <v>21586</v>
      </c>
      <c r="B2937" s="211" t="s">
        <v>21587</v>
      </c>
      <c r="C2937" s="212" t="s">
        <v>175</v>
      </c>
      <c r="D2937" s="213">
        <v>212.33</v>
      </c>
      <c r="E2937" s="213">
        <v>26.34</v>
      </c>
      <c r="F2937" s="213">
        <v>238.67</v>
      </c>
      <c r="G2937" s="190">
        <f t="shared" si="45"/>
        <v>9</v>
      </c>
    </row>
    <row r="2938" spans="1:7">
      <c r="A2938" s="210" t="s">
        <v>21588</v>
      </c>
      <c r="B2938" s="211" t="s">
        <v>21589</v>
      </c>
      <c r="C2938" s="212" t="s">
        <v>175</v>
      </c>
      <c r="D2938" s="213">
        <v>45.24</v>
      </c>
      <c r="E2938" s="213">
        <v>31.24</v>
      </c>
      <c r="F2938" s="213">
        <v>76.48</v>
      </c>
      <c r="G2938" s="190">
        <f t="shared" si="45"/>
        <v>9</v>
      </c>
    </row>
    <row r="2939" spans="1:7" ht="29">
      <c r="A2939" s="210" t="s">
        <v>21590</v>
      </c>
      <c r="B2939" s="211" t="s">
        <v>21591</v>
      </c>
      <c r="C2939" s="212" t="s">
        <v>175</v>
      </c>
      <c r="D2939" s="213">
        <v>287.77</v>
      </c>
      <c r="E2939" s="213">
        <v>26.34</v>
      </c>
      <c r="F2939" s="213">
        <v>314.11</v>
      </c>
      <c r="G2939" s="190">
        <f t="shared" si="45"/>
        <v>9</v>
      </c>
    </row>
    <row r="2940" spans="1:7" ht="29">
      <c r="A2940" s="210" t="s">
        <v>21592</v>
      </c>
      <c r="B2940" s="211" t="s">
        <v>21593</v>
      </c>
      <c r="C2940" s="212" t="s">
        <v>175</v>
      </c>
      <c r="D2940" s="213">
        <v>449.66</v>
      </c>
      <c r="E2940" s="213">
        <v>26.34</v>
      </c>
      <c r="F2940" s="213">
        <v>476</v>
      </c>
      <c r="G2940" s="190">
        <f t="shared" si="45"/>
        <v>9</v>
      </c>
    </row>
    <row r="2941" spans="1:7">
      <c r="A2941" s="210" t="s">
        <v>21594</v>
      </c>
      <c r="B2941" s="211" t="s">
        <v>21595</v>
      </c>
      <c r="C2941" s="212"/>
      <c r="D2941" s="213"/>
      <c r="E2941" s="213"/>
      <c r="F2941" s="213"/>
      <c r="G2941" s="190">
        <f t="shared" si="45"/>
        <v>5</v>
      </c>
    </row>
    <row r="2942" spans="1:7">
      <c r="A2942" s="210" t="s">
        <v>21596</v>
      </c>
      <c r="B2942" s="211" t="s">
        <v>21597</v>
      </c>
      <c r="C2942" s="212" t="s">
        <v>196</v>
      </c>
      <c r="D2942" s="213">
        <v>539.62</v>
      </c>
      <c r="E2942" s="213">
        <v>30.89</v>
      </c>
      <c r="F2942" s="213">
        <v>570.51</v>
      </c>
      <c r="G2942" s="190">
        <f t="shared" si="45"/>
        <v>9</v>
      </c>
    </row>
    <row r="2943" spans="1:7">
      <c r="A2943" s="210" t="s">
        <v>21598</v>
      </c>
      <c r="B2943" s="211" t="s">
        <v>21599</v>
      </c>
      <c r="C2943" s="212" t="s">
        <v>196</v>
      </c>
      <c r="D2943" s="213">
        <v>278.70999999999998</v>
      </c>
      <c r="E2943" s="213">
        <v>95.04</v>
      </c>
      <c r="F2943" s="213">
        <v>373.75</v>
      </c>
      <c r="G2943" s="190">
        <f t="shared" si="45"/>
        <v>9</v>
      </c>
    </row>
    <row r="2944" spans="1:7">
      <c r="A2944" s="210" t="s">
        <v>21600</v>
      </c>
      <c r="B2944" s="211" t="s">
        <v>21601</v>
      </c>
      <c r="C2944" s="212" t="s">
        <v>196</v>
      </c>
      <c r="D2944" s="213">
        <v>818.68</v>
      </c>
      <c r="E2944" s="213">
        <v>30.89</v>
      </c>
      <c r="F2944" s="213">
        <v>849.57</v>
      </c>
      <c r="G2944" s="190">
        <f t="shared" si="45"/>
        <v>9</v>
      </c>
    </row>
    <row r="2945" spans="1:7">
      <c r="A2945" s="210" t="s">
        <v>21602</v>
      </c>
      <c r="B2945" s="211" t="s">
        <v>21603</v>
      </c>
      <c r="C2945" s="212"/>
      <c r="D2945" s="213"/>
      <c r="E2945" s="213"/>
      <c r="F2945" s="213"/>
      <c r="G2945" s="190">
        <f t="shared" si="45"/>
        <v>5</v>
      </c>
    </row>
    <row r="2946" spans="1:7">
      <c r="A2946" s="210" t="s">
        <v>21604</v>
      </c>
      <c r="B2946" s="211" t="s">
        <v>21605</v>
      </c>
      <c r="C2946" s="212" t="s">
        <v>184</v>
      </c>
      <c r="D2946" s="213">
        <v>1752.34</v>
      </c>
      <c r="E2946" s="213">
        <v>74.099999999999994</v>
      </c>
      <c r="F2946" s="213">
        <v>1826.44</v>
      </c>
      <c r="G2946" s="190">
        <f t="shared" si="45"/>
        <v>9</v>
      </c>
    </row>
    <row r="2947" spans="1:7">
      <c r="A2947" s="210" t="s">
        <v>21606</v>
      </c>
      <c r="B2947" s="211" t="s">
        <v>21607</v>
      </c>
      <c r="C2947" s="212" t="s">
        <v>184</v>
      </c>
      <c r="D2947" s="213">
        <v>785.51</v>
      </c>
      <c r="E2947" s="213">
        <v>74.099999999999994</v>
      </c>
      <c r="F2947" s="213">
        <v>859.61</v>
      </c>
      <c r="G2947" s="190">
        <f t="shared" si="45"/>
        <v>9</v>
      </c>
    </row>
    <row r="2948" spans="1:7">
      <c r="A2948" s="210" t="s">
        <v>21608</v>
      </c>
      <c r="B2948" s="211" t="s">
        <v>21609</v>
      </c>
      <c r="C2948" s="212" t="s">
        <v>175</v>
      </c>
      <c r="D2948" s="213">
        <v>1219.26</v>
      </c>
      <c r="E2948" s="213">
        <v>158.01</v>
      </c>
      <c r="F2948" s="213">
        <v>1377.27</v>
      </c>
      <c r="G2948" s="190">
        <f t="shared" si="45"/>
        <v>9</v>
      </c>
    </row>
    <row r="2949" spans="1:7">
      <c r="A2949" s="210" t="s">
        <v>21610</v>
      </c>
      <c r="B2949" s="211" t="s">
        <v>21611</v>
      </c>
      <c r="C2949" s="212" t="s">
        <v>175</v>
      </c>
      <c r="D2949" s="213">
        <v>222.41</v>
      </c>
      <c r="E2949" s="213">
        <v>26.34</v>
      </c>
      <c r="F2949" s="213">
        <v>248.75</v>
      </c>
      <c r="G2949" s="190">
        <f t="shared" si="45"/>
        <v>9</v>
      </c>
    </row>
    <row r="2950" spans="1:7">
      <c r="A2950" s="210" t="s">
        <v>21612</v>
      </c>
      <c r="B2950" s="211" t="s">
        <v>21613</v>
      </c>
      <c r="C2950" s="212" t="s">
        <v>175</v>
      </c>
      <c r="D2950" s="213">
        <v>242.81</v>
      </c>
      <c r="E2950" s="213">
        <v>26.34</v>
      </c>
      <c r="F2950" s="213">
        <v>269.14999999999998</v>
      </c>
      <c r="G2950" s="190">
        <f t="shared" si="45"/>
        <v>9</v>
      </c>
    </row>
    <row r="2951" spans="1:7">
      <c r="A2951" s="210" t="s">
        <v>21614</v>
      </c>
      <c r="B2951" s="211" t="s">
        <v>21615</v>
      </c>
      <c r="C2951" s="212" t="s">
        <v>175</v>
      </c>
      <c r="D2951" s="213">
        <v>259.55</v>
      </c>
      <c r="E2951" s="213">
        <v>26.34</v>
      </c>
      <c r="F2951" s="213">
        <v>285.89</v>
      </c>
      <c r="G2951" s="190">
        <f t="shared" si="45"/>
        <v>9</v>
      </c>
    </row>
    <row r="2952" spans="1:7">
      <c r="A2952" s="210" t="s">
        <v>21616</v>
      </c>
      <c r="B2952" s="211" t="s">
        <v>21617</v>
      </c>
      <c r="C2952" s="212" t="s">
        <v>175</v>
      </c>
      <c r="D2952" s="213">
        <v>337.84</v>
      </c>
      <c r="E2952" s="213">
        <v>26.34</v>
      </c>
      <c r="F2952" s="213">
        <v>364.18</v>
      </c>
      <c r="G2952" s="190">
        <f t="shared" si="45"/>
        <v>9</v>
      </c>
    </row>
    <row r="2953" spans="1:7">
      <c r="A2953" s="210" t="s">
        <v>21618</v>
      </c>
      <c r="B2953" s="211" t="s">
        <v>21619</v>
      </c>
      <c r="C2953" s="212" t="s">
        <v>175</v>
      </c>
      <c r="D2953" s="213">
        <v>825.34</v>
      </c>
      <c r="E2953" s="213">
        <v>26.34</v>
      </c>
      <c r="F2953" s="213">
        <v>851.68</v>
      </c>
      <c r="G2953" s="190">
        <f t="shared" ref="G2953:G3016" si="46">LEN(A2953)</f>
        <v>9</v>
      </c>
    </row>
    <row r="2954" spans="1:7">
      <c r="A2954" s="210" t="s">
        <v>21620</v>
      </c>
      <c r="B2954" s="211" t="s">
        <v>21621</v>
      </c>
      <c r="C2954" s="212" t="s">
        <v>175</v>
      </c>
      <c r="D2954" s="213">
        <v>391.68</v>
      </c>
      <c r="E2954" s="213">
        <v>26.34</v>
      </c>
      <c r="F2954" s="213">
        <v>418.02</v>
      </c>
      <c r="G2954" s="190">
        <f t="shared" si="46"/>
        <v>9</v>
      </c>
    </row>
    <row r="2955" spans="1:7">
      <c r="A2955" s="210" t="s">
        <v>21622</v>
      </c>
      <c r="B2955" s="211" t="s">
        <v>21623</v>
      </c>
      <c r="C2955" s="212" t="s">
        <v>175</v>
      </c>
      <c r="D2955" s="213">
        <v>431.2</v>
      </c>
      <c r="E2955" s="213">
        <v>26.34</v>
      </c>
      <c r="F2955" s="213">
        <v>457.54</v>
      </c>
      <c r="G2955" s="190">
        <f t="shared" si="46"/>
        <v>9</v>
      </c>
    </row>
    <row r="2956" spans="1:7">
      <c r="A2956" s="210" t="s">
        <v>21624</v>
      </c>
      <c r="B2956" s="211" t="s">
        <v>21625</v>
      </c>
      <c r="C2956" s="212" t="s">
        <v>175</v>
      </c>
      <c r="D2956" s="213">
        <v>521.76</v>
      </c>
      <c r="E2956" s="213">
        <v>26.34</v>
      </c>
      <c r="F2956" s="213">
        <v>548.1</v>
      </c>
      <c r="G2956" s="190">
        <f t="shared" si="46"/>
        <v>9</v>
      </c>
    </row>
    <row r="2957" spans="1:7">
      <c r="A2957" s="210" t="s">
        <v>21626</v>
      </c>
      <c r="B2957" s="211" t="s">
        <v>21627</v>
      </c>
      <c r="C2957" s="212" t="s">
        <v>175</v>
      </c>
      <c r="D2957" s="213">
        <v>776.68</v>
      </c>
      <c r="E2957" s="213">
        <v>26.34</v>
      </c>
      <c r="F2957" s="213">
        <v>803.02</v>
      </c>
      <c r="G2957" s="190">
        <f t="shared" si="46"/>
        <v>9</v>
      </c>
    </row>
    <row r="2958" spans="1:7">
      <c r="A2958" s="210" t="s">
        <v>21628</v>
      </c>
      <c r="B2958" s="211" t="s">
        <v>21629</v>
      </c>
      <c r="C2958" s="212" t="s">
        <v>175</v>
      </c>
      <c r="D2958" s="213">
        <v>1168.56</v>
      </c>
      <c r="E2958" s="213">
        <v>26.34</v>
      </c>
      <c r="F2958" s="213">
        <v>1194.9000000000001</v>
      </c>
      <c r="G2958" s="190">
        <f t="shared" si="46"/>
        <v>9</v>
      </c>
    </row>
    <row r="2959" spans="1:7">
      <c r="A2959" s="210" t="s">
        <v>21630</v>
      </c>
      <c r="B2959" s="211" t="s">
        <v>21631</v>
      </c>
      <c r="C2959" s="212" t="s">
        <v>175</v>
      </c>
      <c r="D2959" s="213">
        <v>1485.96</v>
      </c>
      <c r="E2959" s="213">
        <v>26.34</v>
      </c>
      <c r="F2959" s="213">
        <v>1512.3</v>
      </c>
      <c r="G2959" s="190">
        <f t="shared" si="46"/>
        <v>9</v>
      </c>
    </row>
    <row r="2960" spans="1:7">
      <c r="A2960" s="210" t="s">
        <v>21632</v>
      </c>
      <c r="B2960" s="211" t="s">
        <v>21633</v>
      </c>
      <c r="C2960" s="212" t="s">
        <v>175</v>
      </c>
      <c r="D2960" s="213">
        <v>1659.53</v>
      </c>
      <c r="E2960" s="213">
        <v>26.34</v>
      </c>
      <c r="F2960" s="213">
        <v>1685.87</v>
      </c>
      <c r="G2960" s="190">
        <f t="shared" si="46"/>
        <v>9</v>
      </c>
    </row>
    <row r="2961" spans="1:7">
      <c r="A2961" s="210" t="s">
        <v>21634</v>
      </c>
      <c r="B2961" s="211" t="s">
        <v>21635</v>
      </c>
      <c r="C2961" s="212" t="s">
        <v>175</v>
      </c>
      <c r="D2961" s="213">
        <v>4751.3100000000004</v>
      </c>
      <c r="E2961" s="213">
        <v>26.34</v>
      </c>
      <c r="F2961" s="213">
        <v>4777.6499999999996</v>
      </c>
      <c r="G2961" s="190">
        <f t="shared" si="46"/>
        <v>9</v>
      </c>
    </row>
    <row r="2962" spans="1:7">
      <c r="A2962" s="210" t="s">
        <v>21636</v>
      </c>
      <c r="B2962" s="211" t="s">
        <v>21637</v>
      </c>
      <c r="C2962" s="212" t="s">
        <v>175</v>
      </c>
      <c r="D2962" s="213">
        <v>2050.84</v>
      </c>
      <c r="E2962" s="213">
        <v>26.34</v>
      </c>
      <c r="F2962" s="213">
        <v>2077.1799999999998</v>
      </c>
      <c r="G2962" s="190">
        <f t="shared" si="46"/>
        <v>9</v>
      </c>
    </row>
    <row r="2963" spans="1:7">
      <c r="A2963" s="210" t="s">
        <v>21638</v>
      </c>
      <c r="B2963" s="211" t="s">
        <v>21639</v>
      </c>
      <c r="C2963" s="212" t="s">
        <v>175</v>
      </c>
      <c r="D2963" s="213">
        <v>748.11</v>
      </c>
      <c r="E2963" s="213">
        <v>26.34</v>
      </c>
      <c r="F2963" s="213">
        <v>774.45</v>
      </c>
      <c r="G2963" s="190">
        <f t="shared" si="46"/>
        <v>9</v>
      </c>
    </row>
    <row r="2964" spans="1:7">
      <c r="A2964" s="210" t="s">
        <v>21640</v>
      </c>
      <c r="B2964" s="211" t="s">
        <v>21641</v>
      </c>
      <c r="C2964" s="212" t="s">
        <v>175</v>
      </c>
      <c r="D2964" s="213">
        <v>749.31</v>
      </c>
      <c r="E2964" s="213">
        <v>26.34</v>
      </c>
      <c r="F2964" s="213">
        <v>775.65</v>
      </c>
      <c r="G2964" s="190">
        <f t="shared" si="46"/>
        <v>9</v>
      </c>
    </row>
    <row r="2965" spans="1:7">
      <c r="A2965" s="210" t="s">
        <v>21642</v>
      </c>
      <c r="B2965" s="211" t="s">
        <v>21643</v>
      </c>
      <c r="C2965" s="212" t="s">
        <v>175</v>
      </c>
      <c r="D2965" s="213">
        <v>909.88</v>
      </c>
      <c r="E2965" s="213">
        <v>26.34</v>
      </c>
      <c r="F2965" s="213">
        <v>936.22</v>
      </c>
      <c r="G2965" s="190">
        <f t="shared" si="46"/>
        <v>9</v>
      </c>
    </row>
    <row r="2966" spans="1:7">
      <c r="A2966" s="210" t="s">
        <v>21644</v>
      </c>
      <c r="B2966" s="211" t="s">
        <v>21645</v>
      </c>
      <c r="C2966" s="212"/>
      <c r="D2966" s="213"/>
      <c r="E2966" s="213"/>
      <c r="F2966" s="213"/>
      <c r="G2966" s="190">
        <f t="shared" si="46"/>
        <v>5</v>
      </c>
    </row>
    <row r="2967" spans="1:7">
      <c r="A2967" s="210" t="s">
        <v>21646</v>
      </c>
      <c r="B2967" s="211" t="s">
        <v>21647</v>
      </c>
      <c r="C2967" s="212" t="s">
        <v>175</v>
      </c>
      <c r="D2967" s="213">
        <v>9.41</v>
      </c>
      <c r="E2967" s="213">
        <v>21.07</v>
      </c>
      <c r="F2967" s="213">
        <v>30.48</v>
      </c>
      <c r="G2967" s="190">
        <f t="shared" si="46"/>
        <v>9</v>
      </c>
    </row>
    <row r="2968" spans="1:7">
      <c r="A2968" s="210" t="s">
        <v>21648</v>
      </c>
      <c r="B2968" s="211" t="s">
        <v>21649</v>
      </c>
      <c r="C2968" s="212" t="s">
        <v>175</v>
      </c>
      <c r="D2968" s="213">
        <v>0.05</v>
      </c>
      <c r="E2968" s="213">
        <v>26.34</v>
      </c>
      <c r="F2968" s="213">
        <v>26.39</v>
      </c>
      <c r="G2968" s="190">
        <f t="shared" si="46"/>
        <v>9</v>
      </c>
    </row>
    <row r="2969" spans="1:7">
      <c r="A2969" s="210" t="s">
        <v>21650</v>
      </c>
      <c r="B2969" s="211" t="s">
        <v>21651</v>
      </c>
      <c r="C2969" s="212" t="s">
        <v>175</v>
      </c>
      <c r="D2969" s="213">
        <v>0.06</v>
      </c>
      <c r="E2969" s="213">
        <v>26.34</v>
      </c>
      <c r="F2969" s="213">
        <v>26.4</v>
      </c>
      <c r="G2969" s="190">
        <f t="shared" si="46"/>
        <v>9</v>
      </c>
    </row>
    <row r="2970" spans="1:7">
      <c r="A2970" s="210" t="s">
        <v>21652</v>
      </c>
      <c r="B2970" s="211" t="s">
        <v>21653</v>
      </c>
      <c r="C2970" s="212" t="s">
        <v>175</v>
      </c>
      <c r="D2970" s="213">
        <v>1.61</v>
      </c>
      <c r="E2970" s="213">
        <v>74.099999999999994</v>
      </c>
      <c r="F2970" s="213">
        <v>75.709999999999994</v>
      </c>
      <c r="G2970" s="190">
        <f t="shared" si="46"/>
        <v>9</v>
      </c>
    </row>
    <row r="2971" spans="1:7">
      <c r="A2971" s="210" t="s">
        <v>21654</v>
      </c>
      <c r="B2971" s="211" t="s">
        <v>21655</v>
      </c>
      <c r="C2971" s="212" t="s">
        <v>175</v>
      </c>
      <c r="D2971" s="213"/>
      <c r="E2971" s="213">
        <v>131.68</v>
      </c>
      <c r="F2971" s="213">
        <v>131.68</v>
      </c>
      <c r="G2971" s="190">
        <f t="shared" si="46"/>
        <v>9</v>
      </c>
    </row>
    <row r="2972" spans="1:7">
      <c r="A2972" s="210" t="s">
        <v>21656</v>
      </c>
      <c r="B2972" s="211" t="s">
        <v>21657</v>
      </c>
      <c r="C2972" s="212" t="s">
        <v>175</v>
      </c>
      <c r="D2972" s="213">
        <v>25.91</v>
      </c>
      <c r="E2972" s="213">
        <v>6.43</v>
      </c>
      <c r="F2972" s="213">
        <v>32.340000000000003</v>
      </c>
      <c r="G2972" s="190">
        <f t="shared" si="46"/>
        <v>9</v>
      </c>
    </row>
    <row r="2973" spans="1:7">
      <c r="A2973" s="210" t="s">
        <v>21658</v>
      </c>
      <c r="B2973" s="211" t="s">
        <v>21659</v>
      </c>
      <c r="C2973" s="212" t="s">
        <v>175</v>
      </c>
      <c r="D2973" s="213">
        <v>6.5</v>
      </c>
      <c r="E2973" s="213">
        <v>6.43</v>
      </c>
      <c r="F2973" s="213">
        <v>12.93</v>
      </c>
      <c r="G2973" s="190">
        <f t="shared" si="46"/>
        <v>9</v>
      </c>
    </row>
    <row r="2974" spans="1:7">
      <c r="A2974" s="210" t="s">
        <v>21660</v>
      </c>
      <c r="B2974" s="211" t="s">
        <v>21661</v>
      </c>
      <c r="C2974" s="212" t="s">
        <v>175</v>
      </c>
      <c r="D2974" s="213">
        <v>121.23</v>
      </c>
      <c r="E2974" s="213">
        <v>3.64</v>
      </c>
      <c r="F2974" s="213">
        <v>124.87</v>
      </c>
      <c r="G2974" s="190">
        <f t="shared" si="46"/>
        <v>9</v>
      </c>
    </row>
    <row r="2975" spans="1:7" ht="29">
      <c r="A2975" s="210" t="s">
        <v>21662</v>
      </c>
      <c r="B2975" s="211" t="s">
        <v>21663</v>
      </c>
      <c r="C2975" s="212" t="s">
        <v>175</v>
      </c>
      <c r="D2975" s="213">
        <v>43.68</v>
      </c>
      <c r="E2975" s="213">
        <v>2.14</v>
      </c>
      <c r="F2975" s="213">
        <v>45.82</v>
      </c>
      <c r="G2975" s="190">
        <f t="shared" si="46"/>
        <v>9</v>
      </c>
    </row>
    <row r="2976" spans="1:7">
      <c r="A2976" s="210" t="s">
        <v>21664</v>
      </c>
      <c r="B2976" s="211" t="s">
        <v>21665</v>
      </c>
      <c r="C2976" s="212" t="s">
        <v>175</v>
      </c>
      <c r="D2976" s="213">
        <v>65.680000000000007</v>
      </c>
      <c r="E2976" s="213">
        <v>6.43</v>
      </c>
      <c r="F2976" s="213">
        <v>72.11</v>
      </c>
      <c r="G2976" s="190">
        <f t="shared" si="46"/>
        <v>9</v>
      </c>
    </row>
    <row r="2977" spans="1:7">
      <c r="A2977" s="210" t="s">
        <v>21666</v>
      </c>
      <c r="B2977" s="211" t="s">
        <v>21667</v>
      </c>
      <c r="C2977" s="212" t="s">
        <v>175</v>
      </c>
      <c r="D2977" s="213">
        <v>57.95</v>
      </c>
      <c r="E2977" s="213">
        <v>3.64</v>
      </c>
      <c r="F2977" s="213">
        <v>61.59</v>
      </c>
      <c r="G2977" s="190">
        <f t="shared" si="46"/>
        <v>9</v>
      </c>
    </row>
    <row r="2978" spans="1:7">
      <c r="A2978" s="210" t="s">
        <v>21668</v>
      </c>
      <c r="B2978" s="211" t="s">
        <v>21669</v>
      </c>
      <c r="C2978" s="212" t="s">
        <v>175</v>
      </c>
      <c r="D2978" s="213">
        <v>48.61</v>
      </c>
      <c r="E2978" s="213">
        <v>3.64</v>
      </c>
      <c r="F2978" s="213">
        <v>52.25</v>
      </c>
      <c r="G2978" s="190">
        <f t="shared" si="46"/>
        <v>9</v>
      </c>
    </row>
    <row r="2979" spans="1:7">
      <c r="A2979" s="210" t="s">
        <v>21670</v>
      </c>
      <c r="B2979" s="211" t="s">
        <v>21671</v>
      </c>
      <c r="C2979" s="212" t="s">
        <v>175</v>
      </c>
      <c r="D2979" s="213">
        <v>68.61</v>
      </c>
      <c r="E2979" s="213">
        <v>47.41</v>
      </c>
      <c r="F2979" s="213">
        <v>116.02</v>
      </c>
      <c r="G2979" s="190">
        <f t="shared" si="46"/>
        <v>9</v>
      </c>
    </row>
    <row r="2980" spans="1:7">
      <c r="A2980" s="210" t="s">
        <v>21672</v>
      </c>
      <c r="B2980" s="211" t="s">
        <v>21673</v>
      </c>
      <c r="C2980" s="212" t="s">
        <v>175</v>
      </c>
      <c r="D2980" s="213">
        <v>141.84</v>
      </c>
      <c r="E2980" s="213">
        <v>26.34</v>
      </c>
      <c r="F2980" s="213">
        <v>168.18</v>
      </c>
      <c r="G2980" s="190">
        <f t="shared" si="46"/>
        <v>9</v>
      </c>
    </row>
    <row r="2981" spans="1:7">
      <c r="A2981" s="210" t="s">
        <v>21674</v>
      </c>
      <c r="B2981" s="211" t="s">
        <v>21675</v>
      </c>
      <c r="C2981" s="212" t="s">
        <v>175</v>
      </c>
      <c r="D2981" s="213">
        <v>162.54</v>
      </c>
      <c r="E2981" s="213">
        <v>26.34</v>
      </c>
      <c r="F2981" s="213">
        <v>188.88</v>
      </c>
      <c r="G2981" s="190">
        <f t="shared" si="46"/>
        <v>9</v>
      </c>
    </row>
    <row r="2982" spans="1:7">
      <c r="A2982" s="210" t="s">
        <v>21676</v>
      </c>
      <c r="B2982" s="211" t="s">
        <v>21677</v>
      </c>
      <c r="C2982" s="212" t="s">
        <v>175</v>
      </c>
      <c r="D2982" s="213">
        <v>31.81</v>
      </c>
      <c r="E2982" s="213">
        <v>6.43</v>
      </c>
      <c r="F2982" s="213">
        <v>38.24</v>
      </c>
      <c r="G2982" s="190">
        <f t="shared" si="46"/>
        <v>9</v>
      </c>
    </row>
    <row r="2983" spans="1:7">
      <c r="A2983" s="210" t="s">
        <v>21678</v>
      </c>
      <c r="B2983" s="211" t="s">
        <v>21679</v>
      </c>
      <c r="C2983" s="212" t="s">
        <v>175</v>
      </c>
      <c r="D2983" s="213">
        <v>9.86</v>
      </c>
      <c r="E2983" s="213">
        <v>21.07</v>
      </c>
      <c r="F2983" s="213">
        <v>30.93</v>
      </c>
      <c r="G2983" s="190">
        <f t="shared" si="46"/>
        <v>9</v>
      </c>
    </row>
    <row r="2984" spans="1:7">
      <c r="A2984" s="210" t="s">
        <v>21680</v>
      </c>
      <c r="B2984" s="211" t="s">
        <v>21681</v>
      </c>
      <c r="C2984" s="212" t="s">
        <v>175</v>
      </c>
      <c r="D2984" s="213">
        <v>13.77</v>
      </c>
      <c r="E2984" s="213">
        <v>21.07</v>
      </c>
      <c r="F2984" s="213">
        <v>34.840000000000003</v>
      </c>
      <c r="G2984" s="190">
        <f t="shared" si="46"/>
        <v>9</v>
      </c>
    </row>
    <row r="2985" spans="1:7">
      <c r="A2985" s="210" t="s">
        <v>21682</v>
      </c>
      <c r="B2985" s="211" t="s">
        <v>21683</v>
      </c>
      <c r="C2985" s="212" t="s">
        <v>175</v>
      </c>
      <c r="D2985" s="213">
        <v>44.02</v>
      </c>
      <c r="E2985" s="213">
        <v>3.21</v>
      </c>
      <c r="F2985" s="213">
        <v>47.23</v>
      </c>
      <c r="G2985" s="190">
        <f t="shared" si="46"/>
        <v>9</v>
      </c>
    </row>
    <row r="2986" spans="1:7">
      <c r="A2986" s="210" t="s">
        <v>21684</v>
      </c>
      <c r="B2986" s="211" t="s">
        <v>21685</v>
      </c>
      <c r="C2986" s="212" t="s">
        <v>175</v>
      </c>
      <c r="D2986" s="213">
        <v>8.02</v>
      </c>
      <c r="E2986" s="213">
        <v>8.9499999999999993</v>
      </c>
      <c r="F2986" s="213">
        <v>16.97</v>
      </c>
      <c r="G2986" s="190">
        <f t="shared" si="46"/>
        <v>9</v>
      </c>
    </row>
    <row r="2987" spans="1:7">
      <c r="A2987" s="210" t="s">
        <v>21686</v>
      </c>
      <c r="B2987" s="211" t="s">
        <v>21687</v>
      </c>
      <c r="C2987" s="212" t="s">
        <v>175</v>
      </c>
      <c r="D2987" s="213">
        <v>358.33</v>
      </c>
      <c r="E2987" s="213">
        <v>37.049999999999997</v>
      </c>
      <c r="F2987" s="213">
        <v>395.38</v>
      </c>
      <c r="G2987" s="190">
        <f t="shared" si="46"/>
        <v>9</v>
      </c>
    </row>
    <row r="2988" spans="1:7">
      <c r="A2988" s="210" t="s">
        <v>21688</v>
      </c>
      <c r="B2988" s="211" t="s">
        <v>21689</v>
      </c>
      <c r="C2988" s="212" t="s">
        <v>175</v>
      </c>
      <c r="D2988" s="213">
        <v>7.13</v>
      </c>
      <c r="E2988" s="213">
        <v>2.14</v>
      </c>
      <c r="F2988" s="213">
        <v>9.27</v>
      </c>
      <c r="G2988" s="190">
        <f t="shared" si="46"/>
        <v>9</v>
      </c>
    </row>
    <row r="2989" spans="1:7">
      <c r="A2989" s="210" t="s">
        <v>21690</v>
      </c>
      <c r="B2989" s="211" t="s">
        <v>21691</v>
      </c>
      <c r="C2989" s="212" t="s">
        <v>175</v>
      </c>
      <c r="D2989" s="213">
        <v>58.55</v>
      </c>
      <c r="E2989" s="213">
        <v>2.14</v>
      </c>
      <c r="F2989" s="213">
        <v>60.69</v>
      </c>
      <c r="G2989" s="190">
        <f t="shared" si="46"/>
        <v>9</v>
      </c>
    </row>
    <row r="2990" spans="1:7">
      <c r="A2990" s="210" t="s">
        <v>21692</v>
      </c>
      <c r="B2990" s="211" t="s">
        <v>21693</v>
      </c>
      <c r="C2990" s="212" t="s">
        <v>175</v>
      </c>
      <c r="D2990" s="213">
        <v>69.489999999999995</v>
      </c>
      <c r="E2990" s="213">
        <v>10.54</v>
      </c>
      <c r="F2990" s="213">
        <v>80.03</v>
      </c>
      <c r="G2990" s="190">
        <f t="shared" si="46"/>
        <v>9</v>
      </c>
    </row>
    <row r="2991" spans="1:7">
      <c r="A2991" s="210" t="s">
        <v>21694</v>
      </c>
      <c r="B2991" s="211" t="s">
        <v>21695</v>
      </c>
      <c r="C2991" s="212" t="s">
        <v>175</v>
      </c>
      <c r="D2991" s="213">
        <v>28.8</v>
      </c>
      <c r="E2991" s="213">
        <v>10.54</v>
      </c>
      <c r="F2991" s="213">
        <v>39.340000000000003</v>
      </c>
      <c r="G2991" s="190">
        <f t="shared" si="46"/>
        <v>9</v>
      </c>
    </row>
    <row r="2992" spans="1:7">
      <c r="A2992" s="210" t="s">
        <v>21696</v>
      </c>
      <c r="B2992" s="211" t="s">
        <v>21697</v>
      </c>
      <c r="C2992" s="212"/>
      <c r="D2992" s="213"/>
      <c r="E2992" s="213"/>
      <c r="F2992" s="213"/>
      <c r="G2992" s="190">
        <f t="shared" si="46"/>
        <v>2</v>
      </c>
    </row>
    <row r="2993" spans="1:7">
      <c r="A2993" s="210" t="s">
        <v>21698</v>
      </c>
      <c r="B2993" s="211" t="s">
        <v>21699</v>
      </c>
      <c r="C2993" s="212"/>
      <c r="D2993" s="213"/>
      <c r="E2993" s="213"/>
      <c r="F2993" s="213"/>
      <c r="G2993" s="190">
        <f t="shared" si="46"/>
        <v>5</v>
      </c>
    </row>
    <row r="2994" spans="1:7" ht="29">
      <c r="A2994" s="210" t="s">
        <v>21700</v>
      </c>
      <c r="B2994" s="211" t="s">
        <v>21701</v>
      </c>
      <c r="C2994" s="212" t="s">
        <v>175</v>
      </c>
      <c r="D2994" s="213">
        <v>821.17</v>
      </c>
      <c r="E2994" s="213">
        <v>648.24</v>
      </c>
      <c r="F2994" s="213">
        <v>1469.41</v>
      </c>
      <c r="G2994" s="190">
        <f t="shared" si="46"/>
        <v>9</v>
      </c>
    </row>
    <row r="2995" spans="1:7">
      <c r="A2995" s="210" t="s">
        <v>21702</v>
      </c>
      <c r="B2995" s="211" t="s">
        <v>21703</v>
      </c>
      <c r="C2995" s="212" t="s">
        <v>175</v>
      </c>
      <c r="D2995" s="213">
        <v>864.52</v>
      </c>
      <c r="E2995" s="213">
        <v>648.24</v>
      </c>
      <c r="F2995" s="213">
        <v>1512.76</v>
      </c>
      <c r="G2995" s="190">
        <f t="shared" si="46"/>
        <v>9</v>
      </c>
    </row>
    <row r="2996" spans="1:7" ht="29">
      <c r="A2996" s="210" t="s">
        <v>21704</v>
      </c>
      <c r="B2996" s="211" t="s">
        <v>21705</v>
      </c>
      <c r="C2996" s="212" t="s">
        <v>175</v>
      </c>
      <c r="D2996" s="213">
        <v>2447.54</v>
      </c>
      <c r="E2996" s="213">
        <v>1143.17</v>
      </c>
      <c r="F2996" s="213">
        <v>3590.71</v>
      </c>
      <c r="G2996" s="190">
        <f t="shared" si="46"/>
        <v>9</v>
      </c>
    </row>
    <row r="2997" spans="1:7">
      <c r="A2997" s="210" t="s">
        <v>21706</v>
      </c>
      <c r="B2997" s="211" t="s">
        <v>21707</v>
      </c>
      <c r="C2997" s="212" t="s">
        <v>175</v>
      </c>
      <c r="D2997" s="213">
        <v>2543.69</v>
      </c>
      <c r="E2997" s="213">
        <v>1143.17</v>
      </c>
      <c r="F2997" s="213">
        <v>3686.86</v>
      </c>
      <c r="G2997" s="190">
        <f t="shared" si="46"/>
        <v>9</v>
      </c>
    </row>
    <row r="2998" spans="1:7" ht="29">
      <c r="A2998" s="210" t="s">
        <v>21708</v>
      </c>
      <c r="B2998" s="211" t="s">
        <v>21709</v>
      </c>
      <c r="C2998" s="212" t="s">
        <v>175</v>
      </c>
      <c r="D2998" s="213">
        <v>2851.8</v>
      </c>
      <c r="E2998" s="213">
        <v>1143.17</v>
      </c>
      <c r="F2998" s="213">
        <v>3994.97</v>
      </c>
      <c r="G2998" s="190">
        <f t="shared" si="46"/>
        <v>9</v>
      </c>
    </row>
    <row r="2999" spans="1:7">
      <c r="A2999" s="210" t="s">
        <v>21710</v>
      </c>
      <c r="B2999" s="211" t="s">
        <v>21711</v>
      </c>
      <c r="C2999" s="212" t="s">
        <v>175</v>
      </c>
      <c r="D2999" s="213">
        <v>3174.41</v>
      </c>
      <c r="E2999" s="213">
        <v>1143.17</v>
      </c>
      <c r="F2999" s="213">
        <v>4317.58</v>
      </c>
      <c r="G2999" s="190">
        <f t="shared" si="46"/>
        <v>9</v>
      </c>
    </row>
    <row r="3000" spans="1:7">
      <c r="A3000" s="210" t="s">
        <v>21712</v>
      </c>
      <c r="B3000" s="211" t="s">
        <v>21713</v>
      </c>
      <c r="C3000" s="212"/>
      <c r="D3000" s="213"/>
      <c r="E3000" s="213"/>
      <c r="F3000" s="213"/>
      <c r="G3000" s="190">
        <f t="shared" si="46"/>
        <v>5</v>
      </c>
    </row>
    <row r="3001" spans="1:7">
      <c r="A3001" s="210" t="s">
        <v>21714</v>
      </c>
      <c r="B3001" s="211" t="s">
        <v>21715</v>
      </c>
      <c r="C3001" s="212" t="s">
        <v>175</v>
      </c>
      <c r="D3001" s="213">
        <v>2390.19</v>
      </c>
      <c r="E3001" s="213">
        <v>826.44</v>
      </c>
      <c r="F3001" s="213">
        <v>3216.63</v>
      </c>
      <c r="G3001" s="190">
        <f t="shared" si="46"/>
        <v>9</v>
      </c>
    </row>
    <row r="3002" spans="1:7">
      <c r="A3002" s="210" t="s">
        <v>21716</v>
      </c>
      <c r="B3002" s="211" t="s">
        <v>21717</v>
      </c>
      <c r="C3002" s="212" t="s">
        <v>175</v>
      </c>
      <c r="D3002" s="213">
        <v>5671.36</v>
      </c>
      <c r="E3002" s="213">
        <v>1765.36</v>
      </c>
      <c r="F3002" s="213">
        <v>7436.72</v>
      </c>
      <c r="G3002" s="190">
        <f t="shared" si="46"/>
        <v>9</v>
      </c>
    </row>
    <row r="3003" spans="1:7">
      <c r="A3003" s="210" t="s">
        <v>21718</v>
      </c>
      <c r="B3003" s="211" t="s">
        <v>21719</v>
      </c>
      <c r="C3003" s="212" t="s">
        <v>175</v>
      </c>
      <c r="D3003" s="213">
        <v>9430.42</v>
      </c>
      <c r="E3003" s="213">
        <v>2327.02</v>
      </c>
      <c r="F3003" s="213">
        <v>11757.44</v>
      </c>
      <c r="G3003" s="190">
        <f t="shared" si="46"/>
        <v>9</v>
      </c>
    </row>
    <row r="3004" spans="1:7">
      <c r="A3004" s="210" t="s">
        <v>21720</v>
      </c>
      <c r="B3004" s="211" t="s">
        <v>21721</v>
      </c>
      <c r="C3004" s="212" t="s">
        <v>175</v>
      </c>
      <c r="D3004" s="213">
        <v>13170.56</v>
      </c>
      <c r="E3004" s="213">
        <v>2821.29</v>
      </c>
      <c r="F3004" s="213">
        <v>15991.85</v>
      </c>
      <c r="G3004" s="190">
        <f t="shared" si="46"/>
        <v>9</v>
      </c>
    </row>
    <row r="3005" spans="1:7">
      <c r="A3005" s="210" t="s">
        <v>21722</v>
      </c>
      <c r="B3005" s="211" t="s">
        <v>21723</v>
      </c>
      <c r="C3005" s="212" t="s">
        <v>175</v>
      </c>
      <c r="D3005" s="213">
        <v>576.69000000000005</v>
      </c>
      <c r="E3005" s="213">
        <v>561.49</v>
      </c>
      <c r="F3005" s="213">
        <v>1138.18</v>
      </c>
      <c r="G3005" s="190">
        <f t="shared" si="46"/>
        <v>9</v>
      </c>
    </row>
    <row r="3006" spans="1:7">
      <c r="A3006" s="210" t="s">
        <v>21724</v>
      </c>
      <c r="B3006" s="211" t="s">
        <v>21725</v>
      </c>
      <c r="C3006" s="212"/>
      <c r="D3006" s="213"/>
      <c r="E3006" s="213"/>
      <c r="F3006" s="213"/>
      <c r="G3006" s="190">
        <f t="shared" si="46"/>
        <v>5</v>
      </c>
    </row>
    <row r="3007" spans="1:7">
      <c r="A3007" s="210" t="s">
        <v>21726</v>
      </c>
      <c r="B3007" s="211" t="s">
        <v>21727</v>
      </c>
      <c r="C3007" s="212" t="s">
        <v>175</v>
      </c>
      <c r="D3007" s="213">
        <v>1819.67</v>
      </c>
      <c r="E3007" s="213">
        <v>39.5</v>
      </c>
      <c r="F3007" s="213">
        <v>1859.17</v>
      </c>
      <c r="G3007" s="190">
        <f t="shared" si="46"/>
        <v>9</v>
      </c>
    </row>
    <row r="3008" spans="1:7">
      <c r="A3008" s="210" t="s">
        <v>21728</v>
      </c>
      <c r="B3008" s="211" t="s">
        <v>21729</v>
      </c>
      <c r="C3008" s="212" t="s">
        <v>175</v>
      </c>
      <c r="D3008" s="213">
        <v>3153.16</v>
      </c>
      <c r="E3008" s="213">
        <v>39.5</v>
      </c>
      <c r="F3008" s="213">
        <v>3192.66</v>
      </c>
      <c r="G3008" s="190">
        <f t="shared" si="46"/>
        <v>9</v>
      </c>
    </row>
    <row r="3009" spans="1:7">
      <c r="A3009" s="210" t="s">
        <v>21730</v>
      </c>
      <c r="B3009" s="211" t="s">
        <v>21731</v>
      </c>
      <c r="C3009" s="212" t="s">
        <v>175</v>
      </c>
      <c r="D3009" s="213">
        <v>608.22</v>
      </c>
      <c r="E3009" s="213">
        <v>63.21</v>
      </c>
      <c r="F3009" s="213">
        <v>671.43</v>
      </c>
      <c r="G3009" s="190">
        <f t="shared" si="46"/>
        <v>9</v>
      </c>
    </row>
    <row r="3010" spans="1:7">
      <c r="A3010" s="210" t="s">
        <v>21732</v>
      </c>
      <c r="B3010" s="211" t="s">
        <v>21733</v>
      </c>
      <c r="C3010" s="212" t="s">
        <v>175</v>
      </c>
      <c r="D3010" s="213">
        <v>1014.11</v>
      </c>
      <c r="E3010" s="213">
        <v>63.21</v>
      </c>
      <c r="F3010" s="213">
        <v>1077.32</v>
      </c>
      <c r="G3010" s="190">
        <f t="shared" si="46"/>
        <v>9</v>
      </c>
    </row>
    <row r="3011" spans="1:7">
      <c r="A3011" s="210" t="s">
        <v>21734</v>
      </c>
      <c r="B3011" s="211" t="s">
        <v>21735</v>
      </c>
      <c r="C3011" s="212" t="s">
        <v>175</v>
      </c>
      <c r="D3011" s="213">
        <v>2256.1999999999998</v>
      </c>
      <c r="E3011" s="213">
        <v>39.5</v>
      </c>
      <c r="F3011" s="213">
        <v>2295.6999999999998</v>
      </c>
      <c r="G3011" s="190">
        <f t="shared" si="46"/>
        <v>9</v>
      </c>
    </row>
    <row r="3012" spans="1:7">
      <c r="A3012" s="210" t="s">
        <v>21736</v>
      </c>
      <c r="B3012" s="211" t="s">
        <v>21737</v>
      </c>
      <c r="C3012" s="212"/>
      <c r="D3012" s="213"/>
      <c r="E3012" s="213"/>
      <c r="F3012" s="213"/>
      <c r="G3012" s="190">
        <f t="shared" si="46"/>
        <v>5</v>
      </c>
    </row>
    <row r="3013" spans="1:7">
      <c r="A3013" s="210" t="s">
        <v>21738</v>
      </c>
      <c r="B3013" s="211" t="s">
        <v>21739</v>
      </c>
      <c r="C3013" s="212" t="s">
        <v>175</v>
      </c>
      <c r="D3013" s="213">
        <v>1062.5</v>
      </c>
      <c r="E3013" s="213"/>
      <c r="F3013" s="213">
        <v>1062.5</v>
      </c>
      <c r="G3013" s="190">
        <f t="shared" si="46"/>
        <v>9</v>
      </c>
    </row>
    <row r="3014" spans="1:7">
      <c r="A3014" s="210" t="s">
        <v>21740</v>
      </c>
      <c r="B3014" s="211" t="s">
        <v>21741</v>
      </c>
      <c r="C3014" s="212"/>
      <c r="D3014" s="213"/>
      <c r="E3014" s="213"/>
      <c r="F3014" s="213"/>
      <c r="G3014" s="190">
        <f t="shared" si="46"/>
        <v>2</v>
      </c>
    </row>
    <row r="3015" spans="1:7" ht="29">
      <c r="A3015" s="210" t="s">
        <v>21742</v>
      </c>
      <c r="B3015" s="211" t="s">
        <v>21743</v>
      </c>
      <c r="C3015" s="212"/>
      <c r="D3015" s="213"/>
      <c r="E3015" s="213"/>
      <c r="F3015" s="213"/>
      <c r="G3015" s="190">
        <f t="shared" si="46"/>
        <v>5</v>
      </c>
    </row>
    <row r="3016" spans="1:7" ht="29">
      <c r="A3016" s="210" t="s">
        <v>21744</v>
      </c>
      <c r="B3016" s="211" t="s">
        <v>21745</v>
      </c>
      <c r="C3016" s="212" t="s">
        <v>184</v>
      </c>
      <c r="D3016" s="213">
        <v>5.97</v>
      </c>
      <c r="E3016" s="213">
        <v>26.34</v>
      </c>
      <c r="F3016" s="213">
        <v>32.31</v>
      </c>
      <c r="G3016" s="190">
        <f t="shared" si="46"/>
        <v>9</v>
      </c>
    </row>
    <row r="3017" spans="1:7" ht="29">
      <c r="A3017" s="210" t="s">
        <v>21746</v>
      </c>
      <c r="B3017" s="211" t="s">
        <v>21747</v>
      </c>
      <c r="C3017" s="212" t="s">
        <v>184</v>
      </c>
      <c r="D3017" s="213">
        <v>6.07</v>
      </c>
      <c r="E3017" s="213">
        <v>26.34</v>
      </c>
      <c r="F3017" s="213">
        <v>32.409999999999997</v>
      </c>
      <c r="G3017" s="190">
        <f t="shared" ref="G3017:G3080" si="47">LEN(A3017)</f>
        <v>9</v>
      </c>
    </row>
    <row r="3018" spans="1:7" ht="29">
      <c r="A3018" s="210" t="s">
        <v>21748</v>
      </c>
      <c r="B3018" s="211" t="s">
        <v>21749</v>
      </c>
      <c r="C3018" s="212" t="s">
        <v>184</v>
      </c>
      <c r="D3018" s="213">
        <v>13.79</v>
      </c>
      <c r="E3018" s="213">
        <v>26.34</v>
      </c>
      <c r="F3018" s="213">
        <v>40.130000000000003</v>
      </c>
      <c r="G3018" s="190">
        <f t="shared" si="47"/>
        <v>9</v>
      </c>
    </row>
    <row r="3019" spans="1:7" ht="29">
      <c r="A3019" s="210" t="s">
        <v>21750</v>
      </c>
      <c r="B3019" s="211" t="s">
        <v>21751</v>
      </c>
      <c r="C3019" s="212" t="s">
        <v>184</v>
      </c>
      <c r="D3019" s="213">
        <v>22.99</v>
      </c>
      <c r="E3019" s="213">
        <v>26.34</v>
      </c>
      <c r="F3019" s="213">
        <v>49.33</v>
      </c>
      <c r="G3019" s="190">
        <f t="shared" si="47"/>
        <v>9</v>
      </c>
    </row>
    <row r="3020" spans="1:7" ht="29">
      <c r="A3020" s="210" t="s">
        <v>21752</v>
      </c>
      <c r="B3020" s="211" t="s">
        <v>21753</v>
      </c>
      <c r="C3020" s="212" t="s">
        <v>184</v>
      </c>
      <c r="D3020" s="213">
        <v>20.420000000000002</v>
      </c>
      <c r="E3020" s="213">
        <v>31.6</v>
      </c>
      <c r="F3020" s="213">
        <v>52.02</v>
      </c>
      <c r="G3020" s="190">
        <f t="shared" si="47"/>
        <v>9</v>
      </c>
    </row>
    <row r="3021" spans="1:7" ht="29">
      <c r="A3021" s="210" t="s">
        <v>21754</v>
      </c>
      <c r="B3021" s="211" t="s">
        <v>21755</v>
      </c>
      <c r="C3021" s="212" t="s">
        <v>184</v>
      </c>
      <c r="D3021" s="213">
        <v>39.770000000000003</v>
      </c>
      <c r="E3021" s="213">
        <v>36.869999999999997</v>
      </c>
      <c r="F3021" s="213">
        <v>76.64</v>
      </c>
      <c r="G3021" s="190">
        <f t="shared" si="47"/>
        <v>9</v>
      </c>
    </row>
    <row r="3022" spans="1:7" ht="29">
      <c r="A3022" s="210" t="s">
        <v>21756</v>
      </c>
      <c r="B3022" s="211" t="s">
        <v>21757</v>
      </c>
      <c r="C3022" s="212" t="s">
        <v>184</v>
      </c>
      <c r="D3022" s="213">
        <v>58.54</v>
      </c>
      <c r="E3022" s="213">
        <v>47.41</v>
      </c>
      <c r="F3022" s="213">
        <v>105.95</v>
      </c>
      <c r="G3022" s="190">
        <f t="shared" si="47"/>
        <v>9</v>
      </c>
    </row>
    <row r="3023" spans="1:7" ht="29">
      <c r="A3023" s="210" t="s">
        <v>21758</v>
      </c>
      <c r="B3023" s="211" t="s">
        <v>21759</v>
      </c>
      <c r="C3023" s="212" t="s">
        <v>184</v>
      </c>
      <c r="D3023" s="213">
        <v>71</v>
      </c>
      <c r="E3023" s="213">
        <v>52.67</v>
      </c>
      <c r="F3023" s="213">
        <v>123.67</v>
      </c>
      <c r="G3023" s="190">
        <f t="shared" si="47"/>
        <v>9</v>
      </c>
    </row>
    <row r="3024" spans="1:7" ht="29">
      <c r="A3024" s="210" t="s">
        <v>21760</v>
      </c>
      <c r="B3024" s="211" t="s">
        <v>21761</v>
      </c>
      <c r="C3024" s="212" t="s">
        <v>184</v>
      </c>
      <c r="D3024" s="213">
        <v>145</v>
      </c>
      <c r="E3024" s="213">
        <v>57.93</v>
      </c>
      <c r="F3024" s="213">
        <v>202.93</v>
      </c>
      <c r="G3024" s="190">
        <f t="shared" si="47"/>
        <v>9</v>
      </c>
    </row>
    <row r="3025" spans="1:7">
      <c r="A3025" s="210" t="s">
        <v>21762</v>
      </c>
      <c r="B3025" s="211" t="s">
        <v>21763</v>
      </c>
      <c r="C3025" s="212"/>
      <c r="D3025" s="213"/>
      <c r="E3025" s="213"/>
      <c r="F3025" s="213"/>
      <c r="G3025" s="190">
        <f t="shared" si="47"/>
        <v>5</v>
      </c>
    </row>
    <row r="3026" spans="1:7" ht="29">
      <c r="A3026" s="210" t="s">
        <v>21764</v>
      </c>
      <c r="B3026" s="211" t="s">
        <v>21765</v>
      </c>
      <c r="C3026" s="212" t="s">
        <v>184</v>
      </c>
      <c r="D3026" s="213">
        <v>11.93</v>
      </c>
      <c r="E3026" s="213">
        <v>26.34</v>
      </c>
      <c r="F3026" s="213">
        <v>38.270000000000003</v>
      </c>
      <c r="G3026" s="190">
        <f t="shared" si="47"/>
        <v>9</v>
      </c>
    </row>
    <row r="3027" spans="1:7" ht="29">
      <c r="A3027" s="210" t="s">
        <v>21766</v>
      </c>
      <c r="B3027" s="211" t="s">
        <v>21767</v>
      </c>
      <c r="C3027" s="212" t="s">
        <v>184</v>
      </c>
      <c r="D3027" s="213">
        <v>15.96</v>
      </c>
      <c r="E3027" s="213">
        <v>31.6</v>
      </c>
      <c r="F3027" s="213">
        <v>47.56</v>
      </c>
      <c r="G3027" s="190">
        <f t="shared" si="47"/>
        <v>9</v>
      </c>
    </row>
    <row r="3028" spans="1:7" ht="29">
      <c r="A3028" s="210" t="s">
        <v>21768</v>
      </c>
      <c r="B3028" s="211" t="s">
        <v>21769</v>
      </c>
      <c r="C3028" s="212" t="s">
        <v>184</v>
      </c>
      <c r="D3028" s="213">
        <v>27.08</v>
      </c>
      <c r="E3028" s="213">
        <v>47.41</v>
      </c>
      <c r="F3028" s="213">
        <v>74.489999999999995</v>
      </c>
      <c r="G3028" s="190">
        <f t="shared" si="47"/>
        <v>9</v>
      </c>
    </row>
    <row r="3029" spans="1:7" ht="29">
      <c r="A3029" s="210" t="s">
        <v>21770</v>
      </c>
      <c r="B3029" s="211" t="s">
        <v>21771</v>
      </c>
      <c r="C3029" s="212" t="s">
        <v>184</v>
      </c>
      <c r="D3029" s="213">
        <v>23.96</v>
      </c>
      <c r="E3029" s="213">
        <v>57.93</v>
      </c>
      <c r="F3029" s="213">
        <v>81.89</v>
      </c>
      <c r="G3029" s="190">
        <f t="shared" si="47"/>
        <v>9</v>
      </c>
    </row>
    <row r="3030" spans="1:7">
      <c r="A3030" s="210" t="s">
        <v>21772</v>
      </c>
      <c r="B3030" s="211" t="s">
        <v>21773</v>
      </c>
      <c r="C3030" s="212"/>
      <c r="D3030" s="213"/>
      <c r="E3030" s="213"/>
      <c r="F3030" s="213"/>
      <c r="G3030" s="190">
        <f t="shared" si="47"/>
        <v>5</v>
      </c>
    </row>
    <row r="3031" spans="1:7" ht="29">
      <c r="A3031" s="210" t="s">
        <v>21774</v>
      </c>
      <c r="B3031" s="211" t="s">
        <v>21775</v>
      </c>
      <c r="C3031" s="212" t="s">
        <v>184</v>
      </c>
      <c r="D3031" s="213">
        <v>21.57</v>
      </c>
      <c r="E3031" s="213">
        <v>31.6</v>
      </c>
      <c r="F3031" s="213">
        <v>53.17</v>
      </c>
      <c r="G3031" s="190">
        <f t="shared" si="47"/>
        <v>9</v>
      </c>
    </row>
    <row r="3032" spans="1:7" ht="29">
      <c r="A3032" s="210" t="s">
        <v>21776</v>
      </c>
      <c r="B3032" s="211" t="s">
        <v>21777</v>
      </c>
      <c r="C3032" s="212" t="s">
        <v>184</v>
      </c>
      <c r="D3032" s="213">
        <v>39.15</v>
      </c>
      <c r="E3032" s="213">
        <v>47.41</v>
      </c>
      <c r="F3032" s="213">
        <v>86.56</v>
      </c>
      <c r="G3032" s="190">
        <f t="shared" si="47"/>
        <v>9</v>
      </c>
    </row>
    <row r="3033" spans="1:7" ht="29">
      <c r="A3033" s="210" t="s">
        <v>21778</v>
      </c>
      <c r="B3033" s="211" t="s">
        <v>21779</v>
      </c>
      <c r="C3033" s="212" t="s">
        <v>184</v>
      </c>
      <c r="D3033" s="213">
        <v>54</v>
      </c>
      <c r="E3033" s="213">
        <v>57.93</v>
      </c>
      <c r="F3033" s="213">
        <v>111.93</v>
      </c>
      <c r="G3033" s="190">
        <f t="shared" si="47"/>
        <v>9</v>
      </c>
    </row>
    <row r="3034" spans="1:7" ht="29">
      <c r="A3034" s="210" t="s">
        <v>21780</v>
      </c>
      <c r="B3034" s="211" t="s">
        <v>21781</v>
      </c>
      <c r="C3034" s="212" t="s">
        <v>184</v>
      </c>
      <c r="D3034" s="213">
        <v>105.32</v>
      </c>
      <c r="E3034" s="213">
        <v>57.93</v>
      </c>
      <c r="F3034" s="213">
        <v>163.25</v>
      </c>
      <c r="G3034" s="190">
        <f t="shared" si="47"/>
        <v>9</v>
      </c>
    </row>
    <row r="3035" spans="1:7" ht="29">
      <c r="A3035" s="210" t="s">
        <v>21782</v>
      </c>
      <c r="B3035" s="211" t="s">
        <v>21783</v>
      </c>
      <c r="C3035" s="212" t="s">
        <v>184</v>
      </c>
      <c r="D3035" s="213">
        <v>18.7</v>
      </c>
      <c r="E3035" s="213">
        <v>26.34</v>
      </c>
      <c r="F3035" s="213">
        <v>45.04</v>
      </c>
      <c r="G3035" s="190">
        <f t="shared" si="47"/>
        <v>9</v>
      </c>
    </row>
    <row r="3036" spans="1:7" ht="29">
      <c r="A3036" s="210" t="s">
        <v>21784</v>
      </c>
      <c r="B3036" s="211" t="s">
        <v>21785</v>
      </c>
      <c r="C3036" s="212"/>
      <c r="D3036" s="213"/>
      <c r="E3036" s="213"/>
      <c r="F3036" s="213"/>
      <c r="G3036" s="190">
        <f t="shared" si="47"/>
        <v>5</v>
      </c>
    </row>
    <row r="3037" spans="1:7" ht="29">
      <c r="A3037" s="210" t="s">
        <v>21786</v>
      </c>
      <c r="B3037" s="211" t="s">
        <v>21787</v>
      </c>
      <c r="C3037" s="212" t="s">
        <v>184</v>
      </c>
      <c r="D3037" s="213">
        <v>27.95</v>
      </c>
      <c r="E3037" s="213">
        <v>18.53</v>
      </c>
      <c r="F3037" s="213">
        <v>46.48</v>
      </c>
      <c r="G3037" s="190">
        <f t="shared" si="47"/>
        <v>9</v>
      </c>
    </row>
    <row r="3038" spans="1:7" ht="29">
      <c r="A3038" s="210" t="s">
        <v>21788</v>
      </c>
      <c r="B3038" s="211" t="s">
        <v>21789</v>
      </c>
      <c r="C3038" s="212" t="s">
        <v>184</v>
      </c>
      <c r="D3038" s="213">
        <v>51.45</v>
      </c>
      <c r="E3038" s="213">
        <v>18.53</v>
      </c>
      <c r="F3038" s="213">
        <v>69.98</v>
      </c>
      <c r="G3038" s="190">
        <f t="shared" si="47"/>
        <v>9</v>
      </c>
    </row>
    <row r="3039" spans="1:7" ht="29">
      <c r="A3039" s="210" t="s">
        <v>21790</v>
      </c>
      <c r="B3039" s="211" t="s">
        <v>21791</v>
      </c>
      <c r="C3039" s="212" t="s">
        <v>184</v>
      </c>
      <c r="D3039" s="213">
        <v>96.26</v>
      </c>
      <c r="E3039" s="213">
        <v>18.53</v>
      </c>
      <c r="F3039" s="213">
        <v>114.79</v>
      </c>
      <c r="G3039" s="190">
        <f t="shared" si="47"/>
        <v>9</v>
      </c>
    </row>
    <row r="3040" spans="1:7" ht="29">
      <c r="A3040" s="210" t="s">
        <v>21792</v>
      </c>
      <c r="B3040" s="211" t="s">
        <v>21793</v>
      </c>
      <c r="C3040" s="212" t="s">
        <v>184</v>
      </c>
      <c r="D3040" s="213">
        <v>76.739999999999995</v>
      </c>
      <c r="E3040" s="213">
        <v>18.53</v>
      </c>
      <c r="F3040" s="213">
        <v>95.27</v>
      </c>
      <c r="G3040" s="190">
        <f t="shared" si="47"/>
        <v>9</v>
      </c>
    </row>
    <row r="3041" spans="1:7" ht="29">
      <c r="A3041" s="210" t="s">
        <v>21794</v>
      </c>
      <c r="B3041" s="211" t="s">
        <v>21795</v>
      </c>
      <c r="C3041" s="212" t="s">
        <v>184</v>
      </c>
      <c r="D3041" s="213">
        <v>145.88999999999999</v>
      </c>
      <c r="E3041" s="213">
        <v>18.53</v>
      </c>
      <c r="F3041" s="213">
        <v>164.42</v>
      </c>
      <c r="G3041" s="190">
        <f t="shared" si="47"/>
        <v>9</v>
      </c>
    </row>
    <row r="3042" spans="1:7" ht="29">
      <c r="A3042" s="210" t="s">
        <v>21796</v>
      </c>
      <c r="B3042" s="211" t="s">
        <v>21797</v>
      </c>
      <c r="C3042" s="212" t="s">
        <v>184</v>
      </c>
      <c r="D3042" s="213">
        <v>208.25</v>
      </c>
      <c r="E3042" s="213">
        <v>37.049999999999997</v>
      </c>
      <c r="F3042" s="213">
        <v>245.3</v>
      </c>
      <c r="G3042" s="190">
        <f t="shared" si="47"/>
        <v>9</v>
      </c>
    </row>
    <row r="3043" spans="1:7" ht="29">
      <c r="A3043" s="210" t="s">
        <v>21798</v>
      </c>
      <c r="B3043" s="211" t="s">
        <v>21799</v>
      </c>
      <c r="C3043" s="212" t="s">
        <v>184</v>
      </c>
      <c r="D3043" s="213">
        <v>369.22</v>
      </c>
      <c r="E3043" s="213">
        <v>37.049999999999997</v>
      </c>
      <c r="F3043" s="213">
        <v>406.27</v>
      </c>
      <c r="G3043" s="190">
        <f t="shared" si="47"/>
        <v>9</v>
      </c>
    </row>
    <row r="3044" spans="1:7" ht="29">
      <c r="A3044" s="210" t="s">
        <v>21800</v>
      </c>
      <c r="B3044" s="211" t="s">
        <v>21801</v>
      </c>
      <c r="C3044" s="212" t="s">
        <v>184</v>
      </c>
      <c r="D3044" s="213">
        <v>494.11</v>
      </c>
      <c r="E3044" s="213">
        <v>37.049999999999997</v>
      </c>
      <c r="F3044" s="213">
        <v>531.16</v>
      </c>
      <c r="G3044" s="190">
        <f t="shared" si="47"/>
        <v>9</v>
      </c>
    </row>
    <row r="3045" spans="1:7">
      <c r="A3045" s="210" t="s">
        <v>21802</v>
      </c>
      <c r="B3045" s="211" t="s">
        <v>21803</v>
      </c>
      <c r="C3045" s="212"/>
      <c r="D3045" s="213"/>
      <c r="E3045" s="213"/>
      <c r="F3045" s="213"/>
      <c r="G3045" s="190">
        <f t="shared" si="47"/>
        <v>5</v>
      </c>
    </row>
    <row r="3046" spans="1:7" ht="29">
      <c r="A3046" s="210" t="s">
        <v>21804</v>
      </c>
      <c r="B3046" s="211" t="s">
        <v>21805</v>
      </c>
      <c r="C3046" s="212" t="s">
        <v>184</v>
      </c>
      <c r="D3046" s="213">
        <v>30.66</v>
      </c>
      <c r="E3046" s="213">
        <v>18.53</v>
      </c>
      <c r="F3046" s="213">
        <v>49.19</v>
      </c>
      <c r="G3046" s="190">
        <f t="shared" si="47"/>
        <v>9</v>
      </c>
    </row>
    <row r="3047" spans="1:7" ht="29">
      <c r="A3047" s="210" t="s">
        <v>21806</v>
      </c>
      <c r="B3047" s="211" t="s">
        <v>21807</v>
      </c>
      <c r="C3047" s="212" t="s">
        <v>184</v>
      </c>
      <c r="D3047" s="213">
        <v>51.25</v>
      </c>
      <c r="E3047" s="213">
        <v>18.53</v>
      </c>
      <c r="F3047" s="213">
        <v>69.78</v>
      </c>
      <c r="G3047" s="190">
        <f t="shared" si="47"/>
        <v>9</v>
      </c>
    </row>
    <row r="3048" spans="1:7" ht="29">
      <c r="A3048" s="210" t="s">
        <v>21808</v>
      </c>
      <c r="B3048" s="211" t="s">
        <v>21809</v>
      </c>
      <c r="C3048" s="212" t="s">
        <v>184</v>
      </c>
      <c r="D3048" s="213">
        <v>95.25</v>
      </c>
      <c r="E3048" s="213">
        <v>37.049999999999997</v>
      </c>
      <c r="F3048" s="213">
        <v>132.30000000000001</v>
      </c>
      <c r="G3048" s="190">
        <f t="shared" si="47"/>
        <v>9</v>
      </c>
    </row>
    <row r="3049" spans="1:7" ht="29">
      <c r="A3049" s="210" t="s">
        <v>21810</v>
      </c>
      <c r="B3049" s="211" t="s">
        <v>21811</v>
      </c>
      <c r="C3049" s="212" t="s">
        <v>184</v>
      </c>
      <c r="D3049" s="213">
        <v>143.22999999999999</v>
      </c>
      <c r="E3049" s="213">
        <v>37.049999999999997</v>
      </c>
      <c r="F3049" s="213">
        <v>180.28</v>
      </c>
      <c r="G3049" s="190">
        <f t="shared" si="47"/>
        <v>9</v>
      </c>
    </row>
    <row r="3050" spans="1:7" ht="29">
      <c r="A3050" s="210" t="s">
        <v>21812</v>
      </c>
      <c r="B3050" s="211" t="s">
        <v>21813</v>
      </c>
      <c r="C3050" s="212" t="s">
        <v>184</v>
      </c>
      <c r="D3050" s="213">
        <v>239.91</v>
      </c>
      <c r="E3050" s="213">
        <v>37.049999999999997</v>
      </c>
      <c r="F3050" s="213">
        <v>276.95999999999998</v>
      </c>
      <c r="G3050" s="190">
        <f t="shared" si="47"/>
        <v>9</v>
      </c>
    </row>
    <row r="3051" spans="1:7" ht="29">
      <c r="A3051" s="210" t="s">
        <v>21814</v>
      </c>
      <c r="B3051" s="211" t="s">
        <v>21815</v>
      </c>
      <c r="C3051" s="212" t="s">
        <v>184</v>
      </c>
      <c r="D3051" s="213">
        <v>428.07</v>
      </c>
      <c r="E3051" s="213">
        <v>37.049999999999997</v>
      </c>
      <c r="F3051" s="213">
        <v>465.12</v>
      </c>
      <c r="G3051" s="190">
        <f t="shared" si="47"/>
        <v>9</v>
      </c>
    </row>
    <row r="3052" spans="1:7">
      <c r="A3052" s="210" t="s">
        <v>21816</v>
      </c>
      <c r="B3052" s="211" t="s">
        <v>21817</v>
      </c>
      <c r="C3052" s="212"/>
      <c r="D3052" s="213"/>
      <c r="E3052" s="213"/>
      <c r="F3052" s="213"/>
      <c r="G3052" s="190">
        <f t="shared" si="47"/>
        <v>5</v>
      </c>
    </row>
    <row r="3053" spans="1:7">
      <c r="A3053" s="210" t="s">
        <v>21818</v>
      </c>
      <c r="B3053" s="211" t="s">
        <v>21819</v>
      </c>
      <c r="C3053" s="212" t="s">
        <v>184</v>
      </c>
      <c r="D3053" s="213">
        <v>38.29</v>
      </c>
      <c r="E3053" s="213">
        <v>52.67</v>
      </c>
      <c r="F3053" s="213">
        <v>90.96</v>
      </c>
      <c r="G3053" s="190">
        <f t="shared" si="47"/>
        <v>9</v>
      </c>
    </row>
    <row r="3054" spans="1:7">
      <c r="A3054" s="210" t="s">
        <v>21820</v>
      </c>
      <c r="B3054" s="211" t="s">
        <v>21821</v>
      </c>
      <c r="C3054" s="212" t="s">
        <v>184</v>
      </c>
      <c r="D3054" s="213">
        <v>39.69</v>
      </c>
      <c r="E3054" s="213">
        <v>57.93</v>
      </c>
      <c r="F3054" s="213">
        <v>97.62</v>
      </c>
      <c r="G3054" s="190">
        <f t="shared" si="47"/>
        <v>9</v>
      </c>
    </row>
    <row r="3055" spans="1:7">
      <c r="A3055" s="210" t="s">
        <v>21822</v>
      </c>
      <c r="B3055" s="211" t="s">
        <v>21823</v>
      </c>
      <c r="C3055" s="212" t="s">
        <v>184</v>
      </c>
      <c r="D3055" s="213">
        <v>56.24</v>
      </c>
      <c r="E3055" s="213">
        <v>68.47</v>
      </c>
      <c r="F3055" s="213">
        <v>124.71</v>
      </c>
      <c r="G3055" s="190">
        <f t="shared" si="47"/>
        <v>9</v>
      </c>
    </row>
    <row r="3056" spans="1:7">
      <c r="A3056" s="210" t="s">
        <v>21824</v>
      </c>
      <c r="B3056" s="211" t="s">
        <v>21825</v>
      </c>
      <c r="C3056" s="212" t="s">
        <v>184</v>
      </c>
      <c r="D3056" s="213">
        <v>71.62</v>
      </c>
      <c r="E3056" s="213">
        <v>73.739999999999995</v>
      </c>
      <c r="F3056" s="213">
        <v>145.36000000000001</v>
      </c>
      <c r="G3056" s="190">
        <f t="shared" si="47"/>
        <v>9</v>
      </c>
    </row>
    <row r="3057" spans="1:7">
      <c r="A3057" s="210" t="s">
        <v>21826</v>
      </c>
      <c r="B3057" s="211" t="s">
        <v>21827</v>
      </c>
      <c r="C3057" s="212" t="s">
        <v>184</v>
      </c>
      <c r="D3057" s="213">
        <v>85.04</v>
      </c>
      <c r="E3057" s="213">
        <v>84.27</v>
      </c>
      <c r="F3057" s="213">
        <v>169.31</v>
      </c>
      <c r="G3057" s="190">
        <f t="shared" si="47"/>
        <v>9</v>
      </c>
    </row>
    <row r="3058" spans="1:7">
      <c r="A3058" s="210" t="s">
        <v>21828</v>
      </c>
      <c r="B3058" s="211" t="s">
        <v>21829</v>
      </c>
      <c r="C3058" s="212" t="s">
        <v>184</v>
      </c>
      <c r="D3058" s="213">
        <v>107.62</v>
      </c>
      <c r="E3058" s="213">
        <v>94.8</v>
      </c>
      <c r="F3058" s="213">
        <v>202.42</v>
      </c>
      <c r="G3058" s="190">
        <f t="shared" si="47"/>
        <v>9</v>
      </c>
    </row>
    <row r="3059" spans="1:7">
      <c r="A3059" s="210" t="s">
        <v>21830</v>
      </c>
      <c r="B3059" s="211" t="s">
        <v>21831</v>
      </c>
      <c r="C3059" s="212" t="s">
        <v>184</v>
      </c>
      <c r="D3059" s="213">
        <v>140.53</v>
      </c>
      <c r="E3059" s="213">
        <v>105.34</v>
      </c>
      <c r="F3059" s="213">
        <v>245.87</v>
      </c>
      <c r="G3059" s="190">
        <f t="shared" si="47"/>
        <v>9</v>
      </c>
    </row>
    <row r="3060" spans="1:7">
      <c r="A3060" s="210" t="s">
        <v>21832</v>
      </c>
      <c r="B3060" s="211" t="s">
        <v>21833</v>
      </c>
      <c r="C3060" s="212" t="s">
        <v>184</v>
      </c>
      <c r="D3060" s="213">
        <v>158.11000000000001</v>
      </c>
      <c r="E3060" s="213">
        <v>118.51</v>
      </c>
      <c r="F3060" s="213">
        <v>276.62</v>
      </c>
      <c r="G3060" s="190">
        <f t="shared" si="47"/>
        <v>9</v>
      </c>
    </row>
    <row r="3061" spans="1:7">
      <c r="A3061" s="210" t="s">
        <v>21834</v>
      </c>
      <c r="B3061" s="211" t="s">
        <v>21835</v>
      </c>
      <c r="C3061" s="212" t="s">
        <v>184</v>
      </c>
      <c r="D3061" s="213">
        <v>234.13</v>
      </c>
      <c r="E3061" s="213">
        <v>131.68</v>
      </c>
      <c r="F3061" s="213">
        <v>365.81</v>
      </c>
      <c r="G3061" s="190">
        <f t="shared" si="47"/>
        <v>9</v>
      </c>
    </row>
    <row r="3062" spans="1:7">
      <c r="A3062" s="210" t="s">
        <v>21836</v>
      </c>
      <c r="B3062" s="211" t="s">
        <v>21837</v>
      </c>
      <c r="C3062" s="212" t="s">
        <v>184</v>
      </c>
      <c r="D3062" s="213">
        <v>392.95</v>
      </c>
      <c r="E3062" s="213">
        <v>144.84</v>
      </c>
      <c r="F3062" s="213">
        <v>537.79</v>
      </c>
      <c r="G3062" s="190">
        <f t="shared" si="47"/>
        <v>9</v>
      </c>
    </row>
    <row r="3063" spans="1:7">
      <c r="A3063" s="210" t="s">
        <v>21838</v>
      </c>
      <c r="B3063" s="211" t="s">
        <v>21839</v>
      </c>
      <c r="C3063" s="212"/>
      <c r="D3063" s="213"/>
      <c r="E3063" s="213"/>
      <c r="F3063" s="213"/>
      <c r="G3063" s="190">
        <f t="shared" si="47"/>
        <v>5</v>
      </c>
    </row>
    <row r="3064" spans="1:7" ht="29">
      <c r="A3064" s="210" t="s">
        <v>21840</v>
      </c>
      <c r="B3064" s="211" t="s">
        <v>21841</v>
      </c>
      <c r="C3064" s="212" t="s">
        <v>184</v>
      </c>
      <c r="D3064" s="213">
        <v>60.19</v>
      </c>
      <c r="E3064" s="213">
        <v>52.67</v>
      </c>
      <c r="F3064" s="213">
        <v>112.86</v>
      </c>
      <c r="G3064" s="190">
        <f t="shared" si="47"/>
        <v>9</v>
      </c>
    </row>
    <row r="3065" spans="1:7" ht="29">
      <c r="A3065" s="210" t="s">
        <v>21842</v>
      </c>
      <c r="B3065" s="211" t="s">
        <v>21843</v>
      </c>
      <c r="C3065" s="212" t="s">
        <v>184</v>
      </c>
      <c r="D3065" s="213">
        <v>65.680000000000007</v>
      </c>
      <c r="E3065" s="213">
        <v>57.93</v>
      </c>
      <c r="F3065" s="213">
        <v>123.61</v>
      </c>
      <c r="G3065" s="190">
        <f t="shared" si="47"/>
        <v>9</v>
      </c>
    </row>
    <row r="3066" spans="1:7" ht="29">
      <c r="A3066" s="210" t="s">
        <v>21844</v>
      </c>
      <c r="B3066" s="211" t="s">
        <v>21845</v>
      </c>
      <c r="C3066" s="212" t="s">
        <v>184</v>
      </c>
      <c r="D3066" s="213">
        <v>81.59</v>
      </c>
      <c r="E3066" s="213">
        <v>68.47</v>
      </c>
      <c r="F3066" s="213">
        <v>150.06</v>
      </c>
      <c r="G3066" s="190">
        <f t="shared" si="47"/>
        <v>9</v>
      </c>
    </row>
    <row r="3067" spans="1:7" ht="29">
      <c r="A3067" s="210" t="s">
        <v>21846</v>
      </c>
      <c r="B3067" s="211" t="s">
        <v>21847</v>
      </c>
      <c r="C3067" s="212" t="s">
        <v>184</v>
      </c>
      <c r="D3067" s="213">
        <v>119.71</v>
      </c>
      <c r="E3067" s="213">
        <v>73.739999999999995</v>
      </c>
      <c r="F3067" s="213">
        <v>193.45</v>
      </c>
      <c r="G3067" s="190">
        <f t="shared" si="47"/>
        <v>9</v>
      </c>
    </row>
    <row r="3068" spans="1:7" ht="29">
      <c r="A3068" s="210" t="s">
        <v>21848</v>
      </c>
      <c r="B3068" s="211" t="s">
        <v>21849</v>
      </c>
      <c r="C3068" s="212" t="s">
        <v>184</v>
      </c>
      <c r="D3068" s="213">
        <v>123.05</v>
      </c>
      <c r="E3068" s="213">
        <v>84.27</v>
      </c>
      <c r="F3068" s="213">
        <v>207.32</v>
      </c>
      <c r="G3068" s="190">
        <f t="shared" si="47"/>
        <v>9</v>
      </c>
    </row>
    <row r="3069" spans="1:7" ht="29">
      <c r="A3069" s="210" t="s">
        <v>21850</v>
      </c>
      <c r="B3069" s="211" t="s">
        <v>21851</v>
      </c>
      <c r="C3069" s="212" t="s">
        <v>184</v>
      </c>
      <c r="D3069" s="213">
        <v>144.94999999999999</v>
      </c>
      <c r="E3069" s="213">
        <v>94.8</v>
      </c>
      <c r="F3069" s="213">
        <v>239.75</v>
      </c>
      <c r="G3069" s="190">
        <f t="shared" si="47"/>
        <v>9</v>
      </c>
    </row>
    <row r="3070" spans="1:7" ht="29">
      <c r="A3070" s="210" t="s">
        <v>21852</v>
      </c>
      <c r="B3070" s="211" t="s">
        <v>21853</v>
      </c>
      <c r="C3070" s="212" t="s">
        <v>184</v>
      </c>
      <c r="D3070" s="213">
        <v>226.82</v>
      </c>
      <c r="E3070" s="213">
        <v>105.34</v>
      </c>
      <c r="F3070" s="213">
        <v>332.16</v>
      </c>
      <c r="G3070" s="190">
        <f t="shared" si="47"/>
        <v>9</v>
      </c>
    </row>
    <row r="3071" spans="1:7" ht="29">
      <c r="A3071" s="210" t="s">
        <v>21854</v>
      </c>
      <c r="B3071" s="211" t="s">
        <v>21855</v>
      </c>
      <c r="C3071" s="212" t="s">
        <v>184</v>
      </c>
      <c r="D3071" s="213">
        <v>267.73</v>
      </c>
      <c r="E3071" s="213">
        <v>118.51</v>
      </c>
      <c r="F3071" s="213">
        <v>386.24</v>
      </c>
      <c r="G3071" s="190">
        <f t="shared" si="47"/>
        <v>9</v>
      </c>
    </row>
    <row r="3072" spans="1:7" ht="29">
      <c r="A3072" s="210" t="s">
        <v>21856</v>
      </c>
      <c r="B3072" s="211" t="s">
        <v>21857</v>
      </c>
      <c r="C3072" s="212" t="s">
        <v>184</v>
      </c>
      <c r="D3072" s="213">
        <v>364.68</v>
      </c>
      <c r="E3072" s="213">
        <v>131.68</v>
      </c>
      <c r="F3072" s="213">
        <v>496.36</v>
      </c>
      <c r="G3072" s="190">
        <f t="shared" si="47"/>
        <v>9</v>
      </c>
    </row>
    <row r="3073" spans="1:7" ht="29">
      <c r="A3073" s="210" t="s">
        <v>21858</v>
      </c>
      <c r="B3073" s="211" t="s">
        <v>21859</v>
      </c>
      <c r="C3073" s="212" t="s">
        <v>184</v>
      </c>
      <c r="D3073" s="213">
        <v>661.22</v>
      </c>
      <c r="E3073" s="213">
        <v>144.84</v>
      </c>
      <c r="F3073" s="213">
        <v>806.06</v>
      </c>
      <c r="G3073" s="190">
        <f t="shared" si="47"/>
        <v>9</v>
      </c>
    </row>
    <row r="3074" spans="1:7" ht="29">
      <c r="A3074" s="210" t="s">
        <v>21860</v>
      </c>
      <c r="B3074" s="211" t="s">
        <v>21861</v>
      </c>
      <c r="C3074" s="212"/>
      <c r="D3074" s="213"/>
      <c r="E3074" s="213"/>
      <c r="F3074" s="213"/>
      <c r="G3074" s="190">
        <f t="shared" si="47"/>
        <v>5</v>
      </c>
    </row>
    <row r="3075" spans="1:7">
      <c r="A3075" s="210" t="s">
        <v>21862</v>
      </c>
      <c r="B3075" s="211" t="s">
        <v>21863</v>
      </c>
      <c r="C3075" s="212" t="s">
        <v>175</v>
      </c>
      <c r="D3075" s="213">
        <v>82.83</v>
      </c>
      <c r="E3075" s="213">
        <v>15.8</v>
      </c>
      <c r="F3075" s="213">
        <v>98.63</v>
      </c>
      <c r="G3075" s="190">
        <f t="shared" si="47"/>
        <v>9</v>
      </c>
    </row>
    <row r="3076" spans="1:7">
      <c r="A3076" s="210" t="s">
        <v>21864</v>
      </c>
      <c r="B3076" s="211" t="s">
        <v>21865</v>
      </c>
      <c r="C3076" s="212" t="s">
        <v>175</v>
      </c>
      <c r="D3076" s="213">
        <v>115.16</v>
      </c>
      <c r="E3076" s="213">
        <v>15.8</v>
      </c>
      <c r="F3076" s="213">
        <v>130.96</v>
      </c>
      <c r="G3076" s="190">
        <f t="shared" si="47"/>
        <v>9</v>
      </c>
    </row>
    <row r="3077" spans="1:7">
      <c r="A3077" s="210" t="s">
        <v>21866</v>
      </c>
      <c r="B3077" s="211" t="s">
        <v>21867</v>
      </c>
      <c r="C3077" s="212" t="s">
        <v>175</v>
      </c>
      <c r="D3077" s="213">
        <v>127.59</v>
      </c>
      <c r="E3077" s="213">
        <v>21.07</v>
      </c>
      <c r="F3077" s="213">
        <v>148.66</v>
      </c>
      <c r="G3077" s="190">
        <f t="shared" si="47"/>
        <v>9</v>
      </c>
    </row>
    <row r="3078" spans="1:7">
      <c r="A3078" s="210" t="s">
        <v>21868</v>
      </c>
      <c r="B3078" s="211" t="s">
        <v>21869</v>
      </c>
      <c r="C3078" s="212" t="s">
        <v>175</v>
      </c>
      <c r="D3078" s="213">
        <v>229.14</v>
      </c>
      <c r="E3078" s="213">
        <v>21.07</v>
      </c>
      <c r="F3078" s="213">
        <v>250.21</v>
      </c>
      <c r="G3078" s="190">
        <f t="shared" si="47"/>
        <v>9</v>
      </c>
    </row>
    <row r="3079" spans="1:7" ht="29">
      <c r="A3079" s="210" t="s">
        <v>21870</v>
      </c>
      <c r="B3079" s="211" t="s">
        <v>21871</v>
      </c>
      <c r="C3079" s="212" t="s">
        <v>175</v>
      </c>
      <c r="D3079" s="213">
        <v>114.32</v>
      </c>
      <c r="E3079" s="213">
        <v>15.8</v>
      </c>
      <c r="F3079" s="213">
        <v>130.12</v>
      </c>
      <c r="G3079" s="190">
        <f t="shared" si="47"/>
        <v>9</v>
      </c>
    </row>
    <row r="3080" spans="1:7" ht="29">
      <c r="A3080" s="210" t="s">
        <v>21872</v>
      </c>
      <c r="B3080" s="211" t="s">
        <v>21873</v>
      </c>
      <c r="C3080" s="212" t="s">
        <v>175</v>
      </c>
      <c r="D3080" s="213">
        <v>166.61</v>
      </c>
      <c r="E3080" s="213">
        <v>15.8</v>
      </c>
      <c r="F3080" s="213">
        <v>182.41</v>
      </c>
      <c r="G3080" s="190">
        <f t="shared" si="47"/>
        <v>9</v>
      </c>
    </row>
    <row r="3081" spans="1:7" ht="29">
      <c r="A3081" s="210" t="s">
        <v>21874</v>
      </c>
      <c r="B3081" s="211" t="s">
        <v>21875</v>
      </c>
      <c r="C3081" s="212" t="s">
        <v>175</v>
      </c>
      <c r="D3081" s="213">
        <v>203.33</v>
      </c>
      <c r="E3081" s="213">
        <v>21.07</v>
      </c>
      <c r="F3081" s="213">
        <v>224.4</v>
      </c>
      <c r="G3081" s="190">
        <f t="shared" ref="G3081:G3144" si="48">LEN(A3081)</f>
        <v>9</v>
      </c>
    </row>
    <row r="3082" spans="1:7" ht="29">
      <c r="A3082" s="210" t="s">
        <v>21876</v>
      </c>
      <c r="B3082" s="211" t="s">
        <v>21877</v>
      </c>
      <c r="C3082" s="212" t="s">
        <v>175</v>
      </c>
      <c r="D3082" s="213">
        <v>344.5</v>
      </c>
      <c r="E3082" s="213">
        <v>21.07</v>
      </c>
      <c r="F3082" s="213">
        <v>365.57</v>
      </c>
      <c r="G3082" s="190">
        <f t="shared" si="48"/>
        <v>9</v>
      </c>
    </row>
    <row r="3083" spans="1:7" ht="29">
      <c r="A3083" s="210" t="s">
        <v>21878</v>
      </c>
      <c r="B3083" s="211" t="s">
        <v>21879</v>
      </c>
      <c r="C3083" s="212" t="s">
        <v>175</v>
      </c>
      <c r="D3083" s="213">
        <v>72.709999999999994</v>
      </c>
      <c r="E3083" s="213">
        <v>15.8</v>
      </c>
      <c r="F3083" s="213">
        <v>88.51</v>
      </c>
      <c r="G3083" s="190">
        <f t="shared" si="48"/>
        <v>9</v>
      </c>
    </row>
    <row r="3084" spans="1:7" ht="29">
      <c r="A3084" s="210" t="s">
        <v>21880</v>
      </c>
      <c r="B3084" s="211" t="s">
        <v>21881</v>
      </c>
      <c r="C3084" s="212" t="s">
        <v>175</v>
      </c>
      <c r="D3084" s="213">
        <v>78.67</v>
      </c>
      <c r="E3084" s="213">
        <v>15.8</v>
      </c>
      <c r="F3084" s="213">
        <v>94.47</v>
      </c>
      <c r="G3084" s="190">
        <f t="shared" si="48"/>
        <v>9</v>
      </c>
    </row>
    <row r="3085" spans="1:7" ht="29">
      <c r="A3085" s="210" t="s">
        <v>21882</v>
      </c>
      <c r="B3085" s="211" t="s">
        <v>21883</v>
      </c>
      <c r="C3085" s="212" t="s">
        <v>175</v>
      </c>
      <c r="D3085" s="213">
        <v>103.12</v>
      </c>
      <c r="E3085" s="213">
        <v>21.07</v>
      </c>
      <c r="F3085" s="213">
        <v>124.19</v>
      </c>
      <c r="G3085" s="190">
        <f t="shared" si="48"/>
        <v>9</v>
      </c>
    </row>
    <row r="3086" spans="1:7" ht="29">
      <c r="A3086" s="210" t="s">
        <v>21884</v>
      </c>
      <c r="B3086" s="211" t="s">
        <v>21885</v>
      </c>
      <c r="C3086" s="212" t="s">
        <v>175</v>
      </c>
      <c r="D3086" s="213">
        <v>143.72</v>
      </c>
      <c r="E3086" s="213">
        <v>21.07</v>
      </c>
      <c r="F3086" s="213">
        <v>164.79</v>
      </c>
      <c r="G3086" s="190">
        <f t="shared" si="48"/>
        <v>9</v>
      </c>
    </row>
    <row r="3087" spans="1:7">
      <c r="A3087" s="210" t="s">
        <v>21886</v>
      </c>
      <c r="B3087" s="211" t="s">
        <v>21887</v>
      </c>
      <c r="C3087" s="212" t="s">
        <v>175</v>
      </c>
      <c r="D3087" s="213">
        <v>60.08</v>
      </c>
      <c r="E3087" s="213">
        <v>15.8</v>
      </c>
      <c r="F3087" s="213">
        <v>75.88</v>
      </c>
      <c r="G3087" s="190">
        <f t="shared" si="48"/>
        <v>9</v>
      </c>
    </row>
    <row r="3088" spans="1:7">
      <c r="A3088" s="210" t="s">
        <v>21888</v>
      </c>
      <c r="B3088" s="211" t="s">
        <v>21889</v>
      </c>
      <c r="C3088" s="212" t="s">
        <v>175</v>
      </c>
      <c r="D3088" s="213">
        <v>77.849999999999994</v>
      </c>
      <c r="E3088" s="213">
        <v>21.07</v>
      </c>
      <c r="F3088" s="213">
        <v>98.92</v>
      </c>
      <c r="G3088" s="190">
        <f t="shared" si="48"/>
        <v>9</v>
      </c>
    </row>
    <row r="3089" spans="1:7" ht="29">
      <c r="A3089" s="210" t="s">
        <v>21890</v>
      </c>
      <c r="B3089" s="211" t="s">
        <v>21891</v>
      </c>
      <c r="C3089" s="212" t="s">
        <v>175</v>
      </c>
      <c r="D3089" s="213">
        <v>132.82</v>
      </c>
      <c r="E3089" s="213">
        <v>15.8</v>
      </c>
      <c r="F3089" s="213">
        <v>148.62</v>
      </c>
      <c r="G3089" s="190">
        <f t="shared" si="48"/>
        <v>9</v>
      </c>
    </row>
    <row r="3090" spans="1:7" ht="29">
      <c r="A3090" s="210" t="s">
        <v>21892</v>
      </c>
      <c r="B3090" s="211" t="s">
        <v>21893</v>
      </c>
      <c r="C3090" s="212" t="s">
        <v>175</v>
      </c>
      <c r="D3090" s="213">
        <v>141.33000000000001</v>
      </c>
      <c r="E3090" s="213">
        <v>21.07</v>
      </c>
      <c r="F3090" s="213">
        <v>162.4</v>
      </c>
      <c r="G3090" s="190">
        <f t="shared" si="48"/>
        <v>9</v>
      </c>
    </row>
    <row r="3091" spans="1:7" ht="29">
      <c r="A3091" s="210" t="s">
        <v>21894</v>
      </c>
      <c r="B3091" s="211" t="s">
        <v>21895</v>
      </c>
      <c r="C3091" s="212" t="s">
        <v>175</v>
      </c>
      <c r="D3091" s="213">
        <v>178.58</v>
      </c>
      <c r="E3091" s="213">
        <v>21.07</v>
      </c>
      <c r="F3091" s="213">
        <v>199.65</v>
      </c>
      <c r="G3091" s="190">
        <f t="shared" si="48"/>
        <v>9</v>
      </c>
    </row>
    <row r="3092" spans="1:7" ht="29">
      <c r="A3092" s="210" t="s">
        <v>21896</v>
      </c>
      <c r="B3092" s="211" t="s">
        <v>21897</v>
      </c>
      <c r="C3092" s="212" t="s">
        <v>175</v>
      </c>
      <c r="D3092" s="213">
        <v>181.72</v>
      </c>
      <c r="E3092" s="213">
        <v>21.07</v>
      </c>
      <c r="F3092" s="213">
        <v>202.79</v>
      </c>
      <c r="G3092" s="190">
        <f t="shared" si="48"/>
        <v>9</v>
      </c>
    </row>
    <row r="3093" spans="1:7" ht="29">
      <c r="A3093" s="210" t="s">
        <v>21898</v>
      </c>
      <c r="B3093" s="211" t="s">
        <v>21899</v>
      </c>
      <c r="C3093" s="212" t="s">
        <v>175</v>
      </c>
      <c r="D3093" s="213">
        <v>219.08</v>
      </c>
      <c r="E3093" s="213">
        <v>21.07</v>
      </c>
      <c r="F3093" s="213">
        <v>240.15</v>
      </c>
      <c r="G3093" s="190">
        <f t="shared" si="48"/>
        <v>9</v>
      </c>
    </row>
    <row r="3094" spans="1:7" ht="29">
      <c r="A3094" s="210" t="s">
        <v>21900</v>
      </c>
      <c r="B3094" s="211" t="s">
        <v>21901</v>
      </c>
      <c r="C3094" s="212" t="s">
        <v>175</v>
      </c>
      <c r="D3094" s="213">
        <v>237.48</v>
      </c>
      <c r="E3094" s="213">
        <v>21.07</v>
      </c>
      <c r="F3094" s="213">
        <v>258.55</v>
      </c>
      <c r="G3094" s="190">
        <f t="shared" si="48"/>
        <v>9</v>
      </c>
    </row>
    <row r="3095" spans="1:7" ht="29">
      <c r="A3095" s="210" t="s">
        <v>21902</v>
      </c>
      <c r="B3095" s="211" t="s">
        <v>21903</v>
      </c>
      <c r="C3095" s="212" t="s">
        <v>175</v>
      </c>
      <c r="D3095" s="213">
        <v>344.07</v>
      </c>
      <c r="E3095" s="213">
        <v>26.34</v>
      </c>
      <c r="F3095" s="213">
        <v>370.41</v>
      </c>
      <c r="G3095" s="190">
        <f t="shared" si="48"/>
        <v>9</v>
      </c>
    </row>
    <row r="3096" spans="1:7" ht="29">
      <c r="A3096" s="210" t="s">
        <v>21904</v>
      </c>
      <c r="B3096" s="211" t="s">
        <v>21905</v>
      </c>
      <c r="C3096" s="212" t="s">
        <v>175</v>
      </c>
      <c r="D3096" s="213">
        <v>283.04000000000002</v>
      </c>
      <c r="E3096" s="213">
        <v>21.07</v>
      </c>
      <c r="F3096" s="213">
        <v>304.11</v>
      </c>
      <c r="G3096" s="190">
        <f t="shared" si="48"/>
        <v>9</v>
      </c>
    </row>
    <row r="3097" spans="1:7" ht="29">
      <c r="A3097" s="210" t="s">
        <v>21906</v>
      </c>
      <c r="B3097" s="211" t="s">
        <v>21907</v>
      </c>
      <c r="C3097" s="212" t="s">
        <v>175</v>
      </c>
      <c r="D3097" s="213">
        <v>126.74</v>
      </c>
      <c r="E3097" s="213">
        <v>15.8</v>
      </c>
      <c r="F3097" s="213">
        <v>142.54</v>
      </c>
      <c r="G3097" s="190">
        <f t="shared" si="48"/>
        <v>9</v>
      </c>
    </row>
    <row r="3098" spans="1:7" ht="29">
      <c r="A3098" s="210" t="s">
        <v>21908</v>
      </c>
      <c r="B3098" s="211" t="s">
        <v>21909</v>
      </c>
      <c r="C3098" s="212" t="s">
        <v>175</v>
      </c>
      <c r="D3098" s="213">
        <v>154.29</v>
      </c>
      <c r="E3098" s="213">
        <v>21.07</v>
      </c>
      <c r="F3098" s="213">
        <v>175.36</v>
      </c>
      <c r="G3098" s="190">
        <f t="shared" si="48"/>
        <v>9</v>
      </c>
    </row>
    <row r="3099" spans="1:7" ht="29">
      <c r="A3099" s="210" t="s">
        <v>21910</v>
      </c>
      <c r="B3099" s="211" t="s">
        <v>21911</v>
      </c>
      <c r="C3099" s="212" t="s">
        <v>175</v>
      </c>
      <c r="D3099" s="213">
        <v>187.52</v>
      </c>
      <c r="E3099" s="213">
        <v>21.07</v>
      </c>
      <c r="F3099" s="213">
        <v>208.59</v>
      </c>
      <c r="G3099" s="190">
        <f t="shared" si="48"/>
        <v>9</v>
      </c>
    </row>
    <row r="3100" spans="1:7" ht="29">
      <c r="A3100" s="210" t="s">
        <v>21912</v>
      </c>
      <c r="B3100" s="211" t="s">
        <v>21913</v>
      </c>
      <c r="C3100" s="212" t="s">
        <v>175</v>
      </c>
      <c r="D3100" s="213">
        <v>193.31</v>
      </c>
      <c r="E3100" s="213">
        <v>21.07</v>
      </c>
      <c r="F3100" s="213">
        <v>214.38</v>
      </c>
      <c r="G3100" s="190">
        <f t="shared" si="48"/>
        <v>9</v>
      </c>
    </row>
    <row r="3101" spans="1:7" ht="29">
      <c r="A3101" s="210" t="s">
        <v>21914</v>
      </c>
      <c r="B3101" s="211" t="s">
        <v>21915</v>
      </c>
      <c r="C3101" s="212" t="s">
        <v>175</v>
      </c>
      <c r="D3101" s="213">
        <v>197.33</v>
      </c>
      <c r="E3101" s="213">
        <v>21.07</v>
      </c>
      <c r="F3101" s="213">
        <v>218.4</v>
      </c>
      <c r="G3101" s="190">
        <f t="shared" si="48"/>
        <v>9</v>
      </c>
    </row>
    <row r="3102" spans="1:7" ht="29">
      <c r="A3102" s="210" t="s">
        <v>21916</v>
      </c>
      <c r="B3102" s="211" t="s">
        <v>21917</v>
      </c>
      <c r="C3102" s="212" t="s">
        <v>175</v>
      </c>
      <c r="D3102" s="213">
        <v>250.29</v>
      </c>
      <c r="E3102" s="213">
        <v>21.07</v>
      </c>
      <c r="F3102" s="213">
        <v>271.36</v>
      </c>
      <c r="G3102" s="190">
        <f t="shared" si="48"/>
        <v>9</v>
      </c>
    </row>
    <row r="3103" spans="1:7" ht="29">
      <c r="A3103" s="210" t="s">
        <v>21918</v>
      </c>
      <c r="B3103" s="211" t="s">
        <v>21919</v>
      </c>
      <c r="C3103" s="212" t="s">
        <v>175</v>
      </c>
      <c r="D3103" s="213">
        <v>48.49</v>
      </c>
      <c r="E3103" s="213">
        <v>21.07</v>
      </c>
      <c r="F3103" s="213">
        <v>69.56</v>
      </c>
      <c r="G3103" s="190">
        <f t="shared" si="48"/>
        <v>9</v>
      </c>
    </row>
    <row r="3104" spans="1:7" ht="29">
      <c r="A3104" s="210" t="s">
        <v>21920</v>
      </c>
      <c r="B3104" s="211" t="s">
        <v>21921</v>
      </c>
      <c r="C3104" s="212" t="s">
        <v>175</v>
      </c>
      <c r="D3104" s="213">
        <v>56.95</v>
      </c>
      <c r="E3104" s="213">
        <v>21.07</v>
      </c>
      <c r="F3104" s="213">
        <v>78.02</v>
      </c>
      <c r="G3104" s="190">
        <f t="shared" si="48"/>
        <v>9</v>
      </c>
    </row>
    <row r="3105" spans="1:7" ht="29">
      <c r="A3105" s="210" t="s">
        <v>21922</v>
      </c>
      <c r="B3105" s="211" t="s">
        <v>21923</v>
      </c>
      <c r="C3105" s="212" t="s">
        <v>175</v>
      </c>
      <c r="D3105" s="213">
        <v>138.02000000000001</v>
      </c>
      <c r="E3105" s="213">
        <v>26.34</v>
      </c>
      <c r="F3105" s="213">
        <v>164.36</v>
      </c>
      <c r="G3105" s="190">
        <f t="shared" si="48"/>
        <v>9</v>
      </c>
    </row>
    <row r="3106" spans="1:7">
      <c r="A3106" s="210" t="s">
        <v>21924</v>
      </c>
      <c r="B3106" s="211" t="s">
        <v>21925</v>
      </c>
      <c r="C3106" s="212"/>
      <c r="D3106" s="213"/>
      <c r="E3106" s="213"/>
      <c r="F3106" s="213"/>
      <c r="G3106" s="190">
        <f t="shared" si="48"/>
        <v>5</v>
      </c>
    </row>
    <row r="3107" spans="1:7">
      <c r="A3107" s="210" t="s">
        <v>21926</v>
      </c>
      <c r="B3107" s="211" t="s">
        <v>21927</v>
      </c>
      <c r="C3107" s="212" t="s">
        <v>184</v>
      </c>
      <c r="D3107" s="213">
        <v>71.95</v>
      </c>
      <c r="E3107" s="213">
        <v>17.38</v>
      </c>
      <c r="F3107" s="213">
        <v>89.33</v>
      </c>
      <c r="G3107" s="190">
        <f t="shared" si="48"/>
        <v>9</v>
      </c>
    </row>
    <row r="3108" spans="1:7">
      <c r="A3108" s="210" t="s">
        <v>21928</v>
      </c>
      <c r="B3108" s="211" t="s">
        <v>21929</v>
      </c>
      <c r="C3108" s="212" t="s">
        <v>184</v>
      </c>
      <c r="D3108" s="213">
        <v>112.01</v>
      </c>
      <c r="E3108" s="213">
        <v>18.96</v>
      </c>
      <c r="F3108" s="213">
        <v>130.97</v>
      </c>
      <c r="G3108" s="190">
        <f t="shared" si="48"/>
        <v>9</v>
      </c>
    </row>
    <row r="3109" spans="1:7">
      <c r="A3109" s="210" t="s">
        <v>21930</v>
      </c>
      <c r="B3109" s="211" t="s">
        <v>21931</v>
      </c>
      <c r="C3109" s="212" t="s">
        <v>184</v>
      </c>
      <c r="D3109" s="213">
        <v>137.13999999999999</v>
      </c>
      <c r="E3109" s="213">
        <v>23.7</v>
      </c>
      <c r="F3109" s="213">
        <v>160.84</v>
      </c>
      <c r="G3109" s="190">
        <f t="shared" si="48"/>
        <v>9</v>
      </c>
    </row>
    <row r="3110" spans="1:7">
      <c r="A3110" s="210" t="s">
        <v>21932</v>
      </c>
      <c r="B3110" s="211" t="s">
        <v>21933</v>
      </c>
      <c r="C3110" s="212" t="s">
        <v>184</v>
      </c>
      <c r="D3110" s="213">
        <v>219.62</v>
      </c>
      <c r="E3110" s="213">
        <v>26.86</v>
      </c>
      <c r="F3110" s="213">
        <v>246.48</v>
      </c>
      <c r="G3110" s="190">
        <f t="shared" si="48"/>
        <v>9</v>
      </c>
    </row>
    <row r="3111" spans="1:7">
      <c r="A3111" s="210" t="s">
        <v>21934</v>
      </c>
      <c r="B3111" s="211" t="s">
        <v>21935</v>
      </c>
      <c r="C3111" s="212" t="s">
        <v>184</v>
      </c>
      <c r="D3111" s="213">
        <v>260.22000000000003</v>
      </c>
      <c r="E3111" s="213">
        <v>26.86</v>
      </c>
      <c r="F3111" s="213">
        <v>287.08</v>
      </c>
      <c r="G3111" s="190">
        <f t="shared" si="48"/>
        <v>9</v>
      </c>
    </row>
    <row r="3112" spans="1:7">
      <c r="A3112" s="210" t="s">
        <v>21936</v>
      </c>
      <c r="B3112" s="211" t="s">
        <v>21937</v>
      </c>
      <c r="C3112" s="212" t="s">
        <v>184</v>
      </c>
      <c r="D3112" s="213">
        <v>348.18</v>
      </c>
      <c r="E3112" s="213">
        <v>36.35</v>
      </c>
      <c r="F3112" s="213">
        <v>384.53</v>
      </c>
      <c r="G3112" s="190">
        <f t="shared" si="48"/>
        <v>9</v>
      </c>
    </row>
    <row r="3113" spans="1:7">
      <c r="A3113" s="210" t="s">
        <v>21938</v>
      </c>
      <c r="B3113" s="211" t="s">
        <v>21939</v>
      </c>
      <c r="C3113" s="212" t="s">
        <v>184</v>
      </c>
      <c r="D3113" s="213">
        <v>468.08</v>
      </c>
      <c r="E3113" s="213">
        <v>42.66</v>
      </c>
      <c r="F3113" s="213">
        <v>510.74</v>
      </c>
      <c r="G3113" s="190">
        <f t="shared" si="48"/>
        <v>9</v>
      </c>
    </row>
    <row r="3114" spans="1:7">
      <c r="A3114" s="210" t="s">
        <v>21940</v>
      </c>
      <c r="B3114" s="211" t="s">
        <v>21941</v>
      </c>
      <c r="C3114" s="212" t="s">
        <v>184</v>
      </c>
      <c r="D3114" s="213">
        <v>613.26</v>
      </c>
      <c r="E3114" s="213">
        <v>45.82</v>
      </c>
      <c r="F3114" s="213">
        <v>659.08</v>
      </c>
      <c r="G3114" s="190">
        <f t="shared" si="48"/>
        <v>9</v>
      </c>
    </row>
    <row r="3115" spans="1:7">
      <c r="A3115" s="210" t="s">
        <v>21942</v>
      </c>
      <c r="B3115" s="211" t="s">
        <v>21943</v>
      </c>
      <c r="C3115" s="212" t="s">
        <v>184</v>
      </c>
      <c r="D3115" s="213">
        <v>779.8</v>
      </c>
      <c r="E3115" s="213">
        <v>52.15</v>
      </c>
      <c r="F3115" s="213">
        <v>831.95</v>
      </c>
      <c r="G3115" s="190">
        <f t="shared" si="48"/>
        <v>9</v>
      </c>
    </row>
    <row r="3116" spans="1:7">
      <c r="A3116" s="210" t="s">
        <v>21944</v>
      </c>
      <c r="B3116" s="211" t="s">
        <v>21945</v>
      </c>
      <c r="C3116" s="212" t="s">
        <v>184</v>
      </c>
      <c r="D3116" s="213">
        <v>79.709999999999994</v>
      </c>
      <c r="E3116" s="213">
        <v>18.96</v>
      </c>
      <c r="F3116" s="213">
        <v>98.67</v>
      </c>
      <c r="G3116" s="190">
        <f t="shared" si="48"/>
        <v>9</v>
      </c>
    </row>
    <row r="3117" spans="1:7">
      <c r="A3117" s="210" t="s">
        <v>21946</v>
      </c>
      <c r="B3117" s="211" t="s">
        <v>21947</v>
      </c>
      <c r="C3117" s="212" t="s">
        <v>184</v>
      </c>
      <c r="D3117" s="213">
        <v>91.81</v>
      </c>
      <c r="E3117" s="213">
        <v>23.7</v>
      </c>
      <c r="F3117" s="213">
        <v>115.51</v>
      </c>
      <c r="G3117" s="190">
        <f t="shared" si="48"/>
        <v>9</v>
      </c>
    </row>
    <row r="3118" spans="1:7">
      <c r="A3118" s="210" t="s">
        <v>21948</v>
      </c>
      <c r="B3118" s="211" t="s">
        <v>21949</v>
      </c>
      <c r="C3118" s="212" t="s">
        <v>184</v>
      </c>
      <c r="D3118" s="213">
        <v>172.65</v>
      </c>
      <c r="E3118" s="213">
        <v>26.86</v>
      </c>
      <c r="F3118" s="213">
        <v>199.51</v>
      </c>
      <c r="G3118" s="190">
        <f t="shared" si="48"/>
        <v>9</v>
      </c>
    </row>
    <row r="3119" spans="1:7">
      <c r="A3119" s="210" t="s">
        <v>21950</v>
      </c>
      <c r="B3119" s="211" t="s">
        <v>21951</v>
      </c>
      <c r="C3119" s="212" t="s">
        <v>184</v>
      </c>
      <c r="D3119" s="213">
        <v>227.14</v>
      </c>
      <c r="E3119" s="213">
        <v>26.86</v>
      </c>
      <c r="F3119" s="213">
        <v>254</v>
      </c>
      <c r="G3119" s="190">
        <f t="shared" si="48"/>
        <v>9</v>
      </c>
    </row>
    <row r="3120" spans="1:7">
      <c r="A3120" s="210" t="s">
        <v>21952</v>
      </c>
      <c r="B3120" s="211" t="s">
        <v>21953</v>
      </c>
      <c r="C3120" s="212" t="s">
        <v>184</v>
      </c>
      <c r="D3120" s="213">
        <v>264.05</v>
      </c>
      <c r="E3120" s="213">
        <v>36.35</v>
      </c>
      <c r="F3120" s="213">
        <v>300.39999999999998</v>
      </c>
      <c r="G3120" s="190">
        <f t="shared" si="48"/>
        <v>9</v>
      </c>
    </row>
    <row r="3121" spans="1:7">
      <c r="A3121" s="210" t="s">
        <v>21954</v>
      </c>
      <c r="B3121" s="211" t="s">
        <v>21955</v>
      </c>
      <c r="C3121" s="212" t="s">
        <v>184</v>
      </c>
      <c r="D3121" s="213">
        <v>362.99</v>
      </c>
      <c r="E3121" s="213">
        <v>42.66</v>
      </c>
      <c r="F3121" s="213">
        <v>405.65</v>
      </c>
      <c r="G3121" s="190">
        <f t="shared" si="48"/>
        <v>9</v>
      </c>
    </row>
    <row r="3122" spans="1:7">
      <c r="A3122" s="210" t="s">
        <v>21956</v>
      </c>
      <c r="B3122" s="211" t="s">
        <v>21957</v>
      </c>
      <c r="C3122" s="212"/>
      <c r="D3122" s="213"/>
      <c r="E3122" s="213"/>
      <c r="F3122" s="213"/>
      <c r="G3122" s="190">
        <f t="shared" si="48"/>
        <v>5</v>
      </c>
    </row>
    <row r="3123" spans="1:7">
      <c r="A3123" s="210" t="s">
        <v>21958</v>
      </c>
      <c r="B3123" s="211" t="s">
        <v>21959</v>
      </c>
      <c r="C3123" s="212" t="s">
        <v>184</v>
      </c>
      <c r="D3123" s="213">
        <v>69.98</v>
      </c>
      <c r="E3123" s="213">
        <v>34.85</v>
      </c>
      <c r="F3123" s="213">
        <v>104.83</v>
      </c>
      <c r="G3123" s="190">
        <f t="shared" si="48"/>
        <v>9</v>
      </c>
    </row>
    <row r="3124" spans="1:7">
      <c r="A3124" s="210" t="s">
        <v>21960</v>
      </c>
      <c r="B3124" s="211" t="s">
        <v>21961</v>
      </c>
      <c r="C3124" s="212" t="s">
        <v>184</v>
      </c>
      <c r="D3124" s="213">
        <v>87.24</v>
      </c>
      <c r="E3124" s="213">
        <v>40.44</v>
      </c>
      <c r="F3124" s="213">
        <v>127.68</v>
      </c>
      <c r="G3124" s="190">
        <f t="shared" si="48"/>
        <v>9</v>
      </c>
    </row>
    <row r="3125" spans="1:7">
      <c r="A3125" s="210" t="s">
        <v>21962</v>
      </c>
      <c r="B3125" s="211" t="s">
        <v>21963</v>
      </c>
      <c r="C3125" s="212" t="s">
        <v>184</v>
      </c>
      <c r="D3125" s="213">
        <v>69.06</v>
      </c>
      <c r="E3125" s="213">
        <v>34.85</v>
      </c>
      <c r="F3125" s="213">
        <v>103.91</v>
      </c>
      <c r="G3125" s="190">
        <f t="shared" si="48"/>
        <v>9</v>
      </c>
    </row>
    <row r="3126" spans="1:7">
      <c r="A3126" s="210" t="s">
        <v>21964</v>
      </c>
      <c r="B3126" s="211" t="s">
        <v>21965</v>
      </c>
      <c r="C3126" s="212" t="s">
        <v>184</v>
      </c>
      <c r="D3126" s="213">
        <v>86.75</v>
      </c>
      <c r="E3126" s="213">
        <v>40.44</v>
      </c>
      <c r="F3126" s="213">
        <v>127.19</v>
      </c>
      <c r="G3126" s="190">
        <f t="shared" si="48"/>
        <v>9</v>
      </c>
    </row>
    <row r="3127" spans="1:7">
      <c r="A3127" s="210" t="s">
        <v>21966</v>
      </c>
      <c r="B3127" s="211" t="s">
        <v>21967</v>
      </c>
      <c r="C3127" s="212" t="s">
        <v>184</v>
      </c>
      <c r="D3127" s="213">
        <v>120.45</v>
      </c>
      <c r="E3127" s="213">
        <v>49.94</v>
      </c>
      <c r="F3127" s="213">
        <v>170.39</v>
      </c>
      <c r="G3127" s="190">
        <f t="shared" si="48"/>
        <v>9</v>
      </c>
    </row>
    <row r="3128" spans="1:7">
      <c r="A3128" s="210" t="s">
        <v>21968</v>
      </c>
      <c r="B3128" s="211" t="s">
        <v>21969</v>
      </c>
      <c r="C3128" s="212" t="s">
        <v>184</v>
      </c>
      <c r="D3128" s="213">
        <v>236.16</v>
      </c>
      <c r="E3128" s="213">
        <v>56.83</v>
      </c>
      <c r="F3128" s="213">
        <v>292.99</v>
      </c>
      <c r="G3128" s="190">
        <f t="shared" si="48"/>
        <v>9</v>
      </c>
    </row>
    <row r="3129" spans="1:7">
      <c r="A3129" s="210" t="s">
        <v>21970</v>
      </c>
      <c r="B3129" s="211" t="s">
        <v>21971</v>
      </c>
      <c r="C3129" s="212" t="s">
        <v>184</v>
      </c>
      <c r="D3129" s="213">
        <v>379.12</v>
      </c>
      <c r="E3129" s="213">
        <v>73.239999999999995</v>
      </c>
      <c r="F3129" s="213">
        <v>452.36</v>
      </c>
      <c r="G3129" s="190">
        <f t="shared" si="48"/>
        <v>9</v>
      </c>
    </row>
    <row r="3130" spans="1:7">
      <c r="A3130" s="210" t="s">
        <v>21972</v>
      </c>
      <c r="B3130" s="211" t="s">
        <v>21973</v>
      </c>
      <c r="C3130" s="212" t="s">
        <v>184</v>
      </c>
      <c r="D3130" s="213">
        <v>528.29999999999995</v>
      </c>
      <c r="E3130" s="213">
        <v>92.25</v>
      </c>
      <c r="F3130" s="213">
        <v>620.54999999999995</v>
      </c>
      <c r="G3130" s="190">
        <f t="shared" si="48"/>
        <v>9</v>
      </c>
    </row>
    <row r="3131" spans="1:7">
      <c r="A3131" s="210" t="s">
        <v>21974</v>
      </c>
      <c r="B3131" s="211" t="s">
        <v>21975</v>
      </c>
      <c r="C3131" s="212" t="s">
        <v>184</v>
      </c>
      <c r="D3131" s="213">
        <v>770.92</v>
      </c>
      <c r="E3131" s="213">
        <v>137.9</v>
      </c>
      <c r="F3131" s="213">
        <v>908.82</v>
      </c>
      <c r="G3131" s="190">
        <f t="shared" si="48"/>
        <v>9</v>
      </c>
    </row>
    <row r="3132" spans="1:7">
      <c r="A3132" s="210" t="s">
        <v>21976</v>
      </c>
      <c r="B3132" s="211" t="s">
        <v>21977</v>
      </c>
      <c r="C3132" s="212" t="s">
        <v>184</v>
      </c>
      <c r="D3132" s="213">
        <v>197.5</v>
      </c>
      <c r="E3132" s="213">
        <v>56.83</v>
      </c>
      <c r="F3132" s="213">
        <v>254.33</v>
      </c>
      <c r="G3132" s="190">
        <f t="shared" si="48"/>
        <v>9</v>
      </c>
    </row>
    <row r="3133" spans="1:7">
      <c r="A3133" s="210" t="s">
        <v>21978</v>
      </c>
      <c r="B3133" s="211" t="s">
        <v>21979</v>
      </c>
      <c r="C3133" s="212" t="s">
        <v>184</v>
      </c>
      <c r="D3133" s="213">
        <v>403.27</v>
      </c>
      <c r="E3133" s="213">
        <v>73.239999999999995</v>
      </c>
      <c r="F3133" s="213">
        <v>476.51</v>
      </c>
      <c r="G3133" s="190">
        <f t="shared" si="48"/>
        <v>9</v>
      </c>
    </row>
    <row r="3134" spans="1:7">
      <c r="A3134" s="210" t="s">
        <v>21980</v>
      </c>
      <c r="B3134" s="211" t="s">
        <v>21981</v>
      </c>
      <c r="C3134" s="212" t="s">
        <v>184</v>
      </c>
      <c r="D3134" s="213">
        <v>564.21</v>
      </c>
      <c r="E3134" s="213">
        <v>92.25</v>
      </c>
      <c r="F3134" s="213">
        <v>656.46</v>
      </c>
      <c r="G3134" s="190">
        <f t="shared" si="48"/>
        <v>9</v>
      </c>
    </row>
    <row r="3135" spans="1:7">
      <c r="A3135" s="210" t="s">
        <v>21982</v>
      </c>
      <c r="B3135" s="211" t="s">
        <v>21983</v>
      </c>
      <c r="C3135" s="212" t="s">
        <v>184</v>
      </c>
      <c r="D3135" s="213">
        <v>292.57</v>
      </c>
      <c r="E3135" s="213">
        <v>56.83</v>
      </c>
      <c r="F3135" s="213">
        <v>349.4</v>
      </c>
      <c r="G3135" s="190">
        <f t="shared" si="48"/>
        <v>9</v>
      </c>
    </row>
    <row r="3136" spans="1:7">
      <c r="A3136" s="210" t="s">
        <v>21984</v>
      </c>
      <c r="B3136" s="211" t="s">
        <v>21985</v>
      </c>
      <c r="C3136" s="212" t="s">
        <v>184</v>
      </c>
      <c r="D3136" s="213">
        <v>493.45</v>
      </c>
      <c r="E3136" s="213">
        <v>73.239999999999995</v>
      </c>
      <c r="F3136" s="213">
        <v>566.69000000000005</v>
      </c>
      <c r="G3136" s="190">
        <f t="shared" si="48"/>
        <v>9</v>
      </c>
    </row>
    <row r="3137" spans="1:7">
      <c r="A3137" s="210" t="s">
        <v>21986</v>
      </c>
      <c r="B3137" s="211" t="s">
        <v>21987</v>
      </c>
      <c r="C3137" s="212" t="s">
        <v>184</v>
      </c>
      <c r="D3137" s="213">
        <v>720.27</v>
      </c>
      <c r="E3137" s="213">
        <v>92.25</v>
      </c>
      <c r="F3137" s="213">
        <v>812.52</v>
      </c>
      <c r="G3137" s="190">
        <f t="shared" si="48"/>
        <v>9</v>
      </c>
    </row>
    <row r="3138" spans="1:7">
      <c r="A3138" s="210" t="s">
        <v>21988</v>
      </c>
      <c r="B3138" s="211" t="s">
        <v>21989</v>
      </c>
      <c r="C3138" s="212" t="s">
        <v>184</v>
      </c>
      <c r="D3138" s="213">
        <v>34.6</v>
      </c>
      <c r="E3138" s="213">
        <v>33.76</v>
      </c>
      <c r="F3138" s="213">
        <v>68.36</v>
      </c>
      <c r="G3138" s="190">
        <f t="shared" si="48"/>
        <v>9</v>
      </c>
    </row>
    <row r="3139" spans="1:7">
      <c r="A3139" s="210" t="s">
        <v>21990</v>
      </c>
      <c r="B3139" s="211" t="s">
        <v>21991</v>
      </c>
      <c r="C3139" s="212" t="s">
        <v>184</v>
      </c>
      <c r="D3139" s="213">
        <v>45.81</v>
      </c>
      <c r="E3139" s="213">
        <v>43.01</v>
      </c>
      <c r="F3139" s="213">
        <v>88.82</v>
      </c>
      <c r="G3139" s="190">
        <f t="shared" si="48"/>
        <v>9</v>
      </c>
    </row>
    <row r="3140" spans="1:7">
      <c r="A3140" s="210" t="s">
        <v>21992</v>
      </c>
      <c r="B3140" s="211" t="s">
        <v>21993</v>
      </c>
      <c r="C3140" s="212" t="s">
        <v>184</v>
      </c>
      <c r="D3140" s="213">
        <v>82.25</v>
      </c>
      <c r="E3140" s="213">
        <v>72.69</v>
      </c>
      <c r="F3140" s="213">
        <v>154.94</v>
      </c>
      <c r="G3140" s="190">
        <f t="shared" si="48"/>
        <v>9</v>
      </c>
    </row>
    <row r="3141" spans="1:7">
      <c r="A3141" s="210" t="s">
        <v>21994</v>
      </c>
      <c r="B3141" s="211" t="s">
        <v>21995</v>
      </c>
      <c r="C3141" s="212" t="s">
        <v>184</v>
      </c>
      <c r="D3141" s="213">
        <v>1231.5</v>
      </c>
      <c r="E3141" s="213">
        <v>206.85</v>
      </c>
      <c r="F3141" s="213">
        <v>1438.35</v>
      </c>
      <c r="G3141" s="190">
        <f t="shared" si="48"/>
        <v>9</v>
      </c>
    </row>
    <row r="3142" spans="1:7">
      <c r="A3142" s="210" t="s">
        <v>21996</v>
      </c>
      <c r="B3142" s="211" t="s">
        <v>21997</v>
      </c>
      <c r="C3142" s="212" t="s">
        <v>184</v>
      </c>
      <c r="D3142" s="213">
        <v>130.52000000000001</v>
      </c>
      <c r="E3142" s="213">
        <v>40.44</v>
      </c>
      <c r="F3142" s="213">
        <v>170.96</v>
      </c>
      <c r="G3142" s="190">
        <f t="shared" si="48"/>
        <v>9</v>
      </c>
    </row>
    <row r="3143" spans="1:7">
      <c r="A3143" s="210" t="s">
        <v>21998</v>
      </c>
      <c r="B3143" s="211" t="s">
        <v>21999</v>
      </c>
      <c r="C3143" s="212" t="s">
        <v>184</v>
      </c>
      <c r="D3143" s="213">
        <v>119.12</v>
      </c>
      <c r="E3143" s="213">
        <v>40.44</v>
      </c>
      <c r="F3143" s="213">
        <v>159.56</v>
      </c>
      <c r="G3143" s="190">
        <f t="shared" si="48"/>
        <v>9</v>
      </c>
    </row>
    <row r="3144" spans="1:7">
      <c r="A3144" s="210" t="s">
        <v>22000</v>
      </c>
      <c r="B3144" s="211" t="s">
        <v>22001</v>
      </c>
      <c r="C3144" s="212" t="s">
        <v>184</v>
      </c>
      <c r="D3144" s="213">
        <v>156.19999999999999</v>
      </c>
      <c r="E3144" s="213">
        <v>40.44</v>
      </c>
      <c r="F3144" s="213">
        <v>196.64</v>
      </c>
      <c r="G3144" s="190">
        <f t="shared" si="48"/>
        <v>9</v>
      </c>
    </row>
    <row r="3145" spans="1:7">
      <c r="A3145" s="210" t="s">
        <v>22002</v>
      </c>
      <c r="B3145" s="211" t="s">
        <v>22003</v>
      </c>
      <c r="C3145" s="212" t="s">
        <v>184</v>
      </c>
      <c r="D3145" s="213">
        <v>257.54000000000002</v>
      </c>
      <c r="E3145" s="213">
        <v>63.73</v>
      </c>
      <c r="F3145" s="213">
        <v>321.27</v>
      </c>
      <c r="G3145" s="190">
        <f t="shared" ref="G3145:G3208" si="49">LEN(A3145)</f>
        <v>9</v>
      </c>
    </row>
    <row r="3146" spans="1:7">
      <c r="A3146" s="210" t="s">
        <v>22004</v>
      </c>
      <c r="B3146" s="211" t="s">
        <v>22005</v>
      </c>
      <c r="C3146" s="212" t="s">
        <v>184</v>
      </c>
      <c r="D3146" s="213">
        <v>154.41</v>
      </c>
      <c r="E3146" s="213">
        <v>49.94</v>
      </c>
      <c r="F3146" s="213">
        <v>204.35</v>
      </c>
      <c r="G3146" s="190">
        <f t="shared" si="49"/>
        <v>9</v>
      </c>
    </row>
    <row r="3147" spans="1:7">
      <c r="A3147" s="210" t="s">
        <v>22006</v>
      </c>
      <c r="B3147" s="211" t="s">
        <v>22007</v>
      </c>
      <c r="C3147" s="212" t="s">
        <v>184</v>
      </c>
      <c r="D3147" s="213">
        <v>469.77</v>
      </c>
      <c r="E3147" s="213">
        <v>82.74</v>
      </c>
      <c r="F3147" s="213">
        <v>552.51</v>
      </c>
      <c r="G3147" s="190">
        <f t="shared" si="49"/>
        <v>9</v>
      </c>
    </row>
    <row r="3148" spans="1:7">
      <c r="A3148" s="210" t="s">
        <v>22008</v>
      </c>
      <c r="B3148" s="211" t="s">
        <v>22009</v>
      </c>
      <c r="C3148" s="212" t="s">
        <v>184</v>
      </c>
      <c r="D3148" s="213">
        <v>108.73</v>
      </c>
      <c r="E3148" s="213">
        <v>34.85</v>
      </c>
      <c r="F3148" s="213">
        <v>143.58000000000001</v>
      </c>
      <c r="G3148" s="190">
        <f t="shared" si="49"/>
        <v>9</v>
      </c>
    </row>
    <row r="3149" spans="1:7">
      <c r="A3149" s="210" t="s">
        <v>22010</v>
      </c>
      <c r="B3149" s="211" t="s">
        <v>22011</v>
      </c>
      <c r="C3149" s="212" t="s">
        <v>184</v>
      </c>
      <c r="D3149" s="213">
        <v>101.28</v>
      </c>
      <c r="E3149" s="213">
        <v>34.85</v>
      </c>
      <c r="F3149" s="213">
        <v>136.13</v>
      </c>
      <c r="G3149" s="190">
        <f t="shared" si="49"/>
        <v>9</v>
      </c>
    </row>
    <row r="3150" spans="1:7">
      <c r="A3150" s="210" t="s">
        <v>22012</v>
      </c>
      <c r="B3150" s="211" t="s">
        <v>22013</v>
      </c>
      <c r="C3150" s="212" t="s">
        <v>184</v>
      </c>
      <c r="D3150" s="213">
        <v>24.19</v>
      </c>
      <c r="E3150" s="213">
        <v>12.29</v>
      </c>
      <c r="F3150" s="213">
        <v>36.479999999999997</v>
      </c>
      <c r="G3150" s="190">
        <f t="shared" si="49"/>
        <v>9</v>
      </c>
    </row>
    <row r="3151" spans="1:7">
      <c r="A3151" s="210" t="s">
        <v>22014</v>
      </c>
      <c r="B3151" s="211" t="s">
        <v>22015</v>
      </c>
      <c r="C3151" s="212"/>
      <c r="D3151" s="213"/>
      <c r="E3151" s="213"/>
      <c r="F3151" s="213"/>
      <c r="G3151" s="190">
        <f t="shared" si="49"/>
        <v>5</v>
      </c>
    </row>
    <row r="3152" spans="1:7" ht="29">
      <c r="A3152" s="210" t="s">
        <v>22016</v>
      </c>
      <c r="B3152" s="211" t="s">
        <v>22017</v>
      </c>
      <c r="C3152" s="212" t="s">
        <v>184</v>
      </c>
      <c r="D3152" s="213">
        <v>7.2</v>
      </c>
      <c r="E3152" s="213">
        <v>1.76</v>
      </c>
      <c r="F3152" s="213">
        <v>8.9600000000000009</v>
      </c>
      <c r="G3152" s="190">
        <f t="shared" si="49"/>
        <v>9</v>
      </c>
    </row>
    <row r="3153" spans="1:7" ht="29">
      <c r="A3153" s="210" t="s">
        <v>22018</v>
      </c>
      <c r="B3153" s="211" t="s">
        <v>22019</v>
      </c>
      <c r="C3153" s="212" t="s">
        <v>184</v>
      </c>
      <c r="D3153" s="213">
        <v>7.97</v>
      </c>
      <c r="E3153" s="213">
        <v>1.76</v>
      </c>
      <c r="F3153" s="213">
        <v>9.73</v>
      </c>
      <c r="G3153" s="190">
        <f t="shared" si="49"/>
        <v>9</v>
      </c>
    </row>
    <row r="3154" spans="1:7" ht="29">
      <c r="A3154" s="210" t="s">
        <v>22020</v>
      </c>
      <c r="B3154" s="211" t="s">
        <v>22021</v>
      </c>
      <c r="C3154" s="212" t="s">
        <v>184</v>
      </c>
      <c r="D3154" s="213">
        <v>10.76</v>
      </c>
      <c r="E3154" s="213">
        <v>1.76</v>
      </c>
      <c r="F3154" s="213">
        <v>12.52</v>
      </c>
      <c r="G3154" s="190">
        <f t="shared" si="49"/>
        <v>9</v>
      </c>
    </row>
    <row r="3155" spans="1:7" ht="29">
      <c r="A3155" s="210" t="s">
        <v>22022</v>
      </c>
      <c r="B3155" s="211" t="s">
        <v>22023</v>
      </c>
      <c r="C3155" s="212" t="s">
        <v>184</v>
      </c>
      <c r="D3155" s="213">
        <v>23.38</v>
      </c>
      <c r="E3155" s="213">
        <v>1.76</v>
      </c>
      <c r="F3155" s="213">
        <v>25.14</v>
      </c>
      <c r="G3155" s="190">
        <f t="shared" si="49"/>
        <v>9</v>
      </c>
    </row>
    <row r="3156" spans="1:7" ht="29">
      <c r="A3156" s="210" t="s">
        <v>22024</v>
      </c>
      <c r="B3156" s="211" t="s">
        <v>22025</v>
      </c>
      <c r="C3156" s="212" t="s">
        <v>184</v>
      </c>
      <c r="D3156" s="213">
        <v>31.68</v>
      </c>
      <c r="E3156" s="213">
        <v>1.76</v>
      </c>
      <c r="F3156" s="213">
        <v>33.44</v>
      </c>
      <c r="G3156" s="190">
        <f t="shared" si="49"/>
        <v>9</v>
      </c>
    </row>
    <row r="3157" spans="1:7">
      <c r="A3157" s="210" t="s">
        <v>22026</v>
      </c>
      <c r="B3157" s="211" t="s">
        <v>22027</v>
      </c>
      <c r="C3157" s="212" t="s">
        <v>184</v>
      </c>
      <c r="D3157" s="213">
        <v>79.88</v>
      </c>
      <c r="E3157" s="213">
        <v>2.63</v>
      </c>
      <c r="F3157" s="213">
        <v>82.51</v>
      </c>
      <c r="G3157" s="190">
        <f t="shared" si="49"/>
        <v>9</v>
      </c>
    </row>
    <row r="3158" spans="1:7">
      <c r="A3158" s="210" t="s">
        <v>22028</v>
      </c>
      <c r="B3158" s="211" t="s">
        <v>22029</v>
      </c>
      <c r="C3158" s="212" t="s">
        <v>184</v>
      </c>
      <c r="D3158" s="213">
        <v>105.17</v>
      </c>
      <c r="E3158" s="213">
        <v>2.63</v>
      </c>
      <c r="F3158" s="213">
        <v>107.8</v>
      </c>
      <c r="G3158" s="190">
        <f t="shared" si="49"/>
        <v>9</v>
      </c>
    </row>
    <row r="3159" spans="1:7">
      <c r="A3159" s="210" t="s">
        <v>22030</v>
      </c>
      <c r="B3159" s="211" t="s">
        <v>22031</v>
      </c>
      <c r="C3159" s="212" t="s">
        <v>184</v>
      </c>
      <c r="D3159" s="213">
        <v>156.28</v>
      </c>
      <c r="E3159" s="213">
        <v>2.63</v>
      </c>
      <c r="F3159" s="213">
        <v>158.91</v>
      </c>
      <c r="G3159" s="190">
        <f t="shared" si="49"/>
        <v>9</v>
      </c>
    </row>
    <row r="3160" spans="1:7">
      <c r="A3160" s="210" t="s">
        <v>22032</v>
      </c>
      <c r="B3160" s="211" t="s">
        <v>22033</v>
      </c>
      <c r="C3160" s="212" t="s">
        <v>184</v>
      </c>
      <c r="D3160" s="213">
        <v>247.97</v>
      </c>
      <c r="E3160" s="213">
        <v>2.63</v>
      </c>
      <c r="F3160" s="213">
        <v>250.6</v>
      </c>
      <c r="G3160" s="190">
        <f t="shared" si="49"/>
        <v>9</v>
      </c>
    </row>
    <row r="3161" spans="1:7">
      <c r="A3161" s="210" t="s">
        <v>22034</v>
      </c>
      <c r="B3161" s="211" t="s">
        <v>22035</v>
      </c>
      <c r="C3161" s="212" t="s">
        <v>184</v>
      </c>
      <c r="D3161" s="213">
        <v>380.62</v>
      </c>
      <c r="E3161" s="213">
        <v>2.63</v>
      </c>
      <c r="F3161" s="213">
        <v>383.25</v>
      </c>
      <c r="G3161" s="190">
        <f t="shared" si="49"/>
        <v>9</v>
      </c>
    </row>
    <row r="3162" spans="1:7">
      <c r="A3162" s="210" t="s">
        <v>22036</v>
      </c>
      <c r="B3162" s="211" t="s">
        <v>22037</v>
      </c>
      <c r="C3162" s="212" t="s">
        <v>184</v>
      </c>
      <c r="D3162" s="213">
        <v>542.91</v>
      </c>
      <c r="E3162" s="213">
        <v>2.63</v>
      </c>
      <c r="F3162" s="213">
        <v>545.54</v>
      </c>
      <c r="G3162" s="190">
        <f t="shared" si="49"/>
        <v>9</v>
      </c>
    </row>
    <row r="3163" spans="1:7" ht="29">
      <c r="A3163" s="210" t="s">
        <v>22038</v>
      </c>
      <c r="B3163" s="211" t="s">
        <v>22039</v>
      </c>
      <c r="C3163" s="212" t="s">
        <v>184</v>
      </c>
      <c r="D3163" s="213">
        <v>903.17</v>
      </c>
      <c r="E3163" s="213">
        <v>2.63</v>
      </c>
      <c r="F3163" s="213">
        <v>905.8</v>
      </c>
      <c r="G3163" s="190">
        <f t="shared" si="49"/>
        <v>9</v>
      </c>
    </row>
    <row r="3164" spans="1:7" ht="29">
      <c r="A3164" s="210" t="s">
        <v>22040</v>
      </c>
      <c r="B3164" s="211" t="s">
        <v>22041</v>
      </c>
      <c r="C3164" s="212" t="s">
        <v>184</v>
      </c>
      <c r="D3164" s="213">
        <v>1221.49</v>
      </c>
      <c r="E3164" s="213">
        <v>2.63</v>
      </c>
      <c r="F3164" s="213">
        <v>1224.1199999999999</v>
      </c>
      <c r="G3164" s="190">
        <f t="shared" si="49"/>
        <v>9</v>
      </c>
    </row>
    <row r="3165" spans="1:7">
      <c r="A3165" s="210" t="s">
        <v>22042</v>
      </c>
      <c r="B3165" s="211" t="s">
        <v>22043</v>
      </c>
      <c r="C3165" s="212"/>
      <c r="D3165" s="213"/>
      <c r="E3165" s="213"/>
      <c r="F3165" s="213"/>
      <c r="G3165" s="190">
        <f t="shared" si="49"/>
        <v>5</v>
      </c>
    </row>
    <row r="3166" spans="1:7" ht="29">
      <c r="A3166" s="210" t="s">
        <v>22044</v>
      </c>
      <c r="B3166" s="211" t="s">
        <v>22045</v>
      </c>
      <c r="C3166" s="212" t="s">
        <v>184</v>
      </c>
      <c r="D3166" s="213">
        <v>534.08000000000004</v>
      </c>
      <c r="E3166" s="213">
        <v>37.049999999999997</v>
      </c>
      <c r="F3166" s="213">
        <v>571.13</v>
      </c>
      <c r="G3166" s="190">
        <f t="shared" si="49"/>
        <v>9</v>
      </c>
    </row>
    <row r="3167" spans="1:7" ht="29">
      <c r="A3167" s="210" t="s">
        <v>22046</v>
      </c>
      <c r="B3167" s="211" t="s">
        <v>22047</v>
      </c>
      <c r="C3167" s="212" t="s">
        <v>184</v>
      </c>
      <c r="D3167" s="213">
        <v>606.72</v>
      </c>
      <c r="E3167" s="213">
        <v>37.049999999999997</v>
      </c>
      <c r="F3167" s="213">
        <v>643.77</v>
      </c>
      <c r="G3167" s="190">
        <f t="shared" si="49"/>
        <v>9</v>
      </c>
    </row>
    <row r="3168" spans="1:7" ht="29">
      <c r="A3168" s="210" t="s">
        <v>22048</v>
      </c>
      <c r="B3168" s="211" t="s">
        <v>22049</v>
      </c>
      <c r="C3168" s="212" t="s">
        <v>184</v>
      </c>
      <c r="D3168" s="213">
        <v>773.6</v>
      </c>
      <c r="E3168" s="213">
        <v>37.049999999999997</v>
      </c>
      <c r="F3168" s="213">
        <v>810.65</v>
      </c>
      <c r="G3168" s="190">
        <f t="shared" si="49"/>
        <v>9</v>
      </c>
    </row>
    <row r="3169" spans="1:7" ht="29">
      <c r="A3169" s="210" t="s">
        <v>22050</v>
      </c>
      <c r="B3169" s="211" t="s">
        <v>22051</v>
      </c>
      <c r="C3169" s="212" t="s">
        <v>184</v>
      </c>
      <c r="D3169" s="213">
        <v>1148.6500000000001</v>
      </c>
      <c r="E3169" s="213">
        <v>37.049999999999997</v>
      </c>
      <c r="F3169" s="213">
        <v>1185.7</v>
      </c>
      <c r="G3169" s="190">
        <f t="shared" si="49"/>
        <v>9</v>
      </c>
    </row>
    <row r="3170" spans="1:7" ht="29">
      <c r="A3170" s="210" t="s">
        <v>22052</v>
      </c>
      <c r="B3170" s="211" t="s">
        <v>22053</v>
      </c>
      <c r="C3170" s="212" t="s">
        <v>184</v>
      </c>
      <c r="D3170" s="213">
        <v>929.14</v>
      </c>
      <c r="E3170" s="213">
        <v>37.049999999999997</v>
      </c>
      <c r="F3170" s="213">
        <v>966.19</v>
      </c>
      <c r="G3170" s="190">
        <f t="shared" si="49"/>
        <v>9</v>
      </c>
    </row>
    <row r="3171" spans="1:7" ht="29">
      <c r="A3171" s="210" t="s">
        <v>22054</v>
      </c>
      <c r="B3171" s="211" t="s">
        <v>22055</v>
      </c>
      <c r="C3171" s="212" t="s">
        <v>184</v>
      </c>
      <c r="D3171" s="213">
        <v>507.92</v>
      </c>
      <c r="E3171" s="213">
        <v>37.049999999999997</v>
      </c>
      <c r="F3171" s="213">
        <v>544.97</v>
      </c>
      <c r="G3171" s="190">
        <f t="shared" si="49"/>
        <v>9</v>
      </c>
    </row>
    <row r="3172" spans="1:7" ht="29">
      <c r="A3172" s="210" t="s">
        <v>22056</v>
      </c>
      <c r="B3172" s="211" t="s">
        <v>22057</v>
      </c>
      <c r="C3172" s="212" t="s">
        <v>184</v>
      </c>
      <c r="D3172" s="213">
        <v>520.51</v>
      </c>
      <c r="E3172" s="213">
        <v>37.049999999999997</v>
      </c>
      <c r="F3172" s="213">
        <v>557.55999999999995</v>
      </c>
      <c r="G3172" s="190">
        <f t="shared" si="49"/>
        <v>9</v>
      </c>
    </row>
    <row r="3173" spans="1:7" ht="29">
      <c r="A3173" s="210" t="s">
        <v>22058</v>
      </c>
      <c r="B3173" s="211" t="s">
        <v>22059</v>
      </c>
      <c r="C3173" s="212" t="s">
        <v>184</v>
      </c>
      <c r="D3173" s="213">
        <v>587.48</v>
      </c>
      <c r="E3173" s="213">
        <v>37.049999999999997</v>
      </c>
      <c r="F3173" s="213">
        <v>624.53</v>
      </c>
      <c r="G3173" s="190">
        <f t="shared" si="49"/>
        <v>9</v>
      </c>
    </row>
    <row r="3174" spans="1:7" ht="29">
      <c r="A3174" s="210" t="s">
        <v>22060</v>
      </c>
      <c r="B3174" s="211" t="s">
        <v>22061</v>
      </c>
      <c r="C3174" s="212" t="s">
        <v>184</v>
      </c>
      <c r="D3174" s="213">
        <v>721.99</v>
      </c>
      <c r="E3174" s="213">
        <v>37.049999999999997</v>
      </c>
      <c r="F3174" s="213">
        <v>759.04</v>
      </c>
      <c r="G3174" s="190">
        <f t="shared" si="49"/>
        <v>9</v>
      </c>
    </row>
    <row r="3175" spans="1:7" ht="29">
      <c r="A3175" s="210" t="s">
        <v>22062</v>
      </c>
      <c r="B3175" s="211" t="s">
        <v>22063</v>
      </c>
      <c r="C3175" s="212" t="s">
        <v>184</v>
      </c>
      <c r="D3175" s="213">
        <v>878.91</v>
      </c>
      <c r="E3175" s="213">
        <v>37.049999999999997</v>
      </c>
      <c r="F3175" s="213">
        <v>915.96</v>
      </c>
      <c r="G3175" s="190">
        <f t="shared" si="49"/>
        <v>9</v>
      </c>
    </row>
    <row r="3176" spans="1:7" ht="29">
      <c r="A3176" s="210" t="s">
        <v>22064</v>
      </c>
      <c r="B3176" s="211" t="s">
        <v>22065</v>
      </c>
      <c r="C3176" s="212" t="s">
        <v>184</v>
      </c>
      <c r="D3176" s="213">
        <v>1053.67</v>
      </c>
      <c r="E3176" s="213">
        <v>37.049999999999997</v>
      </c>
      <c r="F3176" s="213">
        <v>1090.72</v>
      </c>
      <c r="G3176" s="190">
        <f t="shared" si="49"/>
        <v>9</v>
      </c>
    </row>
    <row r="3177" spans="1:7" ht="29">
      <c r="A3177" s="210" t="s">
        <v>22066</v>
      </c>
      <c r="B3177" s="211" t="s">
        <v>22067</v>
      </c>
      <c r="C3177" s="212" t="s">
        <v>184</v>
      </c>
      <c r="D3177" s="213">
        <v>1359.67</v>
      </c>
      <c r="E3177" s="213">
        <v>37.049999999999997</v>
      </c>
      <c r="F3177" s="213">
        <v>1396.72</v>
      </c>
      <c r="G3177" s="190">
        <f t="shared" si="49"/>
        <v>9</v>
      </c>
    </row>
    <row r="3178" spans="1:7">
      <c r="A3178" s="210" t="s">
        <v>22068</v>
      </c>
      <c r="B3178" s="211" t="s">
        <v>22069</v>
      </c>
      <c r="C3178" s="212"/>
      <c r="D3178" s="213"/>
      <c r="E3178" s="213"/>
      <c r="F3178" s="213"/>
      <c r="G3178" s="190">
        <f t="shared" si="49"/>
        <v>5</v>
      </c>
    </row>
    <row r="3179" spans="1:7" ht="29">
      <c r="A3179" s="210" t="s">
        <v>22070</v>
      </c>
      <c r="B3179" s="211" t="s">
        <v>22071</v>
      </c>
      <c r="C3179" s="212" t="s">
        <v>184</v>
      </c>
      <c r="D3179" s="213">
        <v>135.66999999999999</v>
      </c>
      <c r="E3179" s="213">
        <v>22.23</v>
      </c>
      <c r="F3179" s="213">
        <v>157.9</v>
      </c>
      <c r="G3179" s="190">
        <f t="shared" si="49"/>
        <v>9</v>
      </c>
    </row>
    <row r="3180" spans="1:7" ht="29">
      <c r="A3180" s="210" t="s">
        <v>22072</v>
      </c>
      <c r="B3180" s="211" t="s">
        <v>22073</v>
      </c>
      <c r="C3180" s="212" t="s">
        <v>184</v>
      </c>
      <c r="D3180" s="213">
        <v>189.31</v>
      </c>
      <c r="E3180" s="213">
        <v>29.64</v>
      </c>
      <c r="F3180" s="213">
        <v>218.95</v>
      </c>
      <c r="G3180" s="190">
        <f t="shared" si="49"/>
        <v>9</v>
      </c>
    </row>
    <row r="3181" spans="1:7" ht="29">
      <c r="A3181" s="210" t="s">
        <v>22074</v>
      </c>
      <c r="B3181" s="211" t="s">
        <v>22075</v>
      </c>
      <c r="C3181" s="212" t="s">
        <v>184</v>
      </c>
      <c r="D3181" s="213">
        <v>236.88</v>
      </c>
      <c r="E3181" s="213">
        <v>29.64</v>
      </c>
      <c r="F3181" s="213">
        <v>266.52</v>
      </c>
      <c r="G3181" s="190">
        <f t="shared" si="49"/>
        <v>9</v>
      </c>
    </row>
    <row r="3182" spans="1:7">
      <c r="A3182" s="210" t="s">
        <v>22076</v>
      </c>
      <c r="B3182" s="211" t="s">
        <v>22077</v>
      </c>
      <c r="C3182" s="212"/>
      <c r="D3182" s="213"/>
      <c r="E3182" s="213"/>
      <c r="F3182" s="213"/>
      <c r="G3182" s="190">
        <f t="shared" si="49"/>
        <v>5</v>
      </c>
    </row>
    <row r="3183" spans="1:7" ht="29">
      <c r="A3183" s="210" t="s">
        <v>22078</v>
      </c>
      <c r="B3183" s="211" t="s">
        <v>22079</v>
      </c>
      <c r="C3183" s="212" t="s">
        <v>184</v>
      </c>
      <c r="D3183" s="213">
        <v>643.38</v>
      </c>
      <c r="E3183" s="213">
        <v>42.31</v>
      </c>
      <c r="F3183" s="213">
        <v>685.69</v>
      </c>
      <c r="G3183" s="190">
        <f t="shared" si="49"/>
        <v>9</v>
      </c>
    </row>
    <row r="3184" spans="1:7" ht="29">
      <c r="A3184" s="210" t="s">
        <v>22080</v>
      </c>
      <c r="B3184" s="211" t="s">
        <v>22081</v>
      </c>
      <c r="C3184" s="212" t="s">
        <v>184</v>
      </c>
      <c r="D3184" s="213">
        <v>610.64</v>
      </c>
      <c r="E3184" s="213">
        <v>42.31</v>
      </c>
      <c r="F3184" s="213">
        <v>652.95000000000005</v>
      </c>
      <c r="G3184" s="190">
        <f t="shared" si="49"/>
        <v>9</v>
      </c>
    </row>
    <row r="3185" spans="1:7" ht="29">
      <c r="A3185" s="210" t="s">
        <v>22082</v>
      </c>
      <c r="B3185" s="211" t="s">
        <v>22083</v>
      </c>
      <c r="C3185" s="212" t="s">
        <v>184</v>
      </c>
      <c r="D3185" s="213">
        <v>635.45000000000005</v>
      </c>
      <c r="E3185" s="213">
        <v>42.31</v>
      </c>
      <c r="F3185" s="213">
        <v>677.76</v>
      </c>
      <c r="G3185" s="190">
        <f t="shared" si="49"/>
        <v>9</v>
      </c>
    </row>
    <row r="3186" spans="1:7" ht="29">
      <c r="A3186" s="210" t="s">
        <v>22084</v>
      </c>
      <c r="B3186" s="211" t="s">
        <v>22085</v>
      </c>
      <c r="C3186" s="212" t="s">
        <v>184</v>
      </c>
      <c r="D3186" s="213">
        <v>759.31</v>
      </c>
      <c r="E3186" s="213">
        <v>42.31</v>
      </c>
      <c r="F3186" s="213">
        <v>801.62</v>
      </c>
      <c r="G3186" s="190">
        <f t="shared" si="49"/>
        <v>9</v>
      </c>
    </row>
    <row r="3187" spans="1:7" ht="29">
      <c r="A3187" s="210" t="s">
        <v>22086</v>
      </c>
      <c r="B3187" s="211" t="s">
        <v>22087</v>
      </c>
      <c r="C3187" s="212" t="s">
        <v>184</v>
      </c>
      <c r="D3187" s="213">
        <v>997.61</v>
      </c>
      <c r="E3187" s="213">
        <v>45.48</v>
      </c>
      <c r="F3187" s="213">
        <v>1043.0899999999999</v>
      </c>
      <c r="G3187" s="190">
        <f t="shared" si="49"/>
        <v>9</v>
      </c>
    </row>
    <row r="3188" spans="1:7" ht="29">
      <c r="A3188" s="210" t="s">
        <v>22088</v>
      </c>
      <c r="B3188" s="211" t="s">
        <v>22089</v>
      </c>
      <c r="C3188" s="212" t="s">
        <v>184</v>
      </c>
      <c r="D3188" s="213">
        <v>1143.6600000000001</v>
      </c>
      <c r="E3188" s="213">
        <v>45.48</v>
      </c>
      <c r="F3188" s="213">
        <v>1189.1400000000001</v>
      </c>
      <c r="G3188" s="190">
        <f t="shared" si="49"/>
        <v>9</v>
      </c>
    </row>
    <row r="3189" spans="1:7">
      <c r="A3189" s="210" t="s">
        <v>22090</v>
      </c>
      <c r="B3189" s="211" t="s">
        <v>22091</v>
      </c>
      <c r="C3189" s="212" t="s">
        <v>175</v>
      </c>
      <c r="D3189" s="213">
        <v>129.37</v>
      </c>
      <c r="E3189" s="213">
        <v>23.18</v>
      </c>
      <c r="F3189" s="213">
        <v>152.55000000000001</v>
      </c>
      <c r="G3189" s="190">
        <f t="shared" si="49"/>
        <v>9</v>
      </c>
    </row>
    <row r="3190" spans="1:7">
      <c r="A3190" s="210" t="s">
        <v>22092</v>
      </c>
      <c r="B3190" s="211" t="s">
        <v>22093</v>
      </c>
      <c r="C3190" s="212" t="s">
        <v>175</v>
      </c>
      <c r="D3190" s="213">
        <v>168.3</v>
      </c>
      <c r="E3190" s="213">
        <v>23.18</v>
      </c>
      <c r="F3190" s="213">
        <v>191.48</v>
      </c>
      <c r="G3190" s="190">
        <f t="shared" si="49"/>
        <v>9</v>
      </c>
    </row>
    <row r="3191" spans="1:7">
      <c r="A3191" s="210" t="s">
        <v>22094</v>
      </c>
      <c r="B3191" s="211" t="s">
        <v>22095</v>
      </c>
      <c r="C3191" s="212" t="s">
        <v>175</v>
      </c>
      <c r="D3191" s="213">
        <v>200.12</v>
      </c>
      <c r="E3191" s="213">
        <v>25.29</v>
      </c>
      <c r="F3191" s="213">
        <v>225.41</v>
      </c>
      <c r="G3191" s="190">
        <f t="shared" si="49"/>
        <v>9</v>
      </c>
    </row>
    <row r="3192" spans="1:7">
      <c r="A3192" s="210" t="s">
        <v>22096</v>
      </c>
      <c r="B3192" s="211" t="s">
        <v>22097</v>
      </c>
      <c r="C3192" s="212" t="s">
        <v>175</v>
      </c>
      <c r="D3192" s="213">
        <v>294</v>
      </c>
      <c r="E3192" s="213">
        <v>27.38</v>
      </c>
      <c r="F3192" s="213">
        <v>321.38</v>
      </c>
      <c r="G3192" s="190">
        <f t="shared" si="49"/>
        <v>9</v>
      </c>
    </row>
    <row r="3193" spans="1:7">
      <c r="A3193" s="210" t="s">
        <v>22098</v>
      </c>
      <c r="B3193" s="211" t="s">
        <v>22099</v>
      </c>
      <c r="C3193" s="212" t="s">
        <v>175</v>
      </c>
      <c r="D3193" s="213">
        <v>371.76</v>
      </c>
      <c r="E3193" s="213">
        <v>29.49</v>
      </c>
      <c r="F3193" s="213">
        <v>401.25</v>
      </c>
      <c r="G3193" s="190">
        <f t="shared" si="49"/>
        <v>9</v>
      </c>
    </row>
    <row r="3194" spans="1:7">
      <c r="A3194" s="210" t="s">
        <v>22100</v>
      </c>
      <c r="B3194" s="211" t="s">
        <v>22101</v>
      </c>
      <c r="C3194" s="212" t="s">
        <v>175</v>
      </c>
      <c r="D3194" s="213">
        <v>527.55999999999995</v>
      </c>
      <c r="E3194" s="213">
        <v>31.6</v>
      </c>
      <c r="F3194" s="213">
        <v>559.16</v>
      </c>
      <c r="G3194" s="190">
        <f t="shared" si="49"/>
        <v>9</v>
      </c>
    </row>
    <row r="3195" spans="1:7">
      <c r="A3195" s="210" t="s">
        <v>22102</v>
      </c>
      <c r="B3195" s="211" t="s">
        <v>22103</v>
      </c>
      <c r="C3195" s="212" t="s">
        <v>175</v>
      </c>
      <c r="D3195" s="213">
        <v>698.35</v>
      </c>
      <c r="E3195" s="213">
        <v>33.71</v>
      </c>
      <c r="F3195" s="213">
        <v>732.06</v>
      </c>
      <c r="G3195" s="190">
        <f t="shared" si="49"/>
        <v>9</v>
      </c>
    </row>
    <row r="3196" spans="1:7" ht="29">
      <c r="A3196" s="210" t="s">
        <v>22104</v>
      </c>
      <c r="B3196" s="211" t="s">
        <v>22105</v>
      </c>
      <c r="C3196" s="212" t="s">
        <v>175</v>
      </c>
      <c r="D3196" s="213">
        <v>301.38</v>
      </c>
      <c r="E3196" s="213">
        <v>29.49</v>
      </c>
      <c r="F3196" s="213">
        <v>330.87</v>
      </c>
      <c r="G3196" s="190">
        <f t="shared" si="49"/>
        <v>9</v>
      </c>
    </row>
    <row r="3197" spans="1:7" ht="29">
      <c r="A3197" s="210" t="s">
        <v>22106</v>
      </c>
      <c r="B3197" s="211" t="s">
        <v>22107</v>
      </c>
      <c r="C3197" s="212" t="s">
        <v>175</v>
      </c>
      <c r="D3197" s="213">
        <v>288.24</v>
      </c>
      <c r="E3197" s="213">
        <v>23.18</v>
      </c>
      <c r="F3197" s="213">
        <v>311.42</v>
      </c>
      <c r="G3197" s="190">
        <f t="shared" si="49"/>
        <v>9</v>
      </c>
    </row>
    <row r="3198" spans="1:7" ht="29">
      <c r="A3198" s="210" t="s">
        <v>22108</v>
      </c>
      <c r="B3198" s="211" t="s">
        <v>22109</v>
      </c>
      <c r="C3198" s="212" t="s">
        <v>175</v>
      </c>
      <c r="D3198" s="213">
        <v>367.54</v>
      </c>
      <c r="E3198" s="213">
        <v>29.49</v>
      </c>
      <c r="F3198" s="213">
        <v>397.03</v>
      </c>
      <c r="G3198" s="190">
        <f t="shared" si="49"/>
        <v>9</v>
      </c>
    </row>
    <row r="3199" spans="1:7" ht="29">
      <c r="A3199" s="210" t="s">
        <v>22110</v>
      </c>
      <c r="B3199" s="211" t="s">
        <v>22111</v>
      </c>
      <c r="C3199" s="212" t="s">
        <v>175</v>
      </c>
      <c r="D3199" s="213">
        <v>680.69</v>
      </c>
      <c r="E3199" s="213">
        <v>33.71</v>
      </c>
      <c r="F3199" s="213">
        <v>714.4</v>
      </c>
      <c r="G3199" s="190">
        <f t="shared" si="49"/>
        <v>9</v>
      </c>
    </row>
    <row r="3200" spans="1:7" ht="29">
      <c r="A3200" s="210" t="s">
        <v>22112</v>
      </c>
      <c r="B3200" s="211" t="s">
        <v>22113</v>
      </c>
      <c r="C3200" s="212" t="s">
        <v>175</v>
      </c>
      <c r="D3200" s="213">
        <v>517.64</v>
      </c>
      <c r="E3200" s="213">
        <v>25.29</v>
      </c>
      <c r="F3200" s="213">
        <v>542.92999999999995</v>
      </c>
      <c r="G3200" s="190">
        <f t="shared" si="49"/>
        <v>9</v>
      </c>
    </row>
    <row r="3201" spans="1:7" ht="29">
      <c r="A3201" s="210" t="s">
        <v>22114</v>
      </c>
      <c r="B3201" s="211" t="s">
        <v>22115</v>
      </c>
      <c r="C3201" s="212" t="s">
        <v>175</v>
      </c>
      <c r="D3201" s="213">
        <v>586.91999999999996</v>
      </c>
      <c r="E3201" s="213">
        <v>29.49</v>
      </c>
      <c r="F3201" s="213">
        <v>616.41</v>
      </c>
      <c r="G3201" s="190">
        <f t="shared" si="49"/>
        <v>9</v>
      </c>
    </row>
    <row r="3202" spans="1:7" ht="29">
      <c r="A3202" s="210" t="s">
        <v>22116</v>
      </c>
      <c r="B3202" s="211" t="s">
        <v>22117</v>
      </c>
      <c r="C3202" s="212" t="s">
        <v>175</v>
      </c>
      <c r="D3202" s="213">
        <v>1000.35</v>
      </c>
      <c r="E3202" s="213">
        <v>33.71</v>
      </c>
      <c r="F3202" s="213">
        <v>1034.06</v>
      </c>
      <c r="G3202" s="190">
        <f t="shared" si="49"/>
        <v>9</v>
      </c>
    </row>
    <row r="3203" spans="1:7">
      <c r="A3203" s="210" t="s">
        <v>22118</v>
      </c>
      <c r="B3203" s="211" t="s">
        <v>22119</v>
      </c>
      <c r="C3203" s="212" t="s">
        <v>175</v>
      </c>
      <c r="D3203" s="213">
        <v>364.31</v>
      </c>
      <c r="E3203" s="213">
        <v>23.18</v>
      </c>
      <c r="F3203" s="213">
        <v>387.49</v>
      </c>
      <c r="G3203" s="190">
        <f t="shared" si="49"/>
        <v>9</v>
      </c>
    </row>
    <row r="3204" spans="1:7">
      <c r="A3204" s="210" t="s">
        <v>22120</v>
      </c>
      <c r="B3204" s="211" t="s">
        <v>22121</v>
      </c>
      <c r="C3204" s="212" t="s">
        <v>175</v>
      </c>
      <c r="D3204" s="213">
        <v>500.92</v>
      </c>
      <c r="E3204" s="213">
        <v>25.29</v>
      </c>
      <c r="F3204" s="213">
        <v>526.21</v>
      </c>
      <c r="G3204" s="190">
        <f t="shared" si="49"/>
        <v>9</v>
      </c>
    </row>
    <row r="3205" spans="1:7">
      <c r="A3205" s="210" t="s">
        <v>22122</v>
      </c>
      <c r="B3205" s="211" t="s">
        <v>22123</v>
      </c>
      <c r="C3205" s="212"/>
      <c r="D3205" s="213"/>
      <c r="E3205" s="213"/>
      <c r="F3205" s="213"/>
      <c r="G3205" s="190">
        <f t="shared" si="49"/>
        <v>5</v>
      </c>
    </row>
    <row r="3206" spans="1:7" ht="29">
      <c r="A3206" s="210" t="s">
        <v>22124</v>
      </c>
      <c r="B3206" s="211" t="s">
        <v>22125</v>
      </c>
      <c r="C3206" s="212" t="s">
        <v>175</v>
      </c>
      <c r="D3206" s="213">
        <v>411.53</v>
      </c>
      <c r="E3206" s="213">
        <v>29.49</v>
      </c>
      <c r="F3206" s="213">
        <v>441.02</v>
      </c>
      <c r="G3206" s="190">
        <f t="shared" si="49"/>
        <v>9</v>
      </c>
    </row>
    <row r="3207" spans="1:7" ht="29">
      <c r="A3207" s="210" t="s">
        <v>22126</v>
      </c>
      <c r="B3207" s="211" t="s">
        <v>22127</v>
      </c>
      <c r="C3207" s="212" t="s">
        <v>175</v>
      </c>
      <c r="D3207" s="213">
        <v>571.24</v>
      </c>
      <c r="E3207" s="213">
        <v>33.71</v>
      </c>
      <c r="F3207" s="213">
        <v>604.95000000000005</v>
      </c>
      <c r="G3207" s="190">
        <f t="shared" si="49"/>
        <v>9</v>
      </c>
    </row>
    <row r="3208" spans="1:7" ht="29">
      <c r="A3208" s="210" t="s">
        <v>22128</v>
      </c>
      <c r="B3208" s="211" t="s">
        <v>22129</v>
      </c>
      <c r="C3208" s="212" t="s">
        <v>175</v>
      </c>
      <c r="D3208" s="213">
        <v>892.67</v>
      </c>
      <c r="E3208" s="213">
        <v>37.92</v>
      </c>
      <c r="F3208" s="213">
        <v>930.59</v>
      </c>
      <c r="G3208" s="190">
        <f t="shared" si="49"/>
        <v>9</v>
      </c>
    </row>
    <row r="3209" spans="1:7" ht="29">
      <c r="A3209" s="210" t="s">
        <v>22130</v>
      </c>
      <c r="B3209" s="211" t="s">
        <v>22131</v>
      </c>
      <c r="C3209" s="212" t="s">
        <v>175</v>
      </c>
      <c r="D3209" s="213">
        <v>1409.3</v>
      </c>
      <c r="E3209" s="213">
        <v>42.13</v>
      </c>
      <c r="F3209" s="213">
        <v>1451.43</v>
      </c>
      <c r="G3209" s="190">
        <f t="shared" ref="G3209:G3272" si="50">LEN(A3209)</f>
        <v>9</v>
      </c>
    </row>
    <row r="3210" spans="1:7" ht="29">
      <c r="A3210" s="210" t="s">
        <v>22132</v>
      </c>
      <c r="B3210" s="211" t="s">
        <v>22133</v>
      </c>
      <c r="C3210" s="212" t="s">
        <v>175</v>
      </c>
      <c r="D3210" s="213">
        <v>323.94</v>
      </c>
      <c r="E3210" s="213">
        <v>29.49</v>
      </c>
      <c r="F3210" s="213">
        <v>353.43</v>
      </c>
      <c r="G3210" s="190">
        <f t="shared" si="50"/>
        <v>9</v>
      </c>
    </row>
    <row r="3211" spans="1:7" ht="29">
      <c r="A3211" s="210" t="s">
        <v>22134</v>
      </c>
      <c r="B3211" s="211" t="s">
        <v>22135</v>
      </c>
      <c r="C3211" s="212" t="s">
        <v>175</v>
      </c>
      <c r="D3211" s="213">
        <v>386.37</v>
      </c>
      <c r="E3211" s="213">
        <v>29.49</v>
      </c>
      <c r="F3211" s="213">
        <v>415.86</v>
      </c>
      <c r="G3211" s="190">
        <f t="shared" si="50"/>
        <v>9</v>
      </c>
    </row>
    <row r="3212" spans="1:7" ht="29">
      <c r="A3212" s="210" t="s">
        <v>22136</v>
      </c>
      <c r="B3212" s="211" t="s">
        <v>22137</v>
      </c>
      <c r="C3212" s="212" t="s">
        <v>175</v>
      </c>
      <c r="D3212" s="213">
        <v>698.97</v>
      </c>
      <c r="E3212" s="213">
        <v>33.71</v>
      </c>
      <c r="F3212" s="213">
        <v>732.68</v>
      </c>
      <c r="G3212" s="190">
        <f t="shared" si="50"/>
        <v>9</v>
      </c>
    </row>
    <row r="3213" spans="1:7" ht="29">
      <c r="A3213" s="210" t="s">
        <v>22138</v>
      </c>
      <c r="B3213" s="211" t="s">
        <v>22139</v>
      </c>
      <c r="C3213" s="212" t="s">
        <v>175</v>
      </c>
      <c r="D3213" s="213">
        <v>810.75</v>
      </c>
      <c r="E3213" s="213">
        <v>37.92</v>
      </c>
      <c r="F3213" s="213">
        <v>848.67</v>
      </c>
      <c r="G3213" s="190">
        <f t="shared" si="50"/>
        <v>9</v>
      </c>
    </row>
    <row r="3214" spans="1:7" ht="29">
      <c r="A3214" s="210" t="s">
        <v>22140</v>
      </c>
      <c r="B3214" s="211" t="s">
        <v>22141</v>
      </c>
      <c r="C3214" s="212" t="s">
        <v>175</v>
      </c>
      <c r="D3214" s="213">
        <v>1285.6500000000001</v>
      </c>
      <c r="E3214" s="213">
        <v>42.13</v>
      </c>
      <c r="F3214" s="213">
        <v>1327.78</v>
      </c>
      <c r="G3214" s="190">
        <f t="shared" si="50"/>
        <v>9</v>
      </c>
    </row>
    <row r="3215" spans="1:7">
      <c r="A3215" s="210" t="s">
        <v>22142</v>
      </c>
      <c r="B3215" s="211" t="s">
        <v>22143</v>
      </c>
      <c r="C3215" s="212"/>
      <c r="D3215" s="213"/>
      <c r="E3215" s="213"/>
      <c r="F3215" s="213"/>
      <c r="G3215" s="190">
        <f t="shared" si="50"/>
        <v>5</v>
      </c>
    </row>
    <row r="3216" spans="1:7">
      <c r="A3216" s="210" t="s">
        <v>22144</v>
      </c>
      <c r="B3216" s="211" t="s">
        <v>22145</v>
      </c>
      <c r="C3216" s="212" t="s">
        <v>184</v>
      </c>
      <c r="D3216" s="213">
        <v>1.83</v>
      </c>
      <c r="E3216" s="213">
        <v>72.69</v>
      </c>
      <c r="F3216" s="213">
        <v>74.52</v>
      </c>
      <c r="G3216" s="190">
        <f t="shared" si="50"/>
        <v>9</v>
      </c>
    </row>
    <row r="3217" spans="1:7" ht="29">
      <c r="A3217" s="210" t="s">
        <v>22146</v>
      </c>
      <c r="B3217" s="211" t="s">
        <v>22147</v>
      </c>
      <c r="C3217" s="212" t="s">
        <v>184</v>
      </c>
      <c r="D3217" s="213">
        <v>69.400000000000006</v>
      </c>
      <c r="E3217" s="213">
        <v>42.3</v>
      </c>
      <c r="F3217" s="213">
        <v>111.7</v>
      </c>
      <c r="G3217" s="190">
        <f t="shared" si="50"/>
        <v>9</v>
      </c>
    </row>
    <row r="3218" spans="1:7">
      <c r="A3218" s="210" t="s">
        <v>22148</v>
      </c>
      <c r="B3218" s="211" t="s">
        <v>22149</v>
      </c>
      <c r="C3218" s="212"/>
      <c r="D3218" s="213"/>
      <c r="E3218" s="213"/>
      <c r="F3218" s="213"/>
      <c r="G3218" s="190">
        <f t="shared" si="50"/>
        <v>5</v>
      </c>
    </row>
    <row r="3219" spans="1:7" ht="29">
      <c r="A3219" s="210" t="s">
        <v>22150</v>
      </c>
      <c r="B3219" s="211" t="s">
        <v>22151</v>
      </c>
      <c r="C3219" s="212" t="s">
        <v>184</v>
      </c>
      <c r="D3219" s="213">
        <v>74.260000000000005</v>
      </c>
      <c r="E3219" s="213">
        <v>73.739999999999995</v>
      </c>
      <c r="F3219" s="213">
        <v>148</v>
      </c>
      <c r="G3219" s="190">
        <f t="shared" si="50"/>
        <v>9</v>
      </c>
    </row>
    <row r="3220" spans="1:7" ht="29">
      <c r="A3220" s="210" t="s">
        <v>22152</v>
      </c>
      <c r="B3220" s="211" t="s">
        <v>22153</v>
      </c>
      <c r="C3220" s="212" t="s">
        <v>184</v>
      </c>
      <c r="D3220" s="213">
        <v>98.19</v>
      </c>
      <c r="E3220" s="213">
        <v>84.27</v>
      </c>
      <c r="F3220" s="213">
        <v>182.46</v>
      </c>
      <c r="G3220" s="190">
        <f t="shared" si="50"/>
        <v>9</v>
      </c>
    </row>
    <row r="3221" spans="1:7" ht="29">
      <c r="A3221" s="210" t="s">
        <v>22154</v>
      </c>
      <c r="B3221" s="211" t="s">
        <v>22155</v>
      </c>
      <c r="C3221" s="212" t="s">
        <v>184</v>
      </c>
      <c r="D3221" s="213">
        <v>103.79</v>
      </c>
      <c r="E3221" s="213">
        <v>84.27</v>
      </c>
      <c r="F3221" s="213">
        <v>188.06</v>
      </c>
      <c r="G3221" s="190">
        <f t="shared" si="50"/>
        <v>9</v>
      </c>
    </row>
    <row r="3222" spans="1:7" ht="29">
      <c r="A3222" s="210" t="s">
        <v>22156</v>
      </c>
      <c r="B3222" s="211" t="s">
        <v>22157</v>
      </c>
      <c r="C3222" s="212" t="s">
        <v>184</v>
      </c>
      <c r="D3222" s="213">
        <v>129.97999999999999</v>
      </c>
      <c r="E3222" s="213">
        <v>94.8</v>
      </c>
      <c r="F3222" s="213">
        <v>224.78</v>
      </c>
      <c r="G3222" s="190">
        <f t="shared" si="50"/>
        <v>9</v>
      </c>
    </row>
    <row r="3223" spans="1:7" ht="29">
      <c r="A3223" s="210" t="s">
        <v>22158</v>
      </c>
      <c r="B3223" s="211" t="s">
        <v>22159</v>
      </c>
      <c r="C3223" s="212" t="s">
        <v>184</v>
      </c>
      <c r="D3223" s="213">
        <v>202.05</v>
      </c>
      <c r="E3223" s="213">
        <v>105.34</v>
      </c>
      <c r="F3223" s="213">
        <v>307.39</v>
      </c>
      <c r="G3223" s="190">
        <f t="shared" si="50"/>
        <v>9</v>
      </c>
    </row>
    <row r="3224" spans="1:7" ht="29">
      <c r="A3224" s="210" t="s">
        <v>22160</v>
      </c>
      <c r="B3224" s="211" t="s">
        <v>22161</v>
      </c>
      <c r="C3224" s="212" t="s">
        <v>184</v>
      </c>
      <c r="D3224" s="213">
        <v>230.68</v>
      </c>
      <c r="E3224" s="213">
        <v>118.51</v>
      </c>
      <c r="F3224" s="213">
        <v>349.19</v>
      </c>
      <c r="G3224" s="190">
        <f t="shared" si="50"/>
        <v>9</v>
      </c>
    </row>
    <row r="3225" spans="1:7" ht="29">
      <c r="A3225" s="210" t="s">
        <v>22162</v>
      </c>
      <c r="B3225" s="211" t="s">
        <v>22163</v>
      </c>
      <c r="C3225" s="212" t="s">
        <v>184</v>
      </c>
      <c r="D3225" s="213">
        <v>275.20999999999998</v>
      </c>
      <c r="E3225" s="213">
        <v>126.41</v>
      </c>
      <c r="F3225" s="213">
        <v>401.62</v>
      </c>
      <c r="G3225" s="190">
        <f t="shared" si="50"/>
        <v>9</v>
      </c>
    </row>
    <row r="3226" spans="1:7" ht="29">
      <c r="A3226" s="210" t="s">
        <v>22164</v>
      </c>
      <c r="B3226" s="211" t="s">
        <v>22165</v>
      </c>
      <c r="C3226" s="212" t="s">
        <v>184</v>
      </c>
      <c r="D3226" s="213">
        <v>318.75</v>
      </c>
      <c r="E3226" s="213">
        <v>131.68</v>
      </c>
      <c r="F3226" s="213">
        <v>450.43</v>
      </c>
      <c r="G3226" s="190">
        <f t="shared" si="50"/>
        <v>9</v>
      </c>
    </row>
    <row r="3227" spans="1:7" ht="29">
      <c r="A3227" s="210" t="s">
        <v>22166</v>
      </c>
      <c r="B3227" s="211" t="s">
        <v>22167</v>
      </c>
      <c r="C3227" s="212" t="s">
        <v>184</v>
      </c>
      <c r="D3227" s="213">
        <v>438.71</v>
      </c>
      <c r="E3227" s="213">
        <v>139.58000000000001</v>
      </c>
      <c r="F3227" s="213">
        <v>578.29</v>
      </c>
      <c r="G3227" s="190">
        <f t="shared" si="50"/>
        <v>9</v>
      </c>
    </row>
    <row r="3228" spans="1:7" ht="29">
      <c r="A3228" s="210" t="s">
        <v>22168</v>
      </c>
      <c r="B3228" s="211" t="s">
        <v>22169</v>
      </c>
      <c r="C3228" s="212" t="s">
        <v>184</v>
      </c>
      <c r="D3228" s="213">
        <v>562.85</v>
      </c>
      <c r="E3228" s="213">
        <v>144.84</v>
      </c>
      <c r="F3228" s="213">
        <v>707.69</v>
      </c>
      <c r="G3228" s="190">
        <f t="shared" si="50"/>
        <v>9</v>
      </c>
    </row>
    <row r="3229" spans="1:7" ht="29">
      <c r="A3229" s="210" t="s">
        <v>22170</v>
      </c>
      <c r="B3229" s="211" t="s">
        <v>22171</v>
      </c>
      <c r="C3229" s="212" t="s">
        <v>184</v>
      </c>
      <c r="D3229" s="213">
        <v>828.05</v>
      </c>
      <c r="E3229" s="213">
        <v>158.01</v>
      </c>
      <c r="F3229" s="213">
        <v>986.06</v>
      </c>
      <c r="G3229" s="190">
        <f t="shared" si="50"/>
        <v>9</v>
      </c>
    </row>
    <row r="3230" spans="1:7" ht="29">
      <c r="A3230" s="210" t="s">
        <v>22172</v>
      </c>
      <c r="B3230" s="211" t="s">
        <v>22173</v>
      </c>
      <c r="C3230" s="212" t="s">
        <v>184</v>
      </c>
      <c r="D3230" s="213">
        <v>723.08</v>
      </c>
      <c r="E3230" s="213">
        <v>173.81</v>
      </c>
      <c r="F3230" s="213">
        <v>896.89</v>
      </c>
      <c r="G3230" s="190">
        <f t="shared" si="50"/>
        <v>9</v>
      </c>
    </row>
    <row r="3231" spans="1:7" ht="29">
      <c r="A3231" s="210" t="s">
        <v>22174</v>
      </c>
      <c r="B3231" s="211" t="s">
        <v>22175</v>
      </c>
      <c r="C3231" s="212" t="s">
        <v>184</v>
      </c>
      <c r="D3231" s="213">
        <v>883.65</v>
      </c>
      <c r="E3231" s="213">
        <v>184.35</v>
      </c>
      <c r="F3231" s="213">
        <v>1068</v>
      </c>
      <c r="G3231" s="190">
        <f t="shared" si="50"/>
        <v>9</v>
      </c>
    </row>
    <row r="3232" spans="1:7">
      <c r="A3232" s="210" t="s">
        <v>22176</v>
      </c>
      <c r="B3232" s="211" t="s">
        <v>22177</v>
      </c>
      <c r="C3232" s="212"/>
      <c r="D3232" s="213"/>
      <c r="E3232" s="213"/>
      <c r="F3232" s="213"/>
      <c r="G3232" s="190">
        <f t="shared" si="50"/>
        <v>5</v>
      </c>
    </row>
    <row r="3233" spans="1:7">
      <c r="A3233" s="210" t="s">
        <v>22178</v>
      </c>
      <c r="B3233" s="211" t="s">
        <v>22179</v>
      </c>
      <c r="C3233" s="212" t="s">
        <v>184</v>
      </c>
      <c r="D3233" s="213">
        <v>183</v>
      </c>
      <c r="E3233" s="213">
        <v>17.14</v>
      </c>
      <c r="F3233" s="213">
        <v>200.14</v>
      </c>
      <c r="G3233" s="190">
        <f t="shared" si="50"/>
        <v>9</v>
      </c>
    </row>
    <row r="3234" spans="1:7">
      <c r="A3234" s="210" t="s">
        <v>22180</v>
      </c>
      <c r="B3234" s="211" t="s">
        <v>22181</v>
      </c>
      <c r="C3234" s="212" t="s">
        <v>184</v>
      </c>
      <c r="D3234" s="213">
        <v>253.74</v>
      </c>
      <c r="E3234" s="213">
        <v>25.72</v>
      </c>
      <c r="F3234" s="213">
        <v>279.45999999999998</v>
      </c>
      <c r="G3234" s="190">
        <f t="shared" si="50"/>
        <v>9</v>
      </c>
    </row>
    <row r="3235" spans="1:7">
      <c r="A3235" s="210" t="s">
        <v>22182</v>
      </c>
      <c r="B3235" s="211" t="s">
        <v>22183</v>
      </c>
      <c r="C3235" s="212" t="s">
        <v>184</v>
      </c>
      <c r="D3235" s="213">
        <v>314.8</v>
      </c>
      <c r="E3235" s="213">
        <v>30</v>
      </c>
      <c r="F3235" s="213">
        <v>344.8</v>
      </c>
      <c r="G3235" s="190">
        <f t="shared" si="50"/>
        <v>9</v>
      </c>
    </row>
    <row r="3236" spans="1:7">
      <c r="A3236" s="210" t="s">
        <v>22184</v>
      </c>
      <c r="B3236" s="211" t="s">
        <v>22185</v>
      </c>
      <c r="C3236" s="212" t="s">
        <v>184</v>
      </c>
      <c r="D3236" s="213">
        <v>428.5</v>
      </c>
      <c r="E3236" s="213">
        <v>34.29</v>
      </c>
      <c r="F3236" s="213">
        <v>462.79</v>
      </c>
      <c r="G3236" s="190">
        <f t="shared" si="50"/>
        <v>9</v>
      </c>
    </row>
    <row r="3237" spans="1:7">
      <c r="A3237" s="210" t="s">
        <v>22186</v>
      </c>
      <c r="B3237" s="211" t="s">
        <v>22187</v>
      </c>
      <c r="C3237" s="212" t="s">
        <v>184</v>
      </c>
      <c r="D3237" s="213">
        <v>506.04</v>
      </c>
      <c r="E3237" s="213">
        <v>42.86</v>
      </c>
      <c r="F3237" s="213">
        <v>548.9</v>
      </c>
      <c r="G3237" s="190">
        <f t="shared" si="50"/>
        <v>9</v>
      </c>
    </row>
    <row r="3238" spans="1:7">
      <c r="A3238" s="210" t="s">
        <v>22188</v>
      </c>
      <c r="B3238" s="211" t="s">
        <v>22189</v>
      </c>
      <c r="C3238" s="212" t="s">
        <v>184</v>
      </c>
      <c r="D3238" s="213">
        <v>775.53</v>
      </c>
      <c r="E3238" s="213">
        <v>51.43</v>
      </c>
      <c r="F3238" s="213">
        <v>826.96</v>
      </c>
      <c r="G3238" s="190">
        <f t="shared" si="50"/>
        <v>9</v>
      </c>
    </row>
    <row r="3239" spans="1:7">
      <c r="A3239" s="210" t="s">
        <v>22190</v>
      </c>
      <c r="B3239" s="211" t="s">
        <v>22191</v>
      </c>
      <c r="C3239" s="212" t="s">
        <v>184</v>
      </c>
      <c r="D3239" s="213">
        <v>792.44</v>
      </c>
      <c r="E3239" s="213">
        <v>64.290000000000006</v>
      </c>
      <c r="F3239" s="213">
        <v>856.73</v>
      </c>
      <c r="G3239" s="190">
        <f t="shared" si="50"/>
        <v>9</v>
      </c>
    </row>
    <row r="3240" spans="1:7">
      <c r="A3240" s="210" t="s">
        <v>22192</v>
      </c>
      <c r="B3240" s="211" t="s">
        <v>22193</v>
      </c>
      <c r="C3240" s="212" t="s">
        <v>184</v>
      </c>
      <c r="D3240" s="213">
        <v>1107.25</v>
      </c>
      <c r="E3240" s="213">
        <v>128.58000000000001</v>
      </c>
      <c r="F3240" s="213">
        <v>1235.83</v>
      </c>
      <c r="G3240" s="190">
        <f t="shared" si="50"/>
        <v>9</v>
      </c>
    </row>
    <row r="3241" spans="1:7">
      <c r="A3241" s="210" t="s">
        <v>22194</v>
      </c>
      <c r="B3241" s="211" t="s">
        <v>22195</v>
      </c>
      <c r="C3241" s="212"/>
      <c r="D3241" s="213"/>
      <c r="E3241" s="213"/>
      <c r="F3241" s="213"/>
      <c r="G3241" s="190">
        <f t="shared" si="50"/>
        <v>5</v>
      </c>
    </row>
    <row r="3242" spans="1:7">
      <c r="A3242" s="210" t="s">
        <v>22196</v>
      </c>
      <c r="B3242" s="211" t="s">
        <v>22197</v>
      </c>
      <c r="C3242" s="212" t="s">
        <v>184</v>
      </c>
      <c r="D3242" s="213">
        <v>68.3</v>
      </c>
      <c r="E3242" s="213">
        <v>43.72</v>
      </c>
      <c r="F3242" s="213">
        <v>112.02</v>
      </c>
      <c r="G3242" s="190">
        <f t="shared" si="50"/>
        <v>9</v>
      </c>
    </row>
    <row r="3243" spans="1:7">
      <c r="A3243" s="210" t="s">
        <v>22198</v>
      </c>
      <c r="B3243" s="211" t="s">
        <v>22199</v>
      </c>
      <c r="C3243" s="212"/>
      <c r="D3243" s="213"/>
      <c r="E3243" s="213"/>
      <c r="F3243" s="213"/>
      <c r="G3243" s="190">
        <f t="shared" si="50"/>
        <v>5</v>
      </c>
    </row>
    <row r="3244" spans="1:7" ht="29">
      <c r="A3244" s="210" t="s">
        <v>22200</v>
      </c>
      <c r="B3244" s="211" t="s">
        <v>22201</v>
      </c>
      <c r="C3244" s="212" t="s">
        <v>184</v>
      </c>
      <c r="D3244" s="213">
        <v>151.13</v>
      </c>
      <c r="E3244" s="213">
        <v>26.34</v>
      </c>
      <c r="F3244" s="213">
        <v>177.47</v>
      </c>
      <c r="G3244" s="190">
        <f t="shared" si="50"/>
        <v>9</v>
      </c>
    </row>
    <row r="3245" spans="1:7" ht="29">
      <c r="A3245" s="210" t="s">
        <v>22202</v>
      </c>
      <c r="B3245" s="211" t="s">
        <v>22203</v>
      </c>
      <c r="C3245" s="212" t="s">
        <v>184</v>
      </c>
      <c r="D3245" s="213">
        <v>203.55</v>
      </c>
      <c r="E3245" s="213">
        <v>26.34</v>
      </c>
      <c r="F3245" s="213">
        <v>229.89</v>
      </c>
      <c r="G3245" s="190">
        <f t="shared" si="50"/>
        <v>9</v>
      </c>
    </row>
    <row r="3246" spans="1:7" ht="29">
      <c r="A3246" s="210" t="s">
        <v>22204</v>
      </c>
      <c r="B3246" s="211" t="s">
        <v>22205</v>
      </c>
      <c r="C3246" s="212" t="s">
        <v>184</v>
      </c>
      <c r="D3246" s="213">
        <v>258.93</v>
      </c>
      <c r="E3246" s="213">
        <v>37.049999999999997</v>
      </c>
      <c r="F3246" s="213">
        <v>295.98</v>
      </c>
      <c r="G3246" s="190">
        <f t="shared" si="50"/>
        <v>9</v>
      </c>
    </row>
    <row r="3247" spans="1:7" ht="29">
      <c r="A3247" s="210" t="s">
        <v>22206</v>
      </c>
      <c r="B3247" s="211" t="s">
        <v>22207</v>
      </c>
      <c r="C3247" s="212" t="s">
        <v>184</v>
      </c>
      <c r="D3247" s="213">
        <v>322.56</v>
      </c>
      <c r="E3247" s="213">
        <v>37.049999999999997</v>
      </c>
      <c r="F3247" s="213">
        <v>359.61</v>
      </c>
      <c r="G3247" s="190">
        <f t="shared" si="50"/>
        <v>9</v>
      </c>
    </row>
    <row r="3248" spans="1:7" ht="29">
      <c r="A3248" s="210" t="s">
        <v>22208</v>
      </c>
      <c r="B3248" s="211" t="s">
        <v>22209</v>
      </c>
      <c r="C3248" s="212" t="s">
        <v>184</v>
      </c>
      <c r="D3248" s="213">
        <v>562.25</v>
      </c>
      <c r="E3248" s="213">
        <v>37.049999999999997</v>
      </c>
      <c r="F3248" s="213">
        <v>599.29999999999995</v>
      </c>
      <c r="G3248" s="190">
        <f t="shared" si="50"/>
        <v>9</v>
      </c>
    </row>
    <row r="3249" spans="1:7" ht="29">
      <c r="A3249" s="210" t="s">
        <v>22210</v>
      </c>
      <c r="B3249" s="211" t="s">
        <v>22211</v>
      </c>
      <c r="C3249" s="212" t="s">
        <v>175</v>
      </c>
      <c r="D3249" s="213">
        <v>61.08</v>
      </c>
      <c r="E3249" s="213">
        <v>21.07</v>
      </c>
      <c r="F3249" s="213">
        <v>82.15</v>
      </c>
      <c r="G3249" s="190">
        <f t="shared" si="50"/>
        <v>9</v>
      </c>
    </row>
    <row r="3250" spans="1:7" ht="29">
      <c r="A3250" s="210" t="s">
        <v>22212</v>
      </c>
      <c r="B3250" s="211" t="s">
        <v>22213</v>
      </c>
      <c r="C3250" s="212" t="s">
        <v>175</v>
      </c>
      <c r="D3250" s="213">
        <v>70.2</v>
      </c>
      <c r="E3250" s="213">
        <v>21.07</v>
      </c>
      <c r="F3250" s="213">
        <v>91.27</v>
      </c>
      <c r="G3250" s="190">
        <f t="shared" si="50"/>
        <v>9</v>
      </c>
    </row>
    <row r="3251" spans="1:7" ht="29">
      <c r="A3251" s="210" t="s">
        <v>22214</v>
      </c>
      <c r="B3251" s="211" t="s">
        <v>22215</v>
      </c>
      <c r="C3251" s="212" t="s">
        <v>175</v>
      </c>
      <c r="D3251" s="213">
        <v>86.58</v>
      </c>
      <c r="E3251" s="213">
        <v>26.34</v>
      </c>
      <c r="F3251" s="213">
        <v>112.92</v>
      </c>
      <c r="G3251" s="190">
        <f t="shared" si="50"/>
        <v>9</v>
      </c>
    </row>
    <row r="3252" spans="1:7" ht="29">
      <c r="A3252" s="210" t="s">
        <v>22216</v>
      </c>
      <c r="B3252" s="211" t="s">
        <v>22217</v>
      </c>
      <c r="C3252" s="212" t="s">
        <v>175</v>
      </c>
      <c r="D3252" s="213">
        <v>135.79</v>
      </c>
      <c r="E3252" s="213">
        <v>26.34</v>
      </c>
      <c r="F3252" s="213">
        <v>162.13</v>
      </c>
      <c r="G3252" s="190">
        <f t="shared" si="50"/>
        <v>9</v>
      </c>
    </row>
    <row r="3253" spans="1:7" ht="29">
      <c r="A3253" s="210" t="s">
        <v>22218</v>
      </c>
      <c r="B3253" s="211" t="s">
        <v>22219</v>
      </c>
      <c r="C3253" s="212" t="s">
        <v>175</v>
      </c>
      <c r="D3253" s="213">
        <v>179.94</v>
      </c>
      <c r="E3253" s="213">
        <v>26.34</v>
      </c>
      <c r="F3253" s="213">
        <v>206.28</v>
      </c>
      <c r="G3253" s="190">
        <f t="shared" si="50"/>
        <v>9</v>
      </c>
    </row>
    <row r="3254" spans="1:7" ht="29">
      <c r="A3254" s="210" t="s">
        <v>22220</v>
      </c>
      <c r="B3254" s="211" t="s">
        <v>22221</v>
      </c>
      <c r="C3254" s="212" t="s">
        <v>11173</v>
      </c>
      <c r="D3254" s="213">
        <v>883.57</v>
      </c>
      <c r="E3254" s="213">
        <v>21.07</v>
      </c>
      <c r="F3254" s="213">
        <v>904.64</v>
      </c>
      <c r="G3254" s="190">
        <f t="shared" si="50"/>
        <v>9</v>
      </c>
    </row>
    <row r="3255" spans="1:7" ht="29">
      <c r="A3255" s="210" t="s">
        <v>22222</v>
      </c>
      <c r="B3255" s="211" t="s">
        <v>22223</v>
      </c>
      <c r="C3255" s="212" t="s">
        <v>11173</v>
      </c>
      <c r="D3255" s="213">
        <v>941.86</v>
      </c>
      <c r="E3255" s="213">
        <v>21.07</v>
      </c>
      <c r="F3255" s="213">
        <v>962.93</v>
      </c>
      <c r="G3255" s="190">
        <f t="shared" si="50"/>
        <v>9</v>
      </c>
    </row>
    <row r="3256" spans="1:7" ht="29">
      <c r="A3256" s="210" t="s">
        <v>22224</v>
      </c>
      <c r="B3256" s="211" t="s">
        <v>22225</v>
      </c>
      <c r="C3256" s="212" t="s">
        <v>11173</v>
      </c>
      <c r="D3256" s="213">
        <v>988.76</v>
      </c>
      <c r="E3256" s="213">
        <v>26.34</v>
      </c>
      <c r="F3256" s="213">
        <v>1015.1</v>
      </c>
      <c r="G3256" s="190">
        <f t="shared" si="50"/>
        <v>9</v>
      </c>
    </row>
    <row r="3257" spans="1:7" ht="29">
      <c r="A3257" s="210" t="s">
        <v>22226</v>
      </c>
      <c r="B3257" s="211" t="s">
        <v>22227</v>
      </c>
      <c r="C3257" s="212" t="s">
        <v>11173</v>
      </c>
      <c r="D3257" s="213">
        <v>1015.36</v>
      </c>
      <c r="E3257" s="213">
        <v>26.34</v>
      </c>
      <c r="F3257" s="213">
        <v>1041.7</v>
      </c>
      <c r="G3257" s="190">
        <f t="shared" si="50"/>
        <v>9</v>
      </c>
    </row>
    <row r="3258" spans="1:7" ht="29">
      <c r="A3258" s="210" t="s">
        <v>22228</v>
      </c>
      <c r="B3258" s="211" t="s">
        <v>22229</v>
      </c>
      <c r="C3258" s="212" t="s">
        <v>11173</v>
      </c>
      <c r="D3258" s="213">
        <v>1230.7</v>
      </c>
      <c r="E3258" s="213">
        <v>26.34</v>
      </c>
      <c r="F3258" s="213">
        <v>1257.04</v>
      </c>
      <c r="G3258" s="190">
        <f t="shared" si="50"/>
        <v>9</v>
      </c>
    </row>
    <row r="3259" spans="1:7" ht="29">
      <c r="A3259" s="210" t="s">
        <v>22230</v>
      </c>
      <c r="B3259" s="211" t="s">
        <v>22231</v>
      </c>
      <c r="C3259" s="212" t="s">
        <v>11173</v>
      </c>
      <c r="D3259" s="213">
        <v>1756.4</v>
      </c>
      <c r="E3259" s="213">
        <v>26.34</v>
      </c>
      <c r="F3259" s="213">
        <v>1782.74</v>
      </c>
      <c r="G3259" s="190">
        <f t="shared" si="50"/>
        <v>9</v>
      </c>
    </row>
    <row r="3260" spans="1:7" ht="29">
      <c r="A3260" s="210" t="s">
        <v>22232</v>
      </c>
      <c r="B3260" s="211" t="s">
        <v>22233</v>
      </c>
      <c r="C3260" s="212" t="s">
        <v>184</v>
      </c>
      <c r="D3260" s="213">
        <v>321.73</v>
      </c>
      <c r="E3260" s="213">
        <v>37.049999999999997</v>
      </c>
      <c r="F3260" s="213">
        <v>358.78</v>
      </c>
      <c r="G3260" s="190">
        <f t="shared" si="50"/>
        <v>9</v>
      </c>
    </row>
    <row r="3261" spans="1:7" ht="29">
      <c r="A3261" s="210" t="s">
        <v>22234</v>
      </c>
      <c r="B3261" s="211" t="s">
        <v>22235</v>
      </c>
      <c r="C3261" s="212" t="s">
        <v>184</v>
      </c>
      <c r="D3261" s="213">
        <v>910.64</v>
      </c>
      <c r="E3261" s="213">
        <v>37.049999999999997</v>
      </c>
      <c r="F3261" s="213">
        <v>947.69</v>
      </c>
      <c r="G3261" s="190">
        <f t="shared" si="50"/>
        <v>9</v>
      </c>
    </row>
    <row r="3262" spans="1:7">
      <c r="A3262" s="210" t="s">
        <v>22236</v>
      </c>
      <c r="B3262" s="211" t="s">
        <v>22237</v>
      </c>
      <c r="C3262" s="212" t="s">
        <v>175</v>
      </c>
      <c r="D3262" s="213">
        <v>118.07</v>
      </c>
      <c r="E3262" s="213">
        <v>21.07</v>
      </c>
      <c r="F3262" s="213">
        <v>139.13999999999999</v>
      </c>
      <c r="G3262" s="190">
        <f t="shared" si="50"/>
        <v>9</v>
      </c>
    </row>
    <row r="3263" spans="1:7">
      <c r="A3263" s="210" t="s">
        <v>22238</v>
      </c>
      <c r="B3263" s="211" t="s">
        <v>22239</v>
      </c>
      <c r="C3263" s="212" t="s">
        <v>175</v>
      </c>
      <c r="D3263" s="213">
        <v>155.28</v>
      </c>
      <c r="E3263" s="213">
        <v>21.07</v>
      </c>
      <c r="F3263" s="213">
        <v>176.35</v>
      </c>
      <c r="G3263" s="190">
        <f t="shared" si="50"/>
        <v>9</v>
      </c>
    </row>
    <row r="3264" spans="1:7">
      <c r="A3264" s="210" t="s">
        <v>22240</v>
      </c>
      <c r="B3264" s="211" t="s">
        <v>22241</v>
      </c>
      <c r="C3264" s="212" t="s">
        <v>175</v>
      </c>
      <c r="D3264" s="213">
        <v>169.39</v>
      </c>
      <c r="E3264" s="213">
        <v>26.34</v>
      </c>
      <c r="F3264" s="213">
        <v>195.73</v>
      </c>
      <c r="G3264" s="190">
        <f t="shared" si="50"/>
        <v>9</v>
      </c>
    </row>
    <row r="3265" spans="1:7">
      <c r="A3265" s="210" t="s">
        <v>22242</v>
      </c>
      <c r="B3265" s="211" t="s">
        <v>22243</v>
      </c>
      <c r="C3265" s="212" t="s">
        <v>175</v>
      </c>
      <c r="D3265" s="213">
        <v>286.05</v>
      </c>
      <c r="E3265" s="213">
        <v>26.34</v>
      </c>
      <c r="F3265" s="213">
        <v>312.39</v>
      </c>
      <c r="G3265" s="190">
        <f t="shared" si="50"/>
        <v>9</v>
      </c>
    </row>
    <row r="3266" spans="1:7">
      <c r="A3266" s="210" t="s">
        <v>22244</v>
      </c>
      <c r="B3266" s="211" t="s">
        <v>22245</v>
      </c>
      <c r="C3266" s="212" t="s">
        <v>175</v>
      </c>
      <c r="D3266" s="213">
        <v>290.25</v>
      </c>
      <c r="E3266" s="213">
        <v>26.34</v>
      </c>
      <c r="F3266" s="213">
        <v>316.58999999999997</v>
      </c>
      <c r="G3266" s="190">
        <f t="shared" si="50"/>
        <v>9</v>
      </c>
    </row>
    <row r="3267" spans="1:7">
      <c r="A3267" s="210" t="s">
        <v>22246</v>
      </c>
      <c r="B3267" s="211" t="s">
        <v>22247</v>
      </c>
      <c r="C3267" s="212" t="s">
        <v>175</v>
      </c>
      <c r="D3267" s="213">
        <v>659.42</v>
      </c>
      <c r="E3267" s="213">
        <v>26.34</v>
      </c>
      <c r="F3267" s="213">
        <v>685.76</v>
      </c>
      <c r="G3267" s="190">
        <f t="shared" si="50"/>
        <v>9</v>
      </c>
    </row>
    <row r="3268" spans="1:7">
      <c r="A3268" s="210" t="s">
        <v>22248</v>
      </c>
      <c r="B3268" s="211" t="s">
        <v>22249</v>
      </c>
      <c r="C3268" s="212" t="s">
        <v>175</v>
      </c>
      <c r="D3268" s="213">
        <v>182.06</v>
      </c>
      <c r="E3268" s="213">
        <v>21.07</v>
      </c>
      <c r="F3268" s="213">
        <v>203.13</v>
      </c>
      <c r="G3268" s="190">
        <f t="shared" si="50"/>
        <v>9</v>
      </c>
    </row>
    <row r="3269" spans="1:7">
      <c r="A3269" s="210" t="s">
        <v>22250</v>
      </c>
      <c r="B3269" s="211" t="s">
        <v>22251</v>
      </c>
      <c r="C3269" s="212" t="s">
        <v>175</v>
      </c>
      <c r="D3269" s="213">
        <v>191.92</v>
      </c>
      <c r="E3269" s="213">
        <v>21.07</v>
      </c>
      <c r="F3269" s="213">
        <v>212.99</v>
      </c>
      <c r="G3269" s="190">
        <f t="shared" si="50"/>
        <v>9</v>
      </c>
    </row>
    <row r="3270" spans="1:7">
      <c r="A3270" s="210" t="s">
        <v>22252</v>
      </c>
      <c r="B3270" s="211" t="s">
        <v>22253</v>
      </c>
      <c r="C3270" s="212" t="s">
        <v>175</v>
      </c>
      <c r="D3270" s="213">
        <v>192.27</v>
      </c>
      <c r="E3270" s="213">
        <v>26.34</v>
      </c>
      <c r="F3270" s="213">
        <v>218.61</v>
      </c>
      <c r="G3270" s="190">
        <f t="shared" si="50"/>
        <v>9</v>
      </c>
    </row>
    <row r="3271" spans="1:7">
      <c r="A3271" s="210" t="s">
        <v>22254</v>
      </c>
      <c r="B3271" s="211" t="s">
        <v>22255</v>
      </c>
      <c r="C3271" s="212" t="s">
        <v>175</v>
      </c>
      <c r="D3271" s="213">
        <v>254.87</v>
      </c>
      <c r="E3271" s="213">
        <v>26.34</v>
      </c>
      <c r="F3271" s="213">
        <v>281.20999999999998</v>
      </c>
      <c r="G3271" s="190">
        <f t="shared" si="50"/>
        <v>9</v>
      </c>
    </row>
    <row r="3272" spans="1:7">
      <c r="A3272" s="210" t="s">
        <v>22256</v>
      </c>
      <c r="B3272" s="211" t="s">
        <v>22257</v>
      </c>
      <c r="C3272" s="212" t="s">
        <v>175</v>
      </c>
      <c r="D3272" s="213">
        <v>356.35</v>
      </c>
      <c r="E3272" s="213">
        <v>26.34</v>
      </c>
      <c r="F3272" s="213">
        <v>382.69</v>
      </c>
      <c r="G3272" s="190">
        <f t="shared" si="50"/>
        <v>9</v>
      </c>
    </row>
    <row r="3273" spans="1:7">
      <c r="A3273" s="210" t="s">
        <v>22258</v>
      </c>
      <c r="B3273" s="211" t="s">
        <v>22259</v>
      </c>
      <c r="C3273" s="212" t="s">
        <v>175</v>
      </c>
      <c r="D3273" s="213">
        <v>145.38999999999999</v>
      </c>
      <c r="E3273" s="213">
        <v>21.07</v>
      </c>
      <c r="F3273" s="213">
        <v>166.46</v>
      </c>
      <c r="G3273" s="190">
        <f t="shared" ref="G3273:G3336" si="51">LEN(A3273)</f>
        <v>9</v>
      </c>
    </row>
    <row r="3274" spans="1:7">
      <c r="A3274" s="210" t="s">
        <v>22260</v>
      </c>
      <c r="B3274" s="211" t="s">
        <v>22261</v>
      </c>
      <c r="C3274" s="212" t="s">
        <v>175</v>
      </c>
      <c r="D3274" s="213">
        <v>221.26</v>
      </c>
      <c r="E3274" s="213">
        <v>21.07</v>
      </c>
      <c r="F3274" s="213">
        <v>242.33</v>
      </c>
      <c r="G3274" s="190">
        <f t="shared" si="51"/>
        <v>9</v>
      </c>
    </row>
    <row r="3275" spans="1:7">
      <c r="A3275" s="210" t="s">
        <v>22262</v>
      </c>
      <c r="B3275" s="211" t="s">
        <v>22263</v>
      </c>
      <c r="C3275" s="212" t="s">
        <v>175</v>
      </c>
      <c r="D3275" s="213">
        <v>246.91</v>
      </c>
      <c r="E3275" s="213">
        <v>21.07</v>
      </c>
      <c r="F3275" s="213">
        <v>267.98</v>
      </c>
      <c r="G3275" s="190">
        <f t="shared" si="51"/>
        <v>9</v>
      </c>
    </row>
    <row r="3276" spans="1:7">
      <c r="A3276" s="210" t="s">
        <v>22264</v>
      </c>
      <c r="B3276" s="211" t="s">
        <v>22265</v>
      </c>
      <c r="C3276" s="212" t="s">
        <v>175</v>
      </c>
      <c r="D3276" s="213">
        <v>292.02</v>
      </c>
      <c r="E3276" s="213">
        <v>26.34</v>
      </c>
      <c r="F3276" s="213">
        <v>318.36</v>
      </c>
      <c r="G3276" s="190">
        <f t="shared" si="51"/>
        <v>9</v>
      </c>
    </row>
    <row r="3277" spans="1:7">
      <c r="A3277" s="210" t="s">
        <v>22266</v>
      </c>
      <c r="B3277" s="211" t="s">
        <v>22267</v>
      </c>
      <c r="C3277" s="212" t="s">
        <v>175</v>
      </c>
      <c r="D3277" s="213">
        <v>341.23</v>
      </c>
      <c r="E3277" s="213">
        <v>26.34</v>
      </c>
      <c r="F3277" s="213">
        <v>367.57</v>
      </c>
      <c r="G3277" s="190">
        <f t="shared" si="51"/>
        <v>9</v>
      </c>
    </row>
    <row r="3278" spans="1:7">
      <c r="A3278" s="210" t="s">
        <v>22268</v>
      </c>
      <c r="B3278" s="211" t="s">
        <v>22269</v>
      </c>
      <c r="C3278" s="212" t="s">
        <v>175</v>
      </c>
      <c r="D3278" s="213">
        <v>941.48</v>
      </c>
      <c r="E3278" s="213">
        <v>26.34</v>
      </c>
      <c r="F3278" s="213">
        <v>967.82</v>
      </c>
      <c r="G3278" s="190">
        <f t="shared" si="51"/>
        <v>9</v>
      </c>
    </row>
    <row r="3279" spans="1:7" ht="29">
      <c r="A3279" s="210" t="s">
        <v>22270</v>
      </c>
      <c r="B3279" s="211" t="s">
        <v>22271</v>
      </c>
      <c r="C3279" s="212" t="s">
        <v>175</v>
      </c>
      <c r="D3279" s="213">
        <v>110.07</v>
      </c>
      <c r="E3279" s="213">
        <v>26.34</v>
      </c>
      <c r="F3279" s="213">
        <v>136.41</v>
      </c>
      <c r="G3279" s="190">
        <f t="shared" si="51"/>
        <v>9</v>
      </c>
    </row>
    <row r="3280" spans="1:7" ht="29">
      <c r="A3280" s="210" t="s">
        <v>22272</v>
      </c>
      <c r="B3280" s="211" t="s">
        <v>22273</v>
      </c>
      <c r="C3280" s="212" t="s">
        <v>175</v>
      </c>
      <c r="D3280" s="213">
        <v>548.72</v>
      </c>
      <c r="E3280" s="213">
        <v>26.34</v>
      </c>
      <c r="F3280" s="213">
        <v>575.05999999999995</v>
      </c>
      <c r="G3280" s="190">
        <f t="shared" si="51"/>
        <v>9</v>
      </c>
    </row>
    <row r="3281" spans="1:7" ht="29">
      <c r="A3281" s="210" t="s">
        <v>22274</v>
      </c>
      <c r="B3281" s="211" t="s">
        <v>22275</v>
      </c>
      <c r="C3281" s="212" t="s">
        <v>175</v>
      </c>
      <c r="D3281" s="213">
        <v>142.01</v>
      </c>
      <c r="E3281" s="213">
        <v>21.07</v>
      </c>
      <c r="F3281" s="213">
        <v>163.08000000000001</v>
      </c>
      <c r="G3281" s="190">
        <f t="shared" si="51"/>
        <v>9</v>
      </c>
    </row>
    <row r="3282" spans="1:7" ht="29">
      <c r="A3282" s="210" t="s">
        <v>22276</v>
      </c>
      <c r="B3282" s="211" t="s">
        <v>22277</v>
      </c>
      <c r="C3282" s="212" t="s">
        <v>175</v>
      </c>
      <c r="D3282" s="213">
        <v>206.42</v>
      </c>
      <c r="E3282" s="213">
        <v>26.34</v>
      </c>
      <c r="F3282" s="213">
        <v>232.76</v>
      </c>
      <c r="G3282" s="190">
        <f t="shared" si="51"/>
        <v>9</v>
      </c>
    </row>
    <row r="3283" spans="1:7" ht="29">
      <c r="A3283" s="210" t="s">
        <v>22278</v>
      </c>
      <c r="B3283" s="211" t="s">
        <v>22279</v>
      </c>
      <c r="C3283" s="212" t="s">
        <v>175</v>
      </c>
      <c r="D3283" s="213">
        <v>234.12</v>
      </c>
      <c r="E3283" s="213">
        <v>26.34</v>
      </c>
      <c r="F3283" s="213">
        <v>260.45999999999998</v>
      </c>
      <c r="G3283" s="190">
        <f t="shared" si="51"/>
        <v>9</v>
      </c>
    </row>
    <row r="3284" spans="1:7" ht="29">
      <c r="A3284" s="210" t="s">
        <v>22280</v>
      </c>
      <c r="B3284" s="211" t="s">
        <v>22281</v>
      </c>
      <c r="C3284" s="212" t="s">
        <v>175</v>
      </c>
      <c r="D3284" s="213">
        <v>242.53</v>
      </c>
      <c r="E3284" s="213">
        <v>26.34</v>
      </c>
      <c r="F3284" s="213">
        <v>268.87</v>
      </c>
      <c r="G3284" s="190">
        <f t="shared" si="51"/>
        <v>9</v>
      </c>
    </row>
    <row r="3285" spans="1:7" ht="29">
      <c r="A3285" s="210" t="s">
        <v>22282</v>
      </c>
      <c r="B3285" s="211" t="s">
        <v>22283</v>
      </c>
      <c r="C3285" s="212" t="s">
        <v>175</v>
      </c>
      <c r="D3285" s="213">
        <v>501.73</v>
      </c>
      <c r="E3285" s="213">
        <v>26.34</v>
      </c>
      <c r="F3285" s="213">
        <v>528.07000000000005</v>
      </c>
      <c r="G3285" s="190">
        <f t="shared" si="51"/>
        <v>9</v>
      </c>
    </row>
    <row r="3286" spans="1:7" ht="29">
      <c r="A3286" s="210" t="s">
        <v>22284</v>
      </c>
      <c r="B3286" s="211" t="s">
        <v>22285</v>
      </c>
      <c r="C3286" s="212" t="s">
        <v>175</v>
      </c>
      <c r="D3286" s="213">
        <v>505.6</v>
      </c>
      <c r="E3286" s="213">
        <v>26.34</v>
      </c>
      <c r="F3286" s="213">
        <v>531.94000000000005</v>
      </c>
      <c r="G3286" s="190">
        <f t="shared" si="51"/>
        <v>9</v>
      </c>
    </row>
    <row r="3287" spans="1:7" ht="29">
      <c r="A3287" s="210" t="s">
        <v>22286</v>
      </c>
      <c r="B3287" s="211" t="s">
        <v>22287</v>
      </c>
      <c r="C3287" s="212" t="s">
        <v>175</v>
      </c>
      <c r="D3287" s="213">
        <v>503.45</v>
      </c>
      <c r="E3287" s="213">
        <v>26.34</v>
      </c>
      <c r="F3287" s="213">
        <v>529.79</v>
      </c>
      <c r="G3287" s="190">
        <f t="shared" si="51"/>
        <v>9</v>
      </c>
    </row>
    <row r="3288" spans="1:7" ht="29">
      <c r="A3288" s="210" t="s">
        <v>22288</v>
      </c>
      <c r="B3288" s="211" t="s">
        <v>22289</v>
      </c>
      <c r="C3288" s="212" t="s">
        <v>175</v>
      </c>
      <c r="D3288" s="213">
        <v>549.29999999999995</v>
      </c>
      <c r="E3288" s="213">
        <v>26.34</v>
      </c>
      <c r="F3288" s="213">
        <v>575.64</v>
      </c>
      <c r="G3288" s="190">
        <f t="shared" si="51"/>
        <v>9</v>
      </c>
    </row>
    <row r="3289" spans="1:7" ht="29">
      <c r="A3289" s="210" t="s">
        <v>22290</v>
      </c>
      <c r="B3289" s="211" t="s">
        <v>22291</v>
      </c>
      <c r="C3289" s="212" t="s">
        <v>175</v>
      </c>
      <c r="D3289" s="213">
        <v>589.66</v>
      </c>
      <c r="E3289" s="213">
        <v>26.34</v>
      </c>
      <c r="F3289" s="213">
        <v>616</v>
      </c>
      <c r="G3289" s="190">
        <f t="shared" si="51"/>
        <v>9</v>
      </c>
    </row>
    <row r="3290" spans="1:7" ht="29">
      <c r="A3290" s="210" t="s">
        <v>22292</v>
      </c>
      <c r="B3290" s="211" t="s">
        <v>22293</v>
      </c>
      <c r="C3290" s="212" t="s">
        <v>175</v>
      </c>
      <c r="D3290" s="213">
        <v>1247.1199999999999</v>
      </c>
      <c r="E3290" s="213">
        <v>26.34</v>
      </c>
      <c r="F3290" s="213">
        <v>1273.46</v>
      </c>
      <c r="G3290" s="190">
        <f t="shared" si="51"/>
        <v>9</v>
      </c>
    </row>
    <row r="3291" spans="1:7">
      <c r="A3291" s="210" t="s">
        <v>22294</v>
      </c>
      <c r="B3291" s="211" t="s">
        <v>22295</v>
      </c>
      <c r="C3291" s="212" t="s">
        <v>175</v>
      </c>
      <c r="D3291" s="213">
        <v>523.53</v>
      </c>
      <c r="E3291" s="213">
        <v>21.07</v>
      </c>
      <c r="F3291" s="213">
        <v>544.6</v>
      </c>
      <c r="G3291" s="190">
        <f t="shared" si="51"/>
        <v>9</v>
      </c>
    </row>
    <row r="3292" spans="1:7">
      <c r="A3292" s="210" t="s">
        <v>22296</v>
      </c>
      <c r="B3292" s="211" t="s">
        <v>22297</v>
      </c>
      <c r="C3292" s="212" t="s">
        <v>175</v>
      </c>
      <c r="D3292" s="213">
        <v>908.71</v>
      </c>
      <c r="E3292" s="213">
        <v>26.34</v>
      </c>
      <c r="F3292" s="213">
        <v>935.05</v>
      </c>
      <c r="G3292" s="190">
        <f t="shared" si="51"/>
        <v>9</v>
      </c>
    </row>
    <row r="3293" spans="1:7">
      <c r="A3293" s="210" t="s">
        <v>22298</v>
      </c>
      <c r="B3293" s="211" t="s">
        <v>22299</v>
      </c>
      <c r="C3293" s="212" t="s">
        <v>175</v>
      </c>
      <c r="D3293" s="213">
        <v>1208.1500000000001</v>
      </c>
      <c r="E3293" s="213">
        <v>26.34</v>
      </c>
      <c r="F3293" s="213">
        <v>1234.49</v>
      </c>
      <c r="G3293" s="190">
        <f t="shared" si="51"/>
        <v>9</v>
      </c>
    </row>
    <row r="3294" spans="1:7">
      <c r="A3294" s="210" t="s">
        <v>22300</v>
      </c>
      <c r="B3294" s="211" t="s">
        <v>22301</v>
      </c>
      <c r="C3294" s="212" t="s">
        <v>175</v>
      </c>
      <c r="D3294" s="213">
        <v>1434.75</v>
      </c>
      <c r="E3294" s="213">
        <v>26.34</v>
      </c>
      <c r="F3294" s="213">
        <v>1461.09</v>
      </c>
      <c r="G3294" s="190">
        <f t="shared" si="51"/>
        <v>9</v>
      </c>
    </row>
    <row r="3295" spans="1:7">
      <c r="A3295" s="210" t="s">
        <v>22302</v>
      </c>
      <c r="B3295" s="211" t="s">
        <v>22303</v>
      </c>
      <c r="C3295" s="212" t="s">
        <v>175</v>
      </c>
      <c r="D3295" s="213">
        <v>3038.43</v>
      </c>
      <c r="E3295" s="213">
        <v>26.34</v>
      </c>
      <c r="F3295" s="213">
        <v>3064.77</v>
      </c>
      <c r="G3295" s="190">
        <f t="shared" si="51"/>
        <v>9</v>
      </c>
    </row>
    <row r="3296" spans="1:7" ht="43.5">
      <c r="A3296" s="210" t="s">
        <v>22304</v>
      </c>
      <c r="B3296" s="211" t="s">
        <v>22305</v>
      </c>
      <c r="C3296" s="212" t="s">
        <v>175</v>
      </c>
      <c r="D3296" s="213">
        <v>201.46</v>
      </c>
      <c r="E3296" s="213">
        <v>21.07</v>
      </c>
      <c r="F3296" s="213">
        <v>222.53</v>
      </c>
      <c r="G3296" s="190">
        <f t="shared" si="51"/>
        <v>9</v>
      </c>
    </row>
    <row r="3297" spans="1:7" ht="43.5">
      <c r="A3297" s="210" t="s">
        <v>22306</v>
      </c>
      <c r="B3297" s="211" t="s">
        <v>22307</v>
      </c>
      <c r="C3297" s="212" t="s">
        <v>175</v>
      </c>
      <c r="D3297" s="213">
        <v>263.93</v>
      </c>
      <c r="E3297" s="213">
        <v>21.07</v>
      </c>
      <c r="F3297" s="213">
        <v>285</v>
      </c>
      <c r="G3297" s="190">
        <f t="shared" si="51"/>
        <v>9</v>
      </c>
    </row>
    <row r="3298" spans="1:7" ht="43.5">
      <c r="A3298" s="210" t="s">
        <v>22308</v>
      </c>
      <c r="B3298" s="211" t="s">
        <v>22309</v>
      </c>
      <c r="C3298" s="212" t="s">
        <v>175</v>
      </c>
      <c r="D3298" s="213">
        <v>600.99</v>
      </c>
      <c r="E3298" s="213">
        <v>26.34</v>
      </c>
      <c r="F3298" s="213">
        <v>627.33000000000004</v>
      </c>
      <c r="G3298" s="190">
        <f t="shared" si="51"/>
        <v>9</v>
      </c>
    </row>
    <row r="3299" spans="1:7" ht="43.5">
      <c r="A3299" s="210" t="s">
        <v>22310</v>
      </c>
      <c r="B3299" s="211" t="s">
        <v>22311</v>
      </c>
      <c r="C3299" s="212" t="s">
        <v>175</v>
      </c>
      <c r="D3299" s="213">
        <v>582.39</v>
      </c>
      <c r="E3299" s="213">
        <v>26.34</v>
      </c>
      <c r="F3299" s="213">
        <v>608.73</v>
      </c>
      <c r="G3299" s="190">
        <f t="shared" si="51"/>
        <v>9</v>
      </c>
    </row>
    <row r="3300" spans="1:7" ht="43.5">
      <c r="A3300" s="210" t="s">
        <v>22312</v>
      </c>
      <c r="B3300" s="211" t="s">
        <v>22313</v>
      </c>
      <c r="C3300" s="212" t="s">
        <v>175</v>
      </c>
      <c r="D3300" s="213">
        <v>777.48</v>
      </c>
      <c r="E3300" s="213">
        <v>26.34</v>
      </c>
      <c r="F3300" s="213">
        <v>803.82</v>
      </c>
      <c r="G3300" s="190">
        <f t="shared" si="51"/>
        <v>9</v>
      </c>
    </row>
    <row r="3301" spans="1:7">
      <c r="A3301" s="210" t="s">
        <v>22314</v>
      </c>
      <c r="B3301" s="211" t="s">
        <v>22315</v>
      </c>
      <c r="C3301" s="212" t="s">
        <v>175</v>
      </c>
      <c r="D3301" s="213">
        <v>251.38</v>
      </c>
      <c r="E3301" s="213">
        <v>26.34</v>
      </c>
      <c r="F3301" s="213">
        <v>277.72000000000003</v>
      </c>
      <c r="G3301" s="190">
        <f t="shared" si="51"/>
        <v>9</v>
      </c>
    </row>
    <row r="3302" spans="1:7">
      <c r="A3302" s="210" t="s">
        <v>22316</v>
      </c>
      <c r="B3302" s="211" t="s">
        <v>22317</v>
      </c>
      <c r="C3302" s="212" t="s">
        <v>175</v>
      </c>
      <c r="D3302" s="213">
        <v>531.64</v>
      </c>
      <c r="E3302" s="213">
        <v>26.34</v>
      </c>
      <c r="F3302" s="213">
        <v>557.98</v>
      </c>
      <c r="G3302" s="190">
        <f t="shared" si="51"/>
        <v>9</v>
      </c>
    </row>
    <row r="3303" spans="1:7">
      <c r="A3303" s="210" t="s">
        <v>22318</v>
      </c>
      <c r="B3303" s="211" t="s">
        <v>22319</v>
      </c>
      <c r="C3303" s="212" t="s">
        <v>175</v>
      </c>
      <c r="D3303" s="213">
        <v>534.15</v>
      </c>
      <c r="E3303" s="213">
        <v>26.34</v>
      </c>
      <c r="F3303" s="213">
        <v>560.49</v>
      </c>
      <c r="G3303" s="190">
        <f t="shared" si="51"/>
        <v>9</v>
      </c>
    </row>
    <row r="3304" spans="1:7">
      <c r="A3304" s="210" t="s">
        <v>22320</v>
      </c>
      <c r="B3304" s="211" t="s">
        <v>22321</v>
      </c>
      <c r="C3304" s="212" t="s">
        <v>175</v>
      </c>
      <c r="D3304" s="213">
        <v>750.38</v>
      </c>
      <c r="E3304" s="213">
        <v>26.34</v>
      </c>
      <c r="F3304" s="213">
        <v>776.72</v>
      </c>
      <c r="G3304" s="190">
        <f t="shared" si="51"/>
        <v>9</v>
      </c>
    </row>
    <row r="3305" spans="1:7">
      <c r="A3305" s="210" t="s">
        <v>22322</v>
      </c>
      <c r="B3305" s="211" t="s">
        <v>22323</v>
      </c>
      <c r="C3305" s="212" t="s">
        <v>175</v>
      </c>
      <c r="D3305" s="213">
        <v>1145.76</v>
      </c>
      <c r="E3305" s="213">
        <v>26.34</v>
      </c>
      <c r="F3305" s="213">
        <v>1172.0999999999999</v>
      </c>
      <c r="G3305" s="190">
        <f t="shared" si="51"/>
        <v>9</v>
      </c>
    </row>
    <row r="3306" spans="1:7">
      <c r="A3306" s="210" t="s">
        <v>22324</v>
      </c>
      <c r="B3306" s="211" t="s">
        <v>22325</v>
      </c>
      <c r="C3306" s="212" t="s">
        <v>175</v>
      </c>
      <c r="D3306" s="213">
        <v>3124.22</v>
      </c>
      <c r="E3306" s="213">
        <v>26.34</v>
      </c>
      <c r="F3306" s="213">
        <v>3150.56</v>
      </c>
      <c r="G3306" s="190">
        <f t="shared" si="51"/>
        <v>9</v>
      </c>
    </row>
    <row r="3307" spans="1:7">
      <c r="A3307" s="210" t="s">
        <v>22326</v>
      </c>
      <c r="B3307" s="211" t="s">
        <v>22327</v>
      </c>
      <c r="C3307" s="212"/>
      <c r="D3307" s="213"/>
      <c r="E3307" s="213"/>
      <c r="F3307" s="213"/>
      <c r="G3307" s="190">
        <f t="shared" si="51"/>
        <v>5</v>
      </c>
    </row>
    <row r="3308" spans="1:7" ht="29">
      <c r="A3308" s="210" t="s">
        <v>22328</v>
      </c>
      <c r="B3308" s="211" t="s">
        <v>22329</v>
      </c>
      <c r="C3308" s="212" t="s">
        <v>184</v>
      </c>
      <c r="D3308" s="213">
        <v>8.5299999999999994</v>
      </c>
      <c r="E3308" s="213">
        <v>8.69</v>
      </c>
      <c r="F3308" s="213">
        <v>17.22</v>
      </c>
      <c r="G3308" s="190">
        <f t="shared" si="51"/>
        <v>9</v>
      </c>
    </row>
    <row r="3309" spans="1:7" ht="29">
      <c r="A3309" s="210" t="s">
        <v>22330</v>
      </c>
      <c r="B3309" s="211" t="s">
        <v>22331</v>
      </c>
      <c r="C3309" s="212" t="s">
        <v>184</v>
      </c>
      <c r="D3309" s="213">
        <v>12.44</v>
      </c>
      <c r="E3309" s="213">
        <v>8.69</v>
      </c>
      <c r="F3309" s="213">
        <v>21.13</v>
      </c>
      <c r="G3309" s="190">
        <f t="shared" si="51"/>
        <v>9</v>
      </c>
    </row>
    <row r="3310" spans="1:7" ht="29">
      <c r="A3310" s="210" t="s">
        <v>22332</v>
      </c>
      <c r="B3310" s="211" t="s">
        <v>22333</v>
      </c>
      <c r="C3310" s="212" t="s">
        <v>184</v>
      </c>
      <c r="D3310" s="213">
        <v>15.56</v>
      </c>
      <c r="E3310" s="213">
        <v>8.69</v>
      </c>
      <c r="F3310" s="213">
        <v>24.25</v>
      </c>
      <c r="G3310" s="190">
        <f t="shared" si="51"/>
        <v>9</v>
      </c>
    </row>
    <row r="3311" spans="1:7" ht="29">
      <c r="A3311" s="210" t="s">
        <v>22334</v>
      </c>
      <c r="B3311" s="211" t="s">
        <v>22335</v>
      </c>
      <c r="C3311" s="212" t="s">
        <v>184</v>
      </c>
      <c r="D3311" s="213">
        <v>19.690000000000001</v>
      </c>
      <c r="E3311" s="213">
        <v>13.17</v>
      </c>
      <c r="F3311" s="213">
        <v>32.86</v>
      </c>
      <c r="G3311" s="190">
        <f t="shared" si="51"/>
        <v>9</v>
      </c>
    </row>
    <row r="3312" spans="1:7" ht="29">
      <c r="A3312" s="210" t="s">
        <v>22336</v>
      </c>
      <c r="B3312" s="211" t="s">
        <v>22337</v>
      </c>
      <c r="C3312" s="212" t="s">
        <v>184</v>
      </c>
      <c r="D3312" s="213">
        <v>25.9</v>
      </c>
      <c r="E3312" s="213">
        <v>13.17</v>
      </c>
      <c r="F3312" s="213">
        <v>39.07</v>
      </c>
      <c r="G3312" s="190">
        <f t="shared" si="51"/>
        <v>9</v>
      </c>
    </row>
    <row r="3313" spans="1:7" ht="29">
      <c r="A3313" s="210" t="s">
        <v>22338</v>
      </c>
      <c r="B3313" s="211" t="s">
        <v>22339</v>
      </c>
      <c r="C3313" s="212" t="s">
        <v>184</v>
      </c>
      <c r="D3313" s="213">
        <v>33.51</v>
      </c>
      <c r="E3313" s="213">
        <v>13.17</v>
      </c>
      <c r="F3313" s="213">
        <v>46.68</v>
      </c>
      <c r="G3313" s="190">
        <f t="shared" si="51"/>
        <v>9</v>
      </c>
    </row>
    <row r="3314" spans="1:7" ht="29">
      <c r="A3314" s="210" t="s">
        <v>22340</v>
      </c>
      <c r="B3314" s="211" t="s">
        <v>22341</v>
      </c>
      <c r="C3314" s="212" t="s">
        <v>184</v>
      </c>
      <c r="D3314" s="213">
        <v>40.869999999999997</v>
      </c>
      <c r="E3314" s="213">
        <v>13.17</v>
      </c>
      <c r="F3314" s="213">
        <v>54.04</v>
      </c>
      <c r="G3314" s="190">
        <f t="shared" si="51"/>
        <v>9</v>
      </c>
    </row>
    <row r="3315" spans="1:7">
      <c r="A3315" s="210" t="s">
        <v>22342</v>
      </c>
      <c r="B3315" s="211" t="s">
        <v>22343</v>
      </c>
      <c r="C3315" s="212"/>
      <c r="D3315" s="213"/>
      <c r="E3315" s="213"/>
      <c r="F3315" s="213"/>
      <c r="G3315" s="190">
        <f t="shared" si="51"/>
        <v>5</v>
      </c>
    </row>
    <row r="3316" spans="1:7" ht="29">
      <c r="A3316" s="210" t="s">
        <v>22344</v>
      </c>
      <c r="B3316" s="211" t="s">
        <v>22345</v>
      </c>
      <c r="C3316" s="212" t="s">
        <v>184</v>
      </c>
      <c r="D3316" s="213">
        <v>47.69</v>
      </c>
      <c r="E3316" s="213">
        <v>18.96</v>
      </c>
      <c r="F3316" s="213">
        <v>66.650000000000006</v>
      </c>
      <c r="G3316" s="190">
        <f t="shared" si="51"/>
        <v>9</v>
      </c>
    </row>
    <row r="3317" spans="1:7" ht="29">
      <c r="A3317" s="210" t="s">
        <v>22346</v>
      </c>
      <c r="B3317" s="211" t="s">
        <v>22347</v>
      </c>
      <c r="C3317" s="212" t="s">
        <v>184</v>
      </c>
      <c r="D3317" s="213">
        <v>68.650000000000006</v>
      </c>
      <c r="E3317" s="213">
        <v>18.96</v>
      </c>
      <c r="F3317" s="213">
        <v>87.61</v>
      </c>
      <c r="G3317" s="190">
        <f t="shared" si="51"/>
        <v>9</v>
      </c>
    </row>
    <row r="3318" spans="1:7" ht="29">
      <c r="A3318" s="210" t="s">
        <v>22348</v>
      </c>
      <c r="B3318" s="211" t="s">
        <v>22349</v>
      </c>
      <c r="C3318" s="212" t="s">
        <v>184</v>
      </c>
      <c r="D3318" s="213">
        <v>80.599999999999994</v>
      </c>
      <c r="E3318" s="213">
        <v>18.96</v>
      </c>
      <c r="F3318" s="213">
        <v>99.56</v>
      </c>
      <c r="G3318" s="190">
        <f t="shared" si="51"/>
        <v>9</v>
      </c>
    </row>
    <row r="3319" spans="1:7" ht="29">
      <c r="A3319" s="210" t="s">
        <v>22350</v>
      </c>
      <c r="B3319" s="211" t="s">
        <v>22351</v>
      </c>
      <c r="C3319" s="212" t="s">
        <v>184</v>
      </c>
      <c r="D3319" s="213">
        <v>103.34</v>
      </c>
      <c r="E3319" s="213">
        <v>18.96</v>
      </c>
      <c r="F3319" s="213">
        <v>122.3</v>
      </c>
      <c r="G3319" s="190">
        <f t="shared" si="51"/>
        <v>9</v>
      </c>
    </row>
    <row r="3320" spans="1:7" ht="29">
      <c r="A3320" s="210" t="s">
        <v>22352</v>
      </c>
      <c r="B3320" s="211" t="s">
        <v>22353</v>
      </c>
      <c r="C3320" s="212" t="s">
        <v>184</v>
      </c>
      <c r="D3320" s="213">
        <v>120.36</v>
      </c>
      <c r="E3320" s="213">
        <v>18.96</v>
      </c>
      <c r="F3320" s="213">
        <v>139.32</v>
      </c>
      <c r="G3320" s="190">
        <f t="shared" si="51"/>
        <v>9</v>
      </c>
    </row>
    <row r="3321" spans="1:7" ht="29">
      <c r="A3321" s="210" t="s">
        <v>22354</v>
      </c>
      <c r="B3321" s="211" t="s">
        <v>22355</v>
      </c>
      <c r="C3321" s="212" t="s">
        <v>184</v>
      </c>
      <c r="D3321" s="213">
        <v>136.9</v>
      </c>
      <c r="E3321" s="213">
        <v>18.96</v>
      </c>
      <c r="F3321" s="213">
        <v>155.86000000000001</v>
      </c>
      <c r="G3321" s="190">
        <f t="shared" si="51"/>
        <v>9</v>
      </c>
    </row>
    <row r="3322" spans="1:7" ht="29">
      <c r="A3322" s="210" t="s">
        <v>22356</v>
      </c>
      <c r="B3322" s="211" t="s">
        <v>22357</v>
      </c>
      <c r="C3322" s="212" t="s">
        <v>184</v>
      </c>
      <c r="D3322" s="213">
        <v>158.96</v>
      </c>
      <c r="E3322" s="213">
        <v>18.96</v>
      </c>
      <c r="F3322" s="213">
        <v>177.92</v>
      </c>
      <c r="G3322" s="190">
        <f t="shared" si="51"/>
        <v>9</v>
      </c>
    </row>
    <row r="3323" spans="1:7" ht="29">
      <c r="A3323" s="210" t="s">
        <v>22358</v>
      </c>
      <c r="B3323" s="211" t="s">
        <v>22359</v>
      </c>
      <c r="C3323" s="212" t="s">
        <v>184</v>
      </c>
      <c r="D3323" s="213">
        <v>178.67</v>
      </c>
      <c r="E3323" s="213">
        <v>18.96</v>
      </c>
      <c r="F3323" s="213">
        <v>197.63</v>
      </c>
      <c r="G3323" s="190">
        <f t="shared" si="51"/>
        <v>9</v>
      </c>
    </row>
    <row r="3324" spans="1:7" ht="29">
      <c r="A3324" s="210" t="s">
        <v>22360</v>
      </c>
      <c r="B3324" s="211" t="s">
        <v>22361</v>
      </c>
      <c r="C3324" s="212" t="s">
        <v>184</v>
      </c>
      <c r="D3324" s="213">
        <v>191.69</v>
      </c>
      <c r="E3324" s="213">
        <v>18.96</v>
      </c>
      <c r="F3324" s="213">
        <v>210.65</v>
      </c>
      <c r="G3324" s="190">
        <f t="shared" si="51"/>
        <v>9</v>
      </c>
    </row>
    <row r="3325" spans="1:7" ht="29">
      <c r="A3325" s="210" t="s">
        <v>22362</v>
      </c>
      <c r="B3325" s="211" t="s">
        <v>22363</v>
      </c>
      <c r="C3325" s="212" t="s">
        <v>184</v>
      </c>
      <c r="D3325" s="213">
        <v>216.54</v>
      </c>
      <c r="E3325" s="213">
        <v>18.96</v>
      </c>
      <c r="F3325" s="213">
        <v>235.5</v>
      </c>
      <c r="G3325" s="190">
        <f t="shared" si="51"/>
        <v>9</v>
      </c>
    </row>
    <row r="3326" spans="1:7" ht="29">
      <c r="A3326" s="210" t="s">
        <v>22364</v>
      </c>
      <c r="B3326" s="211" t="s">
        <v>22365</v>
      </c>
      <c r="C3326" s="212" t="s">
        <v>184</v>
      </c>
      <c r="D3326" s="213">
        <v>246.05</v>
      </c>
      <c r="E3326" s="213">
        <v>18.96</v>
      </c>
      <c r="F3326" s="213">
        <v>265.01</v>
      </c>
      <c r="G3326" s="190">
        <f t="shared" si="51"/>
        <v>9</v>
      </c>
    </row>
    <row r="3327" spans="1:7">
      <c r="A3327" s="210" t="s">
        <v>22366</v>
      </c>
      <c r="B3327" s="211" t="s">
        <v>22367</v>
      </c>
      <c r="C3327" s="212"/>
      <c r="D3327" s="213"/>
      <c r="E3327" s="213"/>
      <c r="F3327" s="213"/>
      <c r="G3327" s="190">
        <f t="shared" si="51"/>
        <v>5</v>
      </c>
    </row>
    <row r="3328" spans="1:7" ht="43.5">
      <c r="A3328" s="210" t="s">
        <v>22368</v>
      </c>
      <c r="B3328" s="211" t="s">
        <v>22369</v>
      </c>
      <c r="C3328" s="212" t="s">
        <v>184</v>
      </c>
      <c r="D3328" s="213">
        <v>29.34</v>
      </c>
      <c r="E3328" s="213">
        <v>18.53</v>
      </c>
      <c r="F3328" s="213">
        <v>47.87</v>
      </c>
      <c r="G3328" s="190">
        <f t="shared" si="51"/>
        <v>9</v>
      </c>
    </row>
    <row r="3329" spans="1:7" ht="43.5">
      <c r="A3329" s="210" t="s">
        <v>22370</v>
      </c>
      <c r="B3329" s="211" t="s">
        <v>22371</v>
      </c>
      <c r="C3329" s="212" t="s">
        <v>184</v>
      </c>
      <c r="D3329" s="213">
        <v>37.659999999999997</v>
      </c>
      <c r="E3329" s="213">
        <v>18.53</v>
      </c>
      <c r="F3329" s="213">
        <v>56.19</v>
      </c>
      <c r="G3329" s="190">
        <f t="shared" si="51"/>
        <v>9</v>
      </c>
    </row>
    <row r="3330" spans="1:7" ht="43.5">
      <c r="A3330" s="210" t="s">
        <v>22372</v>
      </c>
      <c r="B3330" s="211" t="s">
        <v>22373</v>
      </c>
      <c r="C3330" s="212" t="s">
        <v>184</v>
      </c>
      <c r="D3330" s="213">
        <v>42.93</v>
      </c>
      <c r="E3330" s="213">
        <v>18.53</v>
      </c>
      <c r="F3330" s="213">
        <v>61.46</v>
      </c>
      <c r="G3330" s="190">
        <f t="shared" si="51"/>
        <v>9</v>
      </c>
    </row>
    <row r="3331" spans="1:7" ht="43.5">
      <c r="A3331" s="210" t="s">
        <v>22374</v>
      </c>
      <c r="B3331" s="211" t="s">
        <v>22375</v>
      </c>
      <c r="C3331" s="212" t="s">
        <v>184</v>
      </c>
      <c r="D3331" s="213">
        <v>102.75</v>
      </c>
      <c r="E3331" s="213">
        <v>27.79</v>
      </c>
      <c r="F3331" s="213">
        <v>130.54</v>
      </c>
      <c r="G3331" s="190">
        <f t="shared" si="51"/>
        <v>9</v>
      </c>
    </row>
    <row r="3332" spans="1:7" ht="29">
      <c r="A3332" s="210" t="s">
        <v>22376</v>
      </c>
      <c r="B3332" s="211" t="s">
        <v>22377</v>
      </c>
      <c r="C3332" s="212" t="s">
        <v>175</v>
      </c>
      <c r="D3332" s="213">
        <v>10.87</v>
      </c>
      <c r="E3332" s="213">
        <v>12.12</v>
      </c>
      <c r="F3332" s="213">
        <v>22.99</v>
      </c>
      <c r="G3332" s="190">
        <f t="shared" si="51"/>
        <v>9</v>
      </c>
    </row>
    <row r="3333" spans="1:7" ht="29">
      <c r="A3333" s="210" t="s">
        <v>22378</v>
      </c>
      <c r="B3333" s="211" t="s">
        <v>22379</v>
      </c>
      <c r="C3333" s="212" t="s">
        <v>175</v>
      </c>
      <c r="D3333" s="213">
        <v>16.21</v>
      </c>
      <c r="E3333" s="213">
        <v>12.12</v>
      </c>
      <c r="F3333" s="213">
        <v>28.33</v>
      </c>
      <c r="G3333" s="190">
        <f t="shared" si="51"/>
        <v>9</v>
      </c>
    </row>
    <row r="3334" spans="1:7" ht="29">
      <c r="A3334" s="210" t="s">
        <v>22380</v>
      </c>
      <c r="B3334" s="211" t="s">
        <v>22381</v>
      </c>
      <c r="C3334" s="212" t="s">
        <v>175</v>
      </c>
      <c r="D3334" s="213">
        <v>17.3</v>
      </c>
      <c r="E3334" s="213">
        <v>18.43</v>
      </c>
      <c r="F3334" s="213">
        <v>35.729999999999997</v>
      </c>
      <c r="G3334" s="190">
        <f t="shared" si="51"/>
        <v>9</v>
      </c>
    </row>
    <row r="3335" spans="1:7" ht="29">
      <c r="A3335" s="210" t="s">
        <v>22382</v>
      </c>
      <c r="B3335" s="211" t="s">
        <v>22383</v>
      </c>
      <c r="C3335" s="212" t="s">
        <v>175</v>
      </c>
      <c r="D3335" s="213">
        <v>18.77</v>
      </c>
      <c r="E3335" s="213">
        <v>21.07</v>
      </c>
      <c r="F3335" s="213">
        <v>39.840000000000003</v>
      </c>
      <c r="G3335" s="190">
        <f t="shared" si="51"/>
        <v>9</v>
      </c>
    </row>
    <row r="3336" spans="1:7" ht="29">
      <c r="A3336" s="210" t="s">
        <v>22384</v>
      </c>
      <c r="B3336" s="211" t="s">
        <v>22385</v>
      </c>
      <c r="C3336" s="212" t="s">
        <v>175</v>
      </c>
      <c r="D3336" s="213">
        <v>11.15</v>
      </c>
      <c r="E3336" s="213">
        <v>12.12</v>
      </c>
      <c r="F3336" s="213">
        <v>23.27</v>
      </c>
      <c r="G3336" s="190">
        <f t="shared" si="51"/>
        <v>9</v>
      </c>
    </row>
    <row r="3337" spans="1:7" ht="29">
      <c r="A3337" s="210" t="s">
        <v>22386</v>
      </c>
      <c r="B3337" s="211" t="s">
        <v>22387</v>
      </c>
      <c r="C3337" s="212" t="s">
        <v>175</v>
      </c>
      <c r="D3337" s="213">
        <v>16.48</v>
      </c>
      <c r="E3337" s="213">
        <v>12.12</v>
      </c>
      <c r="F3337" s="213">
        <v>28.6</v>
      </c>
      <c r="G3337" s="190">
        <f t="shared" ref="G3337:G3400" si="52">LEN(A3337)</f>
        <v>9</v>
      </c>
    </row>
    <row r="3338" spans="1:7" ht="29">
      <c r="A3338" s="210" t="s">
        <v>22388</v>
      </c>
      <c r="B3338" s="211" t="s">
        <v>22389</v>
      </c>
      <c r="C3338" s="212" t="s">
        <v>175</v>
      </c>
      <c r="D3338" s="213">
        <v>22.44</v>
      </c>
      <c r="E3338" s="213">
        <v>18.43</v>
      </c>
      <c r="F3338" s="213">
        <v>40.869999999999997</v>
      </c>
      <c r="G3338" s="190">
        <f t="shared" si="52"/>
        <v>9</v>
      </c>
    </row>
    <row r="3339" spans="1:7" ht="29">
      <c r="A3339" s="210" t="s">
        <v>22390</v>
      </c>
      <c r="B3339" s="211" t="s">
        <v>22391</v>
      </c>
      <c r="C3339" s="212" t="s">
        <v>175</v>
      </c>
      <c r="D3339" s="213">
        <v>39.07</v>
      </c>
      <c r="E3339" s="213">
        <v>21.07</v>
      </c>
      <c r="F3339" s="213">
        <v>60.14</v>
      </c>
      <c r="G3339" s="190">
        <f t="shared" si="52"/>
        <v>9</v>
      </c>
    </row>
    <row r="3340" spans="1:7" ht="29">
      <c r="A3340" s="210" t="s">
        <v>22392</v>
      </c>
      <c r="B3340" s="211" t="s">
        <v>22393</v>
      </c>
      <c r="C3340" s="212" t="s">
        <v>175</v>
      </c>
      <c r="D3340" s="213">
        <v>13.83</v>
      </c>
      <c r="E3340" s="213">
        <v>12.12</v>
      </c>
      <c r="F3340" s="213">
        <v>25.95</v>
      </c>
      <c r="G3340" s="190">
        <f t="shared" si="52"/>
        <v>9</v>
      </c>
    </row>
    <row r="3341" spans="1:7" ht="29">
      <c r="A3341" s="210" t="s">
        <v>22394</v>
      </c>
      <c r="B3341" s="211" t="s">
        <v>22395</v>
      </c>
      <c r="C3341" s="212" t="s">
        <v>175</v>
      </c>
      <c r="D3341" s="213">
        <v>17.43</v>
      </c>
      <c r="E3341" s="213">
        <v>12.12</v>
      </c>
      <c r="F3341" s="213">
        <v>29.55</v>
      </c>
      <c r="G3341" s="190">
        <f t="shared" si="52"/>
        <v>9</v>
      </c>
    </row>
    <row r="3342" spans="1:7" ht="29">
      <c r="A3342" s="210" t="s">
        <v>22396</v>
      </c>
      <c r="B3342" s="211" t="s">
        <v>22397</v>
      </c>
      <c r="C3342" s="212" t="s">
        <v>175</v>
      </c>
      <c r="D3342" s="213">
        <v>20.63</v>
      </c>
      <c r="E3342" s="213">
        <v>18.43</v>
      </c>
      <c r="F3342" s="213">
        <v>39.06</v>
      </c>
      <c r="G3342" s="190">
        <f t="shared" si="52"/>
        <v>9</v>
      </c>
    </row>
    <row r="3343" spans="1:7" ht="29">
      <c r="A3343" s="210" t="s">
        <v>22398</v>
      </c>
      <c r="B3343" s="211" t="s">
        <v>22399</v>
      </c>
      <c r="C3343" s="212" t="s">
        <v>175</v>
      </c>
      <c r="D3343" s="213">
        <v>34.03</v>
      </c>
      <c r="E3343" s="213">
        <v>21.07</v>
      </c>
      <c r="F3343" s="213">
        <v>55.1</v>
      </c>
      <c r="G3343" s="190">
        <f t="shared" si="52"/>
        <v>9</v>
      </c>
    </row>
    <row r="3344" spans="1:7" ht="29">
      <c r="A3344" s="210" t="s">
        <v>22400</v>
      </c>
      <c r="B3344" s="211" t="s">
        <v>22401</v>
      </c>
      <c r="C3344" s="212" t="s">
        <v>175</v>
      </c>
      <c r="D3344" s="213">
        <v>12.12</v>
      </c>
      <c r="E3344" s="213">
        <v>12.12</v>
      </c>
      <c r="F3344" s="213">
        <v>24.24</v>
      </c>
      <c r="G3344" s="190">
        <f t="shared" si="52"/>
        <v>9</v>
      </c>
    </row>
    <row r="3345" spans="1:7" ht="29">
      <c r="A3345" s="210" t="s">
        <v>22402</v>
      </c>
      <c r="B3345" s="211" t="s">
        <v>22403</v>
      </c>
      <c r="C3345" s="212" t="s">
        <v>175</v>
      </c>
      <c r="D3345" s="213">
        <v>16.05</v>
      </c>
      <c r="E3345" s="213">
        <v>18.43</v>
      </c>
      <c r="F3345" s="213">
        <v>34.479999999999997</v>
      </c>
      <c r="G3345" s="190">
        <f t="shared" si="52"/>
        <v>9</v>
      </c>
    </row>
    <row r="3346" spans="1:7" ht="29">
      <c r="A3346" s="210" t="s">
        <v>22404</v>
      </c>
      <c r="B3346" s="211" t="s">
        <v>22405</v>
      </c>
      <c r="C3346" s="212" t="s">
        <v>175</v>
      </c>
      <c r="D3346" s="213">
        <v>28.32</v>
      </c>
      <c r="E3346" s="213">
        <v>21.07</v>
      </c>
      <c r="F3346" s="213">
        <v>49.39</v>
      </c>
      <c r="G3346" s="190">
        <f t="shared" si="52"/>
        <v>9</v>
      </c>
    </row>
    <row r="3347" spans="1:7" ht="29">
      <c r="A3347" s="210" t="s">
        <v>22406</v>
      </c>
      <c r="B3347" s="211" t="s">
        <v>22407</v>
      </c>
      <c r="C3347" s="212" t="s">
        <v>175</v>
      </c>
      <c r="D3347" s="213">
        <v>33.26</v>
      </c>
      <c r="E3347" s="213">
        <v>12.12</v>
      </c>
      <c r="F3347" s="213">
        <v>45.38</v>
      </c>
      <c r="G3347" s="190">
        <f t="shared" si="52"/>
        <v>9</v>
      </c>
    </row>
    <row r="3348" spans="1:7" ht="29">
      <c r="A3348" s="210" t="s">
        <v>22408</v>
      </c>
      <c r="B3348" s="211" t="s">
        <v>22409</v>
      </c>
      <c r="C3348" s="212" t="s">
        <v>175</v>
      </c>
      <c r="D3348" s="213">
        <v>42.37</v>
      </c>
      <c r="E3348" s="213">
        <v>18.43</v>
      </c>
      <c r="F3348" s="213">
        <v>60.8</v>
      </c>
      <c r="G3348" s="190">
        <f t="shared" si="52"/>
        <v>9</v>
      </c>
    </row>
    <row r="3349" spans="1:7" ht="29">
      <c r="A3349" s="210" t="s">
        <v>22410</v>
      </c>
      <c r="B3349" s="211" t="s">
        <v>22411</v>
      </c>
      <c r="C3349" s="212" t="s">
        <v>175</v>
      </c>
      <c r="D3349" s="213">
        <v>74.930000000000007</v>
      </c>
      <c r="E3349" s="213">
        <v>21.07</v>
      </c>
      <c r="F3349" s="213">
        <v>96</v>
      </c>
      <c r="G3349" s="190">
        <f t="shared" si="52"/>
        <v>9</v>
      </c>
    </row>
    <row r="3350" spans="1:7" ht="29">
      <c r="A3350" s="210" t="s">
        <v>22412</v>
      </c>
      <c r="B3350" s="211" t="s">
        <v>22413</v>
      </c>
      <c r="C3350" s="212" t="s">
        <v>175</v>
      </c>
      <c r="D3350" s="213">
        <v>62.97</v>
      </c>
      <c r="E3350" s="213">
        <v>21.07</v>
      </c>
      <c r="F3350" s="213">
        <v>84.04</v>
      </c>
      <c r="G3350" s="190">
        <f t="shared" si="52"/>
        <v>9</v>
      </c>
    </row>
    <row r="3351" spans="1:7" ht="29">
      <c r="A3351" s="210" t="s">
        <v>22414</v>
      </c>
      <c r="B3351" s="211" t="s">
        <v>22415</v>
      </c>
      <c r="C3351" s="212" t="s">
        <v>175</v>
      </c>
      <c r="D3351" s="213">
        <v>160.13999999999999</v>
      </c>
      <c r="E3351" s="213">
        <v>18.43</v>
      </c>
      <c r="F3351" s="213">
        <v>178.57</v>
      </c>
      <c r="G3351" s="190">
        <f t="shared" si="52"/>
        <v>9</v>
      </c>
    </row>
    <row r="3352" spans="1:7" ht="29">
      <c r="A3352" s="210" t="s">
        <v>22416</v>
      </c>
      <c r="B3352" s="211" t="s">
        <v>22417</v>
      </c>
      <c r="C3352" s="212" t="s">
        <v>175</v>
      </c>
      <c r="D3352" s="213">
        <v>32.06</v>
      </c>
      <c r="E3352" s="213">
        <v>12.12</v>
      </c>
      <c r="F3352" s="213">
        <v>44.18</v>
      </c>
      <c r="G3352" s="190">
        <f t="shared" si="52"/>
        <v>9</v>
      </c>
    </row>
    <row r="3353" spans="1:7" ht="29">
      <c r="A3353" s="210" t="s">
        <v>22418</v>
      </c>
      <c r="B3353" s="211" t="s">
        <v>22419</v>
      </c>
      <c r="C3353" s="212" t="s">
        <v>175</v>
      </c>
      <c r="D3353" s="213">
        <v>35.450000000000003</v>
      </c>
      <c r="E3353" s="213">
        <v>18.43</v>
      </c>
      <c r="F3353" s="213">
        <v>53.88</v>
      </c>
      <c r="G3353" s="190">
        <f t="shared" si="52"/>
        <v>9</v>
      </c>
    </row>
    <row r="3354" spans="1:7" ht="29">
      <c r="A3354" s="210" t="s">
        <v>22420</v>
      </c>
      <c r="B3354" s="211" t="s">
        <v>22421</v>
      </c>
      <c r="C3354" s="212" t="s">
        <v>175</v>
      </c>
      <c r="D3354" s="213">
        <v>69.709999999999994</v>
      </c>
      <c r="E3354" s="213">
        <v>21.07</v>
      </c>
      <c r="F3354" s="213">
        <v>90.78</v>
      </c>
      <c r="G3354" s="190">
        <f t="shared" si="52"/>
        <v>9</v>
      </c>
    </row>
    <row r="3355" spans="1:7" ht="29">
      <c r="A3355" s="210" t="s">
        <v>22422</v>
      </c>
      <c r="B3355" s="211" t="s">
        <v>22423</v>
      </c>
      <c r="C3355" s="212" t="s">
        <v>175</v>
      </c>
      <c r="D3355" s="213">
        <v>30.68</v>
      </c>
      <c r="E3355" s="213">
        <v>18.43</v>
      </c>
      <c r="F3355" s="213">
        <v>49.11</v>
      </c>
      <c r="G3355" s="190">
        <f t="shared" si="52"/>
        <v>9</v>
      </c>
    </row>
    <row r="3356" spans="1:7" ht="29">
      <c r="A3356" s="210" t="s">
        <v>22424</v>
      </c>
      <c r="B3356" s="211" t="s">
        <v>22425</v>
      </c>
      <c r="C3356" s="212" t="s">
        <v>175</v>
      </c>
      <c r="D3356" s="213">
        <v>57.31</v>
      </c>
      <c r="E3356" s="213">
        <v>21.07</v>
      </c>
      <c r="F3356" s="213">
        <v>78.38</v>
      </c>
      <c r="G3356" s="190">
        <f t="shared" si="52"/>
        <v>9</v>
      </c>
    </row>
    <row r="3357" spans="1:7" ht="29">
      <c r="A3357" s="210" t="s">
        <v>22426</v>
      </c>
      <c r="B3357" s="211" t="s">
        <v>22427</v>
      </c>
      <c r="C3357" s="212" t="s">
        <v>175</v>
      </c>
      <c r="D3357" s="213">
        <v>50.42</v>
      </c>
      <c r="E3357" s="213">
        <v>21.07</v>
      </c>
      <c r="F3357" s="213">
        <v>71.489999999999995</v>
      </c>
      <c r="G3357" s="190">
        <f t="shared" si="52"/>
        <v>9</v>
      </c>
    </row>
    <row r="3358" spans="1:7" ht="29">
      <c r="A3358" s="210" t="s">
        <v>22428</v>
      </c>
      <c r="B3358" s="211" t="s">
        <v>22429</v>
      </c>
      <c r="C3358" s="212" t="s">
        <v>175</v>
      </c>
      <c r="D3358" s="213">
        <v>65.849999999999994</v>
      </c>
      <c r="E3358" s="213">
        <v>21.07</v>
      </c>
      <c r="F3358" s="213">
        <v>86.92</v>
      </c>
      <c r="G3358" s="190">
        <f t="shared" si="52"/>
        <v>9</v>
      </c>
    </row>
    <row r="3359" spans="1:7" ht="29">
      <c r="A3359" s="210" t="s">
        <v>22430</v>
      </c>
      <c r="B3359" s="211" t="s">
        <v>22431</v>
      </c>
      <c r="C3359" s="212" t="s">
        <v>175</v>
      </c>
      <c r="D3359" s="213">
        <v>93.67</v>
      </c>
      <c r="E3359" s="213">
        <v>18.43</v>
      </c>
      <c r="F3359" s="213">
        <v>112.1</v>
      </c>
      <c r="G3359" s="190">
        <f t="shared" si="52"/>
        <v>9</v>
      </c>
    </row>
    <row r="3360" spans="1:7" ht="29">
      <c r="A3360" s="210" t="s">
        <v>22432</v>
      </c>
      <c r="B3360" s="211" t="s">
        <v>22433</v>
      </c>
      <c r="C3360" s="212" t="s">
        <v>175</v>
      </c>
      <c r="D3360" s="213">
        <v>67.67</v>
      </c>
      <c r="E3360" s="213">
        <v>21.07</v>
      </c>
      <c r="F3360" s="213">
        <v>88.74</v>
      </c>
      <c r="G3360" s="190">
        <f t="shared" si="52"/>
        <v>9</v>
      </c>
    </row>
    <row r="3361" spans="1:7" ht="29">
      <c r="A3361" s="210" t="s">
        <v>22434</v>
      </c>
      <c r="B3361" s="211" t="s">
        <v>22435</v>
      </c>
      <c r="C3361" s="212" t="s">
        <v>175</v>
      </c>
      <c r="D3361" s="213">
        <v>64.48</v>
      </c>
      <c r="E3361" s="213">
        <v>12.12</v>
      </c>
      <c r="F3361" s="213">
        <v>76.599999999999994</v>
      </c>
      <c r="G3361" s="190">
        <f t="shared" si="52"/>
        <v>9</v>
      </c>
    </row>
    <row r="3362" spans="1:7" ht="29">
      <c r="A3362" s="210" t="s">
        <v>22436</v>
      </c>
      <c r="B3362" s="211" t="s">
        <v>22437</v>
      </c>
      <c r="C3362" s="212" t="s">
        <v>175</v>
      </c>
      <c r="D3362" s="213">
        <v>8.52</v>
      </c>
      <c r="E3362" s="213">
        <v>12.12</v>
      </c>
      <c r="F3362" s="213">
        <v>20.64</v>
      </c>
      <c r="G3362" s="190">
        <f t="shared" si="52"/>
        <v>9</v>
      </c>
    </row>
    <row r="3363" spans="1:7" ht="29">
      <c r="A3363" s="210" t="s">
        <v>22438</v>
      </c>
      <c r="B3363" s="211" t="s">
        <v>22439</v>
      </c>
      <c r="C3363" s="212" t="s">
        <v>175</v>
      </c>
      <c r="D3363" s="213">
        <v>26.47</v>
      </c>
      <c r="E3363" s="213">
        <v>12.12</v>
      </c>
      <c r="F3363" s="213">
        <v>38.590000000000003</v>
      </c>
      <c r="G3363" s="190">
        <f t="shared" si="52"/>
        <v>9</v>
      </c>
    </row>
    <row r="3364" spans="1:7" ht="29">
      <c r="A3364" s="210" t="s">
        <v>22440</v>
      </c>
      <c r="B3364" s="211" t="s">
        <v>22441</v>
      </c>
      <c r="C3364" s="212" t="s">
        <v>175</v>
      </c>
      <c r="D3364" s="213">
        <v>41.22</v>
      </c>
      <c r="E3364" s="213">
        <v>18.43</v>
      </c>
      <c r="F3364" s="213">
        <v>59.65</v>
      </c>
      <c r="G3364" s="190">
        <f t="shared" si="52"/>
        <v>9</v>
      </c>
    </row>
    <row r="3365" spans="1:7">
      <c r="A3365" s="210" t="s">
        <v>22442</v>
      </c>
      <c r="B3365" s="211" t="s">
        <v>22443</v>
      </c>
      <c r="C3365" s="212" t="s">
        <v>11173</v>
      </c>
      <c r="D3365" s="213">
        <v>75.77</v>
      </c>
      <c r="E3365" s="213">
        <v>5.26</v>
      </c>
      <c r="F3365" s="213">
        <v>81.03</v>
      </c>
      <c r="G3365" s="190">
        <f t="shared" si="52"/>
        <v>9</v>
      </c>
    </row>
    <row r="3366" spans="1:7" ht="29">
      <c r="A3366" s="210" t="s">
        <v>22444</v>
      </c>
      <c r="B3366" s="211" t="s">
        <v>22445</v>
      </c>
      <c r="C3366" s="212"/>
      <c r="D3366" s="213"/>
      <c r="E3366" s="213"/>
      <c r="F3366" s="213"/>
      <c r="G3366" s="190">
        <f t="shared" si="52"/>
        <v>2</v>
      </c>
    </row>
    <row r="3367" spans="1:7">
      <c r="A3367" s="210" t="s">
        <v>22446</v>
      </c>
      <c r="B3367" s="211" t="s">
        <v>22447</v>
      </c>
      <c r="C3367" s="212"/>
      <c r="D3367" s="213"/>
      <c r="E3367" s="213"/>
      <c r="F3367" s="213"/>
      <c r="G3367" s="190">
        <f t="shared" si="52"/>
        <v>5</v>
      </c>
    </row>
    <row r="3368" spans="1:7">
      <c r="A3368" s="210" t="s">
        <v>22448</v>
      </c>
      <c r="B3368" s="211" t="s">
        <v>22449</v>
      </c>
      <c r="C3368" s="212" t="s">
        <v>175</v>
      </c>
      <c r="D3368" s="213">
        <v>40.33</v>
      </c>
      <c r="E3368" s="213">
        <v>23.7</v>
      </c>
      <c r="F3368" s="213">
        <v>64.03</v>
      </c>
      <c r="G3368" s="190">
        <f t="shared" si="52"/>
        <v>9</v>
      </c>
    </row>
    <row r="3369" spans="1:7">
      <c r="A3369" s="210" t="s">
        <v>22450</v>
      </c>
      <c r="B3369" s="211" t="s">
        <v>22451</v>
      </c>
      <c r="C3369" s="212" t="s">
        <v>175</v>
      </c>
      <c r="D3369" s="213">
        <v>57.61</v>
      </c>
      <c r="E3369" s="213">
        <v>31.6</v>
      </c>
      <c r="F3369" s="213">
        <v>89.21</v>
      </c>
      <c r="G3369" s="190">
        <f t="shared" si="52"/>
        <v>9</v>
      </c>
    </row>
    <row r="3370" spans="1:7">
      <c r="A3370" s="210" t="s">
        <v>22452</v>
      </c>
      <c r="B3370" s="211" t="s">
        <v>22453</v>
      </c>
      <c r="C3370" s="212" t="s">
        <v>175</v>
      </c>
      <c r="D3370" s="213">
        <v>72.39</v>
      </c>
      <c r="E3370" s="213">
        <v>39.5</v>
      </c>
      <c r="F3370" s="213">
        <v>111.89</v>
      </c>
      <c r="G3370" s="190">
        <f t="shared" si="52"/>
        <v>9</v>
      </c>
    </row>
    <row r="3371" spans="1:7">
      <c r="A3371" s="210" t="s">
        <v>22454</v>
      </c>
      <c r="B3371" s="211" t="s">
        <v>22455</v>
      </c>
      <c r="C3371" s="212" t="s">
        <v>175</v>
      </c>
      <c r="D3371" s="213">
        <v>82.84</v>
      </c>
      <c r="E3371" s="213">
        <v>47.41</v>
      </c>
      <c r="F3371" s="213">
        <v>130.25</v>
      </c>
      <c r="G3371" s="190">
        <f t="shared" si="52"/>
        <v>9</v>
      </c>
    </row>
    <row r="3372" spans="1:7">
      <c r="A3372" s="210" t="s">
        <v>22456</v>
      </c>
      <c r="B3372" s="211" t="s">
        <v>22457</v>
      </c>
      <c r="C3372" s="212" t="s">
        <v>175</v>
      </c>
      <c r="D3372" s="213">
        <v>107.8</v>
      </c>
      <c r="E3372" s="213">
        <v>52.67</v>
      </c>
      <c r="F3372" s="213">
        <v>160.47</v>
      </c>
      <c r="G3372" s="190">
        <f t="shared" si="52"/>
        <v>9</v>
      </c>
    </row>
    <row r="3373" spans="1:7">
      <c r="A3373" s="210" t="s">
        <v>22458</v>
      </c>
      <c r="B3373" s="211" t="s">
        <v>22459</v>
      </c>
      <c r="C3373" s="212" t="s">
        <v>175</v>
      </c>
      <c r="D3373" s="213">
        <v>139.66999999999999</v>
      </c>
      <c r="E3373" s="213">
        <v>65.84</v>
      </c>
      <c r="F3373" s="213">
        <v>205.51</v>
      </c>
      <c r="G3373" s="190">
        <f t="shared" si="52"/>
        <v>9</v>
      </c>
    </row>
    <row r="3374" spans="1:7">
      <c r="A3374" s="210" t="s">
        <v>22460</v>
      </c>
      <c r="B3374" s="211" t="s">
        <v>22461</v>
      </c>
      <c r="C3374" s="212" t="s">
        <v>175</v>
      </c>
      <c r="D3374" s="213">
        <v>354.03</v>
      </c>
      <c r="E3374" s="213">
        <v>79.010000000000005</v>
      </c>
      <c r="F3374" s="213">
        <v>433.04</v>
      </c>
      <c r="G3374" s="190">
        <f t="shared" si="52"/>
        <v>9</v>
      </c>
    </row>
    <row r="3375" spans="1:7">
      <c r="A3375" s="210" t="s">
        <v>22462</v>
      </c>
      <c r="B3375" s="211" t="s">
        <v>22463</v>
      </c>
      <c r="C3375" s="212" t="s">
        <v>175</v>
      </c>
      <c r="D3375" s="213">
        <v>592</v>
      </c>
      <c r="E3375" s="213">
        <v>105.34</v>
      </c>
      <c r="F3375" s="213">
        <v>697.34</v>
      </c>
      <c r="G3375" s="190">
        <f t="shared" si="52"/>
        <v>9</v>
      </c>
    </row>
    <row r="3376" spans="1:7">
      <c r="A3376" s="210" t="s">
        <v>22464</v>
      </c>
      <c r="B3376" s="211" t="s">
        <v>22465</v>
      </c>
      <c r="C3376" s="212" t="s">
        <v>175</v>
      </c>
      <c r="D3376" s="213">
        <v>1000.36</v>
      </c>
      <c r="E3376" s="213">
        <v>158.01</v>
      </c>
      <c r="F3376" s="213">
        <v>1158.3699999999999</v>
      </c>
      <c r="G3376" s="190">
        <f t="shared" si="52"/>
        <v>9</v>
      </c>
    </row>
    <row r="3377" spans="1:7">
      <c r="A3377" s="210" t="s">
        <v>22466</v>
      </c>
      <c r="B3377" s="211" t="s">
        <v>22467</v>
      </c>
      <c r="C3377" s="212" t="s">
        <v>175</v>
      </c>
      <c r="D3377" s="213">
        <v>69.5</v>
      </c>
      <c r="E3377" s="213">
        <v>31.6</v>
      </c>
      <c r="F3377" s="213">
        <v>101.1</v>
      </c>
      <c r="G3377" s="190">
        <f t="shared" si="52"/>
        <v>9</v>
      </c>
    </row>
    <row r="3378" spans="1:7" ht="29">
      <c r="A3378" s="210" t="s">
        <v>22468</v>
      </c>
      <c r="B3378" s="211" t="s">
        <v>22469</v>
      </c>
      <c r="C3378" s="212" t="s">
        <v>175</v>
      </c>
      <c r="D3378" s="213">
        <v>32.409999999999997</v>
      </c>
      <c r="E3378" s="213">
        <v>23.7</v>
      </c>
      <c r="F3378" s="213">
        <v>56.11</v>
      </c>
      <c r="G3378" s="190">
        <f t="shared" si="52"/>
        <v>9</v>
      </c>
    </row>
    <row r="3379" spans="1:7" ht="29">
      <c r="A3379" s="210" t="s">
        <v>22470</v>
      </c>
      <c r="B3379" s="211" t="s">
        <v>22471</v>
      </c>
      <c r="C3379" s="212" t="s">
        <v>175</v>
      </c>
      <c r="D3379" s="213">
        <v>69.94</v>
      </c>
      <c r="E3379" s="213">
        <v>23.7</v>
      </c>
      <c r="F3379" s="213">
        <v>93.64</v>
      </c>
      <c r="G3379" s="190">
        <f t="shared" si="52"/>
        <v>9</v>
      </c>
    </row>
    <row r="3380" spans="1:7" ht="29">
      <c r="A3380" s="210" t="s">
        <v>22472</v>
      </c>
      <c r="B3380" s="211" t="s">
        <v>22473</v>
      </c>
      <c r="C3380" s="212" t="s">
        <v>175</v>
      </c>
      <c r="D3380" s="213">
        <v>71.05</v>
      </c>
      <c r="E3380" s="213">
        <v>23.7</v>
      </c>
      <c r="F3380" s="213">
        <v>94.75</v>
      </c>
      <c r="G3380" s="190">
        <f t="shared" si="52"/>
        <v>9</v>
      </c>
    </row>
    <row r="3381" spans="1:7" ht="29">
      <c r="A3381" s="210" t="s">
        <v>22474</v>
      </c>
      <c r="B3381" s="211" t="s">
        <v>22475</v>
      </c>
      <c r="C3381" s="212" t="s">
        <v>175</v>
      </c>
      <c r="D3381" s="213">
        <v>94.47</v>
      </c>
      <c r="E3381" s="213">
        <v>26.34</v>
      </c>
      <c r="F3381" s="213">
        <v>120.81</v>
      </c>
      <c r="G3381" s="190">
        <f t="shared" si="52"/>
        <v>9</v>
      </c>
    </row>
    <row r="3382" spans="1:7" ht="29">
      <c r="A3382" s="210" t="s">
        <v>22476</v>
      </c>
      <c r="B3382" s="211" t="s">
        <v>22477</v>
      </c>
      <c r="C3382" s="212" t="s">
        <v>175</v>
      </c>
      <c r="D3382" s="213">
        <v>241.92</v>
      </c>
      <c r="E3382" s="213">
        <v>23.7</v>
      </c>
      <c r="F3382" s="213">
        <v>265.62</v>
      </c>
      <c r="G3382" s="190">
        <f t="shared" si="52"/>
        <v>9</v>
      </c>
    </row>
    <row r="3383" spans="1:7" ht="29">
      <c r="A3383" s="210" t="s">
        <v>22478</v>
      </c>
      <c r="B3383" s="211" t="s">
        <v>22479</v>
      </c>
      <c r="C3383" s="212" t="s">
        <v>175</v>
      </c>
      <c r="D3383" s="213">
        <v>1266.6400000000001</v>
      </c>
      <c r="E3383" s="213">
        <v>52.67</v>
      </c>
      <c r="F3383" s="213">
        <v>1319.31</v>
      </c>
      <c r="G3383" s="190">
        <f t="shared" si="52"/>
        <v>9</v>
      </c>
    </row>
    <row r="3384" spans="1:7" ht="29">
      <c r="A3384" s="210" t="s">
        <v>22480</v>
      </c>
      <c r="B3384" s="211" t="s">
        <v>22481</v>
      </c>
      <c r="C3384" s="212"/>
      <c r="D3384" s="213"/>
      <c r="E3384" s="213"/>
      <c r="F3384" s="213"/>
      <c r="G3384" s="190">
        <f t="shared" si="52"/>
        <v>5</v>
      </c>
    </row>
    <row r="3385" spans="1:7" ht="29">
      <c r="A3385" s="210" t="s">
        <v>22482</v>
      </c>
      <c r="B3385" s="211" t="s">
        <v>22483</v>
      </c>
      <c r="C3385" s="212" t="s">
        <v>175</v>
      </c>
      <c r="D3385" s="213">
        <v>83.57</v>
      </c>
      <c r="E3385" s="213">
        <v>23.7</v>
      </c>
      <c r="F3385" s="213">
        <v>107.27</v>
      </c>
      <c r="G3385" s="190">
        <f t="shared" si="52"/>
        <v>9</v>
      </c>
    </row>
    <row r="3386" spans="1:7" ht="29">
      <c r="A3386" s="210" t="s">
        <v>22484</v>
      </c>
      <c r="B3386" s="211" t="s">
        <v>22485</v>
      </c>
      <c r="C3386" s="212" t="s">
        <v>175</v>
      </c>
      <c r="D3386" s="213">
        <v>81.98</v>
      </c>
      <c r="E3386" s="213">
        <v>23.7</v>
      </c>
      <c r="F3386" s="213">
        <v>105.68</v>
      </c>
      <c r="G3386" s="190">
        <f t="shared" si="52"/>
        <v>9</v>
      </c>
    </row>
    <row r="3387" spans="1:7" ht="29">
      <c r="A3387" s="210" t="s">
        <v>22486</v>
      </c>
      <c r="B3387" s="211" t="s">
        <v>22487</v>
      </c>
      <c r="C3387" s="212" t="s">
        <v>175</v>
      </c>
      <c r="D3387" s="213">
        <v>110.03</v>
      </c>
      <c r="E3387" s="213">
        <v>23.7</v>
      </c>
      <c r="F3387" s="213">
        <v>133.72999999999999</v>
      </c>
      <c r="G3387" s="190">
        <f t="shared" si="52"/>
        <v>9</v>
      </c>
    </row>
    <row r="3388" spans="1:7" ht="29">
      <c r="A3388" s="210" t="s">
        <v>22488</v>
      </c>
      <c r="B3388" s="211" t="s">
        <v>22489</v>
      </c>
      <c r="C3388" s="212" t="s">
        <v>175</v>
      </c>
      <c r="D3388" s="213">
        <v>150.04</v>
      </c>
      <c r="E3388" s="213">
        <v>23.7</v>
      </c>
      <c r="F3388" s="213">
        <v>173.74</v>
      </c>
      <c r="G3388" s="190">
        <f t="shared" si="52"/>
        <v>9</v>
      </c>
    </row>
    <row r="3389" spans="1:7" ht="29">
      <c r="A3389" s="210" t="s">
        <v>22490</v>
      </c>
      <c r="B3389" s="211" t="s">
        <v>22491</v>
      </c>
      <c r="C3389" s="212" t="s">
        <v>175</v>
      </c>
      <c r="D3389" s="213">
        <v>166.68</v>
      </c>
      <c r="E3389" s="213">
        <v>23.7</v>
      </c>
      <c r="F3389" s="213">
        <v>190.38</v>
      </c>
      <c r="G3389" s="190">
        <f t="shared" si="52"/>
        <v>9</v>
      </c>
    </row>
    <row r="3390" spans="1:7" ht="29">
      <c r="A3390" s="210" t="s">
        <v>22492</v>
      </c>
      <c r="B3390" s="211" t="s">
        <v>22493</v>
      </c>
      <c r="C3390" s="212" t="s">
        <v>175</v>
      </c>
      <c r="D3390" s="213">
        <v>90.46</v>
      </c>
      <c r="E3390" s="213">
        <v>23.7</v>
      </c>
      <c r="F3390" s="213">
        <v>114.16</v>
      </c>
      <c r="G3390" s="190">
        <f t="shared" si="52"/>
        <v>9</v>
      </c>
    </row>
    <row r="3391" spans="1:7" ht="29">
      <c r="A3391" s="210" t="s">
        <v>22494</v>
      </c>
      <c r="B3391" s="211" t="s">
        <v>22495</v>
      </c>
      <c r="C3391" s="212" t="s">
        <v>175</v>
      </c>
      <c r="D3391" s="213">
        <v>90.9</v>
      </c>
      <c r="E3391" s="213">
        <v>23.7</v>
      </c>
      <c r="F3391" s="213">
        <v>114.6</v>
      </c>
      <c r="G3391" s="190">
        <f t="shared" si="52"/>
        <v>9</v>
      </c>
    </row>
    <row r="3392" spans="1:7" ht="29">
      <c r="A3392" s="210" t="s">
        <v>22496</v>
      </c>
      <c r="B3392" s="211" t="s">
        <v>22497</v>
      </c>
      <c r="C3392" s="212" t="s">
        <v>175</v>
      </c>
      <c r="D3392" s="213">
        <v>77.760000000000005</v>
      </c>
      <c r="E3392" s="213">
        <v>23.7</v>
      </c>
      <c r="F3392" s="213">
        <v>101.46</v>
      </c>
      <c r="G3392" s="190">
        <f t="shared" si="52"/>
        <v>9</v>
      </c>
    </row>
    <row r="3393" spans="1:7" ht="29">
      <c r="A3393" s="210" t="s">
        <v>22498</v>
      </c>
      <c r="B3393" s="211" t="s">
        <v>22499</v>
      </c>
      <c r="C3393" s="212" t="s">
        <v>175</v>
      </c>
      <c r="D3393" s="213">
        <v>83.04</v>
      </c>
      <c r="E3393" s="213">
        <v>23.7</v>
      </c>
      <c r="F3393" s="213">
        <v>106.74</v>
      </c>
      <c r="G3393" s="190">
        <f t="shared" si="52"/>
        <v>9</v>
      </c>
    </row>
    <row r="3394" spans="1:7">
      <c r="A3394" s="210" t="s">
        <v>22500</v>
      </c>
      <c r="B3394" s="211" t="s">
        <v>22501</v>
      </c>
      <c r="C3394" s="212"/>
      <c r="D3394" s="213"/>
      <c r="E3394" s="213"/>
      <c r="F3394" s="213"/>
      <c r="G3394" s="190">
        <f t="shared" si="52"/>
        <v>5</v>
      </c>
    </row>
    <row r="3395" spans="1:7" ht="29">
      <c r="A3395" s="210" t="s">
        <v>22502</v>
      </c>
      <c r="B3395" s="211" t="s">
        <v>22503</v>
      </c>
      <c r="C3395" s="212" t="s">
        <v>175</v>
      </c>
      <c r="D3395" s="213">
        <v>350.32</v>
      </c>
      <c r="E3395" s="213">
        <v>79.010000000000005</v>
      </c>
      <c r="F3395" s="213">
        <v>429.33</v>
      </c>
      <c r="G3395" s="190">
        <f t="shared" si="52"/>
        <v>9</v>
      </c>
    </row>
    <row r="3396" spans="1:7">
      <c r="A3396" s="210" t="s">
        <v>22504</v>
      </c>
      <c r="B3396" s="211" t="s">
        <v>22505</v>
      </c>
      <c r="C3396" s="212" t="s">
        <v>175</v>
      </c>
      <c r="D3396" s="213">
        <v>222.85</v>
      </c>
      <c r="E3396" s="213">
        <v>79.010000000000005</v>
      </c>
      <c r="F3396" s="213">
        <v>301.86</v>
      </c>
      <c r="G3396" s="190">
        <f t="shared" si="52"/>
        <v>9</v>
      </c>
    </row>
    <row r="3397" spans="1:7">
      <c r="A3397" s="210" t="s">
        <v>22506</v>
      </c>
      <c r="B3397" s="211" t="s">
        <v>22507</v>
      </c>
      <c r="C3397" s="212" t="s">
        <v>175</v>
      </c>
      <c r="D3397" s="213">
        <v>297.27</v>
      </c>
      <c r="E3397" s="213">
        <v>79.010000000000005</v>
      </c>
      <c r="F3397" s="213">
        <v>376.28</v>
      </c>
      <c r="G3397" s="190">
        <f t="shared" si="52"/>
        <v>9</v>
      </c>
    </row>
    <row r="3398" spans="1:7">
      <c r="A3398" s="210" t="s">
        <v>22508</v>
      </c>
      <c r="B3398" s="211" t="s">
        <v>22509</v>
      </c>
      <c r="C3398" s="212" t="s">
        <v>175</v>
      </c>
      <c r="D3398" s="213">
        <v>439.16</v>
      </c>
      <c r="E3398" s="213">
        <v>79.010000000000005</v>
      </c>
      <c r="F3398" s="213">
        <v>518.16999999999996</v>
      </c>
      <c r="G3398" s="190">
        <f t="shared" si="52"/>
        <v>9</v>
      </c>
    </row>
    <row r="3399" spans="1:7" ht="29">
      <c r="A3399" s="210" t="s">
        <v>22510</v>
      </c>
      <c r="B3399" s="211" t="s">
        <v>22511</v>
      </c>
      <c r="C3399" s="212" t="s">
        <v>175</v>
      </c>
      <c r="D3399" s="213">
        <v>1668.08</v>
      </c>
      <c r="E3399" s="213">
        <v>79.010000000000005</v>
      </c>
      <c r="F3399" s="213">
        <v>1747.09</v>
      </c>
      <c r="G3399" s="190">
        <f t="shared" si="52"/>
        <v>9</v>
      </c>
    </row>
    <row r="3400" spans="1:7">
      <c r="A3400" s="210" t="s">
        <v>22512</v>
      </c>
      <c r="B3400" s="211" t="s">
        <v>22513</v>
      </c>
      <c r="C3400" s="212" t="s">
        <v>175</v>
      </c>
      <c r="D3400" s="213">
        <v>538.91</v>
      </c>
      <c r="E3400" s="213">
        <v>31.6</v>
      </c>
      <c r="F3400" s="213">
        <v>570.51</v>
      </c>
      <c r="G3400" s="190">
        <f t="shared" si="52"/>
        <v>9</v>
      </c>
    </row>
    <row r="3401" spans="1:7">
      <c r="A3401" s="210" t="s">
        <v>22514</v>
      </c>
      <c r="B3401" s="211" t="s">
        <v>22515</v>
      </c>
      <c r="C3401" s="212" t="s">
        <v>175</v>
      </c>
      <c r="D3401" s="213">
        <v>426.67</v>
      </c>
      <c r="E3401" s="213">
        <v>31.6</v>
      </c>
      <c r="F3401" s="213">
        <v>458.27</v>
      </c>
      <c r="G3401" s="190">
        <f t="shared" ref="G3401:G3464" si="53">LEN(A3401)</f>
        <v>9</v>
      </c>
    </row>
    <row r="3402" spans="1:7">
      <c r="A3402" s="210" t="s">
        <v>22516</v>
      </c>
      <c r="B3402" s="211" t="s">
        <v>22517</v>
      </c>
      <c r="C3402" s="212" t="s">
        <v>175</v>
      </c>
      <c r="D3402" s="213">
        <v>998.01</v>
      </c>
      <c r="E3402" s="213">
        <v>79.010000000000005</v>
      </c>
      <c r="F3402" s="213">
        <v>1077.02</v>
      </c>
      <c r="G3402" s="190">
        <f t="shared" si="53"/>
        <v>9</v>
      </c>
    </row>
    <row r="3403" spans="1:7" ht="29">
      <c r="A3403" s="210" t="s">
        <v>22518</v>
      </c>
      <c r="B3403" s="211" t="s">
        <v>22519</v>
      </c>
      <c r="C3403" s="212" t="s">
        <v>175</v>
      </c>
      <c r="D3403" s="213">
        <v>576.86</v>
      </c>
      <c r="E3403" s="213">
        <v>23.7</v>
      </c>
      <c r="F3403" s="213">
        <v>600.55999999999995</v>
      </c>
      <c r="G3403" s="190">
        <f t="shared" si="53"/>
        <v>9</v>
      </c>
    </row>
    <row r="3404" spans="1:7" ht="29">
      <c r="A3404" s="210" t="s">
        <v>22520</v>
      </c>
      <c r="B3404" s="211" t="s">
        <v>22521</v>
      </c>
      <c r="C3404" s="212" t="s">
        <v>175</v>
      </c>
      <c r="D3404" s="213">
        <v>326.99</v>
      </c>
      <c r="E3404" s="213">
        <v>79.010000000000005</v>
      </c>
      <c r="F3404" s="213">
        <v>406</v>
      </c>
      <c r="G3404" s="190">
        <f t="shared" si="53"/>
        <v>9</v>
      </c>
    </row>
    <row r="3405" spans="1:7">
      <c r="A3405" s="210" t="s">
        <v>22522</v>
      </c>
      <c r="B3405" s="211" t="s">
        <v>22523</v>
      </c>
      <c r="C3405" s="212"/>
      <c r="D3405" s="213"/>
      <c r="E3405" s="213"/>
      <c r="F3405" s="213"/>
      <c r="G3405" s="190">
        <f t="shared" si="53"/>
        <v>5</v>
      </c>
    </row>
    <row r="3406" spans="1:7">
      <c r="A3406" s="210" t="s">
        <v>22524</v>
      </c>
      <c r="B3406" s="211" t="s">
        <v>22525</v>
      </c>
      <c r="C3406" s="212" t="s">
        <v>175</v>
      </c>
      <c r="D3406" s="213">
        <v>106.98</v>
      </c>
      <c r="E3406" s="213">
        <v>23.7</v>
      </c>
      <c r="F3406" s="213">
        <v>130.68</v>
      </c>
      <c r="G3406" s="190">
        <f t="shared" si="53"/>
        <v>9</v>
      </c>
    </row>
    <row r="3407" spans="1:7">
      <c r="A3407" s="210" t="s">
        <v>22526</v>
      </c>
      <c r="B3407" s="211" t="s">
        <v>22527</v>
      </c>
      <c r="C3407" s="212" t="s">
        <v>175</v>
      </c>
      <c r="D3407" s="213">
        <v>136.06</v>
      </c>
      <c r="E3407" s="213">
        <v>23.7</v>
      </c>
      <c r="F3407" s="213">
        <v>159.76</v>
      </c>
      <c r="G3407" s="190">
        <f t="shared" si="53"/>
        <v>9</v>
      </c>
    </row>
    <row r="3408" spans="1:7">
      <c r="A3408" s="210" t="s">
        <v>22528</v>
      </c>
      <c r="B3408" s="211" t="s">
        <v>22529</v>
      </c>
      <c r="C3408" s="212" t="s">
        <v>175</v>
      </c>
      <c r="D3408" s="213">
        <v>188.19</v>
      </c>
      <c r="E3408" s="213">
        <v>23.7</v>
      </c>
      <c r="F3408" s="213">
        <v>211.89</v>
      </c>
      <c r="G3408" s="190">
        <f t="shared" si="53"/>
        <v>9</v>
      </c>
    </row>
    <row r="3409" spans="1:7">
      <c r="A3409" s="210" t="s">
        <v>22530</v>
      </c>
      <c r="B3409" s="211" t="s">
        <v>22531</v>
      </c>
      <c r="C3409" s="212" t="s">
        <v>175</v>
      </c>
      <c r="D3409" s="213">
        <v>224.03</v>
      </c>
      <c r="E3409" s="213">
        <v>23.7</v>
      </c>
      <c r="F3409" s="213">
        <v>247.73</v>
      </c>
      <c r="G3409" s="190">
        <f t="shared" si="53"/>
        <v>9</v>
      </c>
    </row>
    <row r="3410" spans="1:7">
      <c r="A3410" s="210" t="s">
        <v>22532</v>
      </c>
      <c r="B3410" s="211" t="s">
        <v>22533</v>
      </c>
      <c r="C3410" s="212" t="s">
        <v>175</v>
      </c>
      <c r="D3410" s="213">
        <v>318.02</v>
      </c>
      <c r="E3410" s="213">
        <v>23.7</v>
      </c>
      <c r="F3410" s="213">
        <v>341.72</v>
      </c>
      <c r="G3410" s="190">
        <f t="shared" si="53"/>
        <v>9</v>
      </c>
    </row>
    <row r="3411" spans="1:7">
      <c r="A3411" s="210" t="s">
        <v>22534</v>
      </c>
      <c r="B3411" s="211" t="s">
        <v>22535</v>
      </c>
      <c r="C3411" s="212" t="s">
        <v>175</v>
      </c>
      <c r="D3411" s="213">
        <v>558.42999999999995</v>
      </c>
      <c r="E3411" s="213">
        <v>23.7</v>
      </c>
      <c r="F3411" s="213">
        <v>582.13</v>
      </c>
      <c r="G3411" s="190">
        <f t="shared" si="53"/>
        <v>9</v>
      </c>
    </row>
    <row r="3412" spans="1:7">
      <c r="A3412" s="210" t="s">
        <v>22536</v>
      </c>
      <c r="B3412" s="211" t="s">
        <v>22537</v>
      </c>
      <c r="C3412" s="212" t="s">
        <v>175</v>
      </c>
      <c r="D3412" s="213">
        <v>680.68</v>
      </c>
      <c r="E3412" s="213">
        <v>23.7</v>
      </c>
      <c r="F3412" s="213">
        <v>704.38</v>
      </c>
      <c r="G3412" s="190">
        <f t="shared" si="53"/>
        <v>9</v>
      </c>
    </row>
    <row r="3413" spans="1:7">
      <c r="A3413" s="210" t="s">
        <v>22538</v>
      </c>
      <c r="B3413" s="211" t="s">
        <v>22539</v>
      </c>
      <c r="C3413" s="212" t="s">
        <v>175</v>
      </c>
      <c r="D3413" s="213">
        <v>94.6</v>
      </c>
      <c r="E3413" s="213">
        <v>23.7</v>
      </c>
      <c r="F3413" s="213">
        <v>118.3</v>
      </c>
      <c r="G3413" s="190">
        <f t="shared" si="53"/>
        <v>9</v>
      </c>
    </row>
    <row r="3414" spans="1:7">
      <c r="A3414" s="210" t="s">
        <v>22540</v>
      </c>
      <c r="B3414" s="211" t="s">
        <v>22541</v>
      </c>
      <c r="C3414" s="212" t="s">
        <v>175</v>
      </c>
      <c r="D3414" s="213">
        <v>131.74</v>
      </c>
      <c r="E3414" s="213">
        <v>23.7</v>
      </c>
      <c r="F3414" s="213">
        <v>155.44</v>
      </c>
      <c r="G3414" s="190">
        <f t="shared" si="53"/>
        <v>9</v>
      </c>
    </row>
    <row r="3415" spans="1:7">
      <c r="A3415" s="210" t="s">
        <v>22542</v>
      </c>
      <c r="B3415" s="211" t="s">
        <v>22543</v>
      </c>
      <c r="C3415" s="212" t="s">
        <v>175</v>
      </c>
      <c r="D3415" s="213">
        <v>165.12</v>
      </c>
      <c r="E3415" s="213">
        <v>23.7</v>
      </c>
      <c r="F3415" s="213">
        <v>188.82</v>
      </c>
      <c r="G3415" s="190">
        <f t="shared" si="53"/>
        <v>9</v>
      </c>
    </row>
    <row r="3416" spans="1:7">
      <c r="A3416" s="210" t="s">
        <v>22544</v>
      </c>
      <c r="B3416" s="211" t="s">
        <v>22545</v>
      </c>
      <c r="C3416" s="212" t="s">
        <v>175</v>
      </c>
      <c r="D3416" s="213">
        <v>237.47</v>
      </c>
      <c r="E3416" s="213">
        <v>23.7</v>
      </c>
      <c r="F3416" s="213">
        <v>261.17</v>
      </c>
      <c r="G3416" s="190">
        <f t="shared" si="53"/>
        <v>9</v>
      </c>
    </row>
    <row r="3417" spans="1:7">
      <c r="A3417" s="210" t="s">
        <v>22546</v>
      </c>
      <c r="B3417" s="211" t="s">
        <v>22547</v>
      </c>
      <c r="C3417" s="212" t="s">
        <v>175</v>
      </c>
      <c r="D3417" s="213">
        <v>382.35</v>
      </c>
      <c r="E3417" s="213">
        <v>23.7</v>
      </c>
      <c r="F3417" s="213">
        <v>406.05</v>
      </c>
      <c r="G3417" s="190">
        <f t="shared" si="53"/>
        <v>9</v>
      </c>
    </row>
    <row r="3418" spans="1:7">
      <c r="A3418" s="210" t="s">
        <v>22548</v>
      </c>
      <c r="B3418" s="211" t="s">
        <v>22549</v>
      </c>
      <c r="C3418" s="212" t="s">
        <v>175</v>
      </c>
      <c r="D3418" s="213">
        <v>557.29</v>
      </c>
      <c r="E3418" s="213">
        <v>23.7</v>
      </c>
      <c r="F3418" s="213">
        <v>580.99</v>
      </c>
      <c r="G3418" s="190">
        <f t="shared" si="53"/>
        <v>9</v>
      </c>
    </row>
    <row r="3419" spans="1:7">
      <c r="A3419" s="210" t="s">
        <v>22550</v>
      </c>
      <c r="B3419" s="211" t="s">
        <v>22551</v>
      </c>
      <c r="C3419" s="212" t="s">
        <v>175</v>
      </c>
      <c r="D3419" s="213">
        <v>969.09</v>
      </c>
      <c r="E3419" s="213">
        <v>31.6</v>
      </c>
      <c r="F3419" s="213">
        <v>1000.69</v>
      </c>
      <c r="G3419" s="190">
        <f t="shared" si="53"/>
        <v>9</v>
      </c>
    </row>
    <row r="3420" spans="1:7">
      <c r="A3420" s="210" t="s">
        <v>22552</v>
      </c>
      <c r="B3420" s="211" t="s">
        <v>22553</v>
      </c>
      <c r="C3420" s="212" t="s">
        <v>175</v>
      </c>
      <c r="D3420" s="213">
        <v>93.78</v>
      </c>
      <c r="E3420" s="213">
        <v>23.7</v>
      </c>
      <c r="F3420" s="213">
        <v>117.48</v>
      </c>
      <c r="G3420" s="190">
        <f t="shared" si="53"/>
        <v>9</v>
      </c>
    </row>
    <row r="3421" spans="1:7">
      <c r="A3421" s="210" t="s">
        <v>22554</v>
      </c>
      <c r="B3421" s="211" t="s">
        <v>22555</v>
      </c>
      <c r="C3421" s="212" t="s">
        <v>175</v>
      </c>
      <c r="D3421" s="213">
        <v>123.54</v>
      </c>
      <c r="E3421" s="213">
        <v>23.7</v>
      </c>
      <c r="F3421" s="213">
        <v>147.24</v>
      </c>
      <c r="G3421" s="190">
        <f t="shared" si="53"/>
        <v>9</v>
      </c>
    </row>
    <row r="3422" spans="1:7">
      <c r="A3422" s="210" t="s">
        <v>22556</v>
      </c>
      <c r="B3422" s="211" t="s">
        <v>22557</v>
      </c>
      <c r="C3422" s="212" t="s">
        <v>175</v>
      </c>
      <c r="D3422" s="213">
        <v>154.81</v>
      </c>
      <c r="E3422" s="213">
        <v>23.7</v>
      </c>
      <c r="F3422" s="213">
        <v>178.51</v>
      </c>
      <c r="G3422" s="190">
        <f t="shared" si="53"/>
        <v>9</v>
      </c>
    </row>
    <row r="3423" spans="1:7">
      <c r="A3423" s="210" t="s">
        <v>22558</v>
      </c>
      <c r="B3423" s="211" t="s">
        <v>22559</v>
      </c>
      <c r="C3423" s="212" t="s">
        <v>175</v>
      </c>
      <c r="D3423" s="213">
        <v>214.33</v>
      </c>
      <c r="E3423" s="213">
        <v>23.7</v>
      </c>
      <c r="F3423" s="213">
        <v>238.03</v>
      </c>
      <c r="G3423" s="190">
        <f t="shared" si="53"/>
        <v>9</v>
      </c>
    </row>
    <row r="3424" spans="1:7">
      <c r="A3424" s="210" t="s">
        <v>22560</v>
      </c>
      <c r="B3424" s="211" t="s">
        <v>22561</v>
      </c>
      <c r="C3424" s="212" t="s">
        <v>175</v>
      </c>
      <c r="D3424" s="213">
        <v>345.9</v>
      </c>
      <c r="E3424" s="213">
        <v>23.7</v>
      </c>
      <c r="F3424" s="213">
        <v>369.6</v>
      </c>
      <c r="G3424" s="190">
        <f t="shared" si="53"/>
        <v>9</v>
      </c>
    </row>
    <row r="3425" spans="1:7" ht="43.5">
      <c r="A3425" s="210" t="s">
        <v>22562</v>
      </c>
      <c r="B3425" s="211" t="s">
        <v>22563</v>
      </c>
      <c r="C3425" s="212" t="s">
        <v>175</v>
      </c>
      <c r="D3425" s="213">
        <v>7291.75</v>
      </c>
      <c r="E3425" s="213">
        <v>39.5</v>
      </c>
      <c r="F3425" s="213">
        <v>7331.25</v>
      </c>
      <c r="G3425" s="190">
        <f t="shared" si="53"/>
        <v>9</v>
      </c>
    </row>
    <row r="3426" spans="1:7" ht="43.5">
      <c r="A3426" s="210" t="s">
        <v>22564</v>
      </c>
      <c r="B3426" s="211" t="s">
        <v>22565</v>
      </c>
      <c r="C3426" s="212" t="s">
        <v>175</v>
      </c>
      <c r="D3426" s="213">
        <v>172.28</v>
      </c>
      <c r="E3426" s="213">
        <v>23.7</v>
      </c>
      <c r="F3426" s="213">
        <v>195.98</v>
      </c>
      <c r="G3426" s="190">
        <f t="shared" si="53"/>
        <v>9</v>
      </c>
    </row>
    <row r="3427" spans="1:7" ht="29">
      <c r="A3427" s="210" t="s">
        <v>22566</v>
      </c>
      <c r="B3427" s="211" t="s">
        <v>22567</v>
      </c>
      <c r="C3427" s="212" t="s">
        <v>175</v>
      </c>
      <c r="D3427" s="213">
        <v>547.48</v>
      </c>
      <c r="E3427" s="213">
        <v>23.7</v>
      </c>
      <c r="F3427" s="213">
        <v>571.17999999999995</v>
      </c>
      <c r="G3427" s="190">
        <f t="shared" si="53"/>
        <v>9</v>
      </c>
    </row>
    <row r="3428" spans="1:7">
      <c r="A3428" s="210" t="s">
        <v>22568</v>
      </c>
      <c r="B3428" s="211" t="s">
        <v>22569</v>
      </c>
      <c r="C3428" s="212" t="s">
        <v>175</v>
      </c>
      <c r="D3428" s="213">
        <v>493.37</v>
      </c>
      <c r="E3428" s="213">
        <v>23.7</v>
      </c>
      <c r="F3428" s="213">
        <v>517.07000000000005</v>
      </c>
      <c r="G3428" s="190">
        <f t="shared" si="53"/>
        <v>9</v>
      </c>
    </row>
    <row r="3429" spans="1:7">
      <c r="A3429" s="210" t="s">
        <v>22570</v>
      </c>
      <c r="B3429" s="211" t="s">
        <v>22571</v>
      </c>
      <c r="C3429" s="212" t="s">
        <v>175</v>
      </c>
      <c r="D3429" s="213">
        <v>960.8</v>
      </c>
      <c r="E3429" s="213">
        <v>31.6</v>
      </c>
      <c r="F3429" s="213">
        <v>992.4</v>
      </c>
      <c r="G3429" s="190">
        <f t="shared" si="53"/>
        <v>9</v>
      </c>
    </row>
    <row r="3430" spans="1:7">
      <c r="A3430" s="210" t="s">
        <v>22572</v>
      </c>
      <c r="B3430" s="211" t="s">
        <v>22573</v>
      </c>
      <c r="C3430" s="212" t="s">
        <v>175</v>
      </c>
      <c r="D3430" s="213">
        <v>410.74</v>
      </c>
      <c r="E3430" s="213">
        <v>23.7</v>
      </c>
      <c r="F3430" s="213">
        <v>434.44</v>
      </c>
      <c r="G3430" s="190">
        <f t="shared" si="53"/>
        <v>9</v>
      </c>
    </row>
    <row r="3431" spans="1:7" ht="29">
      <c r="A3431" s="210" t="s">
        <v>22574</v>
      </c>
      <c r="B3431" s="211" t="s">
        <v>22575</v>
      </c>
      <c r="C3431" s="212" t="s">
        <v>175</v>
      </c>
      <c r="D3431" s="213">
        <v>148.1</v>
      </c>
      <c r="E3431" s="213">
        <v>13.17</v>
      </c>
      <c r="F3431" s="213">
        <v>161.27000000000001</v>
      </c>
      <c r="G3431" s="190">
        <f t="shared" si="53"/>
        <v>9</v>
      </c>
    </row>
    <row r="3432" spans="1:7" ht="29">
      <c r="A3432" s="210" t="s">
        <v>22576</v>
      </c>
      <c r="B3432" s="211" t="s">
        <v>22577</v>
      </c>
      <c r="C3432" s="212" t="s">
        <v>175</v>
      </c>
      <c r="D3432" s="213">
        <v>5778.99</v>
      </c>
      <c r="E3432" s="213">
        <v>31.6</v>
      </c>
      <c r="F3432" s="213">
        <v>5810.59</v>
      </c>
      <c r="G3432" s="190">
        <f t="shared" si="53"/>
        <v>9</v>
      </c>
    </row>
    <row r="3433" spans="1:7" ht="43.5">
      <c r="A3433" s="210" t="s">
        <v>22578</v>
      </c>
      <c r="B3433" s="211" t="s">
        <v>22579</v>
      </c>
      <c r="C3433" s="212" t="s">
        <v>175</v>
      </c>
      <c r="D3433" s="213">
        <v>1732.33</v>
      </c>
      <c r="E3433" s="213">
        <v>31.6</v>
      </c>
      <c r="F3433" s="213">
        <v>1763.93</v>
      </c>
      <c r="G3433" s="190">
        <f t="shared" si="53"/>
        <v>9</v>
      </c>
    </row>
    <row r="3434" spans="1:7" ht="43.5">
      <c r="A3434" s="210" t="s">
        <v>22580</v>
      </c>
      <c r="B3434" s="211" t="s">
        <v>22581</v>
      </c>
      <c r="C3434" s="212" t="s">
        <v>175</v>
      </c>
      <c r="D3434" s="213">
        <v>397.09</v>
      </c>
      <c r="E3434" s="213">
        <v>23.7</v>
      </c>
      <c r="F3434" s="213">
        <v>420.79</v>
      </c>
      <c r="G3434" s="190">
        <f t="shared" si="53"/>
        <v>9</v>
      </c>
    </row>
    <row r="3435" spans="1:7" ht="29">
      <c r="A3435" s="210" t="s">
        <v>22582</v>
      </c>
      <c r="B3435" s="211" t="s">
        <v>22583</v>
      </c>
      <c r="C3435" s="212" t="s">
        <v>175</v>
      </c>
      <c r="D3435" s="213">
        <v>198.19</v>
      </c>
      <c r="E3435" s="213">
        <v>23.7</v>
      </c>
      <c r="F3435" s="213">
        <v>221.89</v>
      </c>
      <c r="G3435" s="190">
        <f t="shared" si="53"/>
        <v>9</v>
      </c>
    </row>
    <row r="3436" spans="1:7" ht="29">
      <c r="A3436" s="210" t="s">
        <v>22584</v>
      </c>
      <c r="B3436" s="211" t="s">
        <v>22585</v>
      </c>
      <c r="C3436" s="212" t="s">
        <v>175</v>
      </c>
      <c r="D3436" s="213">
        <v>279.36</v>
      </c>
      <c r="E3436" s="213">
        <v>23.7</v>
      </c>
      <c r="F3436" s="213">
        <v>303.06</v>
      </c>
      <c r="G3436" s="190">
        <f t="shared" si="53"/>
        <v>9</v>
      </c>
    </row>
    <row r="3437" spans="1:7" ht="29">
      <c r="A3437" s="210" t="s">
        <v>22586</v>
      </c>
      <c r="B3437" s="211" t="s">
        <v>22587</v>
      </c>
      <c r="C3437" s="212" t="s">
        <v>175</v>
      </c>
      <c r="D3437" s="213">
        <v>560.04</v>
      </c>
      <c r="E3437" s="213">
        <v>23.7</v>
      </c>
      <c r="F3437" s="213">
        <v>583.74</v>
      </c>
      <c r="G3437" s="190">
        <f t="shared" si="53"/>
        <v>9</v>
      </c>
    </row>
    <row r="3438" spans="1:7" ht="29">
      <c r="A3438" s="210" t="s">
        <v>22588</v>
      </c>
      <c r="B3438" s="211" t="s">
        <v>22589</v>
      </c>
      <c r="C3438" s="212" t="s">
        <v>175</v>
      </c>
      <c r="D3438" s="213">
        <v>692.91</v>
      </c>
      <c r="E3438" s="213">
        <v>23.7</v>
      </c>
      <c r="F3438" s="213">
        <v>716.61</v>
      </c>
      <c r="G3438" s="190">
        <f t="shared" si="53"/>
        <v>9</v>
      </c>
    </row>
    <row r="3439" spans="1:7" ht="29">
      <c r="A3439" s="210" t="s">
        <v>22590</v>
      </c>
      <c r="B3439" s="211" t="s">
        <v>22591</v>
      </c>
      <c r="C3439" s="212" t="s">
        <v>175</v>
      </c>
      <c r="D3439" s="213">
        <v>1211.54</v>
      </c>
      <c r="E3439" s="213">
        <v>23.7</v>
      </c>
      <c r="F3439" s="213">
        <v>1235.24</v>
      </c>
      <c r="G3439" s="190">
        <f t="shared" si="53"/>
        <v>9</v>
      </c>
    </row>
    <row r="3440" spans="1:7" ht="29">
      <c r="A3440" s="210" t="s">
        <v>22592</v>
      </c>
      <c r="B3440" s="211" t="s">
        <v>22593</v>
      </c>
      <c r="C3440" s="212" t="s">
        <v>175</v>
      </c>
      <c r="D3440" s="213">
        <v>1988.68</v>
      </c>
      <c r="E3440" s="213">
        <v>31.6</v>
      </c>
      <c r="F3440" s="213">
        <v>2020.28</v>
      </c>
      <c r="G3440" s="190">
        <f t="shared" si="53"/>
        <v>9</v>
      </c>
    </row>
    <row r="3441" spans="1:7" ht="29">
      <c r="A3441" s="210" t="s">
        <v>22594</v>
      </c>
      <c r="B3441" s="211" t="s">
        <v>22595</v>
      </c>
      <c r="C3441" s="212" t="s">
        <v>175</v>
      </c>
      <c r="D3441" s="213">
        <v>5954.54</v>
      </c>
      <c r="E3441" s="213">
        <v>31.6</v>
      </c>
      <c r="F3441" s="213">
        <v>5986.14</v>
      </c>
      <c r="G3441" s="190">
        <f t="shared" si="53"/>
        <v>9</v>
      </c>
    </row>
    <row r="3442" spans="1:7" ht="29">
      <c r="A3442" s="210" t="s">
        <v>22596</v>
      </c>
      <c r="B3442" s="211" t="s">
        <v>22597</v>
      </c>
      <c r="C3442" s="212" t="s">
        <v>175</v>
      </c>
      <c r="D3442" s="213">
        <v>69.489999999999995</v>
      </c>
      <c r="E3442" s="213">
        <v>15.8</v>
      </c>
      <c r="F3442" s="213">
        <v>85.29</v>
      </c>
      <c r="G3442" s="190">
        <f t="shared" si="53"/>
        <v>9</v>
      </c>
    </row>
    <row r="3443" spans="1:7" ht="29">
      <c r="A3443" s="210" t="s">
        <v>22598</v>
      </c>
      <c r="B3443" s="211" t="s">
        <v>22599</v>
      </c>
      <c r="C3443" s="212" t="s">
        <v>175</v>
      </c>
      <c r="D3443" s="213">
        <v>87.62</v>
      </c>
      <c r="E3443" s="213">
        <v>23.7</v>
      </c>
      <c r="F3443" s="213">
        <v>111.32</v>
      </c>
      <c r="G3443" s="190">
        <f t="shared" si="53"/>
        <v>9</v>
      </c>
    </row>
    <row r="3444" spans="1:7" ht="43.5">
      <c r="A3444" s="210" t="s">
        <v>22600</v>
      </c>
      <c r="B3444" s="211" t="s">
        <v>22601</v>
      </c>
      <c r="C3444" s="212" t="s">
        <v>175</v>
      </c>
      <c r="D3444" s="213">
        <v>105.21</v>
      </c>
      <c r="E3444" s="213">
        <v>21.07</v>
      </c>
      <c r="F3444" s="213">
        <v>126.28</v>
      </c>
      <c r="G3444" s="190">
        <f t="shared" si="53"/>
        <v>9</v>
      </c>
    </row>
    <row r="3445" spans="1:7" ht="43.5">
      <c r="A3445" s="210" t="s">
        <v>22602</v>
      </c>
      <c r="B3445" s="211" t="s">
        <v>22603</v>
      </c>
      <c r="C3445" s="212" t="s">
        <v>175</v>
      </c>
      <c r="D3445" s="213">
        <v>110.72</v>
      </c>
      <c r="E3445" s="213">
        <v>23.7</v>
      </c>
      <c r="F3445" s="213">
        <v>134.41999999999999</v>
      </c>
      <c r="G3445" s="190">
        <f t="shared" si="53"/>
        <v>9</v>
      </c>
    </row>
    <row r="3446" spans="1:7" ht="43.5">
      <c r="A3446" s="210" t="s">
        <v>22604</v>
      </c>
      <c r="B3446" s="211" t="s">
        <v>22605</v>
      </c>
      <c r="C3446" s="212" t="s">
        <v>175</v>
      </c>
      <c r="D3446" s="213">
        <v>454.27</v>
      </c>
      <c r="E3446" s="213">
        <v>23.7</v>
      </c>
      <c r="F3446" s="213">
        <v>477.97</v>
      </c>
      <c r="G3446" s="190">
        <f t="shared" si="53"/>
        <v>9</v>
      </c>
    </row>
    <row r="3447" spans="1:7" ht="29">
      <c r="A3447" s="210" t="s">
        <v>22606</v>
      </c>
      <c r="B3447" s="211" t="s">
        <v>22607</v>
      </c>
      <c r="C3447" s="212" t="s">
        <v>175</v>
      </c>
      <c r="D3447" s="213">
        <v>635.82000000000005</v>
      </c>
      <c r="E3447" s="213">
        <v>23.7</v>
      </c>
      <c r="F3447" s="213">
        <v>659.52</v>
      </c>
      <c r="G3447" s="190">
        <f t="shared" si="53"/>
        <v>9</v>
      </c>
    </row>
    <row r="3448" spans="1:7" ht="43.5">
      <c r="A3448" s="210" t="s">
        <v>22608</v>
      </c>
      <c r="B3448" s="211" t="s">
        <v>22609</v>
      </c>
      <c r="C3448" s="212" t="s">
        <v>175</v>
      </c>
      <c r="D3448" s="213">
        <v>6048.52</v>
      </c>
      <c r="E3448" s="213">
        <v>105.34</v>
      </c>
      <c r="F3448" s="213">
        <v>6153.86</v>
      </c>
      <c r="G3448" s="190">
        <f t="shared" si="53"/>
        <v>9</v>
      </c>
    </row>
    <row r="3449" spans="1:7" ht="43.5">
      <c r="A3449" s="210" t="s">
        <v>22610</v>
      </c>
      <c r="B3449" s="211" t="s">
        <v>22611</v>
      </c>
      <c r="C3449" s="212" t="s">
        <v>175</v>
      </c>
      <c r="D3449" s="213">
        <v>6907.79</v>
      </c>
      <c r="E3449" s="213">
        <v>105.34</v>
      </c>
      <c r="F3449" s="213">
        <v>7013.13</v>
      </c>
      <c r="G3449" s="190">
        <f t="shared" si="53"/>
        <v>9</v>
      </c>
    </row>
    <row r="3450" spans="1:7">
      <c r="A3450" s="210" t="s">
        <v>22612</v>
      </c>
      <c r="B3450" s="211" t="s">
        <v>22613</v>
      </c>
      <c r="C3450" s="212" t="s">
        <v>175</v>
      </c>
      <c r="D3450" s="213">
        <v>503.41</v>
      </c>
      <c r="E3450" s="213">
        <v>52.67</v>
      </c>
      <c r="F3450" s="213">
        <v>556.08000000000004</v>
      </c>
      <c r="G3450" s="190">
        <f t="shared" si="53"/>
        <v>9</v>
      </c>
    </row>
    <row r="3451" spans="1:7">
      <c r="A3451" s="210" t="s">
        <v>22614</v>
      </c>
      <c r="B3451" s="211" t="s">
        <v>22615</v>
      </c>
      <c r="C3451" s="212"/>
      <c r="D3451" s="213"/>
      <c r="E3451" s="213"/>
      <c r="F3451" s="213"/>
      <c r="G3451" s="190">
        <f t="shared" si="53"/>
        <v>5</v>
      </c>
    </row>
    <row r="3452" spans="1:7" ht="29">
      <c r="A3452" s="210" t="s">
        <v>22616</v>
      </c>
      <c r="B3452" s="211" t="s">
        <v>22617</v>
      </c>
      <c r="C3452" s="212" t="s">
        <v>175</v>
      </c>
      <c r="D3452" s="213">
        <v>1309.6600000000001</v>
      </c>
      <c r="E3452" s="213">
        <v>65.84</v>
      </c>
      <c r="F3452" s="213">
        <v>1375.5</v>
      </c>
      <c r="G3452" s="190">
        <f t="shared" si="53"/>
        <v>9</v>
      </c>
    </row>
    <row r="3453" spans="1:7" ht="29">
      <c r="A3453" s="210" t="s">
        <v>22618</v>
      </c>
      <c r="B3453" s="211" t="s">
        <v>22619</v>
      </c>
      <c r="C3453" s="212" t="s">
        <v>175</v>
      </c>
      <c r="D3453" s="213">
        <v>1997.09</v>
      </c>
      <c r="E3453" s="213">
        <v>184.35</v>
      </c>
      <c r="F3453" s="213">
        <v>2181.44</v>
      </c>
      <c r="G3453" s="190">
        <f t="shared" si="53"/>
        <v>9</v>
      </c>
    </row>
    <row r="3454" spans="1:7" ht="29">
      <c r="A3454" s="210" t="s">
        <v>22620</v>
      </c>
      <c r="B3454" s="211" t="s">
        <v>22621</v>
      </c>
      <c r="C3454" s="212" t="s">
        <v>175</v>
      </c>
      <c r="D3454" s="213">
        <v>1248.1600000000001</v>
      </c>
      <c r="E3454" s="213">
        <v>184.35</v>
      </c>
      <c r="F3454" s="213">
        <v>1432.51</v>
      </c>
      <c r="G3454" s="190">
        <f t="shared" si="53"/>
        <v>9</v>
      </c>
    </row>
    <row r="3455" spans="1:7" ht="29">
      <c r="A3455" s="210" t="s">
        <v>22622</v>
      </c>
      <c r="B3455" s="211" t="s">
        <v>22623</v>
      </c>
      <c r="C3455" s="212" t="s">
        <v>175</v>
      </c>
      <c r="D3455" s="213">
        <v>3106.36</v>
      </c>
      <c r="E3455" s="213">
        <v>184.35</v>
      </c>
      <c r="F3455" s="213">
        <v>3290.71</v>
      </c>
      <c r="G3455" s="190">
        <f t="shared" si="53"/>
        <v>9</v>
      </c>
    </row>
    <row r="3456" spans="1:7">
      <c r="A3456" s="210" t="s">
        <v>22624</v>
      </c>
      <c r="B3456" s="211" t="s">
        <v>22625</v>
      </c>
      <c r="C3456" s="212" t="s">
        <v>175</v>
      </c>
      <c r="D3456" s="213">
        <v>1658.98</v>
      </c>
      <c r="E3456" s="213">
        <v>105.34</v>
      </c>
      <c r="F3456" s="213">
        <v>1764.32</v>
      </c>
      <c r="G3456" s="190">
        <f t="shared" si="53"/>
        <v>9</v>
      </c>
    </row>
    <row r="3457" spans="1:7">
      <c r="A3457" s="210" t="s">
        <v>22626</v>
      </c>
      <c r="B3457" s="211" t="s">
        <v>22627</v>
      </c>
      <c r="C3457" s="212" t="s">
        <v>175</v>
      </c>
      <c r="D3457" s="213">
        <v>3071.01</v>
      </c>
      <c r="E3457" s="213">
        <v>105.34</v>
      </c>
      <c r="F3457" s="213">
        <v>3176.35</v>
      </c>
      <c r="G3457" s="190">
        <f t="shared" si="53"/>
        <v>9</v>
      </c>
    </row>
    <row r="3458" spans="1:7" ht="29">
      <c r="A3458" s="210" t="s">
        <v>22628</v>
      </c>
      <c r="B3458" s="211" t="s">
        <v>22629</v>
      </c>
      <c r="C3458" s="212" t="s">
        <v>175</v>
      </c>
      <c r="D3458" s="213">
        <v>892.88</v>
      </c>
      <c r="E3458" s="213">
        <v>105.34</v>
      </c>
      <c r="F3458" s="213">
        <v>998.22</v>
      </c>
      <c r="G3458" s="190">
        <f t="shared" si="53"/>
        <v>9</v>
      </c>
    </row>
    <row r="3459" spans="1:7" ht="29">
      <c r="A3459" s="210" t="s">
        <v>22630</v>
      </c>
      <c r="B3459" s="211" t="s">
        <v>22631</v>
      </c>
      <c r="C3459" s="212" t="s">
        <v>175</v>
      </c>
      <c r="D3459" s="213">
        <v>791.31</v>
      </c>
      <c r="E3459" s="213">
        <v>105.34</v>
      </c>
      <c r="F3459" s="213">
        <v>896.65</v>
      </c>
      <c r="G3459" s="190">
        <f t="shared" si="53"/>
        <v>9</v>
      </c>
    </row>
    <row r="3460" spans="1:7" ht="29">
      <c r="A3460" s="210" t="s">
        <v>22632</v>
      </c>
      <c r="B3460" s="211" t="s">
        <v>22633</v>
      </c>
      <c r="C3460" s="212" t="s">
        <v>175</v>
      </c>
      <c r="D3460" s="213">
        <v>5921.93</v>
      </c>
      <c r="E3460" s="213">
        <v>65.84</v>
      </c>
      <c r="F3460" s="213">
        <v>5987.77</v>
      </c>
      <c r="G3460" s="190">
        <f t="shared" si="53"/>
        <v>9</v>
      </c>
    </row>
    <row r="3461" spans="1:7" ht="29">
      <c r="A3461" s="210" t="s">
        <v>22634</v>
      </c>
      <c r="B3461" s="211" t="s">
        <v>22635</v>
      </c>
      <c r="C3461" s="212" t="s">
        <v>175</v>
      </c>
      <c r="D3461" s="213">
        <v>2827.76</v>
      </c>
      <c r="E3461" s="213">
        <v>31.6</v>
      </c>
      <c r="F3461" s="213">
        <v>2859.36</v>
      </c>
      <c r="G3461" s="190">
        <f t="shared" si="53"/>
        <v>9</v>
      </c>
    </row>
    <row r="3462" spans="1:7">
      <c r="A3462" s="210" t="s">
        <v>22636</v>
      </c>
      <c r="B3462" s="211" t="s">
        <v>22637</v>
      </c>
      <c r="C3462" s="212" t="s">
        <v>175</v>
      </c>
      <c r="D3462" s="213">
        <v>1016.33</v>
      </c>
      <c r="E3462" s="213">
        <v>105.34</v>
      </c>
      <c r="F3462" s="213">
        <v>1121.67</v>
      </c>
      <c r="G3462" s="190">
        <f t="shared" si="53"/>
        <v>9</v>
      </c>
    </row>
    <row r="3463" spans="1:7" ht="29">
      <c r="A3463" s="210" t="s">
        <v>22638</v>
      </c>
      <c r="B3463" s="211" t="s">
        <v>22639</v>
      </c>
      <c r="C3463" s="212" t="s">
        <v>175</v>
      </c>
      <c r="D3463" s="213">
        <v>948.29</v>
      </c>
      <c r="E3463" s="213">
        <v>39.5</v>
      </c>
      <c r="F3463" s="213">
        <v>987.79</v>
      </c>
      <c r="G3463" s="190">
        <f t="shared" si="53"/>
        <v>9</v>
      </c>
    </row>
    <row r="3464" spans="1:7" ht="29">
      <c r="A3464" s="210" t="s">
        <v>22640</v>
      </c>
      <c r="B3464" s="211" t="s">
        <v>22641</v>
      </c>
      <c r="C3464" s="212" t="s">
        <v>175</v>
      </c>
      <c r="D3464" s="213">
        <v>5651.23</v>
      </c>
      <c r="E3464" s="213">
        <v>158.01</v>
      </c>
      <c r="F3464" s="213">
        <v>5809.24</v>
      </c>
      <c r="G3464" s="190">
        <f t="shared" si="53"/>
        <v>9</v>
      </c>
    </row>
    <row r="3465" spans="1:7" ht="29">
      <c r="A3465" s="210" t="s">
        <v>22642</v>
      </c>
      <c r="B3465" s="211" t="s">
        <v>22643</v>
      </c>
      <c r="C3465" s="212" t="s">
        <v>175</v>
      </c>
      <c r="D3465" s="213">
        <v>2056.41</v>
      </c>
      <c r="E3465" s="213">
        <v>105.34</v>
      </c>
      <c r="F3465" s="213">
        <v>2161.75</v>
      </c>
      <c r="G3465" s="190">
        <f t="shared" ref="G3465:G3528" si="54">LEN(A3465)</f>
        <v>9</v>
      </c>
    </row>
    <row r="3466" spans="1:7" ht="29">
      <c r="A3466" s="210" t="s">
        <v>22644</v>
      </c>
      <c r="B3466" s="211" t="s">
        <v>22645</v>
      </c>
      <c r="C3466" s="212" t="s">
        <v>175</v>
      </c>
      <c r="D3466" s="213">
        <v>3144.81</v>
      </c>
      <c r="E3466" s="213">
        <v>105.34</v>
      </c>
      <c r="F3466" s="213">
        <v>3250.15</v>
      </c>
      <c r="G3466" s="190">
        <f t="shared" si="54"/>
        <v>9</v>
      </c>
    </row>
    <row r="3467" spans="1:7" ht="29">
      <c r="A3467" s="210" t="s">
        <v>22646</v>
      </c>
      <c r="B3467" s="211" t="s">
        <v>22647</v>
      </c>
      <c r="C3467" s="212" t="s">
        <v>175</v>
      </c>
      <c r="D3467" s="213">
        <v>2022.44</v>
      </c>
      <c r="E3467" s="213">
        <v>105.34</v>
      </c>
      <c r="F3467" s="213">
        <v>2127.7800000000002</v>
      </c>
      <c r="G3467" s="190">
        <f t="shared" si="54"/>
        <v>9</v>
      </c>
    </row>
    <row r="3468" spans="1:7">
      <c r="A3468" s="210" t="s">
        <v>22648</v>
      </c>
      <c r="B3468" s="211" t="s">
        <v>22649</v>
      </c>
      <c r="C3468" s="212"/>
      <c r="D3468" s="213"/>
      <c r="E3468" s="213"/>
      <c r="F3468" s="213"/>
      <c r="G3468" s="190">
        <f t="shared" si="54"/>
        <v>5</v>
      </c>
    </row>
    <row r="3469" spans="1:7" ht="43.5">
      <c r="A3469" s="210" t="s">
        <v>22650</v>
      </c>
      <c r="B3469" s="211" t="s">
        <v>22651</v>
      </c>
      <c r="C3469" s="212" t="s">
        <v>175</v>
      </c>
      <c r="D3469" s="213">
        <v>90.56</v>
      </c>
      <c r="E3469" s="213">
        <v>23.7</v>
      </c>
      <c r="F3469" s="213">
        <v>114.26</v>
      </c>
      <c r="G3469" s="190">
        <f t="shared" si="54"/>
        <v>9</v>
      </c>
    </row>
    <row r="3470" spans="1:7" ht="43.5">
      <c r="A3470" s="210" t="s">
        <v>22652</v>
      </c>
      <c r="B3470" s="211" t="s">
        <v>22653</v>
      </c>
      <c r="C3470" s="212" t="s">
        <v>175</v>
      </c>
      <c r="D3470" s="213">
        <v>119.72</v>
      </c>
      <c r="E3470" s="213">
        <v>31.6</v>
      </c>
      <c r="F3470" s="213">
        <v>151.32</v>
      </c>
      <c r="G3470" s="190">
        <f t="shared" si="54"/>
        <v>9</v>
      </c>
    </row>
    <row r="3471" spans="1:7" ht="43.5">
      <c r="A3471" s="210" t="s">
        <v>22654</v>
      </c>
      <c r="B3471" s="211" t="s">
        <v>22655</v>
      </c>
      <c r="C3471" s="212" t="s">
        <v>175</v>
      </c>
      <c r="D3471" s="213">
        <v>173.55</v>
      </c>
      <c r="E3471" s="213">
        <v>39.5</v>
      </c>
      <c r="F3471" s="213">
        <v>213.05</v>
      </c>
      <c r="G3471" s="190">
        <f t="shared" si="54"/>
        <v>9</v>
      </c>
    </row>
    <row r="3472" spans="1:7" ht="43.5">
      <c r="A3472" s="210" t="s">
        <v>22656</v>
      </c>
      <c r="B3472" s="211" t="s">
        <v>22657</v>
      </c>
      <c r="C3472" s="212" t="s">
        <v>175</v>
      </c>
      <c r="D3472" s="213">
        <v>237.37</v>
      </c>
      <c r="E3472" s="213">
        <v>42.13</v>
      </c>
      <c r="F3472" s="213">
        <v>279.5</v>
      </c>
      <c r="G3472" s="190">
        <f t="shared" si="54"/>
        <v>9</v>
      </c>
    </row>
    <row r="3473" spans="1:7" ht="43.5">
      <c r="A3473" s="210" t="s">
        <v>22658</v>
      </c>
      <c r="B3473" s="211" t="s">
        <v>22659</v>
      </c>
      <c r="C3473" s="212" t="s">
        <v>175</v>
      </c>
      <c r="D3473" s="213">
        <v>479.25</v>
      </c>
      <c r="E3473" s="213">
        <v>65.84</v>
      </c>
      <c r="F3473" s="213">
        <v>545.09</v>
      </c>
      <c r="G3473" s="190">
        <f t="shared" si="54"/>
        <v>9</v>
      </c>
    </row>
    <row r="3474" spans="1:7">
      <c r="A3474" s="210" t="s">
        <v>22660</v>
      </c>
      <c r="B3474" s="211" t="s">
        <v>22661</v>
      </c>
      <c r="C3474" s="212"/>
      <c r="D3474" s="213"/>
      <c r="E3474" s="213"/>
      <c r="F3474" s="213"/>
      <c r="G3474" s="190">
        <f t="shared" si="54"/>
        <v>5</v>
      </c>
    </row>
    <row r="3475" spans="1:7" ht="29">
      <c r="A3475" s="210" t="s">
        <v>22662</v>
      </c>
      <c r="B3475" s="211" t="s">
        <v>22663</v>
      </c>
      <c r="C3475" s="212" t="s">
        <v>175</v>
      </c>
      <c r="D3475" s="213">
        <v>398.13</v>
      </c>
      <c r="E3475" s="213">
        <v>31.6</v>
      </c>
      <c r="F3475" s="213">
        <v>429.73</v>
      </c>
      <c r="G3475" s="190">
        <f t="shared" si="54"/>
        <v>9</v>
      </c>
    </row>
    <row r="3476" spans="1:7" ht="29">
      <c r="A3476" s="210" t="s">
        <v>22664</v>
      </c>
      <c r="B3476" s="211" t="s">
        <v>22665</v>
      </c>
      <c r="C3476" s="212" t="s">
        <v>175</v>
      </c>
      <c r="D3476" s="213">
        <v>516.87</v>
      </c>
      <c r="E3476" s="213">
        <v>39.5</v>
      </c>
      <c r="F3476" s="213">
        <v>556.37</v>
      </c>
      <c r="G3476" s="190">
        <f t="shared" si="54"/>
        <v>9</v>
      </c>
    </row>
    <row r="3477" spans="1:7" ht="29">
      <c r="A3477" s="210" t="s">
        <v>22666</v>
      </c>
      <c r="B3477" s="211" t="s">
        <v>22667</v>
      </c>
      <c r="C3477" s="212" t="s">
        <v>175</v>
      </c>
      <c r="D3477" s="213">
        <v>959.06</v>
      </c>
      <c r="E3477" s="213">
        <v>52.67</v>
      </c>
      <c r="F3477" s="213">
        <v>1011.73</v>
      </c>
      <c r="G3477" s="190">
        <f t="shared" si="54"/>
        <v>9</v>
      </c>
    </row>
    <row r="3478" spans="1:7" ht="29">
      <c r="A3478" s="210" t="s">
        <v>22668</v>
      </c>
      <c r="B3478" s="211" t="s">
        <v>22669</v>
      </c>
      <c r="C3478" s="212" t="s">
        <v>175</v>
      </c>
      <c r="D3478" s="213">
        <v>1302.1099999999999</v>
      </c>
      <c r="E3478" s="213">
        <v>65.84</v>
      </c>
      <c r="F3478" s="213">
        <v>1367.95</v>
      </c>
      <c r="G3478" s="190">
        <f t="shared" si="54"/>
        <v>9</v>
      </c>
    </row>
    <row r="3479" spans="1:7">
      <c r="A3479" s="210" t="s">
        <v>22670</v>
      </c>
      <c r="B3479" s="211" t="s">
        <v>22671</v>
      </c>
      <c r="C3479" s="212"/>
      <c r="D3479" s="213"/>
      <c r="E3479" s="213"/>
      <c r="F3479" s="213"/>
      <c r="G3479" s="190">
        <f t="shared" si="54"/>
        <v>5</v>
      </c>
    </row>
    <row r="3480" spans="1:7" ht="43.5">
      <c r="A3480" s="210" t="s">
        <v>22672</v>
      </c>
      <c r="B3480" s="211" t="s">
        <v>22673</v>
      </c>
      <c r="C3480" s="212" t="s">
        <v>175</v>
      </c>
      <c r="D3480" s="213">
        <v>546.94000000000005</v>
      </c>
      <c r="E3480" s="213">
        <v>23.7</v>
      </c>
      <c r="F3480" s="213">
        <v>570.64</v>
      </c>
      <c r="G3480" s="190">
        <f t="shared" si="54"/>
        <v>9</v>
      </c>
    </row>
    <row r="3481" spans="1:7">
      <c r="A3481" s="210" t="s">
        <v>22674</v>
      </c>
      <c r="B3481" s="211" t="s">
        <v>22675</v>
      </c>
      <c r="C3481" s="212"/>
      <c r="D3481" s="213"/>
      <c r="E3481" s="213"/>
      <c r="F3481" s="213"/>
      <c r="G3481" s="190">
        <f t="shared" si="54"/>
        <v>5</v>
      </c>
    </row>
    <row r="3482" spans="1:7" ht="29">
      <c r="A3482" s="210" t="s">
        <v>22676</v>
      </c>
      <c r="B3482" s="211" t="s">
        <v>22677</v>
      </c>
      <c r="C3482" s="212" t="s">
        <v>175</v>
      </c>
      <c r="D3482" s="213">
        <v>480.36</v>
      </c>
      <c r="E3482" s="213">
        <v>110.25</v>
      </c>
      <c r="F3482" s="213">
        <v>590.61</v>
      </c>
      <c r="G3482" s="190">
        <f t="shared" si="54"/>
        <v>9</v>
      </c>
    </row>
    <row r="3483" spans="1:7" ht="29">
      <c r="A3483" s="210" t="s">
        <v>22678</v>
      </c>
      <c r="B3483" s="211" t="s">
        <v>22679</v>
      </c>
      <c r="C3483" s="212" t="s">
        <v>175</v>
      </c>
      <c r="D3483" s="213">
        <v>190.55</v>
      </c>
      <c r="E3483" s="213">
        <v>10.54</v>
      </c>
      <c r="F3483" s="213">
        <v>201.09</v>
      </c>
      <c r="G3483" s="190">
        <f t="shared" si="54"/>
        <v>9</v>
      </c>
    </row>
    <row r="3484" spans="1:7" ht="29">
      <c r="A3484" s="210" t="s">
        <v>22680</v>
      </c>
      <c r="B3484" s="211" t="s">
        <v>22681</v>
      </c>
      <c r="C3484" s="212" t="s">
        <v>175</v>
      </c>
      <c r="D3484" s="213">
        <v>226.74</v>
      </c>
      <c r="E3484" s="213">
        <v>26.34</v>
      </c>
      <c r="F3484" s="213">
        <v>253.08</v>
      </c>
      <c r="G3484" s="190">
        <f t="shared" si="54"/>
        <v>9</v>
      </c>
    </row>
    <row r="3485" spans="1:7" ht="43.5">
      <c r="A3485" s="210" t="s">
        <v>22682</v>
      </c>
      <c r="B3485" s="211" t="s">
        <v>22683</v>
      </c>
      <c r="C3485" s="212" t="s">
        <v>175</v>
      </c>
      <c r="D3485" s="213">
        <v>10212.379999999999</v>
      </c>
      <c r="E3485" s="213">
        <v>110.25</v>
      </c>
      <c r="F3485" s="213">
        <v>10322.629999999999</v>
      </c>
      <c r="G3485" s="190">
        <f t="shared" si="54"/>
        <v>9</v>
      </c>
    </row>
    <row r="3486" spans="1:7">
      <c r="A3486" s="210" t="s">
        <v>22684</v>
      </c>
      <c r="B3486" s="211" t="s">
        <v>22685</v>
      </c>
      <c r="C3486" s="212"/>
      <c r="D3486" s="213"/>
      <c r="E3486" s="213"/>
      <c r="F3486" s="213"/>
      <c r="G3486" s="190">
        <f t="shared" si="54"/>
        <v>5</v>
      </c>
    </row>
    <row r="3487" spans="1:7" ht="29">
      <c r="A3487" s="210" t="s">
        <v>22686</v>
      </c>
      <c r="B3487" s="211" t="s">
        <v>22687</v>
      </c>
      <c r="C3487" s="212" t="s">
        <v>175</v>
      </c>
      <c r="D3487" s="213">
        <v>2848.12</v>
      </c>
      <c r="E3487" s="213">
        <v>182.35</v>
      </c>
      <c r="F3487" s="213">
        <v>3030.47</v>
      </c>
      <c r="G3487" s="190">
        <f t="shared" si="54"/>
        <v>9</v>
      </c>
    </row>
    <row r="3488" spans="1:7" ht="29">
      <c r="A3488" s="210" t="s">
        <v>22688</v>
      </c>
      <c r="B3488" s="211" t="s">
        <v>22689</v>
      </c>
      <c r="C3488" s="212" t="s">
        <v>175</v>
      </c>
      <c r="D3488" s="213">
        <v>998.52</v>
      </c>
      <c r="E3488" s="213">
        <v>182.35</v>
      </c>
      <c r="F3488" s="213">
        <v>1180.8699999999999</v>
      </c>
      <c r="G3488" s="190">
        <f t="shared" si="54"/>
        <v>9</v>
      </c>
    </row>
    <row r="3489" spans="1:7" ht="29">
      <c r="A3489" s="210" t="s">
        <v>22690</v>
      </c>
      <c r="B3489" s="211" t="s">
        <v>22691</v>
      </c>
      <c r="C3489" s="212" t="s">
        <v>175</v>
      </c>
      <c r="D3489" s="213">
        <v>1208.99</v>
      </c>
      <c r="E3489" s="213">
        <v>65.84</v>
      </c>
      <c r="F3489" s="213">
        <v>1274.83</v>
      </c>
      <c r="G3489" s="190">
        <f t="shared" si="54"/>
        <v>9</v>
      </c>
    </row>
    <row r="3490" spans="1:7" ht="29">
      <c r="A3490" s="210" t="s">
        <v>22692</v>
      </c>
      <c r="B3490" s="211" t="s">
        <v>22693</v>
      </c>
      <c r="C3490" s="212" t="s">
        <v>175</v>
      </c>
      <c r="D3490" s="213">
        <v>1602.38</v>
      </c>
      <c r="E3490" s="213">
        <v>118.51</v>
      </c>
      <c r="F3490" s="213">
        <v>1720.89</v>
      </c>
      <c r="G3490" s="190">
        <f t="shared" si="54"/>
        <v>9</v>
      </c>
    </row>
    <row r="3491" spans="1:7" ht="29">
      <c r="A3491" s="210" t="s">
        <v>22694</v>
      </c>
      <c r="B3491" s="211" t="s">
        <v>22695</v>
      </c>
      <c r="C3491" s="212" t="s">
        <v>175</v>
      </c>
      <c r="D3491" s="213">
        <v>2365.4</v>
      </c>
      <c r="E3491" s="213">
        <v>118.51</v>
      </c>
      <c r="F3491" s="213">
        <v>2483.91</v>
      </c>
      <c r="G3491" s="190">
        <f t="shared" si="54"/>
        <v>9</v>
      </c>
    </row>
    <row r="3492" spans="1:7" ht="29">
      <c r="A3492" s="210" t="s">
        <v>22696</v>
      </c>
      <c r="B3492" s="211" t="s">
        <v>22697</v>
      </c>
      <c r="C3492" s="212" t="s">
        <v>175</v>
      </c>
      <c r="D3492" s="213">
        <v>6381.59</v>
      </c>
      <c r="E3492" s="213">
        <v>182.35</v>
      </c>
      <c r="F3492" s="213">
        <v>6563.94</v>
      </c>
      <c r="G3492" s="190">
        <f t="shared" si="54"/>
        <v>9</v>
      </c>
    </row>
    <row r="3493" spans="1:7" ht="29">
      <c r="A3493" s="210" t="s">
        <v>22698</v>
      </c>
      <c r="B3493" s="211" t="s">
        <v>22699</v>
      </c>
      <c r="C3493" s="212" t="s">
        <v>175</v>
      </c>
      <c r="D3493" s="213">
        <v>1103.7</v>
      </c>
      <c r="E3493" s="213">
        <v>182.35</v>
      </c>
      <c r="F3493" s="213">
        <v>1286.05</v>
      </c>
      <c r="G3493" s="190">
        <f t="shared" si="54"/>
        <v>9</v>
      </c>
    </row>
    <row r="3494" spans="1:7" ht="29">
      <c r="A3494" s="210" t="s">
        <v>22700</v>
      </c>
      <c r="B3494" s="211" t="s">
        <v>22701</v>
      </c>
      <c r="C3494" s="212" t="s">
        <v>175</v>
      </c>
      <c r="D3494" s="213">
        <v>1791.04</v>
      </c>
      <c r="E3494" s="213">
        <v>182.35</v>
      </c>
      <c r="F3494" s="213">
        <v>1973.39</v>
      </c>
      <c r="G3494" s="190">
        <f t="shared" si="54"/>
        <v>9</v>
      </c>
    </row>
    <row r="3495" spans="1:7">
      <c r="A3495" s="210" t="s">
        <v>22702</v>
      </c>
      <c r="B3495" s="211" t="s">
        <v>22703</v>
      </c>
      <c r="C3495" s="212" t="s">
        <v>175</v>
      </c>
      <c r="D3495" s="213">
        <v>879.48</v>
      </c>
      <c r="E3495" s="213">
        <v>15.8</v>
      </c>
      <c r="F3495" s="213">
        <v>895.28</v>
      </c>
      <c r="G3495" s="190">
        <f t="shared" si="54"/>
        <v>9</v>
      </c>
    </row>
    <row r="3496" spans="1:7" ht="29">
      <c r="A3496" s="210" t="s">
        <v>22704</v>
      </c>
      <c r="B3496" s="211" t="s">
        <v>22705</v>
      </c>
      <c r="C3496" s="212" t="s">
        <v>175</v>
      </c>
      <c r="D3496" s="213">
        <v>2495.3000000000002</v>
      </c>
      <c r="E3496" s="213">
        <v>23.18</v>
      </c>
      <c r="F3496" s="213">
        <v>2518.48</v>
      </c>
      <c r="G3496" s="190">
        <f t="shared" si="54"/>
        <v>9</v>
      </c>
    </row>
    <row r="3497" spans="1:7">
      <c r="A3497" s="210" t="s">
        <v>22706</v>
      </c>
      <c r="B3497" s="211" t="s">
        <v>22707</v>
      </c>
      <c r="C3497" s="212"/>
      <c r="D3497" s="213"/>
      <c r="E3497" s="213"/>
      <c r="F3497" s="213"/>
      <c r="G3497" s="190">
        <f t="shared" si="54"/>
        <v>5</v>
      </c>
    </row>
    <row r="3498" spans="1:7">
      <c r="A3498" s="210" t="s">
        <v>22708</v>
      </c>
      <c r="B3498" s="211" t="s">
        <v>22709</v>
      </c>
      <c r="C3498" s="212" t="s">
        <v>175</v>
      </c>
      <c r="D3498" s="213">
        <v>12.05</v>
      </c>
      <c r="E3498" s="213">
        <v>23.7</v>
      </c>
      <c r="F3498" s="213">
        <v>35.75</v>
      </c>
      <c r="G3498" s="190">
        <f t="shared" si="54"/>
        <v>9</v>
      </c>
    </row>
    <row r="3499" spans="1:7" ht="29">
      <c r="A3499" s="210" t="s">
        <v>22710</v>
      </c>
      <c r="B3499" s="211" t="s">
        <v>22711</v>
      </c>
      <c r="C3499" s="212" t="s">
        <v>175</v>
      </c>
      <c r="D3499" s="213">
        <v>52.76</v>
      </c>
      <c r="E3499" s="213">
        <v>23.7</v>
      </c>
      <c r="F3499" s="213">
        <v>76.459999999999994</v>
      </c>
      <c r="G3499" s="190">
        <f t="shared" si="54"/>
        <v>9</v>
      </c>
    </row>
    <row r="3500" spans="1:7">
      <c r="A3500" s="210" t="s">
        <v>22712</v>
      </c>
      <c r="B3500" s="211" t="s">
        <v>22713</v>
      </c>
      <c r="C3500" s="212"/>
      <c r="D3500" s="213"/>
      <c r="E3500" s="213"/>
      <c r="F3500" s="213"/>
      <c r="G3500" s="190">
        <f t="shared" si="54"/>
        <v>5</v>
      </c>
    </row>
    <row r="3501" spans="1:7">
      <c r="A3501" s="210" t="s">
        <v>22714</v>
      </c>
      <c r="B3501" s="211" t="s">
        <v>22715</v>
      </c>
      <c r="C3501" s="212" t="s">
        <v>175</v>
      </c>
      <c r="D3501" s="213">
        <v>128.56</v>
      </c>
      <c r="E3501" s="213">
        <v>7.9</v>
      </c>
      <c r="F3501" s="213">
        <v>136.46</v>
      </c>
      <c r="G3501" s="190">
        <f t="shared" si="54"/>
        <v>9</v>
      </c>
    </row>
    <row r="3502" spans="1:7">
      <c r="A3502" s="210" t="s">
        <v>22716</v>
      </c>
      <c r="B3502" s="211" t="s">
        <v>22717</v>
      </c>
      <c r="C3502" s="212" t="s">
        <v>175</v>
      </c>
      <c r="D3502" s="213">
        <v>505.18</v>
      </c>
      <c r="E3502" s="213">
        <v>65.84</v>
      </c>
      <c r="F3502" s="213">
        <v>571.02</v>
      </c>
      <c r="G3502" s="190">
        <f t="shared" si="54"/>
        <v>9</v>
      </c>
    </row>
    <row r="3503" spans="1:7" ht="29">
      <c r="A3503" s="210" t="s">
        <v>22718</v>
      </c>
      <c r="B3503" s="211" t="s">
        <v>22719</v>
      </c>
      <c r="C3503" s="212" t="s">
        <v>175</v>
      </c>
      <c r="D3503" s="213">
        <v>489.33</v>
      </c>
      <c r="E3503" s="213">
        <v>65.84</v>
      </c>
      <c r="F3503" s="213">
        <v>555.16999999999996</v>
      </c>
      <c r="G3503" s="190">
        <f t="shared" si="54"/>
        <v>9</v>
      </c>
    </row>
    <row r="3504" spans="1:7" ht="29">
      <c r="A3504" s="210" t="s">
        <v>22720</v>
      </c>
      <c r="B3504" s="211" t="s">
        <v>22721</v>
      </c>
      <c r="C3504" s="212" t="s">
        <v>175</v>
      </c>
      <c r="D3504" s="213">
        <v>29.65</v>
      </c>
      <c r="E3504" s="213">
        <v>11.12</v>
      </c>
      <c r="F3504" s="213">
        <v>40.770000000000003</v>
      </c>
      <c r="G3504" s="190">
        <f t="shared" si="54"/>
        <v>9</v>
      </c>
    </row>
    <row r="3505" spans="1:7" ht="29">
      <c r="A3505" s="210" t="s">
        <v>22722</v>
      </c>
      <c r="B3505" s="211" t="s">
        <v>22723</v>
      </c>
      <c r="C3505" s="212" t="s">
        <v>175</v>
      </c>
      <c r="D3505" s="213">
        <v>620.15</v>
      </c>
      <c r="E3505" s="213">
        <v>37.049999999999997</v>
      </c>
      <c r="F3505" s="213">
        <v>657.2</v>
      </c>
      <c r="G3505" s="190">
        <f t="shared" si="54"/>
        <v>9</v>
      </c>
    </row>
    <row r="3506" spans="1:7" ht="29">
      <c r="A3506" s="210" t="s">
        <v>22724</v>
      </c>
      <c r="B3506" s="211" t="s">
        <v>22725</v>
      </c>
      <c r="C3506" s="212" t="s">
        <v>175</v>
      </c>
      <c r="D3506" s="213">
        <v>313.97000000000003</v>
      </c>
      <c r="E3506" s="213">
        <v>37.049999999999997</v>
      </c>
      <c r="F3506" s="213">
        <v>351.02</v>
      </c>
      <c r="G3506" s="190">
        <f t="shared" si="54"/>
        <v>9</v>
      </c>
    </row>
    <row r="3507" spans="1:7" ht="29">
      <c r="A3507" s="210" t="s">
        <v>22726</v>
      </c>
      <c r="B3507" s="211" t="s">
        <v>22727</v>
      </c>
      <c r="C3507" s="212" t="s">
        <v>175</v>
      </c>
      <c r="D3507" s="213">
        <v>93.28</v>
      </c>
      <c r="E3507" s="213">
        <v>26.34</v>
      </c>
      <c r="F3507" s="213">
        <v>119.62</v>
      </c>
      <c r="G3507" s="190">
        <f t="shared" si="54"/>
        <v>9</v>
      </c>
    </row>
    <row r="3508" spans="1:7" ht="29">
      <c r="A3508" s="210" t="s">
        <v>22728</v>
      </c>
      <c r="B3508" s="211" t="s">
        <v>22729</v>
      </c>
      <c r="C3508" s="212" t="s">
        <v>175</v>
      </c>
      <c r="D3508" s="213">
        <v>3507.79</v>
      </c>
      <c r="E3508" s="213">
        <v>158.01</v>
      </c>
      <c r="F3508" s="213">
        <v>3665.8</v>
      </c>
      <c r="G3508" s="190">
        <f t="shared" si="54"/>
        <v>9</v>
      </c>
    </row>
    <row r="3509" spans="1:7">
      <c r="A3509" s="210" t="s">
        <v>22730</v>
      </c>
      <c r="B3509" s="211" t="s">
        <v>22731</v>
      </c>
      <c r="C3509" s="212" t="s">
        <v>175</v>
      </c>
      <c r="D3509" s="213">
        <v>125.5</v>
      </c>
      <c r="E3509" s="213">
        <v>21.07</v>
      </c>
      <c r="F3509" s="213">
        <v>146.57</v>
      </c>
      <c r="G3509" s="190">
        <f t="shared" si="54"/>
        <v>9</v>
      </c>
    </row>
    <row r="3510" spans="1:7" ht="29">
      <c r="A3510" s="210" t="s">
        <v>22732</v>
      </c>
      <c r="B3510" s="211" t="s">
        <v>22733</v>
      </c>
      <c r="C3510" s="212" t="s">
        <v>175</v>
      </c>
      <c r="D3510" s="213">
        <v>465.74</v>
      </c>
      <c r="E3510" s="213">
        <v>62.48</v>
      </c>
      <c r="F3510" s="213">
        <v>528.22</v>
      </c>
      <c r="G3510" s="190">
        <f t="shared" si="54"/>
        <v>9</v>
      </c>
    </row>
    <row r="3511" spans="1:7" ht="29">
      <c r="A3511" s="210" t="s">
        <v>22734</v>
      </c>
      <c r="B3511" s="211" t="s">
        <v>22735</v>
      </c>
      <c r="C3511" s="212" t="s">
        <v>175</v>
      </c>
      <c r="D3511" s="213">
        <v>344.76</v>
      </c>
      <c r="E3511" s="213">
        <v>65.84</v>
      </c>
      <c r="F3511" s="213">
        <v>410.6</v>
      </c>
      <c r="G3511" s="190">
        <f t="shared" si="54"/>
        <v>9</v>
      </c>
    </row>
    <row r="3512" spans="1:7" ht="29">
      <c r="A3512" s="210" t="s">
        <v>22736</v>
      </c>
      <c r="B3512" s="211" t="s">
        <v>22737</v>
      </c>
      <c r="C3512" s="212" t="s">
        <v>175</v>
      </c>
      <c r="D3512" s="213">
        <v>392.89</v>
      </c>
      <c r="E3512" s="213">
        <v>65.84</v>
      </c>
      <c r="F3512" s="213">
        <v>458.73</v>
      </c>
      <c r="G3512" s="190">
        <f t="shared" si="54"/>
        <v>9</v>
      </c>
    </row>
    <row r="3513" spans="1:7">
      <c r="A3513" s="210" t="s">
        <v>22738</v>
      </c>
      <c r="B3513" s="211" t="s">
        <v>22739</v>
      </c>
      <c r="C3513" s="212"/>
      <c r="D3513" s="213"/>
      <c r="E3513" s="213"/>
      <c r="F3513" s="213"/>
      <c r="G3513" s="190">
        <f t="shared" si="54"/>
        <v>2</v>
      </c>
    </row>
    <row r="3514" spans="1:7">
      <c r="A3514" s="210" t="s">
        <v>22740</v>
      </c>
      <c r="B3514" s="211" t="s">
        <v>22741</v>
      </c>
      <c r="C3514" s="212"/>
      <c r="D3514" s="213"/>
      <c r="E3514" s="213"/>
      <c r="F3514" s="213"/>
      <c r="G3514" s="190">
        <f t="shared" si="54"/>
        <v>5</v>
      </c>
    </row>
    <row r="3515" spans="1:7">
      <c r="A3515" s="210" t="s">
        <v>22742</v>
      </c>
      <c r="B3515" s="211" t="s">
        <v>22743</v>
      </c>
      <c r="C3515" s="212" t="s">
        <v>175</v>
      </c>
      <c r="D3515" s="213">
        <v>9684.4500000000007</v>
      </c>
      <c r="E3515" s="213">
        <v>116.96</v>
      </c>
      <c r="F3515" s="213">
        <v>9801.41</v>
      </c>
      <c r="G3515" s="190">
        <f t="shared" si="54"/>
        <v>9</v>
      </c>
    </row>
    <row r="3516" spans="1:7">
      <c r="A3516" s="210" t="s">
        <v>22744</v>
      </c>
      <c r="B3516" s="211" t="s">
        <v>22745</v>
      </c>
      <c r="C3516" s="212" t="s">
        <v>175</v>
      </c>
      <c r="D3516" s="213">
        <v>11597.75</v>
      </c>
      <c r="E3516" s="213">
        <v>159.82</v>
      </c>
      <c r="F3516" s="213">
        <v>11757.57</v>
      </c>
      <c r="G3516" s="190">
        <f t="shared" si="54"/>
        <v>9</v>
      </c>
    </row>
    <row r="3517" spans="1:7" ht="29">
      <c r="A3517" s="210" t="s">
        <v>22746</v>
      </c>
      <c r="B3517" s="211" t="s">
        <v>22747</v>
      </c>
      <c r="C3517" s="212" t="s">
        <v>175</v>
      </c>
      <c r="D3517" s="213">
        <v>1059.8599999999999</v>
      </c>
      <c r="E3517" s="213">
        <v>63.39</v>
      </c>
      <c r="F3517" s="213">
        <v>1123.25</v>
      </c>
      <c r="G3517" s="190">
        <f t="shared" si="54"/>
        <v>9</v>
      </c>
    </row>
    <row r="3518" spans="1:7" ht="29">
      <c r="A3518" s="210" t="s">
        <v>22748</v>
      </c>
      <c r="B3518" s="211" t="s">
        <v>22749</v>
      </c>
      <c r="C3518" s="212" t="s">
        <v>175</v>
      </c>
      <c r="D3518" s="213">
        <v>1926.02</v>
      </c>
      <c r="E3518" s="213">
        <v>63.39</v>
      </c>
      <c r="F3518" s="213">
        <v>1989.41</v>
      </c>
      <c r="G3518" s="190">
        <f t="shared" si="54"/>
        <v>9</v>
      </c>
    </row>
    <row r="3519" spans="1:7" ht="29">
      <c r="A3519" s="210" t="s">
        <v>22750</v>
      </c>
      <c r="B3519" s="211" t="s">
        <v>22751</v>
      </c>
      <c r="C3519" s="212" t="s">
        <v>175</v>
      </c>
      <c r="D3519" s="213">
        <v>3009.96</v>
      </c>
      <c r="E3519" s="213">
        <v>74.099999999999994</v>
      </c>
      <c r="F3519" s="213">
        <v>3084.06</v>
      </c>
      <c r="G3519" s="190">
        <f t="shared" si="54"/>
        <v>9</v>
      </c>
    </row>
    <row r="3520" spans="1:7" ht="29">
      <c r="A3520" s="210" t="s">
        <v>22752</v>
      </c>
      <c r="B3520" s="211" t="s">
        <v>22753</v>
      </c>
      <c r="C3520" s="212" t="s">
        <v>175</v>
      </c>
      <c r="D3520" s="213">
        <v>5438.33</v>
      </c>
      <c r="E3520" s="213">
        <v>95.53</v>
      </c>
      <c r="F3520" s="213">
        <v>5533.86</v>
      </c>
      <c r="G3520" s="190">
        <f t="shared" si="54"/>
        <v>9</v>
      </c>
    </row>
    <row r="3521" spans="1:7" ht="43.5">
      <c r="A3521" s="210" t="s">
        <v>22754</v>
      </c>
      <c r="B3521" s="211" t="s">
        <v>22755</v>
      </c>
      <c r="C3521" s="212" t="s">
        <v>175</v>
      </c>
      <c r="D3521" s="213">
        <v>7205.47</v>
      </c>
      <c r="E3521" s="213">
        <v>84.82</v>
      </c>
      <c r="F3521" s="213">
        <v>7290.29</v>
      </c>
      <c r="G3521" s="190">
        <f t="shared" si="54"/>
        <v>9</v>
      </c>
    </row>
    <row r="3522" spans="1:7" ht="43.5">
      <c r="A3522" s="210" t="s">
        <v>22756</v>
      </c>
      <c r="B3522" s="211" t="s">
        <v>22757</v>
      </c>
      <c r="C3522" s="212" t="s">
        <v>175</v>
      </c>
      <c r="D3522" s="213">
        <v>15124.23</v>
      </c>
      <c r="E3522" s="213">
        <v>116.96</v>
      </c>
      <c r="F3522" s="213">
        <v>15241.19</v>
      </c>
      <c r="G3522" s="190">
        <f t="shared" si="54"/>
        <v>9</v>
      </c>
    </row>
    <row r="3523" spans="1:7" ht="29">
      <c r="A3523" s="210" t="s">
        <v>22758</v>
      </c>
      <c r="B3523" s="211" t="s">
        <v>22759</v>
      </c>
      <c r="C3523" s="212" t="s">
        <v>175</v>
      </c>
      <c r="D3523" s="213">
        <v>869.31</v>
      </c>
      <c r="E3523" s="213">
        <v>74.099999999999994</v>
      </c>
      <c r="F3523" s="213">
        <v>943.41</v>
      </c>
      <c r="G3523" s="190">
        <f t="shared" si="54"/>
        <v>9</v>
      </c>
    </row>
    <row r="3524" spans="1:7" ht="29">
      <c r="A3524" s="210" t="s">
        <v>22760</v>
      </c>
      <c r="B3524" s="211" t="s">
        <v>22761</v>
      </c>
      <c r="C3524" s="212" t="s">
        <v>175</v>
      </c>
      <c r="D3524" s="213">
        <v>537.48</v>
      </c>
      <c r="E3524" s="213">
        <v>74.099999999999994</v>
      </c>
      <c r="F3524" s="213">
        <v>611.58000000000004</v>
      </c>
      <c r="G3524" s="190">
        <f t="shared" si="54"/>
        <v>9</v>
      </c>
    </row>
    <row r="3525" spans="1:7">
      <c r="A3525" s="210" t="s">
        <v>22762</v>
      </c>
      <c r="B3525" s="211" t="s">
        <v>22763</v>
      </c>
      <c r="C3525" s="212"/>
      <c r="D3525" s="213"/>
      <c r="E3525" s="213"/>
      <c r="F3525" s="213"/>
      <c r="G3525" s="190">
        <f t="shared" si="54"/>
        <v>5</v>
      </c>
    </row>
    <row r="3526" spans="1:7" ht="29">
      <c r="A3526" s="210" t="s">
        <v>22764</v>
      </c>
      <c r="B3526" s="211" t="s">
        <v>22765</v>
      </c>
      <c r="C3526" s="212" t="s">
        <v>11173</v>
      </c>
      <c r="D3526" s="213">
        <v>5483.52</v>
      </c>
      <c r="E3526" s="213">
        <v>74.099999999999994</v>
      </c>
      <c r="F3526" s="213">
        <v>5557.62</v>
      </c>
      <c r="G3526" s="190">
        <f t="shared" si="54"/>
        <v>9</v>
      </c>
    </row>
    <row r="3527" spans="1:7" ht="29">
      <c r="A3527" s="210" t="s">
        <v>22766</v>
      </c>
      <c r="B3527" s="211" t="s">
        <v>22767</v>
      </c>
      <c r="C3527" s="212" t="s">
        <v>11173</v>
      </c>
      <c r="D3527" s="213">
        <v>7594.67</v>
      </c>
      <c r="E3527" s="213">
        <v>74.099999999999994</v>
      </c>
      <c r="F3527" s="213">
        <v>7668.77</v>
      </c>
      <c r="G3527" s="190">
        <f t="shared" si="54"/>
        <v>9</v>
      </c>
    </row>
    <row r="3528" spans="1:7" ht="29">
      <c r="A3528" s="210" t="s">
        <v>22768</v>
      </c>
      <c r="B3528" s="211" t="s">
        <v>22769</v>
      </c>
      <c r="C3528" s="212" t="s">
        <v>11173</v>
      </c>
      <c r="D3528" s="213">
        <v>13823.66</v>
      </c>
      <c r="E3528" s="213">
        <v>74.099999999999994</v>
      </c>
      <c r="F3528" s="213">
        <v>13897.76</v>
      </c>
      <c r="G3528" s="190">
        <f t="shared" si="54"/>
        <v>9</v>
      </c>
    </row>
    <row r="3529" spans="1:7">
      <c r="A3529" s="210" t="s">
        <v>22770</v>
      </c>
      <c r="B3529" s="211" t="s">
        <v>22771</v>
      </c>
      <c r="C3529" s="212"/>
      <c r="D3529" s="213"/>
      <c r="E3529" s="213"/>
      <c r="F3529" s="213"/>
      <c r="G3529" s="190">
        <f t="shared" ref="G3529:G3592" si="55">LEN(A3529)</f>
        <v>5</v>
      </c>
    </row>
    <row r="3530" spans="1:7" ht="43.5">
      <c r="A3530" s="210" t="s">
        <v>22772</v>
      </c>
      <c r="B3530" s="211" t="s">
        <v>22773</v>
      </c>
      <c r="C3530" s="212" t="s">
        <v>184</v>
      </c>
      <c r="D3530" s="213">
        <v>18034.43</v>
      </c>
      <c r="E3530" s="213">
        <v>3951.63</v>
      </c>
      <c r="F3530" s="213">
        <v>21986.06</v>
      </c>
      <c r="G3530" s="190">
        <f t="shared" si="55"/>
        <v>9</v>
      </c>
    </row>
    <row r="3531" spans="1:7" ht="43.5">
      <c r="A3531" s="210" t="s">
        <v>22774</v>
      </c>
      <c r="B3531" s="211" t="s">
        <v>22775</v>
      </c>
      <c r="C3531" s="212" t="s">
        <v>184</v>
      </c>
      <c r="D3531" s="213">
        <v>34801.75</v>
      </c>
      <c r="E3531" s="213">
        <v>8464.6299999999992</v>
      </c>
      <c r="F3531" s="213">
        <v>43266.38</v>
      </c>
      <c r="G3531" s="190">
        <f t="shared" si="55"/>
        <v>9</v>
      </c>
    </row>
    <row r="3532" spans="1:7">
      <c r="A3532" s="210" t="s">
        <v>22776</v>
      </c>
      <c r="B3532" s="211" t="s">
        <v>22777</v>
      </c>
      <c r="C3532" s="212"/>
      <c r="D3532" s="213"/>
      <c r="E3532" s="213"/>
      <c r="F3532" s="213"/>
      <c r="G3532" s="190">
        <f t="shared" si="55"/>
        <v>5</v>
      </c>
    </row>
    <row r="3533" spans="1:7">
      <c r="A3533" s="210" t="s">
        <v>22778</v>
      </c>
      <c r="B3533" s="211" t="s">
        <v>22779</v>
      </c>
      <c r="C3533" s="212" t="s">
        <v>175</v>
      </c>
      <c r="D3533" s="213">
        <v>89.38</v>
      </c>
      <c r="E3533" s="213">
        <v>15.8</v>
      </c>
      <c r="F3533" s="213">
        <v>105.18</v>
      </c>
      <c r="G3533" s="190">
        <f t="shared" si="55"/>
        <v>9</v>
      </c>
    </row>
    <row r="3534" spans="1:7">
      <c r="A3534" s="210" t="s">
        <v>22780</v>
      </c>
      <c r="B3534" s="211" t="s">
        <v>22781</v>
      </c>
      <c r="C3534" s="212" t="s">
        <v>175</v>
      </c>
      <c r="D3534" s="213">
        <v>117.58</v>
      </c>
      <c r="E3534" s="213">
        <v>21.07</v>
      </c>
      <c r="F3534" s="213">
        <v>138.65</v>
      </c>
      <c r="G3534" s="190">
        <f t="shared" si="55"/>
        <v>9</v>
      </c>
    </row>
    <row r="3535" spans="1:7">
      <c r="A3535" s="210" t="s">
        <v>22782</v>
      </c>
      <c r="B3535" s="211" t="s">
        <v>22783</v>
      </c>
      <c r="C3535" s="212" t="s">
        <v>175</v>
      </c>
      <c r="D3535" s="213">
        <v>231.15</v>
      </c>
      <c r="E3535" s="213">
        <v>23.7</v>
      </c>
      <c r="F3535" s="213">
        <v>254.85</v>
      </c>
      <c r="G3535" s="190">
        <f t="shared" si="55"/>
        <v>9</v>
      </c>
    </row>
    <row r="3536" spans="1:7">
      <c r="A3536" s="210" t="s">
        <v>22784</v>
      </c>
      <c r="B3536" s="211" t="s">
        <v>22785</v>
      </c>
      <c r="C3536" s="212" t="s">
        <v>175</v>
      </c>
      <c r="D3536" s="213">
        <v>241.68</v>
      </c>
      <c r="E3536" s="213">
        <v>23.7</v>
      </c>
      <c r="F3536" s="213">
        <v>265.38</v>
      </c>
      <c r="G3536" s="190">
        <f t="shared" si="55"/>
        <v>9</v>
      </c>
    </row>
    <row r="3537" spans="1:7">
      <c r="A3537" s="210" t="s">
        <v>22786</v>
      </c>
      <c r="B3537" s="211" t="s">
        <v>22787</v>
      </c>
      <c r="C3537" s="212" t="s">
        <v>175</v>
      </c>
      <c r="D3537" s="213">
        <v>310.08999999999997</v>
      </c>
      <c r="E3537" s="213">
        <v>31.6</v>
      </c>
      <c r="F3537" s="213">
        <v>341.69</v>
      </c>
      <c r="G3537" s="190">
        <f t="shared" si="55"/>
        <v>9</v>
      </c>
    </row>
    <row r="3538" spans="1:7">
      <c r="A3538" s="210" t="s">
        <v>22788</v>
      </c>
      <c r="B3538" s="211" t="s">
        <v>22789</v>
      </c>
      <c r="C3538" s="212" t="s">
        <v>175</v>
      </c>
      <c r="D3538" s="213">
        <v>1442.87</v>
      </c>
      <c r="E3538" s="213">
        <v>23.7</v>
      </c>
      <c r="F3538" s="213">
        <v>1466.57</v>
      </c>
      <c r="G3538" s="190">
        <f t="shared" si="55"/>
        <v>9</v>
      </c>
    </row>
    <row r="3539" spans="1:7">
      <c r="A3539" s="210" t="s">
        <v>22790</v>
      </c>
      <c r="B3539" s="211" t="s">
        <v>22791</v>
      </c>
      <c r="C3539" s="212" t="s">
        <v>175</v>
      </c>
      <c r="D3539" s="213">
        <v>1928.69</v>
      </c>
      <c r="E3539" s="213">
        <v>105.34</v>
      </c>
      <c r="F3539" s="213">
        <v>2034.03</v>
      </c>
      <c r="G3539" s="190">
        <f t="shared" si="55"/>
        <v>9</v>
      </c>
    </row>
    <row r="3540" spans="1:7">
      <c r="A3540" s="210" t="s">
        <v>22792</v>
      </c>
      <c r="B3540" s="211" t="s">
        <v>22793</v>
      </c>
      <c r="C3540" s="212"/>
      <c r="D3540" s="213"/>
      <c r="E3540" s="213"/>
      <c r="F3540" s="213"/>
      <c r="G3540" s="190">
        <f t="shared" si="55"/>
        <v>5</v>
      </c>
    </row>
    <row r="3541" spans="1:7">
      <c r="A3541" s="210" t="s">
        <v>22794</v>
      </c>
      <c r="B3541" s="211" t="s">
        <v>22795</v>
      </c>
      <c r="C3541" s="212" t="s">
        <v>175</v>
      </c>
      <c r="D3541" s="213"/>
      <c r="E3541" s="213">
        <v>64.290000000000006</v>
      </c>
      <c r="F3541" s="213">
        <v>64.290000000000006</v>
      </c>
      <c r="G3541" s="190">
        <f t="shared" si="55"/>
        <v>9</v>
      </c>
    </row>
    <row r="3542" spans="1:7">
      <c r="A3542" s="210" t="s">
        <v>22796</v>
      </c>
      <c r="B3542" s="211" t="s">
        <v>22797</v>
      </c>
      <c r="C3542" s="212" t="s">
        <v>175</v>
      </c>
      <c r="D3542" s="213"/>
      <c r="E3542" s="213">
        <v>171.44</v>
      </c>
      <c r="F3542" s="213">
        <v>171.44</v>
      </c>
      <c r="G3542" s="190">
        <f t="shared" si="55"/>
        <v>9</v>
      </c>
    </row>
    <row r="3543" spans="1:7">
      <c r="A3543" s="210" t="s">
        <v>22798</v>
      </c>
      <c r="B3543" s="211" t="s">
        <v>22799</v>
      </c>
      <c r="C3543" s="212" t="s">
        <v>175</v>
      </c>
      <c r="D3543" s="213"/>
      <c r="E3543" s="213">
        <v>385.74</v>
      </c>
      <c r="F3543" s="213">
        <v>385.74</v>
      </c>
      <c r="G3543" s="190">
        <f t="shared" si="55"/>
        <v>9</v>
      </c>
    </row>
    <row r="3544" spans="1:7">
      <c r="A3544" s="210" t="s">
        <v>22800</v>
      </c>
      <c r="B3544" s="211" t="s">
        <v>22801</v>
      </c>
      <c r="C3544" s="212"/>
      <c r="D3544" s="213"/>
      <c r="E3544" s="213"/>
      <c r="F3544" s="213"/>
      <c r="G3544" s="190">
        <f t="shared" si="55"/>
        <v>2</v>
      </c>
    </row>
    <row r="3545" spans="1:7">
      <c r="A3545" s="210" t="s">
        <v>22802</v>
      </c>
      <c r="B3545" s="211" t="s">
        <v>22803</v>
      </c>
      <c r="C3545" s="212"/>
      <c r="D3545" s="213"/>
      <c r="E3545" s="213"/>
      <c r="F3545" s="213"/>
      <c r="G3545" s="190">
        <f t="shared" si="55"/>
        <v>5</v>
      </c>
    </row>
    <row r="3546" spans="1:7">
      <c r="A3546" s="210" t="s">
        <v>22804</v>
      </c>
      <c r="B3546" s="211" t="s">
        <v>22805</v>
      </c>
      <c r="C3546" s="212" t="s">
        <v>175</v>
      </c>
      <c r="D3546" s="213">
        <v>35.340000000000003</v>
      </c>
      <c r="E3546" s="213">
        <v>52.67</v>
      </c>
      <c r="F3546" s="213">
        <v>88.01</v>
      </c>
      <c r="G3546" s="190">
        <f t="shared" si="55"/>
        <v>9</v>
      </c>
    </row>
    <row r="3547" spans="1:7">
      <c r="A3547" s="210" t="s">
        <v>22806</v>
      </c>
      <c r="B3547" s="211" t="s">
        <v>22807</v>
      </c>
      <c r="C3547" s="212" t="s">
        <v>175</v>
      </c>
      <c r="D3547" s="213">
        <v>48.47</v>
      </c>
      <c r="E3547" s="213">
        <v>52.67</v>
      </c>
      <c r="F3547" s="213">
        <v>101.14</v>
      </c>
      <c r="G3547" s="190">
        <f t="shared" si="55"/>
        <v>9</v>
      </c>
    </row>
    <row r="3548" spans="1:7">
      <c r="A3548" s="210" t="s">
        <v>22808</v>
      </c>
      <c r="B3548" s="211" t="s">
        <v>22809</v>
      </c>
      <c r="C3548" s="212" t="s">
        <v>175</v>
      </c>
      <c r="D3548" s="213">
        <v>62.07</v>
      </c>
      <c r="E3548" s="213">
        <v>52.67</v>
      </c>
      <c r="F3548" s="213">
        <v>114.74</v>
      </c>
      <c r="G3548" s="190">
        <f t="shared" si="55"/>
        <v>9</v>
      </c>
    </row>
    <row r="3549" spans="1:7">
      <c r="A3549" s="210" t="s">
        <v>22810</v>
      </c>
      <c r="B3549" s="211" t="s">
        <v>22811</v>
      </c>
      <c r="C3549" s="212" t="s">
        <v>175</v>
      </c>
      <c r="D3549" s="213">
        <v>72.47</v>
      </c>
      <c r="E3549" s="213">
        <v>52.67</v>
      </c>
      <c r="F3549" s="213">
        <v>125.14</v>
      </c>
      <c r="G3549" s="190">
        <f t="shared" si="55"/>
        <v>9</v>
      </c>
    </row>
    <row r="3550" spans="1:7" ht="29">
      <c r="A3550" s="210" t="s">
        <v>22812</v>
      </c>
      <c r="B3550" s="211" t="s">
        <v>22813</v>
      </c>
      <c r="C3550" s="212" t="s">
        <v>175</v>
      </c>
      <c r="D3550" s="213">
        <v>80.61</v>
      </c>
      <c r="E3550" s="213">
        <v>52.67</v>
      </c>
      <c r="F3550" s="213">
        <v>133.28</v>
      </c>
      <c r="G3550" s="190">
        <f t="shared" si="55"/>
        <v>9</v>
      </c>
    </row>
    <row r="3551" spans="1:7" ht="29">
      <c r="A3551" s="210" t="s">
        <v>22814</v>
      </c>
      <c r="B3551" s="211" t="s">
        <v>22815</v>
      </c>
      <c r="C3551" s="212" t="s">
        <v>175</v>
      </c>
      <c r="D3551" s="213">
        <v>105.29</v>
      </c>
      <c r="E3551" s="213">
        <v>52.67</v>
      </c>
      <c r="F3551" s="213">
        <v>157.96</v>
      </c>
      <c r="G3551" s="190">
        <f t="shared" si="55"/>
        <v>9</v>
      </c>
    </row>
    <row r="3552" spans="1:7">
      <c r="A3552" s="210" t="s">
        <v>22816</v>
      </c>
      <c r="B3552" s="211" t="s">
        <v>22817</v>
      </c>
      <c r="C3552" s="212"/>
      <c r="D3552" s="213"/>
      <c r="E3552" s="213"/>
      <c r="F3552" s="213"/>
      <c r="G3552" s="190">
        <f t="shared" si="55"/>
        <v>5</v>
      </c>
    </row>
    <row r="3553" spans="1:7">
      <c r="A3553" s="210" t="s">
        <v>22818</v>
      </c>
      <c r="B3553" s="211" t="s">
        <v>22819</v>
      </c>
      <c r="C3553" s="212" t="s">
        <v>175</v>
      </c>
      <c r="D3553" s="213">
        <v>115.87</v>
      </c>
      <c r="E3553" s="213">
        <v>238.34</v>
      </c>
      <c r="F3553" s="213">
        <v>354.21</v>
      </c>
      <c r="G3553" s="190">
        <f t="shared" si="55"/>
        <v>9</v>
      </c>
    </row>
    <row r="3554" spans="1:7">
      <c r="A3554" s="210" t="s">
        <v>22820</v>
      </c>
      <c r="B3554" s="211" t="s">
        <v>22821</v>
      </c>
      <c r="C3554" s="212" t="s">
        <v>175</v>
      </c>
      <c r="D3554" s="213">
        <v>74.459999999999994</v>
      </c>
      <c r="E3554" s="213">
        <v>57.89</v>
      </c>
      <c r="F3554" s="213">
        <v>132.35</v>
      </c>
      <c r="G3554" s="190">
        <f t="shared" si="55"/>
        <v>9</v>
      </c>
    </row>
    <row r="3555" spans="1:7" ht="29">
      <c r="A3555" s="210" t="s">
        <v>22822</v>
      </c>
      <c r="B3555" s="211" t="s">
        <v>22823</v>
      </c>
      <c r="C3555" s="212" t="s">
        <v>175</v>
      </c>
      <c r="D3555" s="213">
        <v>384.19</v>
      </c>
      <c r="E3555" s="213">
        <v>52.67</v>
      </c>
      <c r="F3555" s="213">
        <v>436.86</v>
      </c>
      <c r="G3555" s="190">
        <f t="shared" si="55"/>
        <v>9</v>
      </c>
    </row>
    <row r="3556" spans="1:7">
      <c r="A3556" s="210" t="s">
        <v>22824</v>
      </c>
      <c r="B3556" s="211" t="s">
        <v>22825</v>
      </c>
      <c r="C3556" s="212"/>
      <c r="D3556" s="213"/>
      <c r="E3556" s="213"/>
      <c r="F3556" s="213"/>
      <c r="G3556" s="190">
        <f t="shared" si="55"/>
        <v>5</v>
      </c>
    </row>
    <row r="3557" spans="1:7">
      <c r="A3557" s="210" t="s">
        <v>22826</v>
      </c>
      <c r="B3557" s="211" t="s">
        <v>22827</v>
      </c>
      <c r="C3557" s="212" t="s">
        <v>175</v>
      </c>
      <c r="D3557" s="213">
        <v>32.89</v>
      </c>
      <c r="E3557" s="213">
        <v>52.67</v>
      </c>
      <c r="F3557" s="213">
        <v>85.56</v>
      </c>
      <c r="G3557" s="190">
        <f t="shared" si="55"/>
        <v>9</v>
      </c>
    </row>
    <row r="3558" spans="1:7">
      <c r="A3558" s="210" t="s">
        <v>22828</v>
      </c>
      <c r="B3558" s="211" t="s">
        <v>22829</v>
      </c>
      <c r="C3558" s="212"/>
      <c r="D3558" s="213"/>
      <c r="E3558" s="213"/>
      <c r="F3558" s="213"/>
      <c r="G3558" s="190">
        <f t="shared" si="55"/>
        <v>5</v>
      </c>
    </row>
    <row r="3559" spans="1:7" ht="29">
      <c r="A3559" s="210" t="s">
        <v>22830</v>
      </c>
      <c r="B3559" s="211" t="s">
        <v>22831</v>
      </c>
      <c r="C3559" s="212" t="s">
        <v>175</v>
      </c>
      <c r="D3559" s="213">
        <v>130.65</v>
      </c>
      <c r="E3559" s="213">
        <v>63.21</v>
      </c>
      <c r="F3559" s="213">
        <v>193.86</v>
      </c>
      <c r="G3559" s="190">
        <f t="shared" si="55"/>
        <v>9</v>
      </c>
    </row>
    <row r="3560" spans="1:7">
      <c r="A3560" s="210" t="s">
        <v>22832</v>
      </c>
      <c r="B3560" s="211" t="s">
        <v>22833</v>
      </c>
      <c r="C3560" s="212" t="s">
        <v>175</v>
      </c>
      <c r="D3560" s="213">
        <v>539.27</v>
      </c>
      <c r="E3560" s="213">
        <v>79.010000000000005</v>
      </c>
      <c r="F3560" s="213">
        <v>618.28</v>
      </c>
      <c r="G3560" s="190">
        <f t="shared" si="55"/>
        <v>9</v>
      </c>
    </row>
    <row r="3561" spans="1:7">
      <c r="A3561" s="210" t="s">
        <v>22834</v>
      </c>
      <c r="B3561" s="211" t="s">
        <v>22835</v>
      </c>
      <c r="C3561" s="212"/>
      <c r="D3561" s="213"/>
      <c r="E3561" s="213"/>
      <c r="F3561" s="213"/>
      <c r="G3561" s="190">
        <f t="shared" si="55"/>
        <v>5</v>
      </c>
    </row>
    <row r="3562" spans="1:7">
      <c r="A3562" s="210" t="s">
        <v>22836</v>
      </c>
      <c r="B3562" s="211" t="s">
        <v>22837</v>
      </c>
      <c r="C3562" s="212" t="s">
        <v>175</v>
      </c>
      <c r="D3562" s="213">
        <v>13.38</v>
      </c>
      <c r="E3562" s="213">
        <v>3.16</v>
      </c>
      <c r="F3562" s="213">
        <v>16.54</v>
      </c>
      <c r="G3562" s="190">
        <f t="shared" si="55"/>
        <v>9</v>
      </c>
    </row>
    <row r="3563" spans="1:7">
      <c r="A3563" s="210" t="s">
        <v>22838</v>
      </c>
      <c r="B3563" s="211" t="s">
        <v>22839</v>
      </c>
      <c r="C3563" s="212" t="s">
        <v>196</v>
      </c>
      <c r="D3563" s="213">
        <v>1023.83</v>
      </c>
      <c r="E3563" s="213">
        <v>34.479999999999997</v>
      </c>
      <c r="F3563" s="213">
        <v>1058.31</v>
      </c>
      <c r="G3563" s="190">
        <f t="shared" si="55"/>
        <v>9</v>
      </c>
    </row>
    <row r="3564" spans="1:7">
      <c r="A3564" s="210" t="s">
        <v>22840</v>
      </c>
      <c r="B3564" s="211" t="s">
        <v>22841</v>
      </c>
      <c r="C3564" s="212" t="s">
        <v>175</v>
      </c>
      <c r="D3564" s="213">
        <v>9.5</v>
      </c>
      <c r="E3564" s="213">
        <v>3.16</v>
      </c>
      <c r="F3564" s="213">
        <v>12.66</v>
      </c>
      <c r="G3564" s="190">
        <f t="shared" si="55"/>
        <v>9</v>
      </c>
    </row>
    <row r="3565" spans="1:7">
      <c r="A3565" s="210" t="s">
        <v>22842</v>
      </c>
      <c r="B3565" s="211" t="s">
        <v>22843</v>
      </c>
      <c r="C3565" s="212" t="s">
        <v>175</v>
      </c>
      <c r="D3565" s="213">
        <v>318.10000000000002</v>
      </c>
      <c r="E3565" s="213">
        <v>27.58</v>
      </c>
      <c r="F3565" s="213">
        <v>345.68</v>
      </c>
      <c r="G3565" s="190">
        <f t="shared" si="55"/>
        <v>9</v>
      </c>
    </row>
    <row r="3566" spans="1:7">
      <c r="A3566" s="210" t="s">
        <v>22844</v>
      </c>
      <c r="B3566" s="211" t="s">
        <v>22845</v>
      </c>
      <c r="C3566" s="212" t="s">
        <v>175</v>
      </c>
      <c r="D3566" s="213">
        <v>28.45</v>
      </c>
      <c r="E3566" s="213">
        <v>3.16</v>
      </c>
      <c r="F3566" s="213">
        <v>31.61</v>
      </c>
      <c r="G3566" s="190">
        <f t="shared" si="55"/>
        <v>9</v>
      </c>
    </row>
    <row r="3567" spans="1:7">
      <c r="A3567" s="210" t="s">
        <v>22846</v>
      </c>
      <c r="B3567" s="211" t="s">
        <v>22847</v>
      </c>
      <c r="C3567" s="212" t="s">
        <v>175</v>
      </c>
      <c r="D3567" s="213">
        <v>6.3</v>
      </c>
      <c r="E3567" s="213">
        <v>3.16</v>
      </c>
      <c r="F3567" s="213">
        <v>9.4600000000000009</v>
      </c>
      <c r="G3567" s="190">
        <f t="shared" si="55"/>
        <v>9</v>
      </c>
    </row>
    <row r="3568" spans="1:7">
      <c r="A3568" s="210" t="s">
        <v>22848</v>
      </c>
      <c r="B3568" s="211" t="s">
        <v>22849</v>
      </c>
      <c r="C3568" s="212" t="s">
        <v>196</v>
      </c>
      <c r="D3568" s="213">
        <v>1031.6099999999999</v>
      </c>
      <c r="E3568" s="213">
        <v>34.479999999999997</v>
      </c>
      <c r="F3568" s="213">
        <v>1066.0899999999999</v>
      </c>
      <c r="G3568" s="190">
        <f t="shared" si="55"/>
        <v>9</v>
      </c>
    </row>
    <row r="3569" spans="1:7" ht="29">
      <c r="A3569" s="210" t="s">
        <v>22850</v>
      </c>
      <c r="B3569" s="211" t="s">
        <v>22851</v>
      </c>
      <c r="C3569" s="212" t="s">
        <v>196</v>
      </c>
      <c r="D3569" s="213">
        <v>1315.86</v>
      </c>
      <c r="E3569" s="213">
        <v>34.479999999999997</v>
      </c>
      <c r="F3569" s="213">
        <v>1350.34</v>
      </c>
      <c r="G3569" s="190">
        <f t="shared" si="55"/>
        <v>9</v>
      </c>
    </row>
    <row r="3570" spans="1:7" ht="29">
      <c r="A3570" s="210" t="s">
        <v>22852</v>
      </c>
      <c r="B3570" s="211" t="s">
        <v>22853</v>
      </c>
      <c r="C3570" s="212" t="s">
        <v>175</v>
      </c>
      <c r="D3570" s="213">
        <v>81.319999999999993</v>
      </c>
      <c r="E3570" s="213">
        <v>17.239999999999998</v>
      </c>
      <c r="F3570" s="213">
        <v>98.56</v>
      </c>
      <c r="G3570" s="190">
        <f t="shared" si="55"/>
        <v>9</v>
      </c>
    </row>
    <row r="3571" spans="1:7">
      <c r="A3571" s="210" t="s">
        <v>22854</v>
      </c>
      <c r="B3571" s="211" t="s">
        <v>22855</v>
      </c>
      <c r="C3571" s="212" t="s">
        <v>175</v>
      </c>
      <c r="D3571" s="213">
        <v>10.1</v>
      </c>
      <c r="E3571" s="213">
        <v>3.16</v>
      </c>
      <c r="F3571" s="213">
        <v>13.26</v>
      </c>
      <c r="G3571" s="190">
        <f t="shared" si="55"/>
        <v>9</v>
      </c>
    </row>
    <row r="3572" spans="1:7">
      <c r="A3572" s="210" t="s">
        <v>22856</v>
      </c>
      <c r="B3572" s="211" t="s">
        <v>22857</v>
      </c>
      <c r="C3572" s="212" t="s">
        <v>175</v>
      </c>
      <c r="D3572" s="213">
        <v>22.08</v>
      </c>
      <c r="E3572" s="213">
        <v>3.16</v>
      </c>
      <c r="F3572" s="213">
        <v>25.24</v>
      </c>
      <c r="G3572" s="190">
        <f t="shared" si="55"/>
        <v>9</v>
      </c>
    </row>
    <row r="3573" spans="1:7" ht="29">
      <c r="A3573" s="210" t="s">
        <v>22858</v>
      </c>
      <c r="B3573" s="211" t="s">
        <v>22859</v>
      </c>
      <c r="C3573" s="212" t="s">
        <v>175</v>
      </c>
      <c r="D3573" s="213">
        <v>3502.91</v>
      </c>
      <c r="E3573" s="213">
        <v>63.21</v>
      </c>
      <c r="F3573" s="213">
        <v>3566.12</v>
      </c>
      <c r="G3573" s="190">
        <f t="shared" si="55"/>
        <v>9</v>
      </c>
    </row>
    <row r="3574" spans="1:7" ht="29">
      <c r="A3574" s="210" t="s">
        <v>22860</v>
      </c>
      <c r="B3574" s="211" t="s">
        <v>22861</v>
      </c>
      <c r="C3574" s="212" t="s">
        <v>175</v>
      </c>
      <c r="D3574" s="213">
        <v>4707.41</v>
      </c>
      <c r="E3574" s="213">
        <v>63.21</v>
      </c>
      <c r="F3574" s="213">
        <v>4770.62</v>
      </c>
      <c r="G3574" s="190">
        <f t="shared" si="55"/>
        <v>9</v>
      </c>
    </row>
    <row r="3575" spans="1:7" ht="29">
      <c r="A3575" s="210" t="s">
        <v>22862</v>
      </c>
      <c r="B3575" s="211" t="s">
        <v>22863</v>
      </c>
      <c r="C3575" s="212" t="s">
        <v>175</v>
      </c>
      <c r="D3575" s="213">
        <v>356.88</v>
      </c>
      <c r="E3575" s="213">
        <v>71.290000000000006</v>
      </c>
      <c r="F3575" s="213">
        <v>428.17</v>
      </c>
      <c r="G3575" s="190">
        <f t="shared" si="55"/>
        <v>9</v>
      </c>
    </row>
    <row r="3576" spans="1:7" ht="29">
      <c r="A3576" s="210" t="s">
        <v>22864</v>
      </c>
      <c r="B3576" s="211" t="s">
        <v>22865</v>
      </c>
      <c r="C3576" s="212" t="s">
        <v>175</v>
      </c>
      <c r="D3576" s="213">
        <v>392.5</v>
      </c>
      <c r="E3576" s="213">
        <v>71.290000000000006</v>
      </c>
      <c r="F3576" s="213">
        <v>463.79</v>
      </c>
      <c r="G3576" s="190">
        <f t="shared" si="55"/>
        <v>9</v>
      </c>
    </row>
    <row r="3577" spans="1:7" ht="29">
      <c r="A3577" s="210" t="s">
        <v>22866</v>
      </c>
      <c r="B3577" s="211" t="s">
        <v>22867</v>
      </c>
      <c r="C3577" s="212" t="s">
        <v>175</v>
      </c>
      <c r="D3577" s="213">
        <v>520.96</v>
      </c>
      <c r="E3577" s="213">
        <v>71.290000000000006</v>
      </c>
      <c r="F3577" s="213">
        <v>592.25</v>
      </c>
      <c r="G3577" s="190">
        <f t="shared" si="55"/>
        <v>9</v>
      </c>
    </row>
    <row r="3578" spans="1:7" ht="29">
      <c r="A3578" s="210" t="s">
        <v>22868</v>
      </c>
      <c r="B3578" s="211" t="s">
        <v>22869</v>
      </c>
      <c r="C3578" s="212" t="s">
        <v>175</v>
      </c>
      <c r="D3578" s="213">
        <v>152.54</v>
      </c>
      <c r="E3578" s="213">
        <v>71.290000000000006</v>
      </c>
      <c r="F3578" s="213">
        <v>223.83</v>
      </c>
      <c r="G3578" s="190">
        <f t="shared" si="55"/>
        <v>9</v>
      </c>
    </row>
    <row r="3579" spans="1:7" ht="29">
      <c r="A3579" s="210" t="s">
        <v>22870</v>
      </c>
      <c r="B3579" s="211" t="s">
        <v>22871</v>
      </c>
      <c r="C3579" s="212" t="s">
        <v>175</v>
      </c>
      <c r="D3579" s="213">
        <v>166.03</v>
      </c>
      <c r="E3579" s="213">
        <v>71.290000000000006</v>
      </c>
      <c r="F3579" s="213">
        <v>237.32</v>
      </c>
      <c r="G3579" s="190">
        <f t="shared" si="55"/>
        <v>9</v>
      </c>
    </row>
    <row r="3580" spans="1:7" ht="29">
      <c r="A3580" s="210" t="s">
        <v>22872</v>
      </c>
      <c r="B3580" s="211" t="s">
        <v>22873</v>
      </c>
      <c r="C3580" s="212" t="s">
        <v>175</v>
      </c>
      <c r="D3580" s="213">
        <v>283.49</v>
      </c>
      <c r="E3580" s="213">
        <v>71.290000000000006</v>
      </c>
      <c r="F3580" s="213">
        <v>354.78</v>
      </c>
      <c r="G3580" s="190">
        <f t="shared" si="55"/>
        <v>9</v>
      </c>
    </row>
    <row r="3581" spans="1:7" ht="29">
      <c r="A3581" s="210" t="s">
        <v>22874</v>
      </c>
      <c r="B3581" s="211" t="s">
        <v>22875</v>
      </c>
      <c r="C3581" s="212" t="s">
        <v>175</v>
      </c>
      <c r="D3581" s="213">
        <v>322.60000000000002</v>
      </c>
      <c r="E3581" s="213">
        <v>71.290000000000006</v>
      </c>
      <c r="F3581" s="213">
        <v>393.89</v>
      </c>
      <c r="G3581" s="190">
        <f t="shared" si="55"/>
        <v>9</v>
      </c>
    </row>
    <row r="3582" spans="1:7" ht="29">
      <c r="A3582" s="210" t="s">
        <v>22876</v>
      </c>
      <c r="B3582" s="211" t="s">
        <v>22877</v>
      </c>
      <c r="C3582" s="212" t="s">
        <v>175</v>
      </c>
      <c r="D3582" s="213">
        <v>308.63</v>
      </c>
      <c r="E3582" s="213">
        <v>71.290000000000006</v>
      </c>
      <c r="F3582" s="213">
        <v>379.92</v>
      </c>
      <c r="G3582" s="190">
        <f t="shared" si="55"/>
        <v>9</v>
      </c>
    </row>
    <row r="3583" spans="1:7" ht="29">
      <c r="A3583" s="210" t="s">
        <v>22878</v>
      </c>
      <c r="B3583" s="211" t="s">
        <v>22879</v>
      </c>
      <c r="C3583" s="212" t="s">
        <v>175</v>
      </c>
      <c r="D3583" s="213">
        <v>1518.89</v>
      </c>
      <c r="E3583" s="213">
        <v>71.290000000000006</v>
      </c>
      <c r="F3583" s="213">
        <v>1590.18</v>
      </c>
      <c r="G3583" s="190">
        <f t="shared" si="55"/>
        <v>9</v>
      </c>
    </row>
    <row r="3584" spans="1:7" ht="29">
      <c r="A3584" s="210" t="s">
        <v>22880</v>
      </c>
      <c r="B3584" s="211" t="s">
        <v>22881</v>
      </c>
      <c r="C3584" s="212" t="s">
        <v>184</v>
      </c>
      <c r="D3584" s="213">
        <v>1003.16</v>
      </c>
      <c r="E3584" s="213">
        <v>22.33</v>
      </c>
      <c r="F3584" s="213">
        <v>1025.49</v>
      </c>
      <c r="G3584" s="190">
        <f t="shared" si="55"/>
        <v>9</v>
      </c>
    </row>
    <row r="3585" spans="1:7" ht="29">
      <c r="A3585" s="210" t="s">
        <v>22882</v>
      </c>
      <c r="B3585" s="211" t="s">
        <v>22883</v>
      </c>
      <c r="C3585" s="212" t="s">
        <v>184</v>
      </c>
      <c r="D3585" s="213">
        <v>1122.2</v>
      </c>
      <c r="E3585" s="213">
        <v>29.47</v>
      </c>
      <c r="F3585" s="213">
        <v>1151.67</v>
      </c>
      <c r="G3585" s="190">
        <f t="shared" si="55"/>
        <v>9</v>
      </c>
    </row>
    <row r="3586" spans="1:7">
      <c r="A3586" s="210" t="s">
        <v>22884</v>
      </c>
      <c r="B3586" s="211" t="s">
        <v>22885</v>
      </c>
      <c r="C3586" s="212"/>
      <c r="D3586" s="213"/>
      <c r="E3586" s="213"/>
      <c r="F3586" s="213"/>
      <c r="G3586" s="190">
        <f t="shared" si="55"/>
        <v>5</v>
      </c>
    </row>
    <row r="3587" spans="1:7">
      <c r="A3587" s="210" t="s">
        <v>22886</v>
      </c>
      <c r="B3587" s="211" t="s">
        <v>22887</v>
      </c>
      <c r="C3587" s="212" t="s">
        <v>175</v>
      </c>
      <c r="D3587" s="213">
        <v>406</v>
      </c>
      <c r="E3587" s="213">
        <v>52.67</v>
      </c>
      <c r="F3587" s="213">
        <v>458.67</v>
      </c>
      <c r="G3587" s="190">
        <f t="shared" si="55"/>
        <v>9</v>
      </c>
    </row>
    <row r="3588" spans="1:7">
      <c r="A3588" s="210" t="s">
        <v>22888</v>
      </c>
      <c r="B3588" s="211" t="s">
        <v>22889</v>
      </c>
      <c r="C3588" s="212"/>
      <c r="D3588" s="213"/>
      <c r="E3588" s="213"/>
      <c r="F3588" s="213"/>
      <c r="G3588" s="190">
        <f t="shared" si="55"/>
        <v>5</v>
      </c>
    </row>
    <row r="3589" spans="1:7">
      <c r="A3589" s="210" t="s">
        <v>22890</v>
      </c>
      <c r="B3589" s="211" t="s">
        <v>22891</v>
      </c>
      <c r="C3589" s="212" t="s">
        <v>184</v>
      </c>
      <c r="D3589" s="213">
        <v>423.02</v>
      </c>
      <c r="E3589" s="213">
        <v>11.88</v>
      </c>
      <c r="F3589" s="213">
        <v>434.9</v>
      </c>
      <c r="G3589" s="190">
        <f t="shared" si="55"/>
        <v>9</v>
      </c>
    </row>
    <row r="3590" spans="1:7" ht="29">
      <c r="A3590" s="210" t="s">
        <v>22892</v>
      </c>
      <c r="B3590" s="211" t="s">
        <v>22893</v>
      </c>
      <c r="C3590" s="212" t="s">
        <v>184</v>
      </c>
      <c r="D3590" s="213">
        <v>267.60000000000002</v>
      </c>
      <c r="E3590" s="213">
        <v>11.88</v>
      </c>
      <c r="F3590" s="213">
        <v>279.48</v>
      </c>
      <c r="G3590" s="190">
        <f t="shared" si="55"/>
        <v>9</v>
      </c>
    </row>
    <row r="3591" spans="1:7" ht="29">
      <c r="A3591" s="210" t="s">
        <v>22894</v>
      </c>
      <c r="B3591" s="211" t="s">
        <v>22895</v>
      </c>
      <c r="C3591" s="212" t="s">
        <v>184</v>
      </c>
      <c r="D3591" s="213">
        <v>339.94</v>
      </c>
      <c r="E3591" s="213">
        <v>11.88</v>
      </c>
      <c r="F3591" s="213">
        <v>351.82</v>
      </c>
      <c r="G3591" s="190">
        <f t="shared" si="55"/>
        <v>9</v>
      </c>
    </row>
    <row r="3592" spans="1:7">
      <c r="A3592" s="210" t="s">
        <v>22896</v>
      </c>
      <c r="B3592" s="211" t="s">
        <v>22897</v>
      </c>
      <c r="C3592" s="212"/>
      <c r="D3592" s="213"/>
      <c r="E3592" s="213"/>
      <c r="F3592" s="213"/>
      <c r="G3592" s="190">
        <f t="shared" si="55"/>
        <v>5</v>
      </c>
    </row>
    <row r="3593" spans="1:7">
      <c r="A3593" s="210" t="s">
        <v>22898</v>
      </c>
      <c r="B3593" s="211" t="s">
        <v>22899</v>
      </c>
      <c r="C3593" s="212" t="s">
        <v>175</v>
      </c>
      <c r="D3593" s="213">
        <v>1912.88</v>
      </c>
      <c r="E3593" s="213">
        <v>1701.44</v>
      </c>
      <c r="F3593" s="213">
        <v>3614.32</v>
      </c>
      <c r="G3593" s="190">
        <f t="shared" ref="G3593:G3656" si="56">LEN(A3593)</f>
        <v>9</v>
      </c>
    </row>
    <row r="3594" spans="1:7">
      <c r="A3594" s="210" t="s">
        <v>22900</v>
      </c>
      <c r="B3594" s="211" t="s">
        <v>22901</v>
      </c>
      <c r="C3594" s="212" t="s">
        <v>175</v>
      </c>
      <c r="D3594" s="213">
        <v>3244.34</v>
      </c>
      <c r="E3594" s="213">
        <v>2644.43</v>
      </c>
      <c r="F3594" s="213">
        <v>5888.77</v>
      </c>
      <c r="G3594" s="190">
        <f t="shared" si="56"/>
        <v>9</v>
      </c>
    </row>
    <row r="3595" spans="1:7">
      <c r="A3595" s="210" t="s">
        <v>22902</v>
      </c>
      <c r="B3595" s="211" t="s">
        <v>22903</v>
      </c>
      <c r="C3595" s="212" t="s">
        <v>175</v>
      </c>
      <c r="D3595" s="213">
        <v>4519.6499999999996</v>
      </c>
      <c r="E3595" s="213">
        <v>3580.59</v>
      </c>
      <c r="F3595" s="213">
        <v>8100.24</v>
      </c>
      <c r="G3595" s="190">
        <f t="shared" si="56"/>
        <v>9</v>
      </c>
    </row>
    <row r="3596" spans="1:7">
      <c r="A3596" s="210" t="s">
        <v>22904</v>
      </c>
      <c r="B3596" s="211" t="s">
        <v>22905</v>
      </c>
      <c r="C3596" s="212" t="s">
        <v>175</v>
      </c>
      <c r="D3596" s="213">
        <v>1262.8800000000001</v>
      </c>
      <c r="E3596" s="213">
        <v>1679.11</v>
      </c>
      <c r="F3596" s="213">
        <v>2941.99</v>
      </c>
      <c r="G3596" s="190">
        <f t="shared" si="56"/>
        <v>9</v>
      </c>
    </row>
    <row r="3597" spans="1:7">
      <c r="A3597" s="210" t="s">
        <v>22906</v>
      </c>
      <c r="B3597" s="211" t="s">
        <v>22907</v>
      </c>
      <c r="C3597" s="212" t="s">
        <v>175</v>
      </c>
      <c r="D3597" s="213">
        <v>3949.4</v>
      </c>
      <c r="E3597" s="213">
        <v>2879.25</v>
      </c>
      <c r="F3597" s="213">
        <v>6828.65</v>
      </c>
      <c r="G3597" s="190">
        <f t="shared" si="56"/>
        <v>9</v>
      </c>
    </row>
    <row r="3598" spans="1:7" ht="29">
      <c r="A3598" s="210" t="s">
        <v>22908</v>
      </c>
      <c r="B3598" s="211" t="s">
        <v>22909</v>
      </c>
      <c r="C3598" s="212" t="s">
        <v>184</v>
      </c>
      <c r="D3598" s="213">
        <v>311.81</v>
      </c>
      <c r="E3598" s="213">
        <v>418.28</v>
      </c>
      <c r="F3598" s="213">
        <v>730.09</v>
      </c>
      <c r="G3598" s="190">
        <f t="shared" si="56"/>
        <v>9</v>
      </c>
    </row>
    <row r="3599" spans="1:7">
      <c r="A3599" s="210" t="s">
        <v>22910</v>
      </c>
      <c r="B3599" s="211" t="s">
        <v>22911</v>
      </c>
      <c r="C3599" s="212" t="s">
        <v>175</v>
      </c>
      <c r="D3599" s="213">
        <v>2408.31</v>
      </c>
      <c r="E3599" s="213">
        <v>2666.42</v>
      </c>
      <c r="F3599" s="213">
        <v>5074.7299999999996</v>
      </c>
      <c r="G3599" s="190">
        <f t="shared" si="56"/>
        <v>9</v>
      </c>
    </row>
    <row r="3600" spans="1:7">
      <c r="A3600" s="210" t="s">
        <v>22912</v>
      </c>
      <c r="B3600" s="211" t="s">
        <v>22913</v>
      </c>
      <c r="C3600" s="212"/>
      <c r="D3600" s="213"/>
      <c r="E3600" s="213"/>
      <c r="F3600" s="213"/>
      <c r="G3600" s="190">
        <f t="shared" si="56"/>
        <v>5</v>
      </c>
    </row>
    <row r="3601" spans="1:7" ht="29">
      <c r="A3601" s="210" t="s">
        <v>22914</v>
      </c>
      <c r="B3601" s="211" t="s">
        <v>22915</v>
      </c>
      <c r="C3601" s="212" t="s">
        <v>175</v>
      </c>
      <c r="D3601" s="213">
        <v>4002.38</v>
      </c>
      <c r="E3601" s="213">
        <v>3346.96</v>
      </c>
      <c r="F3601" s="213">
        <v>7349.34</v>
      </c>
      <c r="G3601" s="190">
        <f t="shared" si="56"/>
        <v>9</v>
      </c>
    </row>
    <row r="3602" spans="1:7" ht="29">
      <c r="A3602" s="210" t="s">
        <v>22916</v>
      </c>
      <c r="B3602" s="211" t="s">
        <v>22917</v>
      </c>
      <c r="C3602" s="212" t="s">
        <v>175</v>
      </c>
      <c r="D3602" s="213">
        <v>6522.43</v>
      </c>
      <c r="E3602" s="213">
        <v>5440.12</v>
      </c>
      <c r="F3602" s="213">
        <v>11962.55</v>
      </c>
      <c r="G3602" s="190">
        <f t="shared" si="56"/>
        <v>9</v>
      </c>
    </row>
    <row r="3603" spans="1:7" ht="29">
      <c r="A3603" s="210" t="s">
        <v>22918</v>
      </c>
      <c r="B3603" s="211" t="s">
        <v>22919</v>
      </c>
      <c r="C3603" s="212" t="s">
        <v>175</v>
      </c>
      <c r="D3603" s="213">
        <v>9263.2900000000009</v>
      </c>
      <c r="E3603" s="213">
        <v>7184.23</v>
      </c>
      <c r="F3603" s="213">
        <v>16447.52</v>
      </c>
      <c r="G3603" s="190">
        <f t="shared" si="56"/>
        <v>9</v>
      </c>
    </row>
    <row r="3604" spans="1:7" ht="29">
      <c r="A3604" s="210" t="s">
        <v>22920</v>
      </c>
      <c r="B3604" s="211" t="s">
        <v>22921</v>
      </c>
      <c r="C3604" s="212" t="s">
        <v>175</v>
      </c>
      <c r="D3604" s="213">
        <v>14201.15</v>
      </c>
      <c r="E3604" s="213">
        <v>8954.8799999999992</v>
      </c>
      <c r="F3604" s="213">
        <v>23156.03</v>
      </c>
      <c r="G3604" s="190">
        <f t="shared" si="56"/>
        <v>9</v>
      </c>
    </row>
    <row r="3605" spans="1:7">
      <c r="A3605" s="210" t="s">
        <v>22922</v>
      </c>
      <c r="B3605" s="211" t="s">
        <v>22923</v>
      </c>
      <c r="C3605" s="212"/>
      <c r="D3605" s="213"/>
      <c r="E3605" s="213"/>
      <c r="F3605" s="213"/>
      <c r="G3605" s="190">
        <f t="shared" si="56"/>
        <v>5</v>
      </c>
    </row>
    <row r="3606" spans="1:7" ht="29">
      <c r="A3606" s="210" t="s">
        <v>22924</v>
      </c>
      <c r="B3606" s="211" t="s">
        <v>22925</v>
      </c>
      <c r="C3606" s="212" t="s">
        <v>175</v>
      </c>
      <c r="D3606" s="213">
        <v>2713.58</v>
      </c>
      <c r="E3606" s="213">
        <v>1674.64</v>
      </c>
      <c r="F3606" s="213">
        <v>4388.22</v>
      </c>
      <c r="G3606" s="190">
        <f t="shared" si="56"/>
        <v>9</v>
      </c>
    </row>
    <row r="3607" spans="1:7" ht="29">
      <c r="A3607" s="210" t="s">
        <v>22926</v>
      </c>
      <c r="B3607" s="211" t="s">
        <v>22927</v>
      </c>
      <c r="C3607" s="212" t="s">
        <v>175</v>
      </c>
      <c r="D3607" s="213">
        <v>7433.36</v>
      </c>
      <c r="E3607" s="213">
        <v>2501.2399999999998</v>
      </c>
      <c r="F3607" s="213">
        <v>9934.6</v>
      </c>
      <c r="G3607" s="190">
        <f t="shared" si="56"/>
        <v>9</v>
      </c>
    </row>
    <row r="3608" spans="1:7" ht="29">
      <c r="A3608" s="210" t="s">
        <v>22928</v>
      </c>
      <c r="B3608" s="211" t="s">
        <v>22929</v>
      </c>
      <c r="C3608" s="212" t="s">
        <v>175</v>
      </c>
      <c r="D3608" s="213">
        <v>11164.6</v>
      </c>
      <c r="E3608" s="213">
        <v>5002.4799999999996</v>
      </c>
      <c r="F3608" s="213">
        <v>16167.08</v>
      </c>
      <c r="G3608" s="190">
        <f t="shared" si="56"/>
        <v>9</v>
      </c>
    </row>
    <row r="3609" spans="1:7">
      <c r="A3609" s="210" t="s">
        <v>22930</v>
      </c>
      <c r="B3609" s="211" t="s">
        <v>22931</v>
      </c>
      <c r="C3609" s="212" t="s">
        <v>184</v>
      </c>
      <c r="D3609" s="213">
        <v>1541.44</v>
      </c>
      <c r="E3609" s="213">
        <v>832.42</v>
      </c>
      <c r="F3609" s="213">
        <v>2373.86</v>
      </c>
      <c r="G3609" s="190">
        <f t="shared" si="56"/>
        <v>9</v>
      </c>
    </row>
    <row r="3610" spans="1:7" ht="29">
      <c r="A3610" s="210" t="s">
        <v>22932</v>
      </c>
      <c r="B3610" s="211" t="s">
        <v>22933</v>
      </c>
      <c r="C3610" s="212" t="s">
        <v>175</v>
      </c>
      <c r="D3610" s="213">
        <v>1103.3900000000001</v>
      </c>
      <c r="E3610" s="213">
        <v>47.52</v>
      </c>
      <c r="F3610" s="213">
        <v>1150.9100000000001</v>
      </c>
      <c r="G3610" s="190">
        <f t="shared" si="56"/>
        <v>9</v>
      </c>
    </row>
    <row r="3611" spans="1:7">
      <c r="A3611" s="210" t="s">
        <v>22934</v>
      </c>
      <c r="B3611" s="211" t="s">
        <v>22935</v>
      </c>
      <c r="C3611" s="212"/>
      <c r="D3611" s="213"/>
      <c r="E3611" s="213"/>
      <c r="F3611" s="213"/>
      <c r="G3611" s="190">
        <f t="shared" si="56"/>
        <v>5</v>
      </c>
    </row>
    <row r="3612" spans="1:7">
      <c r="A3612" s="210" t="s">
        <v>22936</v>
      </c>
      <c r="B3612" s="211" t="s">
        <v>22937</v>
      </c>
      <c r="C3612" s="212" t="s">
        <v>184</v>
      </c>
      <c r="D3612" s="213">
        <v>371.81</v>
      </c>
      <c r="E3612" s="213">
        <v>34.479999999999997</v>
      </c>
      <c r="F3612" s="213">
        <v>406.29</v>
      </c>
      <c r="G3612" s="190">
        <f t="shared" si="56"/>
        <v>9</v>
      </c>
    </row>
    <row r="3613" spans="1:7">
      <c r="A3613" s="210" t="s">
        <v>22938</v>
      </c>
      <c r="B3613" s="211" t="s">
        <v>22939</v>
      </c>
      <c r="C3613" s="212" t="s">
        <v>184</v>
      </c>
      <c r="D3613" s="213">
        <v>585.41999999999996</v>
      </c>
      <c r="E3613" s="213">
        <v>51.72</v>
      </c>
      <c r="F3613" s="213">
        <v>637.14</v>
      </c>
      <c r="G3613" s="190">
        <f t="shared" si="56"/>
        <v>9</v>
      </c>
    </row>
    <row r="3614" spans="1:7">
      <c r="A3614" s="210" t="s">
        <v>22940</v>
      </c>
      <c r="B3614" s="211" t="s">
        <v>22941</v>
      </c>
      <c r="C3614" s="212" t="s">
        <v>184</v>
      </c>
      <c r="D3614" s="213">
        <v>602.91</v>
      </c>
      <c r="E3614" s="213">
        <v>68.95</v>
      </c>
      <c r="F3614" s="213">
        <v>671.86</v>
      </c>
      <c r="G3614" s="190">
        <f t="shared" si="56"/>
        <v>9</v>
      </c>
    </row>
    <row r="3615" spans="1:7">
      <c r="A3615" s="210" t="s">
        <v>22942</v>
      </c>
      <c r="B3615" s="211" t="s">
        <v>22943</v>
      </c>
      <c r="C3615" s="212" t="s">
        <v>184</v>
      </c>
      <c r="D3615" s="213">
        <v>1012.13</v>
      </c>
      <c r="E3615" s="213">
        <v>86.19</v>
      </c>
      <c r="F3615" s="213">
        <v>1098.32</v>
      </c>
      <c r="G3615" s="190">
        <f t="shared" si="56"/>
        <v>9</v>
      </c>
    </row>
    <row r="3616" spans="1:7">
      <c r="A3616" s="210" t="s">
        <v>22944</v>
      </c>
      <c r="B3616" s="211" t="s">
        <v>22945</v>
      </c>
      <c r="C3616" s="212" t="s">
        <v>184</v>
      </c>
      <c r="D3616" s="213">
        <v>1520.6</v>
      </c>
      <c r="E3616" s="213">
        <v>103.43</v>
      </c>
      <c r="F3616" s="213">
        <v>1624.03</v>
      </c>
      <c r="G3616" s="190">
        <f t="shared" si="56"/>
        <v>9</v>
      </c>
    </row>
    <row r="3617" spans="1:7">
      <c r="A3617" s="210" t="s">
        <v>22946</v>
      </c>
      <c r="B3617" s="211" t="s">
        <v>22947</v>
      </c>
      <c r="C3617" s="212" t="s">
        <v>184</v>
      </c>
      <c r="D3617" s="213">
        <v>2990.17</v>
      </c>
      <c r="E3617" s="213">
        <v>172.38</v>
      </c>
      <c r="F3617" s="213">
        <v>3162.55</v>
      </c>
      <c r="G3617" s="190">
        <f t="shared" si="56"/>
        <v>9</v>
      </c>
    </row>
    <row r="3618" spans="1:7">
      <c r="A3618" s="210" t="s">
        <v>22948</v>
      </c>
      <c r="B3618" s="211" t="s">
        <v>22949</v>
      </c>
      <c r="C3618" s="212"/>
      <c r="D3618" s="213"/>
      <c r="E3618" s="213"/>
      <c r="F3618" s="213"/>
      <c r="G3618" s="190">
        <f t="shared" si="56"/>
        <v>5</v>
      </c>
    </row>
    <row r="3619" spans="1:7">
      <c r="A3619" s="210" t="s">
        <v>22950</v>
      </c>
      <c r="B3619" s="211" t="s">
        <v>22951</v>
      </c>
      <c r="C3619" s="212" t="s">
        <v>175</v>
      </c>
      <c r="D3619" s="213">
        <v>558.35</v>
      </c>
      <c r="E3619" s="213">
        <v>21.07</v>
      </c>
      <c r="F3619" s="213">
        <v>579.41999999999996</v>
      </c>
      <c r="G3619" s="190">
        <f t="shared" si="56"/>
        <v>9</v>
      </c>
    </row>
    <row r="3620" spans="1:7">
      <c r="A3620" s="210" t="s">
        <v>22952</v>
      </c>
      <c r="B3620" s="211" t="s">
        <v>22953</v>
      </c>
      <c r="C3620" s="212" t="s">
        <v>175</v>
      </c>
      <c r="D3620" s="213">
        <v>248.95</v>
      </c>
      <c r="E3620" s="213">
        <v>26.34</v>
      </c>
      <c r="F3620" s="213">
        <v>275.29000000000002</v>
      </c>
      <c r="G3620" s="190">
        <f t="shared" si="56"/>
        <v>9</v>
      </c>
    </row>
    <row r="3621" spans="1:7">
      <c r="A3621" s="210" t="s">
        <v>22954</v>
      </c>
      <c r="B3621" s="211" t="s">
        <v>22955</v>
      </c>
      <c r="C3621" s="212"/>
      <c r="D3621" s="213"/>
      <c r="E3621" s="213"/>
      <c r="F3621" s="213"/>
      <c r="G3621" s="190">
        <f t="shared" si="56"/>
        <v>2</v>
      </c>
    </row>
    <row r="3622" spans="1:7">
      <c r="A3622" s="210" t="s">
        <v>22956</v>
      </c>
      <c r="B3622" s="211" t="s">
        <v>22957</v>
      </c>
      <c r="C3622" s="212"/>
      <c r="D3622" s="213"/>
      <c r="E3622" s="213"/>
      <c r="F3622" s="213"/>
      <c r="G3622" s="190">
        <f t="shared" si="56"/>
        <v>5</v>
      </c>
    </row>
    <row r="3623" spans="1:7" ht="29">
      <c r="A3623" s="210" t="s">
        <v>22958</v>
      </c>
      <c r="B3623" s="211" t="s">
        <v>22959</v>
      </c>
      <c r="C3623" s="212" t="s">
        <v>175</v>
      </c>
      <c r="D3623" s="213">
        <v>932.27</v>
      </c>
      <c r="E3623" s="213">
        <v>184.35</v>
      </c>
      <c r="F3623" s="213">
        <v>1116.6199999999999</v>
      </c>
      <c r="G3623" s="190">
        <f t="shared" si="56"/>
        <v>9</v>
      </c>
    </row>
    <row r="3624" spans="1:7">
      <c r="A3624" s="210" t="s">
        <v>22960</v>
      </c>
      <c r="B3624" s="211" t="s">
        <v>22961</v>
      </c>
      <c r="C3624" s="212" t="s">
        <v>175</v>
      </c>
      <c r="D3624" s="213">
        <v>418.34</v>
      </c>
      <c r="E3624" s="213">
        <v>184.35</v>
      </c>
      <c r="F3624" s="213">
        <v>602.69000000000005</v>
      </c>
      <c r="G3624" s="190">
        <f t="shared" si="56"/>
        <v>9</v>
      </c>
    </row>
    <row r="3625" spans="1:7">
      <c r="A3625" s="210" t="s">
        <v>22962</v>
      </c>
      <c r="B3625" s="211" t="s">
        <v>22963</v>
      </c>
      <c r="C3625" s="212" t="s">
        <v>184</v>
      </c>
      <c r="D3625" s="213">
        <v>21.06</v>
      </c>
      <c r="E3625" s="213">
        <v>5.26</v>
      </c>
      <c r="F3625" s="213">
        <v>26.32</v>
      </c>
      <c r="G3625" s="190">
        <f t="shared" si="56"/>
        <v>9</v>
      </c>
    </row>
    <row r="3626" spans="1:7" ht="29">
      <c r="A3626" s="210" t="s">
        <v>22964</v>
      </c>
      <c r="B3626" s="211" t="s">
        <v>22965</v>
      </c>
      <c r="C3626" s="212" t="s">
        <v>175</v>
      </c>
      <c r="D3626" s="213">
        <v>68.86</v>
      </c>
      <c r="E3626" s="213">
        <v>15.8</v>
      </c>
      <c r="F3626" s="213">
        <v>84.66</v>
      </c>
      <c r="G3626" s="190">
        <f t="shared" si="56"/>
        <v>9</v>
      </c>
    </row>
    <row r="3627" spans="1:7">
      <c r="A3627" s="210" t="s">
        <v>22966</v>
      </c>
      <c r="B3627" s="211" t="s">
        <v>22967</v>
      </c>
      <c r="C3627" s="212" t="s">
        <v>184</v>
      </c>
      <c r="D3627" s="213">
        <v>30.85</v>
      </c>
      <c r="E3627" s="213">
        <v>5.26</v>
      </c>
      <c r="F3627" s="213">
        <v>36.11</v>
      </c>
      <c r="G3627" s="190">
        <f t="shared" si="56"/>
        <v>9</v>
      </c>
    </row>
    <row r="3628" spans="1:7">
      <c r="A3628" s="210" t="s">
        <v>22968</v>
      </c>
      <c r="B3628" s="211" t="s">
        <v>22969</v>
      </c>
      <c r="C3628" s="212" t="s">
        <v>175</v>
      </c>
      <c r="D3628" s="213">
        <v>216.89</v>
      </c>
      <c r="E3628" s="213">
        <v>5.26</v>
      </c>
      <c r="F3628" s="213">
        <v>222.15</v>
      </c>
      <c r="G3628" s="190">
        <f t="shared" si="56"/>
        <v>9</v>
      </c>
    </row>
    <row r="3629" spans="1:7" ht="43.5">
      <c r="A3629" s="210" t="s">
        <v>22970</v>
      </c>
      <c r="B3629" s="211" t="s">
        <v>22971</v>
      </c>
      <c r="C3629" s="212" t="s">
        <v>175</v>
      </c>
      <c r="D3629" s="213">
        <v>3732.02</v>
      </c>
      <c r="E3629" s="213">
        <v>289.69</v>
      </c>
      <c r="F3629" s="213">
        <v>4021.71</v>
      </c>
      <c r="G3629" s="190">
        <f t="shared" si="56"/>
        <v>9</v>
      </c>
    </row>
    <row r="3630" spans="1:7">
      <c r="A3630" s="210" t="s">
        <v>22972</v>
      </c>
      <c r="B3630" s="211" t="s">
        <v>22973</v>
      </c>
      <c r="C3630" s="212" t="s">
        <v>175</v>
      </c>
      <c r="D3630" s="213">
        <v>66.38</v>
      </c>
      <c r="E3630" s="213">
        <v>5.26</v>
      </c>
      <c r="F3630" s="213">
        <v>71.64</v>
      </c>
      <c r="G3630" s="190">
        <f t="shared" si="56"/>
        <v>9</v>
      </c>
    </row>
    <row r="3631" spans="1:7">
      <c r="A3631" s="210" t="s">
        <v>22974</v>
      </c>
      <c r="B3631" s="211" t="s">
        <v>22975</v>
      </c>
      <c r="C3631" s="212" t="s">
        <v>175</v>
      </c>
      <c r="D3631" s="213">
        <v>93.56</v>
      </c>
      <c r="E3631" s="213">
        <v>5.26</v>
      </c>
      <c r="F3631" s="213">
        <v>98.82</v>
      </c>
      <c r="G3631" s="190">
        <f t="shared" si="56"/>
        <v>9</v>
      </c>
    </row>
    <row r="3632" spans="1:7">
      <c r="A3632" s="210" t="s">
        <v>22976</v>
      </c>
      <c r="B3632" s="211" t="s">
        <v>22977</v>
      </c>
      <c r="C3632" s="212" t="s">
        <v>175</v>
      </c>
      <c r="D3632" s="213">
        <v>1882.44</v>
      </c>
      <c r="E3632" s="213">
        <v>67.599999999999994</v>
      </c>
      <c r="F3632" s="213">
        <v>1950.04</v>
      </c>
      <c r="G3632" s="190">
        <f t="shared" si="56"/>
        <v>9</v>
      </c>
    </row>
    <row r="3633" spans="1:7">
      <c r="A3633" s="210" t="s">
        <v>22978</v>
      </c>
      <c r="B3633" s="211" t="s">
        <v>22979</v>
      </c>
      <c r="C3633" s="212" t="s">
        <v>175</v>
      </c>
      <c r="D3633" s="213">
        <v>106.12</v>
      </c>
      <c r="E3633" s="213">
        <v>5.26</v>
      </c>
      <c r="F3633" s="213">
        <v>111.38</v>
      </c>
      <c r="G3633" s="190">
        <f t="shared" si="56"/>
        <v>9</v>
      </c>
    </row>
    <row r="3634" spans="1:7">
      <c r="A3634" s="210" t="s">
        <v>22980</v>
      </c>
      <c r="B3634" s="211" t="s">
        <v>22981</v>
      </c>
      <c r="C3634" s="212" t="s">
        <v>175</v>
      </c>
      <c r="D3634" s="213">
        <v>80.900000000000006</v>
      </c>
      <c r="E3634" s="213">
        <v>5.26</v>
      </c>
      <c r="F3634" s="213">
        <v>86.16</v>
      </c>
      <c r="G3634" s="190">
        <f t="shared" si="56"/>
        <v>9</v>
      </c>
    </row>
    <row r="3635" spans="1:7">
      <c r="A3635" s="210" t="s">
        <v>22982</v>
      </c>
      <c r="B3635" s="211" t="s">
        <v>22983</v>
      </c>
      <c r="C3635" s="212" t="s">
        <v>175</v>
      </c>
      <c r="D3635" s="213">
        <v>17.440000000000001</v>
      </c>
      <c r="E3635" s="213">
        <v>0.71</v>
      </c>
      <c r="F3635" s="213">
        <v>18.149999999999999</v>
      </c>
      <c r="G3635" s="190">
        <f t="shared" si="56"/>
        <v>9</v>
      </c>
    </row>
    <row r="3636" spans="1:7">
      <c r="A3636" s="210" t="s">
        <v>22984</v>
      </c>
      <c r="B3636" s="211" t="s">
        <v>22985</v>
      </c>
      <c r="C3636" s="212" t="s">
        <v>175</v>
      </c>
      <c r="D3636" s="213">
        <v>155.96</v>
      </c>
      <c r="E3636" s="213">
        <v>5.26</v>
      </c>
      <c r="F3636" s="213">
        <v>161.22</v>
      </c>
      <c r="G3636" s="190">
        <f t="shared" si="56"/>
        <v>9</v>
      </c>
    </row>
    <row r="3637" spans="1:7" ht="29">
      <c r="A3637" s="210" t="s">
        <v>22986</v>
      </c>
      <c r="B3637" s="211" t="s">
        <v>22987</v>
      </c>
      <c r="C3637" s="212" t="s">
        <v>175</v>
      </c>
      <c r="D3637" s="213">
        <v>1963.91</v>
      </c>
      <c r="E3637" s="213">
        <v>273.89</v>
      </c>
      <c r="F3637" s="213">
        <v>2237.8000000000002</v>
      </c>
      <c r="G3637" s="190">
        <f t="shared" si="56"/>
        <v>9</v>
      </c>
    </row>
    <row r="3638" spans="1:7" ht="29">
      <c r="A3638" s="210" t="s">
        <v>22988</v>
      </c>
      <c r="B3638" s="211" t="s">
        <v>22989</v>
      </c>
      <c r="C3638" s="212" t="s">
        <v>175</v>
      </c>
      <c r="D3638" s="213">
        <v>2515.16</v>
      </c>
      <c r="E3638" s="213">
        <v>273.89</v>
      </c>
      <c r="F3638" s="213">
        <v>2789.05</v>
      </c>
      <c r="G3638" s="190">
        <f t="shared" si="56"/>
        <v>9</v>
      </c>
    </row>
    <row r="3639" spans="1:7" ht="29">
      <c r="A3639" s="210" t="s">
        <v>22990</v>
      </c>
      <c r="B3639" s="211" t="s">
        <v>22991</v>
      </c>
      <c r="C3639" s="212" t="s">
        <v>175</v>
      </c>
      <c r="D3639" s="213">
        <v>2777.92</v>
      </c>
      <c r="E3639" s="213">
        <v>857.64</v>
      </c>
      <c r="F3639" s="213">
        <v>3635.56</v>
      </c>
      <c r="G3639" s="190">
        <f t="shared" si="56"/>
        <v>9</v>
      </c>
    </row>
    <row r="3640" spans="1:7">
      <c r="A3640" s="210" t="s">
        <v>22992</v>
      </c>
      <c r="B3640" s="211" t="s">
        <v>22993</v>
      </c>
      <c r="C3640" s="212"/>
      <c r="D3640" s="213"/>
      <c r="E3640" s="213"/>
      <c r="F3640" s="213"/>
      <c r="G3640" s="190">
        <f t="shared" si="56"/>
        <v>5</v>
      </c>
    </row>
    <row r="3641" spans="1:7" ht="29">
      <c r="A3641" s="210" t="s">
        <v>22994</v>
      </c>
      <c r="B3641" s="211" t="s">
        <v>22995</v>
      </c>
      <c r="C3641" s="212" t="s">
        <v>175</v>
      </c>
      <c r="D3641" s="213">
        <v>28.88</v>
      </c>
      <c r="E3641" s="213">
        <v>18.53</v>
      </c>
      <c r="F3641" s="213">
        <v>47.41</v>
      </c>
      <c r="G3641" s="190">
        <f t="shared" si="56"/>
        <v>9</v>
      </c>
    </row>
    <row r="3642" spans="1:7">
      <c r="A3642" s="210" t="s">
        <v>22996</v>
      </c>
      <c r="B3642" s="211" t="s">
        <v>22997</v>
      </c>
      <c r="C3642" s="212" t="s">
        <v>175</v>
      </c>
      <c r="D3642" s="213">
        <v>891.92</v>
      </c>
      <c r="E3642" s="213">
        <v>26.34</v>
      </c>
      <c r="F3642" s="213">
        <v>918.26</v>
      </c>
      <c r="G3642" s="190">
        <f t="shared" si="56"/>
        <v>9</v>
      </c>
    </row>
    <row r="3643" spans="1:7">
      <c r="A3643" s="210" t="s">
        <v>22998</v>
      </c>
      <c r="B3643" s="211" t="s">
        <v>22999</v>
      </c>
      <c r="C3643" s="212" t="s">
        <v>175</v>
      </c>
      <c r="D3643" s="213">
        <v>29.08</v>
      </c>
      <c r="E3643" s="213">
        <v>18.53</v>
      </c>
      <c r="F3643" s="213">
        <v>47.61</v>
      </c>
      <c r="G3643" s="190">
        <f t="shared" si="56"/>
        <v>9</v>
      </c>
    </row>
    <row r="3644" spans="1:7" ht="29">
      <c r="A3644" s="210" t="s">
        <v>23000</v>
      </c>
      <c r="B3644" s="211" t="s">
        <v>23001</v>
      </c>
      <c r="C3644" s="212" t="s">
        <v>175</v>
      </c>
      <c r="D3644" s="213">
        <v>7061.83</v>
      </c>
      <c r="E3644" s="213">
        <v>158.01</v>
      </c>
      <c r="F3644" s="213">
        <v>7219.84</v>
      </c>
      <c r="G3644" s="190">
        <f t="shared" si="56"/>
        <v>9</v>
      </c>
    </row>
    <row r="3645" spans="1:7">
      <c r="A3645" s="210" t="s">
        <v>23002</v>
      </c>
      <c r="B3645" s="211" t="s">
        <v>23003</v>
      </c>
      <c r="C3645" s="212"/>
      <c r="D3645" s="213"/>
      <c r="E3645" s="213"/>
      <c r="F3645" s="213"/>
      <c r="G3645" s="190">
        <f t="shared" si="56"/>
        <v>5</v>
      </c>
    </row>
    <row r="3646" spans="1:7" ht="29">
      <c r="A3646" s="210" t="s">
        <v>23004</v>
      </c>
      <c r="B3646" s="211" t="s">
        <v>23005</v>
      </c>
      <c r="C3646" s="212" t="s">
        <v>175</v>
      </c>
      <c r="D3646" s="213">
        <v>237.23</v>
      </c>
      <c r="E3646" s="213">
        <v>42.13</v>
      </c>
      <c r="F3646" s="213">
        <v>279.36</v>
      </c>
      <c r="G3646" s="190">
        <f t="shared" si="56"/>
        <v>9</v>
      </c>
    </row>
    <row r="3647" spans="1:7">
      <c r="A3647" s="210" t="s">
        <v>23006</v>
      </c>
      <c r="B3647" s="211" t="s">
        <v>23007</v>
      </c>
      <c r="C3647" s="212" t="s">
        <v>175</v>
      </c>
      <c r="D3647" s="213">
        <v>25839</v>
      </c>
      <c r="E3647" s="213">
        <v>16.79</v>
      </c>
      <c r="F3647" s="213">
        <v>25855.79</v>
      </c>
      <c r="G3647" s="190">
        <f t="shared" si="56"/>
        <v>9</v>
      </c>
    </row>
    <row r="3648" spans="1:7" ht="29">
      <c r="A3648" s="210" t="s">
        <v>23008</v>
      </c>
      <c r="B3648" s="211" t="s">
        <v>23009</v>
      </c>
      <c r="C3648" s="212" t="s">
        <v>175</v>
      </c>
      <c r="D3648" s="213">
        <v>76.599999999999994</v>
      </c>
      <c r="E3648" s="213">
        <v>26.34</v>
      </c>
      <c r="F3648" s="213">
        <v>102.94</v>
      </c>
      <c r="G3648" s="190">
        <f t="shared" si="56"/>
        <v>9</v>
      </c>
    </row>
    <row r="3649" spans="1:7" ht="29">
      <c r="A3649" s="210" t="s">
        <v>23010</v>
      </c>
      <c r="B3649" s="211" t="s">
        <v>23011</v>
      </c>
      <c r="C3649" s="212" t="s">
        <v>175</v>
      </c>
      <c r="D3649" s="213">
        <v>315.74</v>
      </c>
      <c r="E3649" s="213">
        <v>15.8</v>
      </c>
      <c r="F3649" s="213">
        <v>331.54</v>
      </c>
      <c r="G3649" s="190">
        <f t="shared" si="56"/>
        <v>9</v>
      </c>
    </row>
    <row r="3650" spans="1:7">
      <c r="A3650" s="210" t="s">
        <v>23012</v>
      </c>
      <c r="B3650" s="211" t="s">
        <v>23013</v>
      </c>
      <c r="C3650" s="212" t="s">
        <v>175</v>
      </c>
      <c r="D3650" s="213">
        <v>65.72</v>
      </c>
      <c r="E3650" s="213">
        <v>15.8</v>
      </c>
      <c r="F3650" s="213">
        <v>81.52</v>
      </c>
      <c r="G3650" s="190">
        <f t="shared" si="56"/>
        <v>9</v>
      </c>
    </row>
    <row r="3651" spans="1:7">
      <c r="A3651" s="210" t="s">
        <v>23014</v>
      </c>
      <c r="B3651" s="211" t="s">
        <v>23015</v>
      </c>
      <c r="C3651" s="212" t="s">
        <v>175</v>
      </c>
      <c r="D3651" s="213">
        <v>178.27</v>
      </c>
      <c r="E3651" s="213">
        <v>15.8</v>
      </c>
      <c r="F3651" s="213">
        <v>194.07</v>
      </c>
      <c r="G3651" s="190">
        <f t="shared" si="56"/>
        <v>9</v>
      </c>
    </row>
    <row r="3652" spans="1:7" ht="29">
      <c r="A3652" s="210" t="s">
        <v>23016</v>
      </c>
      <c r="B3652" s="211" t="s">
        <v>23017</v>
      </c>
      <c r="C3652" s="212" t="s">
        <v>175</v>
      </c>
      <c r="D3652" s="213">
        <v>324.14</v>
      </c>
      <c r="E3652" s="213">
        <v>15.8</v>
      </c>
      <c r="F3652" s="213">
        <v>339.94</v>
      </c>
      <c r="G3652" s="190">
        <f t="shared" si="56"/>
        <v>9</v>
      </c>
    </row>
    <row r="3653" spans="1:7">
      <c r="A3653" s="210" t="s">
        <v>23018</v>
      </c>
      <c r="B3653" s="211" t="s">
        <v>23019</v>
      </c>
      <c r="C3653" s="212" t="s">
        <v>175</v>
      </c>
      <c r="D3653" s="213">
        <v>269.14999999999998</v>
      </c>
      <c r="E3653" s="213">
        <v>15.8</v>
      </c>
      <c r="F3653" s="213">
        <v>284.95</v>
      </c>
      <c r="G3653" s="190">
        <f t="shared" si="56"/>
        <v>9</v>
      </c>
    </row>
    <row r="3654" spans="1:7" ht="29">
      <c r="A3654" s="210" t="s">
        <v>23020</v>
      </c>
      <c r="B3654" s="211" t="s">
        <v>23021</v>
      </c>
      <c r="C3654" s="212" t="s">
        <v>175</v>
      </c>
      <c r="D3654" s="213">
        <v>843.33</v>
      </c>
      <c r="E3654" s="213">
        <v>16.79</v>
      </c>
      <c r="F3654" s="213">
        <v>860.12</v>
      </c>
      <c r="G3654" s="190">
        <f t="shared" si="56"/>
        <v>9</v>
      </c>
    </row>
    <row r="3655" spans="1:7" ht="29">
      <c r="A3655" s="210" t="s">
        <v>23022</v>
      </c>
      <c r="B3655" s="211" t="s">
        <v>23023</v>
      </c>
      <c r="C3655" s="212" t="s">
        <v>175</v>
      </c>
      <c r="D3655" s="213">
        <v>757.61</v>
      </c>
      <c r="E3655" s="213">
        <v>16.79</v>
      </c>
      <c r="F3655" s="213">
        <v>774.4</v>
      </c>
      <c r="G3655" s="190">
        <f t="shared" si="56"/>
        <v>9</v>
      </c>
    </row>
    <row r="3656" spans="1:7">
      <c r="A3656" s="210" t="s">
        <v>23024</v>
      </c>
      <c r="B3656" s="211" t="s">
        <v>23025</v>
      </c>
      <c r="C3656" s="212" t="s">
        <v>175</v>
      </c>
      <c r="D3656" s="213">
        <v>96.65</v>
      </c>
      <c r="E3656" s="213">
        <v>15.8</v>
      </c>
      <c r="F3656" s="213">
        <v>112.45</v>
      </c>
      <c r="G3656" s="190">
        <f t="shared" si="56"/>
        <v>9</v>
      </c>
    </row>
    <row r="3657" spans="1:7" ht="43.5">
      <c r="A3657" s="210" t="s">
        <v>23026</v>
      </c>
      <c r="B3657" s="211" t="s">
        <v>23027</v>
      </c>
      <c r="C3657" s="212" t="s">
        <v>175</v>
      </c>
      <c r="D3657" s="213">
        <v>227.9</v>
      </c>
      <c r="E3657" s="213">
        <v>16.79</v>
      </c>
      <c r="F3657" s="213">
        <v>244.69</v>
      </c>
      <c r="G3657" s="190">
        <f t="shared" ref="G3657:G3720" si="57">LEN(A3657)</f>
        <v>9</v>
      </c>
    </row>
    <row r="3658" spans="1:7">
      <c r="A3658" s="210" t="s">
        <v>23028</v>
      </c>
      <c r="B3658" s="211" t="s">
        <v>23029</v>
      </c>
      <c r="C3658" s="212" t="s">
        <v>175</v>
      </c>
      <c r="D3658" s="213">
        <v>75.12</v>
      </c>
      <c r="E3658" s="213">
        <v>57.93</v>
      </c>
      <c r="F3658" s="213">
        <v>133.05000000000001</v>
      </c>
      <c r="G3658" s="190">
        <f t="shared" si="57"/>
        <v>9</v>
      </c>
    </row>
    <row r="3659" spans="1:7">
      <c r="A3659" s="210" t="s">
        <v>23030</v>
      </c>
      <c r="B3659" s="211" t="s">
        <v>23031</v>
      </c>
      <c r="C3659" s="212" t="s">
        <v>175</v>
      </c>
      <c r="D3659" s="213">
        <v>182.03</v>
      </c>
      <c r="E3659" s="213">
        <v>52.67</v>
      </c>
      <c r="F3659" s="213">
        <v>234.7</v>
      </c>
      <c r="G3659" s="190">
        <f t="shared" si="57"/>
        <v>9</v>
      </c>
    </row>
    <row r="3660" spans="1:7" ht="29">
      <c r="A3660" s="210" t="s">
        <v>23032</v>
      </c>
      <c r="B3660" s="211" t="s">
        <v>23033</v>
      </c>
      <c r="C3660" s="212" t="s">
        <v>175</v>
      </c>
      <c r="D3660" s="213">
        <v>1152.31</v>
      </c>
      <c r="E3660" s="213">
        <v>15.8</v>
      </c>
      <c r="F3660" s="213">
        <v>1168.1099999999999</v>
      </c>
      <c r="G3660" s="190">
        <f t="shared" si="57"/>
        <v>9</v>
      </c>
    </row>
    <row r="3661" spans="1:7">
      <c r="A3661" s="210" t="s">
        <v>23034</v>
      </c>
      <c r="B3661" s="211" t="s">
        <v>23035</v>
      </c>
      <c r="C3661" s="212" t="s">
        <v>175</v>
      </c>
      <c r="D3661" s="213">
        <v>170.88</v>
      </c>
      <c r="E3661" s="213">
        <v>15.8</v>
      </c>
      <c r="F3661" s="213">
        <v>186.68</v>
      </c>
      <c r="G3661" s="190">
        <f t="shared" si="57"/>
        <v>9</v>
      </c>
    </row>
    <row r="3662" spans="1:7">
      <c r="A3662" s="210" t="s">
        <v>23036</v>
      </c>
      <c r="B3662" s="211" t="s">
        <v>23037</v>
      </c>
      <c r="C3662" s="212" t="s">
        <v>175</v>
      </c>
      <c r="D3662" s="213">
        <v>135.79</v>
      </c>
      <c r="E3662" s="213">
        <v>26.34</v>
      </c>
      <c r="F3662" s="213">
        <v>162.13</v>
      </c>
      <c r="G3662" s="190">
        <f t="shared" si="57"/>
        <v>9</v>
      </c>
    </row>
    <row r="3663" spans="1:7">
      <c r="A3663" s="210" t="s">
        <v>23038</v>
      </c>
      <c r="B3663" s="211" t="s">
        <v>23039</v>
      </c>
      <c r="C3663" s="212" t="s">
        <v>175</v>
      </c>
      <c r="D3663" s="213">
        <v>378.77</v>
      </c>
      <c r="E3663" s="213">
        <v>15.8</v>
      </c>
      <c r="F3663" s="213">
        <v>394.57</v>
      </c>
      <c r="G3663" s="190">
        <f t="shared" si="57"/>
        <v>9</v>
      </c>
    </row>
    <row r="3664" spans="1:7">
      <c r="A3664" s="210" t="s">
        <v>23040</v>
      </c>
      <c r="B3664" s="211" t="s">
        <v>23041</v>
      </c>
      <c r="C3664" s="212" t="s">
        <v>175</v>
      </c>
      <c r="D3664" s="213">
        <v>308.49</v>
      </c>
      <c r="E3664" s="213">
        <v>13.17</v>
      </c>
      <c r="F3664" s="213">
        <v>321.66000000000003</v>
      </c>
      <c r="G3664" s="190">
        <f t="shared" si="57"/>
        <v>9</v>
      </c>
    </row>
    <row r="3665" spans="1:7">
      <c r="A3665" s="210" t="s">
        <v>23042</v>
      </c>
      <c r="B3665" s="211" t="s">
        <v>23043</v>
      </c>
      <c r="C3665" s="212" t="s">
        <v>175</v>
      </c>
      <c r="D3665" s="213">
        <v>265.95</v>
      </c>
      <c r="E3665" s="213">
        <v>13.17</v>
      </c>
      <c r="F3665" s="213">
        <v>279.12</v>
      </c>
      <c r="G3665" s="190">
        <f t="shared" si="57"/>
        <v>9</v>
      </c>
    </row>
    <row r="3666" spans="1:7">
      <c r="A3666" s="210" t="s">
        <v>23044</v>
      </c>
      <c r="B3666" s="211" t="s">
        <v>23045</v>
      </c>
      <c r="C3666" s="212"/>
      <c r="D3666" s="213"/>
      <c r="E3666" s="213"/>
      <c r="F3666" s="213"/>
      <c r="G3666" s="190">
        <f t="shared" si="57"/>
        <v>5</v>
      </c>
    </row>
    <row r="3667" spans="1:7">
      <c r="A3667" s="210" t="s">
        <v>23046</v>
      </c>
      <c r="B3667" s="211" t="s">
        <v>23047</v>
      </c>
      <c r="C3667" s="212" t="s">
        <v>175</v>
      </c>
      <c r="D3667" s="213">
        <v>1525.38</v>
      </c>
      <c r="E3667" s="213">
        <v>21.87</v>
      </c>
      <c r="F3667" s="213">
        <v>1547.25</v>
      </c>
      <c r="G3667" s="190">
        <f t="shared" si="57"/>
        <v>9</v>
      </c>
    </row>
    <row r="3668" spans="1:7">
      <c r="A3668" s="210" t="s">
        <v>23048</v>
      </c>
      <c r="B3668" s="211" t="s">
        <v>23049</v>
      </c>
      <c r="C3668" s="212" t="s">
        <v>175</v>
      </c>
      <c r="D3668" s="213">
        <v>6487.9</v>
      </c>
      <c r="E3668" s="213">
        <v>21.87</v>
      </c>
      <c r="F3668" s="213">
        <v>6509.77</v>
      </c>
      <c r="G3668" s="190">
        <f t="shared" si="57"/>
        <v>9</v>
      </c>
    </row>
    <row r="3669" spans="1:7">
      <c r="A3669" s="210" t="s">
        <v>23050</v>
      </c>
      <c r="B3669" s="211" t="s">
        <v>23051</v>
      </c>
      <c r="C3669" s="212" t="s">
        <v>175</v>
      </c>
      <c r="D3669" s="213">
        <v>188.94</v>
      </c>
      <c r="E3669" s="213">
        <v>21.87</v>
      </c>
      <c r="F3669" s="213">
        <v>210.81</v>
      </c>
      <c r="G3669" s="190">
        <f t="shared" si="57"/>
        <v>9</v>
      </c>
    </row>
    <row r="3670" spans="1:7">
      <c r="A3670" s="210" t="s">
        <v>23052</v>
      </c>
      <c r="B3670" s="211" t="s">
        <v>23053</v>
      </c>
      <c r="C3670" s="212" t="s">
        <v>175</v>
      </c>
      <c r="D3670" s="213">
        <v>264.41000000000003</v>
      </c>
      <c r="E3670" s="213">
        <v>21.87</v>
      </c>
      <c r="F3670" s="213">
        <v>286.27999999999997</v>
      </c>
      <c r="G3670" s="190">
        <f t="shared" si="57"/>
        <v>9</v>
      </c>
    </row>
    <row r="3671" spans="1:7">
      <c r="A3671" s="210" t="s">
        <v>23054</v>
      </c>
      <c r="B3671" s="211" t="s">
        <v>23055</v>
      </c>
      <c r="C3671" s="212" t="s">
        <v>175</v>
      </c>
      <c r="D3671" s="213">
        <v>305.07</v>
      </c>
      <c r="E3671" s="213">
        <v>21.87</v>
      </c>
      <c r="F3671" s="213">
        <v>326.94</v>
      </c>
      <c r="G3671" s="190">
        <f t="shared" si="57"/>
        <v>9</v>
      </c>
    </row>
    <row r="3672" spans="1:7">
      <c r="A3672" s="210" t="s">
        <v>23056</v>
      </c>
      <c r="B3672" s="211" t="s">
        <v>23057</v>
      </c>
      <c r="C3672" s="212" t="s">
        <v>175</v>
      </c>
      <c r="D3672" s="213">
        <v>1832.4</v>
      </c>
      <c r="E3672" s="213"/>
      <c r="F3672" s="213">
        <v>1832.4</v>
      </c>
      <c r="G3672" s="190">
        <f t="shared" si="57"/>
        <v>9</v>
      </c>
    </row>
    <row r="3673" spans="1:7">
      <c r="A3673" s="210" t="s">
        <v>23058</v>
      </c>
      <c r="B3673" s="211" t="s">
        <v>23059</v>
      </c>
      <c r="C3673" s="212" t="s">
        <v>175</v>
      </c>
      <c r="D3673" s="213">
        <v>210.4</v>
      </c>
      <c r="E3673" s="213">
        <v>21.87</v>
      </c>
      <c r="F3673" s="213">
        <v>232.27</v>
      </c>
      <c r="G3673" s="190">
        <f t="shared" si="57"/>
        <v>9</v>
      </c>
    </row>
    <row r="3674" spans="1:7">
      <c r="A3674" s="210" t="s">
        <v>23060</v>
      </c>
      <c r="B3674" s="211" t="s">
        <v>23061</v>
      </c>
      <c r="C3674" s="212" t="s">
        <v>175</v>
      </c>
      <c r="D3674" s="213">
        <v>214.22</v>
      </c>
      <c r="E3674" s="213">
        <v>21.87</v>
      </c>
      <c r="F3674" s="213">
        <v>236.09</v>
      </c>
      <c r="G3674" s="190">
        <f t="shared" si="57"/>
        <v>9</v>
      </c>
    </row>
    <row r="3675" spans="1:7">
      <c r="A3675" s="210" t="s">
        <v>23062</v>
      </c>
      <c r="B3675" s="211" t="s">
        <v>23063</v>
      </c>
      <c r="C3675" s="212" t="s">
        <v>175</v>
      </c>
      <c r="D3675" s="213">
        <v>259.16000000000003</v>
      </c>
      <c r="E3675" s="213">
        <v>21.87</v>
      </c>
      <c r="F3675" s="213">
        <v>281.02999999999997</v>
      </c>
      <c r="G3675" s="190">
        <f t="shared" si="57"/>
        <v>9</v>
      </c>
    </row>
    <row r="3676" spans="1:7">
      <c r="A3676" s="210" t="s">
        <v>23064</v>
      </c>
      <c r="B3676" s="211" t="s">
        <v>23065</v>
      </c>
      <c r="C3676" s="212" t="s">
        <v>175</v>
      </c>
      <c r="D3676" s="213">
        <v>693.38</v>
      </c>
      <c r="E3676" s="213">
        <v>21.87</v>
      </c>
      <c r="F3676" s="213">
        <v>715.25</v>
      </c>
      <c r="G3676" s="190">
        <f t="shared" si="57"/>
        <v>9</v>
      </c>
    </row>
    <row r="3677" spans="1:7">
      <c r="A3677" s="210" t="s">
        <v>23066</v>
      </c>
      <c r="B3677" s="211" t="s">
        <v>23067</v>
      </c>
      <c r="C3677" s="212" t="s">
        <v>175</v>
      </c>
      <c r="D3677" s="213">
        <v>217.14</v>
      </c>
      <c r="E3677" s="213">
        <v>2.14</v>
      </c>
      <c r="F3677" s="213">
        <v>219.28</v>
      </c>
      <c r="G3677" s="190">
        <f t="shared" si="57"/>
        <v>9</v>
      </c>
    </row>
    <row r="3678" spans="1:7">
      <c r="A3678" s="210" t="s">
        <v>23068</v>
      </c>
      <c r="B3678" s="211" t="s">
        <v>23069</v>
      </c>
      <c r="C3678" s="212" t="s">
        <v>175</v>
      </c>
      <c r="D3678" s="213">
        <v>276.58999999999997</v>
      </c>
      <c r="E3678" s="213">
        <v>2.14</v>
      </c>
      <c r="F3678" s="213">
        <v>278.73</v>
      </c>
      <c r="G3678" s="190">
        <f t="shared" si="57"/>
        <v>9</v>
      </c>
    </row>
    <row r="3679" spans="1:7">
      <c r="A3679" s="210" t="s">
        <v>23070</v>
      </c>
      <c r="B3679" s="211" t="s">
        <v>23071</v>
      </c>
      <c r="C3679" s="212"/>
      <c r="D3679" s="213"/>
      <c r="E3679" s="213"/>
      <c r="F3679" s="213"/>
      <c r="G3679" s="190">
        <f t="shared" si="57"/>
        <v>5</v>
      </c>
    </row>
    <row r="3680" spans="1:7">
      <c r="A3680" s="210" t="s">
        <v>23072</v>
      </c>
      <c r="B3680" s="211" t="s">
        <v>23073</v>
      </c>
      <c r="C3680" s="212" t="s">
        <v>23</v>
      </c>
      <c r="D3680" s="213">
        <v>2.88</v>
      </c>
      <c r="E3680" s="213"/>
      <c r="F3680" s="213">
        <v>2.88</v>
      </c>
      <c r="G3680" s="190">
        <f t="shared" si="57"/>
        <v>9</v>
      </c>
    </row>
    <row r="3681" spans="1:7">
      <c r="A3681" s="210" t="s">
        <v>23074</v>
      </c>
      <c r="B3681" s="211" t="s">
        <v>23075</v>
      </c>
      <c r="C3681" s="212" t="s">
        <v>461</v>
      </c>
      <c r="D3681" s="213">
        <v>14.48</v>
      </c>
      <c r="E3681" s="213"/>
      <c r="F3681" s="213">
        <v>14.48</v>
      </c>
      <c r="G3681" s="190">
        <f t="shared" si="57"/>
        <v>9</v>
      </c>
    </row>
    <row r="3682" spans="1:7">
      <c r="A3682" s="210" t="s">
        <v>23076</v>
      </c>
      <c r="B3682" s="211" t="s">
        <v>23077</v>
      </c>
      <c r="C3682" s="212" t="s">
        <v>461</v>
      </c>
      <c r="D3682" s="213">
        <v>9</v>
      </c>
      <c r="E3682" s="213"/>
      <c r="F3682" s="213">
        <v>9</v>
      </c>
      <c r="G3682" s="190">
        <f t="shared" si="57"/>
        <v>9</v>
      </c>
    </row>
    <row r="3683" spans="1:7" ht="29">
      <c r="A3683" s="210" t="s">
        <v>23078</v>
      </c>
      <c r="B3683" s="211" t="s">
        <v>23079</v>
      </c>
      <c r="C3683" s="212" t="s">
        <v>175</v>
      </c>
      <c r="D3683" s="213">
        <v>39.35</v>
      </c>
      <c r="E3683" s="213"/>
      <c r="F3683" s="213">
        <v>39.35</v>
      </c>
      <c r="G3683" s="190">
        <f t="shared" si="57"/>
        <v>9</v>
      </c>
    </row>
    <row r="3684" spans="1:7" ht="29">
      <c r="A3684" s="210" t="s">
        <v>23080</v>
      </c>
      <c r="B3684" s="211" t="s">
        <v>23081</v>
      </c>
      <c r="C3684" s="212" t="s">
        <v>175</v>
      </c>
      <c r="D3684" s="213">
        <v>25.86</v>
      </c>
      <c r="E3684" s="213"/>
      <c r="F3684" s="213">
        <v>25.86</v>
      </c>
      <c r="G3684" s="190">
        <f t="shared" si="57"/>
        <v>9</v>
      </c>
    </row>
    <row r="3685" spans="1:7">
      <c r="A3685" s="210" t="s">
        <v>23082</v>
      </c>
      <c r="B3685" s="211" t="s">
        <v>23083</v>
      </c>
      <c r="C3685" s="212" t="s">
        <v>175</v>
      </c>
      <c r="D3685" s="213">
        <v>0.06</v>
      </c>
      <c r="E3685" s="213">
        <v>18.53</v>
      </c>
      <c r="F3685" s="213">
        <v>18.59</v>
      </c>
      <c r="G3685" s="190">
        <f t="shared" si="57"/>
        <v>9</v>
      </c>
    </row>
    <row r="3686" spans="1:7">
      <c r="A3686" s="210" t="s">
        <v>23084</v>
      </c>
      <c r="B3686" s="211" t="s">
        <v>23085</v>
      </c>
      <c r="C3686" s="212"/>
      <c r="D3686" s="213"/>
      <c r="E3686" s="213"/>
      <c r="F3686" s="213"/>
      <c r="G3686" s="190">
        <f t="shared" si="57"/>
        <v>2</v>
      </c>
    </row>
    <row r="3687" spans="1:7">
      <c r="A3687" s="210" t="s">
        <v>23086</v>
      </c>
      <c r="B3687" s="211" t="s">
        <v>23087</v>
      </c>
      <c r="C3687" s="212"/>
      <c r="D3687" s="213"/>
      <c r="E3687" s="213"/>
      <c r="F3687" s="213"/>
      <c r="G3687" s="190">
        <f t="shared" si="57"/>
        <v>5</v>
      </c>
    </row>
    <row r="3688" spans="1:7" ht="29">
      <c r="A3688" s="210" t="s">
        <v>23088</v>
      </c>
      <c r="B3688" s="211" t="s">
        <v>23089</v>
      </c>
      <c r="C3688" s="212" t="s">
        <v>196</v>
      </c>
      <c r="D3688" s="213">
        <v>3.37</v>
      </c>
      <c r="E3688" s="213">
        <v>0.17</v>
      </c>
      <c r="F3688" s="213">
        <v>3.54</v>
      </c>
      <c r="G3688" s="190">
        <f t="shared" si="57"/>
        <v>9</v>
      </c>
    </row>
    <row r="3689" spans="1:7" ht="29">
      <c r="A3689" s="210" t="s">
        <v>23090</v>
      </c>
      <c r="B3689" s="211" t="s">
        <v>23091</v>
      </c>
      <c r="C3689" s="212" t="s">
        <v>196</v>
      </c>
      <c r="D3689" s="213">
        <v>29.08</v>
      </c>
      <c r="E3689" s="213">
        <v>0.34</v>
      </c>
      <c r="F3689" s="213">
        <v>29.42</v>
      </c>
      <c r="G3689" s="190">
        <f t="shared" si="57"/>
        <v>9</v>
      </c>
    </row>
    <row r="3690" spans="1:7">
      <c r="A3690" s="210" t="s">
        <v>23092</v>
      </c>
      <c r="B3690" s="211" t="s">
        <v>23093</v>
      </c>
      <c r="C3690" s="212" t="s">
        <v>282</v>
      </c>
      <c r="D3690" s="213">
        <v>20.36</v>
      </c>
      <c r="E3690" s="213">
        <v>0.69</v>
      </c>
      <c r="F3690" s="213">
        <v>21.05</v>
      </c>
      <c r="G3690" s="190">
        <f t="shared" si="57"/>
        <v>9</v>
      </c>
    </row>
    <row r="3691" spans="1:7">
      <c r="A3691" s="210" t="s">
        <v>23094</v>
      </c>
      <c r="B3691" s="211" t="s">
        <v>23095</v>
      </c>
      <c r="C3691" s="212" t="s">
        <v>282</v>
      </c>
      <c r="D3691" s="213">
        <v>327.58999999999997</v>
      </c>
      <c r="E3691" s="213">
        <v>32.15</v>
      </c>
      <c r="F3691" s="213">
        <v>359.74</v>
      </c>
      <c r="G3691" s="190">
        <f t="shared" si="57"/>
        <v>9</v>
      </c>
    </row>
    <row r="3692" spans="1:7">
      <c r="A3692" s="210" t="s">
        <v>23096</v>
      </c>
      <c r="B3692" s="211" t="s">
        <v>23097</v>
      </c>
      <c r="C3692" s="212" t="s">
        <v>282</v>
      </c>
      <c r="D3692" s="213">
        <v>266.85000000000002</v>
      </c>
      <c r="E3692" s="213">
        <v>3.3</v>
      </c>
      <c r="F3692" s="213">
        <v>270.14999999999998</v>
      </c>
      <c r="G3692" s="190">
        <f t="shared" si="57"/>
        <v>9</v>
      </c>
    </row>
    <row r="3693" spans="1:7">
      <c r="A3693" s="210" t="s">
        <v>23098</v>
      </c>
      <c r="B3693" s="211" t="s">
        <v>23099</v>
      </c>
      <c r="C3693" s="212" t="s">
        <v>282</v>
      </c>
      <c r="D3693" s="213">
        <v>231.64</v>
      </c>
      <c r="E3693" s="213">
        <v>3.3</v>
      </c>
      <c r="F3693" s="213">
        <v>234.94</v>
      </c>
      <c r="G3693" s="190">
        <f t="shared" si="57"/>
        <v>9</v>
      </c>
    </row>
    <row r="3694" spans="1:7">
      <c r="A3694" s="210" t="s">
        <v>23100</v>
      </c>
      <c r="B3694" s="211" t="s">
        <v>23101</v>
      </c>
      <c r="C3694" s="212" t="s">
        <v>282</v>
      </c>
      <c r="D3694" s="213">
        <v>1007.7</v>
      </c>
      <c r="E3694" s="213">
        <v>16.07</v>
      </c>
      <c r="F3694" s="213">
        <v>1023.77</v>
      </c>
      <c r="G3694" s="190">
        <f t="shared" si="57"/>
        <v>9</v>
      </c>
    </row>
    <row r="3695" spans="1:7" ht="29">
      <c r="A3695" s="210" t="s">
        <v>23102</v>
      </c>
      <c r="B3695" s="211" t="s">
        <v>23103</v>
      </c>
      <c r="C3695" s="212" t="s">
        <v>196</v>
      </c>
      <c r="D3695" s="213">
        <v>24.12</v>
      </c>
      <c r="E3695" s="213">
        <v>0.48</v>
      </c>
      <c r="F3695" s="213">
        <v>24.6</v>
      </c>
      <c r="G3695" s="190">
        <f t="shared" si="57"/>
        <v>9</v>
      </c>
    </row>
    <row r="3696" spans="1:7">
      <c r="A3696" s="210" t="s">
        <v>23104</v>
      </c>
      <c r="B3696" s="211" t="s">
        <v>23105</v>
      </c>
      <c r="C3696" s="212" t="s">
        <v>196</v>
      </c>
      <c r="D3696" s="213"/>
      <c r="E3696" s="213">
        <v>0.86</v>
      </c>
      <c r="F3696" s="213">
        <v>0.86</v>
      </c>
      <c r="G3696" s="190">
        <f t="shared" si="57"/>
        <v>9</v>
      </c>
    </row>
    <row r="3697" spans="1:7">
      <c r="A3697" s="210" t="s">
        <v>23106</v>
      </c>
      <c r="B3697" s="211" t="s">
        <v>23107</v>
      </c>
      <c r="C3697" s="212"/>
      <c r="D3697" s="213"/>
      <c r="E3697" s="213"/>
      <c r="F3697" s="213"/>
      <c r="G3697" s="190">
        <f t="shared" si="57"/>
        <v>5</v>
      </c>
    </row>
    <row r="3698" spans="1:7" ht="29">
      <c r="A3698" s="210" t="s">
        <v>23108</v>
      </c>
      <c r="B3698" s="211" t="s">
        <v>23109</v>
      </c>
      <c r="C3698" s="212" t="s">
        <v>282</v>
      </c>
      <c r="D3698" s="213">
        <v>121.28</v>
      </c>
      <c r="E3698" s="213">
        <v>13.72</v>
      </c>
      <c r="F3698" s="213">
        <v>135</v>
      </c>
      <c r="G3698" s="190">
        <f t="shared" si="57"/>
        <v>9</v>
      </c>
    </row>
    <row r="3699" spans="1:7" ht="29">
      <c r="A3699" s="210" t="s">
        <v>23110</v>
      </c>
      <c r="B3699" s="211" t="s">
        <v>23111</v>
      </c>
      <c r="C3699" s="212" t="s">
        <v>282</v>
      </c>
      <c r="D3699" s="213">
        <v>204.13</v>
      </c>
      <c r="E3699" s="213">
        <v>101.1</v>
      </c>
      <c r="F3699" s="213">
        <v>305.23</v>
      </c>
      <c r="G3699" s="190">
        <f t="shared" si="57"/>
        <v>9</v>
      </c>
    </row>
    <row r="3700" spans="1:7">
      <c r="A3700" s="210" t="s">
        <v>23112</v>
      </c>
      <c r="B3700" s="211" t="s">
        <v>23113</v>
      </c>
      <c r="C3700" s="212"/>
      <c r="D3700" s="213"/>
      <c r="E3700" s="213"/>
      <c r="F3700" s="213"/>
      <c r="G3700" s="190">
        <f t="shared" si="57"/>
        <v>5</v>
      </c>
    </row>
    <row r="3701" spans="1:7">
      <c r="A3701" s="210" t="s">
        <v>23114</v>
      </c>
      <c r="B3701" s="211" t="s">
        <v>23115</v>
      </c>
      <c r="C3701" s="212" t="s">
        <v>282</v>
      </c>
      <c r="D3701" s="213">
        <v>1265.49</v>
      </c>
      <c r="E3701" s="213">
        <v>17.86</v>
      </c>
      <c r="F3701" s="213">
        <v>1283.3499999999999</v>
      </c>
      <c r="G3701" s="190">
        <f t="shared" si="57"/>
        <v>9</v>
      </c>
    </row>
    <row r="3702" spans="1:7" ht="29">
      <c r="A3702" s="210" t="s">
        <v>23116</v>
      </c>
      <c r="B3702" s="211" t="s">
        <v>23117</v>
      </c>
      <c r="C3702" s="212" t="s">
        <v>282</v>
      </c>
      <c r="D3702" s="213">
        <v>1542.59</v>
      </c>
      <c r="E3702" s="213">
        <v>17.86</v>
      </c>
      <c r="F3702" s="213">
        <v>1560.45</v>
      </c>
      <c r="G3702" s="190">
        <f t="shared" si="57"/>
        <v>9</v>
      </c>
    </row>
    <row r="3703" spans="1:7" ht="29">
      <c r="A3703" s="210" t="s">
        <v>23118</v>
      </c>
      <c r="B3703" s="211" t="s">
        <v>23119</v>
      </c>
      <c r="C3703" s="212" t="s">
        <v>282</v>
      </c>
      <c r="D3703" s="213">
        <v>1542.59</v>
      </c>
      <c r="E3703" s="213">
        <v>17.86</v>
      </c>
      <c r="F3703" s="213">
        <v>1560.45</v>
      </c>
      <c r="G3703" s="190">
        <f t="shared" si="57"/>
        <v>9</v>
      </c>
    </row>
    <row r="3704" spans="1:7">
      <c r="A3704" s="210" t="s">
        <v>23120</v>
      </c>
      <c r="B3704" s="211" t="s">
        <v>23121</v>
      </c>
      <c r="C3704" s="212" t="s">
        <v>196</v>
      </c>
      <c r="D3704" s="213">
        <v>6.36</v>
      </c>
      <c r="E3704" s="213">
        <v>0.11</v>
      </c>
      <c r="F3704" s="213">
        <v>6.47</v>
      </c>
      <c r="G3704" s="190">
        <f t="shared" si="57"/>
        <v>9</v>
      </c>
    </row>
    <row r="3705" spans="1:7">
      <c r="A3705" s="210" t="s">
        <v>23122</v>
      </c>
      <c r="B3705" s="211" t="s">
        <v>23123</v>
      </c>
      <c r="C3705" s="212" t="s">
        <v>196</v>
      </c>
      <c r="D3705" s="213">
        <v>12.78</v>
      </c>
      <c r="E3705" s="213">
        <v>0.13</v>
      </c>
      <c r="F3705" s="213">
        <v>12.91</v>
      </c>
      <c r="G3705" s="190">
        <f t="shared" si="57"/>
        <v>9</v>
      </c>
    </row>
    <row r="3706" spans="1:7">
      <c r="A3706" s="210" t="s">
        <v>23124</v>
      </c>
      <c r="B3706" s="211" t="s">
        <v>23125</v>
      </c>
      <c r="C3706" s="212" t="s">
        <v>282</v>
      </c>
      <c r="D3706" s="213">
        <v>1446.51</v>
      </c>
      <c r="E3706" s="213">
        <v>17.86</v>
      </c>
      <c r="F3706" s="213">
        <v>1464.37</v>
      </c>
      <c r="G3706" s="190">
        <f t="shared" si="57"/>
        <v>9</v>
      </c>
    </row>
    <row r="3707" spans="1:7">
      <c r="A3707" s="210" t="s">
        <v>23126</v>
      </c>
      <c r="B3707" s="211" t="s">
        <v>23127</v>
      </c>
      <c r="C3707" s="212" t="s">
        <v>282</v>
      </c>
      <c r="D3707" s="213">
        <v>1345.92</v>
      </c>
      <c r="E3707" s="213">
        <v>42.86</v>
      </c>
      <c r="F3707" s="213">
        <v>1388.78</v>
      </c>
      <c r="G3707" s="190">
        <f t="shared" si="57"/>
        <v>9</v>
      </c>
    </row>
    <row r="3708" spans="1:7">
      <c r="A3708" s="210" t="s">
        <v>23128</v>
      </c>
      <c r="B3708" s="211" t="s">
        <v>23129</v>
      </c>
      <c r="C3708" s="212"/>
      <c r="D3708" s="213"/>
      <c r="E3708" s="213"/>
      <c r="F3708" s="213"/>
      <c r="G3708" s="190">
        <f t="shared" si="57"/>
        <v>5</v>
      </c>
    </row>
    <row r="3709" spans="1:7">
      <c r="A3709" s="210" t="s">
        <v>23130</v>
      </c>
      <c r="B3709" s="211" t="s">
        <v>23131</v>
      </c>
      <c r="C3709" s="212" t="s">
        <v>196</v>
      </c>
      <c r="D3709" s="213">
        <v>302.19</v>
      </c>
      <c r="E3709" s="213">
        <v>27.41</v>
      </c>
      <c r="F3709" s="213">
        <v>329.6</v>
      </c>
      <c r="G3709" s="190">
        <f t="shared" si="57"/>
        <v>9</v>
      </c>
    </row>
    <row r="3710" spans="1:7">
      <c r="A3710" s="210" t="s">
        <v>23132</v>
      </c>
      <c r="B3710" s="211" t="s">
        <v>23133</v>
      </c>
      <c r="C3710" s="212" t="s">
        <v>196</v>
      </c>
      <c r="D3710" s="213">
        <v>15.13</v>
      </c>
      <c r="E3710" s="213">
        <v>2.14</v>
      </c>
      <c r="F3710" s="213">
        <v>17.27</v>
      </c>
      <c r="G3710" s="190">
        <f t="shared" si="57"/>
        <v>9</v>
      </c>
    </row>
    <row r="3711" spans="1:7" ht="29">
      <c r="A3711" s="210" t="s">
        <v>23134</v>
      </c>
      <c r="B3711" s="211" t="s">
        <v>23135</v>
      </c>
      <c r="C3711" s="212" t="s">
        <v>196</v>
      </c>
      <c r="D3711" s="213">
        <v>10.65</v>
      </c>
      <c r="E3711" s="213">
        <v>6.64</v>
      </c>
      <c r="F3711" s="213">
        <v>17.29</v>
      </c>
      <c r="G3711" s="190">
        <f t="shared" si="57"/>
        <v>9</v>
      </c>
    </row>
    <row r="3712" spans="1:7">
      <c r="A3712" s="210" t="s">
        <v>23136</v>
      </c>
      <c r="B3712" s="211" t="s">
        <v>23137</v>
      </c>
      <c r="C3712" s="212" t="s">
        <v>196</v>
      </c>
      <c r="D3712" s="213">
        <v>49.45</v>
      </c>
      <c r="E3712" s="213">
        <v>5.36</v>
      </c>
      <c r="F3712" s="213">
        <v>54.81</v>
      </c>
      <c r="G3712" s="190">
        <f t="shared" si="57"/>
        <v>9</v>
      </c>
    </row>
    <row r="3713" spans="1:7" ht="43.5">
      <c r="A3713" s="210" t="s">
        <v>23138</v>
      </c>
      <c r="B3713" s="211" t="s">
        <v>23139</v>
      </c>
      <c r="C3713" s="212" t="s">
        <v>196</v>
      </c>
      <c r="D3713" s="213">
        <v>95.35</v>
      </c>
      <c r="E3713" s="213">
        <v>20.69</v>
      </c>
      <c r="F3713" s="213">
        <v>116.04</v>
      </c>
      <c r="G3713" s="190">
        <f t="shared" si="57"/>
        <v>9</v>
      </c>
    </row>
    <row r="3714" spans="1:7" ht="43.5">
      <c r="A3714" s="210" t="s">
        <v>23140</v>
      </c>
      <c r="B3714" s="211" t="s">
        <v>23141</v>
      </c>
      <c r="C3714" s="212" t="s">
        <v>196</v>
      </c>
      <c r="D3714" s="213">
        <v>94.25</v>
      </c>
      <c r="E3714" s="213">
        <v>20.69</v>
      </c>
      <c r="F3714" s="213">
        <v>114.94</v>
      </c>
      <c r="G3714" s="190">
        <f t="shared" si="57"/>
        <v>9</v>
      </c>
    </row>
    <row r="3715" spans="1:7" ht="43.5">
      <c r="A3715" s="210" t="s">
        <v>23142</v>
      </c>
      <c r="B3715" s="211" t="s">
        <v>23143</v>
      </c>
      <c r="C3715" s="212" t="s">
        <v>196</v>
      </c>
      <c r="D3715" s="213">
        <v>93.56</v>
      </c>
      <c r="E3715" s="213">
        <v>27.58</v>
      </c>
      <c r="F3715" s="213">
        <v>121.14</v>
      </c>
      <c r="G3715" s="190">
        <f t="shared" si="57"/>
        <v>9</v>
      </c>
    </row>
    <row r="3716" spans="1:7" ht="29">
      <c r="A3716" s="210" t="s">
        <v>23144</v>
      </c>
      <c r="B3716" s="211" t="s">
        <v>23145</v>
      </c>
      <c r="C3716" s="212" t="s">
        <v>196</v>
      </c>
      <c r="D3716" s="213">
        <v>132.84</v>
      </c>
      <c r="E3716" s="213">
        <v>10.130000000000001</v>
      </c>
      <c r="F3716" s="213">
        <v>142.97</v>
      </c>
      <c r="G3716" s="190">
        <f t="shared" si="57"/>
        <v>9</v>
      </c>
    </row>
    <row r="3717" spans="1:7" ht="29">
      <c r="A3717" s="210" t="s">
        <v>23146</v>
      </c>
      <c r="B3717" s="211" t="s">
        <v>23147</v>
      </c>
      <c r="C3717" s="212" t="s">
        <v>196</v>
      </c>
      <c r="D3717" s="213">
        <v>111.98</v>
      </c>
      <c r="E3717" s="213">
        <v>21.44</v>
      </c>
      <c r="F3717" s="213">
        <v>133.41999999999999</v>
      </c>
      <c r="G3717" s="190">
        <f t="shared" si="57"/>
        <v>9</v>
      </c>
    </row>
    <row r="3718" spans="1:7" ht="29">
      <c r="A3718" s="210" t="s">
        <v>23148</v>
      </c>
      <c r="B3718" s="211" t="s">
        <v>23149</v>
      </c>
      <c r="C3718" s="212" t="s">
        <v>196</v>
      </c>
      <c r="D3718" s="213">
        <v>121.97</v>
      </c>
      <c r="E3718" s="213">
        <v>21.44</v>
      </c>
      <c r="F3718" s="213">
        <v>143.41</v>
      </c>
      <c r="G3718" s="190">
        <f t="shared" si="57"/>
        <v>9</v>
      </c>
    </row>
    <row r="3719" spans="1:7">
      <c r="A3719" s="210" t="s">
        <v>23150</v>
      </c>
      <c r="B3719" s="211" t="s">
        <v>23151</v>
      </c>
      <c r="C3719" s="212"/>
      <c r="D3719" s="213"/>
      <c r="E3719" s="213"/>
      <c r="F3719" s="213"/>
      <c r="G3719" s="190">
        <f t="shared" si="57"/>
        <v>5</v>
      </c>
    </row>
    <row r="3720" spans="1:7">
      <c r="A3720" s="210" t="s">
        <v>23152</v>
      </c>
      <c r="B3720" s="211" t="s">
        <v>23153</v>
      </c>
      <c r="C3720" s="212" t="s">
        <v>184</v>
      </c>
      <c r="D3720" s="213">
        <v>45.14</v>
      </c>
      <c r="E3720" s="213">
        <v>12.93</v>
      </c>
      <c r="F3720" s="213">
        <v>58.07</v>
      </c>
      <c r="G3720" s="190">
        <f t="shared" si="57"/>
        <v>9</v>
      </c>
    </row>
    <row r="3721" spans="1:7">
      <c r="A3721" s="210" t="s">
        <v>23154</v>
      </c>
      <c r="B3721" s="211" t="s">
        <v>23155</v>
      </c>
      <c r="C3721" s="212" t="s">
        <v>184</v>
      </c>
      <c r="D3721" s="213">
        <v>43.89</v>
      </c>
      <c r="E3721" s="213">
        <v>12.93</v>
      </c>
      <c r="F3721" s="213">
        <v>56.82</v>
      </c>
      <c r="G3721" s="190">
        <f t="shared" ref="G3721:G3784" si="58">LEN(A3721)</f>
        <v>9</v>
      </c>
    </row>
    <row r="3722" spans="1:7" ht="29">
      <c r="A3722" s="210" t="s">
        <v>23156</v>
      </c>
      <c r="B3722" s="211" t="s">
        <v>23157</v>
      </c>
      <c r="C3722" s="212" t="s">
        <v>282</v>
      </c>
      <c r="D3722" s="213">
        <v>546.16999999999996</v>
      </c>
      <c r="E3722" s="213">
        <v>46.59</v>
      </c>
      <c r="F3722" s="213">
        <v>592.76</v>
      </c>
      <c r="G3722" s="190">
        <f t="shared" si="58"/>
        <v>9</v>
      </c>
    </row>
    <row r="3723" spans="1:7" ht="29">
      <c r="A3723" s="210" t="s">
        <v>23158</v>
      </c>
      <c r="B3723" s="211" t="s">
        <v>23159</v>
      </c>
      <c r="C3723" s="212" t="s">
        <v>282</v>
      </c>
      <c r="D3723" s="213">
        <v>568.99</v>
      </c>
      <c r="E3723" s="213">
        <v>46.59</v>
      </c>
      <c r="F3723" s="213">
        <v>615.58000000000004</v>
      </c>
      <c r="G3723" s="190">
        <f t="shared" si="58"/>
        <v>9</v>
      </c>
    </row>
    <row r="3724" spans="1:7">
      <c r="A3724" s="210" t="s">
        <v>23160</v>
      </c>
      <c r="B3724" s="211" t="s">
        <v>23161</v>
      </c>
      <c r="C3724" s="212" t="s">
        <v>282</v>
      </c>
      <c r="D3724" s="213">
        <v>91.12</v>
      </c>
      <c r="E3724" s="213">
        <v>335.55</v>
      </c>
      <c r="F3724" s="213">
        <v>426.67</v>
      </c>
      <c r="G3724" s="190">
        <f t="shared" si="58"/>
        <v>9</v>
      </c>
    </row>
    <row r="3725" spans="1:7" ht="29">
      <c r="A3725" s="210" t="s">
        <v>23162</v>
      </c>
      <c r="B3725" s="211" t="s">
        <v>23163</v>
      </c>
      <c r="C3725" s="212" t="s">
        <v>282</v>
      </c>
      <c r="D3725" s="213">
        <v>768.78</v>
      </c>
      <c r="E3725" s="213">
        <v>95.04</v>
      </c>
      <c r="F3725" s="213">
        <v>863.82</v>
      </c>
      <c r="G3725" s="190">
        <f t="shared" si="58"/>
        <v>9</v>
      </c>
    </row>
    <row r="3726" spans="1:7" ht="29">
      <c r="A3726" s="210" t="s">
        <v>23164</v>
      </c>
      <c r="B3726" s="211" t="s">
        <v>23165</v>
      </c>
      <c r="C3726" s="212" t="s">
        <v>282</v>
      </c>
      <c r="D3726" s="213">
        <v>791.6</v>
      </c>
      <c r="E3726" s="213">
        <v>95.04</v>
      </c>
      <c r="F3726" s="213">
        <v>886.64</v>
      </c>
      <c r="G3726" s="190">
        <f t="shared" si="58"/>
        <v>9</v>
      </c>
    </row>
    <row r="3727" spans="1:7">
      <c r="A3727" s="210" t="s">
        <v>23166</v>
      </c>
      <c r="B3727" s="211" t="s">
        <v>23167</v>
      </c>
      <c r="C3727" s="212"/>
      <c r="D3727" s="213"/>
      <c r="E3727" s="213"/>
      <c r="F3727" s="213"/>
      <c r="G3727" s="190">
        <f t="shared" si="58"/>
        <v>5</v>
      </c>
    </row>
    <row r="3728" spans="1:7">
      <c r="A3728" s="210" t="s">
        <v>23168</v>
      </c>
      <c r="B3728" s="211" t="s">
        <v>23169</v>
      </c>
      <c r="C3728" s="212" t="s">
        <v>196</v>
      </c>
      <c r="D3728" s="213">
        <v>364.19</v>
      </c>
      <c r="E3728" s="213"/>
      <c r="F3728" s="213">
        <v>364.19</v>
      </c>
      <c r="G3728" s="190">
        <f t="shared" si="58"/>
        <v>9</v>
      </c>
    </row>
    <row r="3729" spans="1:7" ht="29">
      <c r="A3729" s="210" t="s">
        <v>23170</v>
      </c>
      <c r="B3729" s="211" t="s">
        <v>23171</v>
      </c>
      <c r="C3729" s="212" t="s">
        <v>196</v>
      </c>
      <c r="D3729" s="213">
        <v>100.63</v>
      </c>
      <c r="E3729" s="213">
        <v>12.12</v>
      </c>
      <c r="F3729" s="213">
        <v>112.75</v>
      </c>
      <c r="G3729" s="190">
        <f t="shared" si="58"/>
        <v>9</v>
      </c>
    </row>
    <row r="3730" spans="1:7" ht="29">
      <c r="A3730" s="210" t="s">
        <v>23172</v>
      </c>
      <c r="B3730" s="211" t="s">
        <v>23173</v>
      </c>
      <c r="C3730" s="212" t="s">
        <v>196</v>
      </c>
      <c r="D3730" s="213">
        <v>86.27</v>
      </c>
      <c r="E3730" s="213">
        <v>12.12</v>
      </c>
      <c r="F3730" s="213">
        <v>98.39</v>
      </c>
      <c r="G3730" s="190">
        <f t="shared" si="58"/>
        <v>9</v>
      </c>
    </row>
    <row r="3731" spans="1:7" ht="29">
      <c r="A3731" s="210" t="s">
        <v>23174</v>
      </c>
      <c r="B3731" s="211" t="s">
        <v>23175</v>
      </c>
      <c r="C3731" s="212" t="s">
        <v>196</v>
      </c>
      <c r="D3731" s="213">
        <v>5.1100000000000003</v>
      </c>
      <c r="E3731" s="213">
        <v>10.81</v>
      </c>
      <c r="F3731" s="213">
        <v>15.92</v>
      </c>
      <c r="G3731" s="190">
        <f t="shared" si="58"/>
        <v>9</v>
      </c>
    </row>
    <row r="3732" spans="1:7" ht="29">
      <c r="A3732" s="210" t="s">
        <v>23176</v>
      </c>
      <c r="B3732" s="211" t="s">
        <v>23177</v>
      </c>
      <c r="C3732" s="212" t="s">
        <v>196</v>
      </c>
      <c r="D3732" s="213">
        <v>1.99</v>
      </c>
      <c r="E3732" s="213">
        <v>10.81</v>
      </c>
      <c r="F3732" s="213">
        <v>12.8</v>
      </c>
      <c r="G3732" s="190">
        <f t="shared" si="58"/>
        <v>9</v>
      </c>
    </row>
    <row r="3733" spans="1:7" ht="29">
      <c r="A3733" s="210" t="s">
        <v>23178</v>
      </c>
      <c r="B3733" s="211" t="s">
        <v>23179</v>
      </c>
      <c r="C3733" s="212" t="s">
        <v>196</v>
      </c>
      <c r="D3733" s="213">
        <v>120.33</v>
      </c>
      <c r="E3733" s="213">
        <v>30.65</v>
      </c>
      <c r="F3733" s="213">
        <v>150.97999999999999</v>
      </c>
      <c r="G3733" s="190">
        <f t="shared" si="58"/>
        <v>9</v>
      </c>
    </row>
    <row r="3734" spans="1:7">
      <c r="A3734" s="210" t="s">
        <v>23180</v>
      </c>
      <c r="B3734" s="211" t="s">
        <v>23181</v>
      </c>
      <c r="C3734" s="212"/>
      <c r="D3734" s="213"/>
      <c r="E3734" s="213"/>
      <c r="F3734" s="213"/>
      <c r="G3734" s="190">
        <f t="shared" si="58"/>
        <v>5</v>
      </c>
    </row>
    <row r="3735" spans="1:7" ht="29">
      <c r="A3735" s="210" t="s">
        <v>23182</v>
      </c>
      <c r="B3735" s="211" t="s">
        <v>23183</v>
      </c>
      <c r="C3735" s="212" t="s">
        <v>196</v>
      </c>
      <c r="D3735" s="213">
        <v>0.24</v>
      </c>
      <c r="E3735" s="213">
        <v>0.28999999999999998</v>
      </c>
      <c r="F3735" s="213">
        <v>0.53</v>
      </c>
      <c r="G3735" s="190">
        <f t="shared" si="58"/>
        <v>9</v>
      </c>
    </row>
    <row r="3736" spans="1:7" ht="29">
      <c r="A3736" s="210" t="s">
        <v>23184</v>
      </c>
      <c r="B3736" s="211" t="s">
        <v>23185</v>
      </c>
      <c r="C3736" s="212" t="s">
        <v>196</v>
      </c>
      <c r="D3736" s="213">
        <v>0.96</v>
      </c>
      <c r="E3736" s="213">
        <v>0.28999999999999998</v>
      </c>
      <c r="F3736" s="213">
        <v>1.25</v>
      </c>
      <c r="G3736" s="190">
        <f t="shared" si="58"/>
        <v>9</v>
      </c>
    </row>
    <row r="3737" spans="1:7" ht="29">
      <c r="A3737" s="210" t="s">
        <v>23186</v>
      </c>
      <c r="B3737" s="211" t="s">
        <v>23187</v>
      </c>
      <c r="C3737" s="212" t="s">
        <v>184</v>
      </c>
      <c r="D3737" s="213">
        <v>3.5</v>
      </c>
      <c r="E3737" s="213">
        <v>0.18</v>
      </c>
      <c r="F3737" s="213">
        <v>3.68</v>
      </c>
      <c r="G3737" s="190">
        <f t="shared" si="58"/>
        <v>9</v>
      </c>
    </row>
    <row r="3738" spans="1:7" ht="29">
      <c r="A3738" s="210" t="s">
        <v>23188</v>
      </c>
      <c r="B3738" s="211" t="s">
        <v>23189</v>
      </c>
      <c r="C3738" s="212" t="s">
        <v>461</v>
      </c>
      <c r="D3738" s="213">
        <v>34.56</v>
      </c>
      <c r="E3738" s="213">
        <v>0.17</v>
      </c>
      <c r="F3738" s="213">
        <v>34.729999999999997</v>
      </c>
      <c r="G3738" s="190">
        <f t="shared" si="58"/>
        <v>9</v>
      </c>
    </row>
    <row r="3739" spans="1:7" ht="29">
      <c r="A3739" s="210" t="s">
        <v>23190</v>
      </c>
      <c r="B3739" s="211" t="s">
        <v>23191</v>
      </c>
      <c r="C3739" s="212" t="s">
        <v>461</v>
      </c>
      <c r="D3739" s="213">
        <v>27.5</v>
      </c>
      <c r="E3739" s="213">
        <v>0.17</v>
      </c>
      <c r="F3739" s="213">
        <v>27.67</v>
      </c>
      <c r="G3739" s="190">
        <f t="shared" si="58"/>
        <v>9</v>
      </c>
    </row>
    <row r="3740" spans="1:7">
      <c r="A3740" s="210" t="s">
        <v>23192</v>
      </c>
      <c r="B3740" s="211" t="s">
        <v>23193</v>
      </c>
      <c r="C3740" s="212"/>
      <c r="D3740" s="213"/>
      <c r="E3740" s="213"/>
      <c r="F3740" s="213"/>
      <c r="G3740" s="190">
        <f t="shared" si="58"/>
        <v>5</v>
      </c>
    </row>
    <row r="3741" spans="1:7">
      <c r="A3741" s="210" t="s">
        <v>23194</v>
      </c>
      <c r="B3741" s="211" t="s">
        <v>23195</v>
      </c>
      <c r="C3741" s="212" t="s">
        <v>184</v>
      </c>
      <c r="D3741" s="213">
        <v>70.22</v>
      </c>
      <c r="E3741" s="213">
        <v>14.79</v>
      </c>
      <c r="F3741" s="213">
        <v>85.01</v>
      </c>
      <c r="G3741" s="190">
        <f t="shared" si="58"/>
        <v>9</v>
      </c>
    </row>
    <row r="3742" spans="1:7">
      <c r="A3742" s="210" t="s">
        <v>23196</v>
      </c>
      <c r="B3742" s="211" t="s">
        <v>23197</v>
      </c>
      <c r="C3742" s="212" t="s">
        <v>175</v>
      </c>
      <c r="D3742" s="213">
        <v>125.61</v>
      </c>
      <c r="E3742" s="213">
        <v>20.77</v>
      </c>
      <c r="F3742" s="213">
        <v>146.38</v>
      </c>
      <c r="G3742" s="190">
        <f t="shared" si="58"/>
        <v>9</v>
      </c>
    </row>
    <row r="3743" spans="1:7">
      <c r="A3743" s="210" t="s">
        <v>23198</v>
      </c>
      <c r="B3743" s="211" t="s">
        <v>23199</v>
      </c>
      <c r="C3743" s="212" t="s">
        <v>184</v>
      </c>
      <c r="D3743" s="213">
        <v>10.54</v>
      </c>
      <c r="E3743" s="213">
        <v>12.93</v>
      </c>
      <c r="F3743" s="213">
        <v>23.47</v>
      </c>
      <c r="G3743" s="190">
        <f t="shared" si="58"/>
        <v>9</v>
      </c>
    </row>
    <row r="3744" spans="1:7">
      <c r="A3744" s="210" t="s">
        <v>23200</v>
      </c>
      <c r="B3744" s="211" t="s">
        <v>23201</v>
      </c>
      <c r="C3744" s="212" t="s">
        <v>196</v>
      </c>
      <c r="D3744" s="213">
        <v>17.399999999999999</v>
      </c>
      <c r="E3744" s="213">
        <v>27.41</v>
      </c>
      <c r="F3744" s="213">
        <v>44.81</v>
      </c>
      <c r="G3744" s="190">
        <f t="shared" si="58"/>
        <v>9</v>
      </c>
    </row>
    <row r="3745" spans="1:7" ht="29">
      <c r="A3745" s="210" t="s">
        <v>23202</v>
      </c>
      <c r="B3745" s="211" t="s">
        <v>23203</v>
      </c>
      <c r="C3745" s="212" t="s">
        <v>196</v>
      </c>
      <c r="D3745" s="213">
        <v>10.89</v>
      </c>
      <c r="E3745" s="213">
        <v>16.93</v>
      </c>
      <c r="F3745" s="213">
        <v>27.82</v>
      </c>
      <c r="G3745" s="190">
        <f t="shared" si="58"/>
        <v>9</v>
      </c>
    </row>
    <row r="3746" spans="1:7" ht="29">
      <c r="A3746" s="210" t="s">
        <v>23204</v>
      </c>
      <c r="B3746" s="211" t="s">
        <v>23205</v>
      </c>
      <c r="C3746" s="212" t="s">
        <v>196</v>
      </c>
      <c r="D3746" s="213">
        <v>11</v>
      </c>
      <c r="E3746" s="213">
        <v>19.62</v>
      </c>
      <c r="F3746" s="213">
        <v>30.62</v>
      </c>
      <c r="G3746" s="190">
        <f t="shared" si="58"/>
        <v>9</v>
      </c>
    </row>
    <row r="3747" spans="1:7" ht="29">
      <c r="A3747" s="210" t="s">
        <v>23206</v>
      </c>
      <c r="B3747" s="211" t="s">
        <v>23207</v>
      </c>
      <c r="C3747" s="212" t="s">
        <v>196</v>
      </c>
      <c r="D3747" s="213">
        <v>11.18</v>
      </c>
      <c r="E3747" s="213">
        <v>23.56</v>
      </c>
      <c r="F3747" s="213">
        <v>34.74</v>
      </c>
      <c r="G3747" s="190">
        <f t="shared" si="58"/>
        <v>9</v>
      </c>
    </row>
    <row r="3748" spans="1:7" ht="43.5">
      <c r="A3748" s="210" t="s">
        <v>23208</v>
      </c>
      <c r="B3748" s="211" t="s">
        <v>23209</v>
      </c>
      <c r="C3748" s="212" t="s">
        <v>184</v>
      </c>
      <c r="D3748" s="213">
        <v>0.08</v>
      </c>
      <c r="E3748" s="213">
        <v>0.43</v>
      </c>
      <c r="F3748" s="213">
        <v>0.51</v>
      </c>
      <c r="G3748" s="190">
        <f t="shared" si="58"/>
        <v>9</v>
      </c>
    </row>
    <row r="3749" spans="1:7">
      <c r="A3749" s="210" t="s">
        <v>23210</v>
      </c>
      <c r="B3749" s="211" t="s">
        <v>23211</v>
      </c>
      <c r="C3749" s="212"/>
      <c r="D3749" s="213"/>
      <c r="E3749" s="213"/>
      <c r="F3749" s="213"/>
      <c r="G3749" s="190">
        <f t="shared" si="58"/>
        <v>2</v>
      </c>
    </row>
    <row r="3750" spans="1:7">
      <c r="A3750" s="210" t="s">
        <v>23212</v>
      </c>
      <c r="B3750" s="211" t="s">
        <v>23213</v>
      </c>
      <c r="C3750" s="212"/>
      <c r="D3750" s="213"/>
      <c r="E3750" s="213"/>
      <c r="F3750" s="213"/>
      <c r="G3750" s="190">
        <f t="shared" si="58"/>
        <v>5</v>
      </c>
    </row>
    <row r="3751" spans="1:7">
      <c r="A3751" s="210" t="s">
        <v>23214</v>
      </c>
      <c r="B3751" s="211" t="s">
        <v>23215</v>
      </c>
      <c r="C3751" s="212" t="s">
        <v>196</v>
      </c>
      <c r="D3751" s="213"/>
      <c r="E3751" s="213">
        <v>15</v>
      </c>
      <c r="F3751" s="213">
        <v>15</v>
      </c>
      <c r="G3751" s="190">
        <f t="shared" si="58"/>
        <v>9</v>
      </c>
    </row>
    <row r="3752" spans="1:7">
      <c r="A3752" s="210" t="s">
        <v>23216</v>
      </c>
      <c r="B3752" s="211" t="s">
        <v>23217</v>
      </c>
      <c r="C3752" s="212" t="s">
        <v>196</v>
      </c>
      <c r="D3752" s="213">
        <v>2.82</v>
      </c>
      <c r="E3752" s="213">
        <v>6.19</v>
      </c>
      <c r="F3752" s="213">
        <v>9.01</v>
      </c>
      <c r="G3752" s="190">
        <f t="shared" si="58"/>
        <v>9</v>
      </c>
    </row>
    <row r="3753" spans="1:7">
      <c r="A3753" s="210" t="s">
        <v>23218</v>
      </c>
      <c r="B3753" s="211" t="s">
        <v>23219</v>
      </c>
      <c r="C3753" s="212" t="s">
        <v>196</v>
      </c>
      <c r="D3753" s="213">
        <v>2.02</v>
      </c>
      <c r="E3753" s="213">
        <v>4.29</v>
      </c>
      <c r="F3753" s="213">
        <v>6.31</v>
      </c>
      <c r="G3753" s="190">
        <f t="shared" si="58"/>
        <v>9</v>
      </c>
    </row>
    <row r="3754" spans="1:7">
      <c r="A3754" s="210" t="s">
        <v>23220</v>
      </c>
      <c r="B3754" s="211" t="s">
        <v>23221</v>
      </c>
      <c r="C3754" s="212" t="s">
        <v>175</v>
      </c>
      <c r="D3754" s="213"/>
      <c r="E3754" s="213">
        <v>17.14</v>
      </c>
      <c r="F3754" s="213">
        <v>17.14</v>
      </c>
      <c r="G3754" s="190">
        <f t="shared" si="58"/>
        <v>9</v>
      </c>
    </row>
    <row r="3755" spans="1:7">
      <c r="A3755" s="210" t="s">
        <v>23222</v>
      </c>
      <c r="B3755" s="211" t="s">
        <v>23223</v>
      </c>
      <c r="C3755" s="212" t="s">
        <v>196</v>
      </c>
      <c r="D3755" s="213"/>
      <c r="E3755" s="213">
        <v>16.07</v>
      </c>
      <c r="F3755" s="213">
        <v>16.07</v>
      </c>
      <c r="G3755" s="190">
        <f t="shared" si="58"/>
        <v>9</v>
      </c>
    </row>
    <row r="3756" spans="1:7" ht="29">
      <c r="A3756" s="210" t="s">
        <v>23224</v>
      </c>
      <c r="B3756" s="211" t="s">
        <v>23225</v>
      </c>
      <c r="C3756" s="212" t="s">
        <v>196</v>
      </c>
      <c r="D3756" s="213">
        <v>9.56</v>
      </c>
      <c r="E3756" s="213">
        <v>6.19</v>
      </c>
      <c r="F3756" s="213">
        <v>15.75</v>
      </c>
      <c r="G3756" s="190">
        <f t="shared" si="58"/>
        <v>9</v>
      </c>
    </row>
    <row r="3757" spans="1:7">
      <c r="A3757" s="210" t="s">
        <v>23226</v>
      </c>
      <c r="B3757" s="211" t="s">
        <v>23227</v>
      </c>
      <c r="C3757" s="212" t="s">
        <v>196</v>
      </c>
      <c r="D3757" s="213">
        <v>7.71</v>
      </c>
      <c r="E3757" s="213"/>
      <c r="F3757" s="213">
        <v>7.71</v>
      </c>
      <c r="G3757" s="190">
        <f t="shared" si="58"/>
        <v>9</v>
      </c>
    </row>
    <row r="3758" spans="1:7">
      <c r="A3758" s="210" t="s">
        <v>23228</v>
      </c>
      <c r="B3758" s="211" t="s">
        <v>23229</v>
      </c>
      <c r="C3758" s="212"/>
      <c r="D3758" s="213"/>
      <c r="E3758" s="213"/>
      <c r="F3758" s="213"/>
      <c r="G3758" s="190">
        <f t="shared" si="58"/>
        <v>5</v>
      </c>
    </row>
    <row r="3759" spans="1:7">
      <c r="A3759" s="210" t="s">
        <v>23230</v>
      </c>
      <c r="B3759" s="211" t="s">
        <v>23231</v>
      </c>
      <c r="C3759" s="212" t="s">
        <v>175</v>
      </c>
      <c r="D3759" s="213"/>
      <c r="E3759" s="213">
        <v>6.43</v>
      </c>
      <c r="F3759" s="213">
        <v>6.43</v>
      </c>
      <c r="G3759" s="190">
        <f t="shared" si="58"/>
        <v>9</v>
      </c>
    </row>
    <row r="3760" spans="1:7">
      <c r="A3760" s="210" t="s">
        <v>23232</v>
      </c>
      <c r="B3760" s="211" t="s">
        <v>23233</v>
      </c>
      <c r="C3760" s="212" t="s">
        <v>175</v>
      </c>
      <c r="D3760" s="213">
        <v>24.57</v>
      </c>
      <c r="E3760" s="213">
        <v>21.43</v>
      </c>
      <c r="F3760" s="213">
        <v>46</v>
      </c>
      <c r="G3760" s="190">
        <f t="shared" si="58"/>
        <v>9</v>
      </c>
    </row>
    <row r="3761" spans="1:7">
      <c r="A3761" s="210" t="s">
        <v>23234</v>
      </c>
      <c r="B3761" s="211" t="s">
        <v>23235</v>
      </c>
      <c r="C3761" s="212" t="s">
        <v>282</v>
      </c>
      <c r="D3761" s="213">
        <v>186.83</v>
      </c>
      <c r="E3761" s="213"/>
      <c r="F3761" s="213">
        <v>186.83</v>
      </c>
      <c r="G3761" s="190">
        <f t="shared" si="58"/>
        <v>9</v>
      </c>
    </row>
    <row r="3762" spans="1:7">
      <c r="A3762" s="210" t="s">
        <v>23236</v>
      </c>
      <c r="B3762" s="211" t="s">
        <v>23237</v>
      </c>
      <c r="C3762" s="212" t="s">
        <v>175</v>
      </c>
      <c r="D3762" s="213"/>
      <c r="E3762" s="213">
        <v>23.77</v>
      </c>
      <c r="F3762" s="213">
        <v>23.77</v>
      </c>
      <c r="G3762" s="190">
        <f t="shared" si="58"/>
        <v>9</v>
      </c>
    </row>
    <row r="3763" spans="1:7" ht="29">
      <c r="A3763" s="210" t="s">
        <v>23238</v>
      </c>
      <c r="B3763" s="211" t="s">
        <v>23239</v>
      </c>
      <c r="C3763" s="212" t="s">
        <v>184</v>
      </c>
      <c r="D3763" s="213"/>
      <c r="E3763" s="213">
        <v>11.88</v>
      </c>
      <c r="F3763" s="213">
        <v>11.88</v>
      </c>
      <c r="G3763" s="190">
        <f t="shared" si="58"/>
        <v>9</v>
      </c>
    </row>
    <row r="3764" spans="1:7">
      <c r="A3764" s="210" t="s">
        <v>23240</v>
      </c>
      <c r="B3764" s="211" t="s">
        <v>23241</v>
      </c>
      <c r="C3764" s="212" t="s">
        <v>184</v>
      </c>
      <c r="D3764" s="213"/>
      <c r="E3764" s="213">
        <v>12.68</v>
      </c>
      <c r="F3764" s="213">
        <v>12.68</v>
      </c>
      <c r="G3764" s="190">
        <f t="shared" si="58"/>
        <v>9</v>
      </c>
    </row>
    <row r="3765" spans="1:7">
      <c r="A3765" s="210" t="s">
        <v>23242</v>
      </c>
      <c r="B3765" s="211" t="s">
        <v>23243</v>
      </c>
      <c r="C3765" s="212"/>
      <c r="D3765" s="213"/>
      <c r="E3765" s="213"/>
      <c r="F3765" s="213"/>
      <c r="G3765" s="190">
        <f t="shared" si="58"/>
        <v>5</v>
      </c>
    </row>
    <row r="3766" spans="1:7">
      <c r="A3766" s="210" t="s">
        <v>23244</v>
      </c>
      <c r="B3766" s="211" t="s">
        <v>23245</v>
      </c>
      <c r="C3766" s="212" t="s">
        <v>12363</v>
      </c>
      <c r="D3766" s="213">
        <v>96.82</v>
      </c>
      <c r="E3766" s="213"/>
      <c r="F3766" s="213">
        <v>96.82</v>
      </c>
      <c r="G3766" s="190">
        <f t="shared" si="58"/>
        <v>9</v>
      </c>
    </row>
    <row r="3767" spans="1:7">
      <c r="A3767" s="210" t="s">
        <v>23246</v>
      </c>
      <c r="B3767" s="211" t="s">
        <v>23247</v>
      </c>
      <c r="C3767" s="212"/>
      <c r="D3767" s="213"/>
      <c r="E3767" s="213"/>
      <c r="F3767" s="213"/>
      <c r="G3767" s="190">
        <f t="shared" si="58"/>
        <v>2</v>
      </c>
    </row>
    <row r="3768" spans="1:7">
      <c r="A3768" s="210" t="s">
        <v>23248</v>
      </c>
      <c r="B3768" s="211" t="s">
        <v>23249</v>
      </c>
      <c r="C3768" s="212"/>
      <c r="D3768" s="213"/>
      <c r="E3768" s="213"/>
      <c r="F3768" s="213"/>
      <c r="G3768" s="190">
        <f t="shared" si="58"/>
        <v>5</v>
      </c>
    </row>
    <row r="3769" spans="1:7" ht="29">
      <c r="A3769" s="210" t="s">
        <v>23250</v>
      </c>
      <c r="B3769" s="211" t="s">
        <v>23251</v>
      </c>
      <c r="C3769" s="212" t="s">
        <v>11173</v>
      </c>
      <c r="D3769" s="213">
        <v>190760.72</v>
      </c>
      <c r="E3769" s="213"/>
      <c r="F3769" s="213">
        <v>190760.72</v>
      </c>
      <c r="G3769" s="190">
        <f t="shared" si="58"/>
        <v>9</v>
      </c>
    </row>
    <row r="3770" spans="1:7" ht="29">
      <c r="A3770" s="210" t="s">
        <v>23252</v>
      </c>
      <c r="B3770" s="211" t="s">
        <v>23253</v>
      </c>
      <c r="C3770" s="212" t="s">
        <v>11173</v>
      </c>
      <c r="D3770" s="213">
        <v>205618.95</v>
      </c>
      <c r="E3770" s="213"/>
      <c r="F3770" s="213">
        <v>205618.95</v>
      </c>
      <c r="G3770" s="190">
        <f t="shared" si="58"/>
        <v>9</v>
      </c>
    </row>
    <row r="3771" spans="1:7" ht="29">
      <c r="A3771" s="210" t="s">
        <v>23254</v>
      </c>
      <c r="B3771" s="211" t="s">
        <v>23255</v>
      </c>
      <c r="C3771" s="212" t="s">
        <v>11173</v>
      </c>
      <c r="D3771" s="213">
        <v>226742.8</v>
      </c>
      <c r="E3771" s="213"/>
      <c r="F3771" s="213">
        <v>226742.8</v>
      </c>
      <c r="G3771" s="190">
        <f t="shared" si="58"/>
        <v>9</v>
      </c>
    </row>
    <row r="3772" spans="1:7" ht="29">
      <c r="A3772" s="210" t="s">
        <v>23256</v>
      </c>
      <c r="B3772" s="211" t="s">
        <v>23257</v>
      </c>
      <c r="C3772" s="212" t="s">
        <v>11173</v>
      </c>
      <c r="D3772" s="213">
        <v>200115.5</v>
      </c>
      <c r="E3772" s="213"/>
      <c r="F3772" s="213">
        <v>200115.5</v>
      </c>
      <c r="G3772" s="190">
        <f t="shared" si="58"/>
        <v>9</v>
      </c>
    </row>
    <row r="3773" spans="1:7" ht="29">
      <c r="A3773" s="210" t="s">
        <v>23258</v>
      </c>
      <c r="B3773" s="211" t="s">
        <v>23259</v>
      </c>
      <c r="C3773" s="212" t="s">
        <v>11173</v>
      </c>
      <c r="D3773" s="213">
        <v>211866.67</v>
      </c>
      <c r="E3773" s="213"/>
      <c r="F3773" s="213">
        <v>211866.67</v>
      </c>
      <c r="G3773" s="190">
        <f t="shared" si="58"/>
        <v>9</v>
      </c>
    </row>
    <row r="3774" spans="1:7">
      <c r="A3774" s="210" t="s">
        <v>23260</v>
      </c>
      <c r="B3774" s="211" t="s">
        <v>23261</v>
      </c>
      <c r="C3774" s="212" t="s">
        <v>196</v>
      </c>
      <c r="D3774" s="213">
        <v>1518.28</v>
      </c>
      <c r="E3774" s="213"/>
      <c r="F3774" s="213">
        <v>1518.28</v>
      </c>
      <c r="G3774" s="190">
        <f t="shared" si="58"/>
        <v>9</v>
      </c>
    </row>
    <row r="3775" spans="1:7">
      <c r="A3775" s="210" t="s">
        <v>23262</v>
      </c>
      <c r="B3775" s="211" t="s">
        <v>23263</v>
      </c>
      <c r="C3775" s="212"/>
      <c r="D3775" s="213"/>
      <c r="E3775" s="213"/>
      <c r="F3775" s="213"/>
      <c r="G3775" s="190">
        <f t="shared" si="58"/>
        <v>5</v>
      </c>
    </row>
    <row r="3776" spans="1:7" ht="29">
      <c r="A3776" s="210" t="s">
        <v>23264</v>
      </c>
      <c r="B3776" s="211" t="s">
        <v>23265</v>
      </c>
      <c r="C3776" s="212" t="s">
        <v>175</v>
      </c>
      <c r="D3776" s="213">
        <v>442963.36</v>
      </c>
      <c r="E3776" s="213">
        <v>32657.25</v>
      </c>
      <c r="F3776" s="213">
        <v>475620.61</v>
      </c>
      <c r="G3776" s="190">
        <f t="shared" si="58"/>
        <v>9</v>
      </c>
    </row>
    <row r="3777" spans="1:7" ht="29">
      <c r="A3777" s="210" t="s">
        <v>23266</v>
      </c>
      <c r="B3777" s="211" t="s">
        <v>23267</v>
      </c>
      <c r="C3777" s="212" t="s">
        <v>175</v>
      </c>
      <c r="D3777" s="213">
        <v>475881.31</v>
      </c>
      <c r="E3777" s="213">
        <v>34787.9</v>
      </c>
      <c r="F3777" s="213">
        <v>510669.21</v>
      </c>
      <c r="G3777" s="190">
        <f t="shared" si="58"/>
        <v>9</v>
      </c>
    </row>
    <row r="3778" spans="1:7" ht="29">
      <c r="A3778" s="210" t="s">
        <v>23268</v>
      </c>
      <c r="B3778" s="211" t="s">
        <v>23269</v>
      </c>
      <c r="C3778" s="212" t="s">
        <v>175</v>
      </c>
      <c r="D3778" s="213">
        <v>692197.92</v>
      </c>
      <c r="E3778" s="213">
        <v>31627.95</v>
      </c>
      <c r="F3778" s="213">
        <v>723825.87</v>
      </c>
      <c r="G3778" s="190">
        <f t="shared" si="58"/>
        <v>9</v>
      </c>
    </row>
    <row r="3779" spans="1:7" ht="29">
      <c r="A3779" s="210" t="s">
        <v>23270</v>
      </c>
      <c r="B3779" s="211" t="s">
        <v>23271</v>
      </c>
      <c r="C3779" s="212" t="s">
        <v>175</v>
      </c>
      <c r="D3779" s="213">
        <v>275569.28999999998</v>
      </c>
      <c r="E3779" s="213">
        <v>26125.8</v>
      </c>
      <c r="F3779" s="213">
        <v>301695.09000000003</v>
      </c>
      <c r="G3779" s="190">
        <f t="shared" si="58"/>
        <v>9</v>
      </c>
    </row>
    <row r="3780" spans="1:7" ht="29">
      <c r="A3780" s="210" t="s">
        <v>23272</v>
      </c>
      <c r="B3780" s="211" t="s">
        <v>23273</v>
      </c>
      <c r="C3780" s="212" t="s">
        <v>175</v>
      </c>
      <c r="D3780" s="213">
        <v>84857.96</v>
      </c>
      <c r="E3780" s="213">
        <v>16328.63</v>
      </c>
      <c r="F3780" s="213">
        <v>101186.59</v>
      </c>
      <c r="G3780" s="190">
        <f t="shared" si="58"/>
        <v>9</v>
      </c>
    </row>
    <row r="3781" spans="1:7" ht="29">
      <c r="A3781" s="210" t="s">
        <v>23274</v>
      </c>
      <c r="B3781" s="211" t="s">
        <v>23275</v>
      </c>
      <c r="C3781" s="212" t="s">
        <v>175</v>
      </c>
      <c r="D3781" s="213">
        <v>23395.67</v>
      </c>
      <c r="E3781" s="213">
        <v>3865.9</v>
      </c>
      <c r="F3781" s="213">
        <v>27261.57</v>
      </c>
      <c r="G3781" s="190">
        <f t="shared" si="58"/>
        <v>9</v>
      </c>
    </row>
    <row r="3782" spans="1:7" ht="29">
      <c r="A3782" s="210" t="s">
        <v>23276</v>
      </c>
      <c r="B3782" s="211" t="s">
        <v>23277</v>
      </c>
      <c r="C3782" s="212" t="s">
        <v>175</v>
      </c>
      <c r="D3782" s="213">
        <v>19796.080000000002</v>
      </c>
      <c r="E3782" s="213">
        <v>3865.9</v>
      </c>
      <c r="F3782" s="213">
        <v>23661.98</v>
      </c>
      <c r="G3782" s="190">
        <f t="shared" si="58"/>
        <v>9</v>
      </c>
    </row>
    <row r="3783" spans="1:7" ht="29">
      <c r="A3783" s="210" t="s">
        <v>23278</v>
      </c>
      <c r="B3783" s="211" t="s">
        <v>23279</v>
      </c>
      <c r="C3783" s="212" t="s">
        <v>175</v>
      </c>
      <c r="D3783" s="213">
        <v>64446.6</v>
      </c>
      <c r="E3783" s="213">
        <v>8445.08</v>
      </c>
      <c r="F3783" s="213">
        <v>72891.679999999993</v>
      </c>
      <c r="G3783" s="190">
        <f t="shared" si="58"/>
        <v>9</v>
      </c>
    </row>
    <row r="3784" spans="1:7" ht="29">
      <c r="A3784" s="210" t="s">
        <v>23280</v>
      </c>
      <c r="B3784" s="211" t="s">
        <v>23281</v>
      </c>
      <c r="C3784" s="212" t="s">
        <v>175</v>
      </c>
      <c r="D3784" s="213">
        <v>58758.41</v>
      </c>
      <c r="E3784" s="213">
        <v>10305.049999999999</v>
      </c>
      <c r="F3784" s="213">
        <v>69063.460000000006</v>
      </c>
      <c r="G3784" s="190">
        <f t="shared" si="58"/>
        <v>9</v>
      </c>
    </row>
    <row r="3785" spans="1:7" ht="43.5">
      <c r="A3785" s="210" t="s">
        <v>23282</v>
      </c>
      <c r="B3785" s="211" t="s">
        <v>23283</v>
      </c>
      <c r="C3785" s="212" t="s">
        <v>175</v>
      </c>
      <c r="D3785" s="213">
        <v>5495.55</v>
      </c>
      <c r="E3785" s="213">
        <v>652</v>
      </c>
      <c r="F3785" s="213">
        <v>6147.55</v>
      </c>
      <c r="G3785" s="190">
        <f t="shared" ref="G3785:G3848" si="59">LEN(A3785)</f>
        <v>9</v>
      </c>
    </row>
    <row r="3786" spans="1:7" ht="43.5">
      <c r="A3786" s="210" t="s">
        <v>23284</v>
      </c>
      <c r="B3786" s="211" t="s">
        <v>23285</v>
      </c>
      <c r="C3786" s="212" t="s">
        <v>175</v>
      </c>
      <c r="D3786" s="213">
        <v>5847.7</v>
      </c>
      <c r="E3786" s="213">
        <v>815</v>
      </c>
      <c r="F3786" s="213">
        <v>6662.7</v>
      </c>
      <c r="G3786" s="190">
        <f t="shared" si="59"/>
        <v>9</v>
      </c>
    </row>
    <row r="3787" spans="1:7" ht="43.5">
      <c r="A3787" s="210" t="s">
        <v>23286</v>
      </c>
      <c r="B3787" s="211" t="s">
        <v>23287</v>
      </c>
      <c r="C3787" s="212" t="s">
        <v>175</v>
      </c>
      <c r="D3787" s="213">
        <v>6581.93</v>
      </c>
      <c r="E3787" s="213">
        <v>978</v>
      </c>
      <c r="F3787" s="213">
        <v>7559.93</v>
      </c>
      <c r="G3787" s="190">
        <f t="shared" si="59"/>
        <v>9</v>
      </c>
    </row>
    <row r="3788" spans="1:7" ht="43.5">
      <c r="A3788" s="210" t="s">
        <v>23288</v>
      </c>
      <c r="B3788" s="211" t="s">
        <v>23289</v>
      </c>
      <c r="C3788" s="212" t="s">
        <v>175</v>
      </c>
      <c r="D3788" s="213">
        <v>6805.89</v>
      </c>
      <c r="E3788" s="213">
        <v>1059.5</v>
      </c>
      <c r="F3788" s="213">
        <v>7865.39</v>
      </c>
      <c r="G3788" s="190">
        <f t="shared" si="59"/>
        <v>9</v>
      </c>
    </row>
    <row r="3789" spans="1:7" ht="29">
      <c r="A3789" s="210" t="s">
        <v>23290</v>
      </c>
      <c r="B3789" s="211" t="s">
        <v>23291</v>
      </c>
      <c r="C3789" s="212" t="s">
        <v>175</v>
      </c>
      <c r="D3789" s="213">
        <v>4296.3900000000003</v>
      </c>
      <c r="E3789" s="213">
        <v>510.43</v>
      </c>
      <c r="F3789" s="213">
        <v>4806.82</v>
      </c>
      <c r="G3789" s="190">
        <f t="shared" si="59"/>
        <v>9</v>
      </c>
    </row>
    <row r="3790" spans="1:7" ht="29">
      <c r="A3790" s="210" t="s">
        <v>23292</v>
      </c>
      <c r="B3790" s="211" t="s">
        <v>23293</v>
      </c>
      <c r="C3790" s="212" t="s">
        <v>175</v>
      </c>
      <c r="D3790" s="213">
        <v>4869.3</v>
      </c>
      <c r="E3790" s="213">
        <v>510.43</v>
      </c>
      <c r="F3790" s="213">
        <v>5379.73</v>
      </c>
      <c r="G3790" s="190">
        <f t="shared" si="59"/>
        <v>9</v>
      </c>
    </row>
    <row r="3791" spans="1:7" ht="29">
      <c r="A3791" s="210" t="s">
        <v>23294</v>
      </c>
      <c r="B3791" s="211" t="s">
        <v>23295</v>
      </c>
      <c r="C3791" s="212" t="s">
        <v>175</v>
      </c>
      <c r="D3791" s="213">
        <v>5844.71</v>
      </c>
      <c r="E3791" s="213">
        <v>510.43</v>
      </c>
      <c r="F3791" s="213">
        <v>6355.14</v>
      </c>
      <c r="G3791" s="190">
        <f t="shared" si="59"/>
        <v>9</v>
      </c>
    </row>
    <row r="3792" spans="1:7">
      <c r="A3792" s="210" t="s">
        <v>23296</v>
      </c>
      <c r="B3792" s="211" t="s">
        <v>23297</v>
      </c>
      <c r="C3792" s="212" t="s">
        <v>184</v>
      </c>
      <c r="D3792" s="213">
        <v>10.27</v>
      </c>
      <c r="E3792" s="213">
        <v>14.16</v>
      </c>
      <c r="F3792" s="213">
        <v>24.43</v>
      </c>
      <c r="G3792" s="190">
        <f t="shared" si="59"/>
        <v>9</v>
      </c>
    </row>
    <row r="3793" spans="1:7">
      <c r="A3793" s="210" t="s">
        <v>23298</v>
      </c>
      <c r="B3793" s="211" t="s">
        <v>23299</v>
      </c>
      <c r="C3793" s="212" t="s">
        <v>184</v>
      </c>
      <c r="D3793" s="213">
        <v>14.26</v>
      </c>
      <c r="E3793" s="213">
        <v>14.16</v>
      </c>
      <c r="F3793" s="213">
        <v>28.42</v>
      </c>
      <c r="G3793" s="190">
        <f t="shared" si="59"/>
        <v>9</v>
      </c>
    </row>
    <row r="3794" spans="1:7">
      <c r="A3794" s="210" t="s">
        <v>23300</v>
      </c>
      <c r="B3794" s="211" t="s">
        <v>23301</v>
      </c>
      <c r="C3794" s="212" t="s">
        <v>184</v>
      </c>
      <c r="D3794" s="213">
        <v>16.66</v>
      </c>
      <c r="E3794" s="213">
        <v>14.16</v>
      </c>
      <c r="F3794" s="213">
        <v>30.82</v>
      </c>
      <c r="G3794" s="190">
        <f t="shared" si="59"/>
        <v>9</v>
      </c>
    </row>
    <row r="3795" spans="1:7">
      <c r="A3795" s="210" t="s">
        <v>23302</v>
      </c>
      <c r="B3795" s="211" t="s">
        <v>23303</v>
      </c>
      <c r="C3795" s="212" t="s">
        <v>196</v>
      </c>
      <c r="D3795" s="213">
        <v>98.96</v>
      </c>
      <c r="E3795" s="213">
        <v>101.88</v>
      </c>
      <c r="F3795" s="213">
        <v>200.84</v>
      </c>
      <c r="G3795" s="190">
        <f t="shared" si="59"/>
        <v>9</v>
      </c>
    </row>
    <row r="3796" spans="1:7" ht="29">
      <c r="A3796" s="210" t="s">
        <v>23304</v>
      </c>
      <c r="B3796" s="211" t="s">
        <v>23305</v>
      </c>
      <c r="C3796" s="212" t="s">
        <v>196</v>
      </c>
      <c r="D3796" s="213">
        <v>6143.03</v>
      </c>
      <c r="E3796" s="213"/>
      <c r="F3796" s="213">
        <v>6143.03</v>
      </c>
      <c r="G3796" s="190">
        <f t="shared" si="59"/>
        <v>9</v>
      </c>
    </row>
    <row r="3797" spans="1:7">
      <c r="A3797" s="210" t="s">
        <v>23306</v>
      </c>
      <c r="B3797" s="211" t="s">
        <v>23307</v>
      </c>
      <c r="C3797" s="212" t="s">
        <v>196</v>
      </c>
      <c r="D3797" s="213">
        <v>2146.41</v>
      </c>
      <c r="E3797" s="213">
        <v>132.16</v>
      </c>
      <c r="F3797" s="213">
        <v>2278.5700000000002</v>
      </c>
      <c r="G3797" s="190">
        <f t="shared" si="59"/>
        <v>9</v>
      </c>
    </row>
    <row r="3798" spans="1:7">
      <c r="A3798" s="210" t="s">
        <v>23308</v>
      </c>
      <c r="B3798" s="211" t="s">
        <v>23309</v>
      </c>
      <c r="C3798" s="212" t="s">
        <v>196</v>
      </c>
      <c r="D3798" s="213">
        <v>1749.7</v>
      </c>
      <c r="E3798" s="213">
        <v>102.12</v>
      </c>
      <c r="F3798" s="213">
        <v>1851.82</v>
      </c>
      <c r="G3798" s="190">
        <f t="shared" si="59"/>
        <v>9</v>
      </c>
    </row>
    <row r="3799" spans="1:7">
      <c r="A3799" s="210" t="s">
        <v>23310</v>
      </c>
      <c r="B3799" s="211" t="s">
        <v>23311</v>
      </c>
      <c r="C3799" s="212" t="s">
        <v>196</v>
      </c>
      <c r="D3799" s="213">
        <v>1361.98</v>
      </c>
      <c r="E3799" s="213">
        <v>90.11</v>
      </c>
      <c r="F3799" s="213">
        <v>1452.09</v>
      </c>
      <c r="G3799" s="190">
        <f t="shared" si="59"/>
        <v>9</v>
      </c>
    </row>
    <row r="3800" spans="1:7">
      <c r="A3800" s="210" t="s">
        <v>23312</v>
      </c>
      <c r="B3800" s="211" t="s">
        <v>23313</v>
      </c>
      <c r="C3800" s="212" t="s">
        <v>175</v>
      </c>
      <c r="D3800" s="213"/>
      <c r="E3800" s="213">
        <v>383.88</v>
      </c>
      <c r="F3800" s="213">
        <v>383.88</v>
      </c>
      <c r="G3800" s="190">
        <f t="shared" si="59"/>
        <v>9</v>
      </c>
    </row>
    <row r="3801" spans="1:7" ht="29">
      <c r="A3801" s="210" t="s">
        <v>23314</v>
      </c>
      <c r="B3801" s="211" t="s">
        <v>23315</v>
      </c>
      <c r="C3801" s="212" t="s">
        <v>175</v>
      </c>
      <c r="D3801" s="213">
        <v>9539.08</v>
      </c>
      <c r="E3801" s="213">
        <v>1630</v>
      </c>
      <c r="F3801" s="213">
        <v>11169.08</v>
      </c>
      <c r="G3801" s="190">
        <f t="shared" si="59"/>
        <v>9</v>
      </c>
    </row>
    <row r="3802" spans="1:7">
      <c r="A3802" s="210" t="s">
        <v>23316</v>
      </c>
      <c r="B3802" s="211" t="s">
        <v>23317</v>
      </c>
      <c r="C3802" s="212" t="s">
        <v>175</v>
      </c>
      <c r="D3802" s="213">
        <v>185.14</v>
      </c>
      <c r="E3802" s="213">
        <v>48.05</v>
      </c>
      <c r="F3802" s="213">
        <v>233.19</v>
      </c>
      <c r="G3802" s="190">
        <f t="shared" si="59"/>
        <v>9</v>
      </c>
    </row>
    <row r="3803" spans="1:7" ht="29">
      <c r="A3803" s="210" t="s">
        <v>23318</v>
      </c>
      <c r="B3803" s="211" t="s">
        <v>23319</v>
      </c>
      <c r="C3803" s="212" t="s">
        <v>175</v>
      </c>
      <c r="D3803" s="213">
        <v>1183.46</v>
      </c>
      <c r="E3803" s="213">
        <v>138.16</v>
      </c>
      <c r="F3803" s="213">
        <v>1321.62</v>
      </c>
      <c r="G3803" s="190">
        <f t="shared" si="59"/>
        <v>9</v>
      </c>
    </row>
    <row r="3804" spans="1:7">
      <c r="A3804" s="210" t="s">
        <v>23320</v>
      </c>
      <c r="B3804" s="211" t="s">
        <v>23321</v>
      </c>
      <c r="C3804" s="212" t="s">
        <v>196</v>
      </c>
      <c r="D3804" s="213">
        <v>4180.49</v>
      </c>
      <c r="E3804" s="213">
        <v>210.25</v>
      </c>
      <c r="F3804" s="213">
        <v>4390.74</v>
      </c>
      <c r="G3804" s="190">
        <f t="shared" si="59"/>
        <v>9</v>
      </c>
    </row>
    <row r="3805" spans="1:7">
      <c r="A3805" s="210" t="s">
        <v>23322</v>
      </c>
      <c r="B3805" s="211" t="s">
        <v>23323</v>
      </c>
      <c r="C3805" s="212" t="s">
        <v>184</v>
      </c>
      <c r="D3805" s="213">
        <v>4299.37</v>
      </c>
      <c r="E3805" s="213">
        <v>52.67</v>
      </c>
      <c r="F3805" s="213">
        <v>4352.04</v>
      </c>
      <c r="G3805" s="190">
        <f t="shared" si="59"/>
        <v>9</v>
      </c>
    </row>
    <row r="3806" spans="1:7">
      <c r="A3806" s="210" t="s">
        <v>23324</v>
      </c>
      <c r="B3806" s="211" t="s">
        <v>23325</v>
      </c>
      <c r="C3806" s="212" t="s">
        <v>175</v>
      </c>
      <c r="D3806" s="213">
        <v>98.43</v>
      </c>
      <c r="E3806" s="213">
        <v>48.05</v>
      </c>
      <c r="F3806" s="213">
        <v>146.47999999999999</v>
      </c>
      <c r="G3806" s="190">
        <f t="shared" si="59"/>
        <v>9</v>
      </c>
    </row>
    <row r="3807" spans="1:7">
      <c r="A3807" s="210" t="s">
        <v>23326</v>
      </c>
      <c r="B3807" s="211" t="s">
        <v>23327</v>
      </c>
      <c r="C3807" s="212" t="s">
        <v>175</v>
      </c>
      <c r="D3807" s="213">
        <v>114.68</v>
      </c>
      <c r="E3807" s="213">
        <v>48.05</v>
      </c>
      <c r="F3807" s="213">
        <v>162.72999999999999</v>
      </c>
      <c r="G3807" s="190">
        <f t="shared" si="59"/>
        <v>9</v>
      </c>
    </row>
    <row r="3808" spans="1:7">
      <c r="A3808" s="210" t="s">
        <v>23328</v>
      </c>
      <c r="B3808" s="211" t="s">
        <v>23329</v>
      </c>
      <c r="C3808" s="212" t="s">
        <v>175</v>
      </c>
      <c r="D3808" s="213">
        <v>372.7</v>
      </c>
      <c r="E3808" s="213">
        <v>48.05</v>
      </c>
      <c r="F3808" s="213">
        <v>420.75</v>
      </c>
      <c r="G3808" s="190">
        <f t="shared" si="59"/>
        <v>9</v>
      </c>
    </row>
    <row r="3809" spans="1:7">
      <c r="A3809" s="210" t="s">
        <v>23330</v>
      </c>
      <c r="B3809" s="211" t="s">
        <v>23331</v>
      </c>
      <c r="C3809" s="212" t="s">
        <v>175</v>
      </c>
      <c r="D3809" s="213">
        <v>291.88</v>
      </c>
      <c r="E3809" s="213">
        <v>48.05</v>
      </c>
      <c r="F3809" s="213">
        <v>339.93</v>
      </c>
      <c r="G3809" s="190">
        <f t="shared" si="59"/>
        <v>9</v>
      </c>
    </row>
    <row r="3810" spans="1:7" ht="29">
      <c r="A3810" s="210" t="s">
        <v>23332</v>
      </c>
      <c r="B3810" s="211" t="s">
        <v>23333</v>
      </c>
      <c r="C3810" s="212" t="s">
        <v>196</v>
      </c>
      <c r="D3810" s="213">
        <v>3397.1</v>
      </c>
      <c r="E3810" s="213">
        <v>294.35000000000002</v>
      </c>
      <c r="F3810" s="213">
        <v>3691.45</v>
      </c>
      <c r="G3810" s="190">
        <f t="shared" si="59"/>
        <v>9</v>
      </c>
    </row>
    <row r="3811" spans="1:7" ht="29">
      <c r="A3811" s="210" t="s">
        <v>23334</v>
      </c>
      <c r="B3811" s="211" t="s">
        <v>23335</v>
      </c>
      <c r="C3811" s="212" t="s">
        <v>196</v>
      </c>
      <c r="D3811" s="213">
        <v>2141.7600000000002</v>
      </c>
      <c r="E3811" s="213">
        <v>120.14</v>
      </c>
      <c r="F3811" s="213">
        <v>2261.9</v>
      </c>
      <c r="G3811" s="190">
        <f t="shared" si="59"/>
        <v>9</v>
      </c>
    </row>
    <row r="3812" spans="1:7" ht="29">
      <c r="A3812" s="210" t="s">
        <v>23336</v>
      </c>
      <c r="B3812" s="211" t="s">
        <v>23337</v>
      </c>
      <c r="C3812" s="212" t="s">
        <v>196</v>
      </c>
      <c r="D3812" s="213">
        <v>1686</v>
      </c>
      <c r="E3812" s="213">
        <v>60.07</v>
      </c>
      <c r="F3812" s="213">
        <v>1746.07</v>
      </c>
      <c r="G3812" s="190">
        <f t="shared" si="59"/>
        <v>9</v>
      </c>
    </row>
    <row r="3813" spans="1:7">
      <c r="A3813" s="210" t="s">
        <v>23338</v>
      </c>
      <c r="B3813" s="211" t="s">
        <v>23339</v>
      </c>
      <c r="C3813" s="212" t="s">
        <v>196</v>
      </c>
      <c r="D3813" s="213">
        <v>1597.85</v>
      </c>
      <c r="E3813" s="213">
        <v>132.16</v>
      </c>
      <c r="F3813" s="213">
        <v>1730.01</v>
      </c>
      <c r="G3813" s="190">
        <f t="shared" si="59"/>
        <v>9</v>
      </c>
    </row>
    <row r="3814" spans="1:7">
      <c r="A3814" s="210" t="s">
        <v>23340</v>
      </c>
      <c r="B3814" s="211" t="s">
        <v>23341</v>
      </c>
      <c r="C3814" s="212" t="s">
        <v>196</v>
      </c>
      <c r="D3814" s="213">
        <v>2015.9</v>
      </c>
      <c r="E3814" s="213">
        <v>174.21</v>
      </c>
      <c r="F3814" s="213">
        <v>2190.11</v>
      </c>
      <c r="G3814" s="190">
        <f t="shared" si="59"/>
        <v>9</v>
      </c>
    </row>
    <row r="3815" spans="1:7">
      <c r="A3815" s="210" t="s">
        <v>23342</v>
      </c>
      <c r="B3815" s="211" t="s">
        <v>23343</v>
      </c>
      <c r="C3815" s="212" t="s">
        <v>196</v>
      </c>
      <c r="D3815" s="213">
        <v>3570.37</v>
      </c>
      <c r="E3815" s="213">
        <v>288.33</v>
      </c>
      <c r="F3815" s="213">
        <v>3858.7</v>
      </c>
      <c r="G3815" s="190">
        <f t="shared" si="59"/>
        <v>9</v>
      </c>
    </row>
    <row r="3816" spans="1:7" ht="29">
      <c r="A3816" s="210" t="s">
        <v>23344</v>
      </c>
      <c r="B3816" s="211" t="s">
        <v>23345</v>
      </c>
      <c r="C3816" s="212" t="s">
        <v>196</v>
      </c>
      <c r="D3816" s="213">
        <v>2391.33</v>
      </c>
      <c r="E3816" s="213">
        <v>216.25</v>
      </c>
      <c r="F3816" s="213">
        <v>2607.58</v>
      </c>
      <c r="G3816" s="190">
        <f t="shared" si="59"/>
        <v>9</v>
      </c>
    </row>
    <row r="3817" spans="1:7" ht="29">
      <c r="A3817" s="210" t="s">
        <v>23346</v>
      </c>
      <c r="B3817" s="211" t="s">
        <v>23347</v>
      </c>
      <c r="C3817" s="212" t="s">
        <v>196</v>
      </c>
      <c r="D3817" s="213">
        <v>1796.43</v>
      </c>
      <c r="E3817" s="213">
        <v>150.18</v>
      </c>
      <c r="F3817" s="213">
        <v>1946.61</v>
      </c>
      <c r="G3817" s="190">
        <f t="shared" si="59"/>
        <v>9</v>
      </c>
    </row>
    <row r="3818" spans="1:7" ht="29">
      <c r="A3818" s="210" t="s">
        <v>23348</v>
      </c>
      <c r="B3818" s="211" t="s">
        <v>23349</v>
      </c>
      <c r="C3818" s="212" t="s">
        <v>196</v>
      </c>
      <c r="D3818" s="213">
        <v>1426.18</v>
      </c>
      <c r="E3818" s="213">
        <v>120.14</v>
      </c>
      <c r="F3818" s="213">
        <v>1546.32</v>
      </c>
      <c r="G3818" s="190">
        <f t="shared" si="59"/>
        <v>9</v>
      </c>
    </row>
    <row r="3819" spans="1:7" ht="29">
      <c r="A3819" s="210" t="s">
        <v>23350</v>
      </c>
      <c r="B3819" s="211" t="s">
        <v>23351</v>
      </c>
      <c r="C3819" s="212" t="s">
        <v>196</v>
      </c>
      <c r="D3819" s="213">
        <v>1308.68</v>
      </c>
      <c r="E3819" s="213">
        <v>102.12</v>
      </c>
      <c r="F3819" s="213">
        <v>1410.8</v>
      </c>
      <c r="G3819" s="190">
        <f t="shared" si="59"/>
        <v>9</v>
      </c>
    </row>
    <row r="3820" spans="1:7" ht="29">
      <c r="A3820" s="210" t="s">
        <v>23352</v>
      </c>
      <c r="B3820" s="211" t="s">
        <v>23353</v>
      </c>
      <c r="C3820" s="212" t="s">
        <v>196</v>
      </c>
      <c r="D3820" s="213">
        <v>1308.68</v>
      </c>
      <c r="E3820" s="213">
        <v>90.11</v>
      </c>
      <c r="F3820" s="213">
        <v>1398.79</v>
      </c>
      <c r="G3820" s="190">
        <f t="shared" si="59"/>
        <v>9</v>
      </c>
    </row>
    <row r="3821" spans="1:7">
      <c r="A3821" s="210" t="s">
        <v>23354</v>
      </c>
      <c r="B3821" s="211" t="s">
        <v>23355</v>
      </c>
      <c r="C3821" s="212" t="s">
        <v>196</v>
      </c>
      <c r="D3821" s="213">
        <v>1436.44</v>
      </c>
      <c r="E3821" s="213">
        <v>120.14</v>
      </c>
      <c r="F3821" s="213">
        <v>1556.58</v>
      </c>
      <c r="G3821" s="190">
        <f t="shared" si="59"/>
        <v>9</v>
      </c>
    </row>
    <row r="3822" spans="1:7">
      <c r="A3822" s="210" t="s">
        <v>23356</v>
      </c>
      <c r="B3822" s="211" t="s">
        <v>23357</v>
      </c>
      <c r="C3822" s="212" t="s">
        <v>196</v>
      </c>
      <c r="D3822" s="213">
        <v>1183.69</v>
      </c>
      <c r="E3822" s="213">
        <v>72.09</v>
      </c>
      <c r="F3822" s="213">
        <v>1255.78</v>
      </c>
      <c r="G3822" s="190">
        <f t="shared" si="59"/>
        <v>9</v>
      </c>
    </row>
    <row r="3823" spans="1:7">
      <c r="A3823" s="210" t="s">
        <v>23358</v>
      </c>
      <c r="B3823" s="211" t="s">
        <v>23359</v>
      </c>
      <c r="C3823" s="212" t="s">
        <v>175</v>
      </c>
      <c r="D3823" s="213">
        <v>204.97</v>
      </c>
      <c r="E3823" s="213">
        <v>54.07</v>
      </c>
      <c r="F3823" s="213">
        <v>259.04000000000002</v>
      </c>
      <c r="G3823" s="190">
        <f t="shared" si="59"/>
        <v>9</v>
      </c>
    </row>
    <row r="3824" spans="1:7">
      <c r="A3824" s="210" t="s">
        <v>23360</v>
      </c>
      <c r="B3824" s="211" t="s">
        <v>23361</v>
      </c>
      <c r="C3824" s="212" t="s">
        <v>175</v>
      </c>
      <c r="D3824" s="213">
        <v>317.47000000000003</v>
      </c>
      <c r="E3824" s="213">
        <v>72.09</v>
      </c>
      <c r="F3824" s="213">
        <v>389.56</v>
      </c>
      <c r="G3824" s="190">
        <f t="shared" si="59"/>
        <v>9</v>
      </c>
    </row>
    <row r="3825" spans="1:7">
      <c r="A3825" s="210" t="s">
        <v>23362</v>
      </c>
      <c r="B3825" s="211" t="s">
        <v>23363</v>
      </c>
      <c r="C3825" s="212"/>
      <c r="D3825" s="213"/>
      <c r="E3825" s="213"/>
      <c r="F3825" s="213"/>
      <c r="G3825" s="190">
        <f t="shared" si="59"/>
        <v>5</v>
      </c>
    </row>
    <row r="3826" spans="1:7" ht="29">
      <c r="A3826" s="210" t="s">
        <v>23364</v>
      </c>
      <c r="B3826" s="211" t="s">
        <v>23365</v>
      </c>
      <c r="C3826" s="212" t="s">
        <v>175</v>
      </c>
      <c r="D3826" s="213">
        <v>5483.38</v>
      </c>
      <c r="E3826" s="213">
        <v>360.42</v>
      </c>
      <c r="F3826" s="213">
        <v>5843.8</v>
      </c>
      <c r="G3826" s="190">
        <f t="shared" si="59"/>
        <v>9</v>
      </c>
    </row>
    <row r="3827" spans="1:7" ht="29">
      <c r="A3827" s="210" t="s">
        <v>23366</v>
      </c>
      <c r="B3827" s="211" t="s">
        <v>23367</v>
      </c>
      <c r="C3827" s="212" t="s">
        <v>175</v>
      </c>
      <c r="D3827" s="213">
        <v>20313.47</v>
      </c>
      <c r="E3827" s="213">
        <v>360.42</v>
      </c>
      <c r="F3827" s="213">
        <v>20673.89</v>
      </c>
      <c r="G3827" s="190">
        <f t="shared" si="59"/>
        <v>9</v>
      </c>
    </row>
    <row r="3828" spans="1:7" ht="29">
      <c r="A3828" s="210" t="s">
        <v>23368</v>
      </c>
      <c r="B3828" s="211" t="s">
        <v>23369</v>
      </c>
      <c r="C3828" s="212" t="s">
        <v>175</v>
      </c>
      <c r="D3828" s="213">
        <v>9791.32</v>
      </c>
      <c r="E3828" s="213">
        <v>316.02</v>
      </c>
      <c r="F3828" s="213">
        <v>10107.34</v>
      </c>
      <c r="G3828" s="190">
        <f t="shared" si="59"/>
        <v>9</v>
      </c>
    </row>
    <row r="3829" spans="1:7" ht="29">
      <c r="A3829" s="210" t="s">
        <v>23370</v>
      </c>
      <c r="B3829" s="211" t="s">
        <v>23371</v>
      </c>
      <c r="C3829" s="212" t="s">
        <v>175</v>
      </c>
      <c r="D3829" s="213">
        <v>9632.07</v>
      </c>
      <c r="E3829" s="213">
        <v>316.02</v>
      </c>
      <c r="F3829" s="213">
        <v>9948.09</v>
      </c>
      <c r="G3829" s="190">
        <f t="shared" si="59"/>
        <v>9</v>
      </c>
    </row>
    <row r="3830" spans="1:7" ht="29">
      <c r="A3830" s="210" t="s">
        <v>23372</v>
      </c>
      <c r="B3830" s="211" t="s">
        <v>23373</v>
      </c>
      <c r="C3830" s="212" t="s">
        <v>175</v>
      </c>
      <c r="D3830" s="213">
        <v>4338.75</v>
      </c>
      <c r="E3830" s="213">
        <v>316.02</v>
      </c>
      <c r="F3830" s="213">
        <v>4654.7700000000004</v>
      </c>
      <c r="G3830" s="190">
        <f t="shared" si="59"/>
        <v>9</v>
      </c>
    </row>
    <row r="3831" spans="1:7" ht="29">
      <c r="A3831" s="210" t="s">
        <v>23374</v>
      </c>
      <c r="B3831" s="211" t="s">
        <v>23375</v>
      </c>
      <c r="C3831" s="212" t="s">
        <v>175</v>
      </c>
      <c r="D3831" s="213">
        <v>3886.15</v>
      </c>
      <c r="E3831" s="213">
        <v>316.02</v>
      </c>
      <c r="F3831" s="213">
        <v>4202.17</v>
      </c>
      <c r="G3831" s="190">
        <f t="shared" si="59"/>
        <v>9</v>
      </c>
    </row>
    <row r="3832" spans="1:7" ht="29">
      <c r="A3832" s="210" t="s">
        <v>23376</v>
      </c>
      <c r="B3832" s="211" t="s">
        <v>23377</v>
      </c>
      <c r="C3832" s="212" t="s">
        <v>175</v>
      </c>
      <c r="D3832" s="213">
        <v>15019.09</v>
      </c>
      <c r="E3832" s="213">
        <v>741</v>
      </c>
      <c r="F3832" s="213">
        <v>15760.09</v>
      </c>
      <c r="G3832" s="190">
        <f t="shared" si="59"/>
        <v>9</v>
      </c>
    </row>
    <row r="3833" spans="1:7">
      <c r="A3833" s="210" t="s">
        <v>23378</v>
      </c>
      <c r="B3833" s="211" t="s">
        <v>23379</v>
      </c>
      <c r="C3833" s="212"/>
      <c r="D3833" s="213"/>
      <c r="E3833" s="213"/>
      <c r="F3833" s="213"/>
      <c r="G3833" s="190">
        <f t="shared" si="59"/>
        <v>5</v>
      </c>
    </row>
    <row r="3834" spans="1:7" ht="29">
      <c r="A3834" s="210" t="s">
        <v>23380</v>
      </c>
      <c r="B3834" s="211" t="s">
        <v>23381</v>
      </c>
      <c r="C3834" s="212" t="s">
        <v>175</v>
      </c>
      <c r="D3834" s="213">
        <v>166.91</v>
      </c>
      <c r="E3834" s="213">
        <v>2.63</v>
      </c>
      <c r="F3834" s="213">
        <v>169.54</v>
      </c>
      <c r="G3834" s="190">
        <f t="shared" si="59"/>
        <v>9</v>
      </c>
    </row>
    <row r="3835" spans="1:7">
      <c r="A3835" s="210" t="s">
        <v>23382</v>
      </c>
      <c r="B3835" s="211" t="s">
        <v>23383</v>
      </c>
      <c r="C3835" s="212" t="s">
        <v>175</v>
      </c>
      <c r="D3835" s="213">
        <v>10.01</v>
      </c>
      <c r="E3835" s="213">
        <v>15.8</v>
      </c>
      <c r="F3835" s="213">
        <v>25.81</v>
      </c>
      <c r="G3835" s="190">
        <f t="shared" si="59"/>
        <v>9</v>
      </c>
    </row>
    <row r="3836" spans="1:7" ht="29">
      <c r="A3836" s="210" t="s">
        <v>23384</v>
      </c>
      <c r="B3836" s="211" t="s">
        <v>23385</v>
      </c>
      <c r="C3836" s="212" t="s">
        <v>175</v>
      </c>
      <c r="D3836" s="213">
        <v>227.58</v>
      </c>
      <c r="E3836" s="213">
        <v>2.63</v>
      </c>
      <c r="F3836" s="213">
        <v>230.21</v>
      </c>
      <c r="G3836" s="190">
        <f t="shared" si="59"/>
        <v>9</v>
      </c>
    </row>
    <row r="3837" spans="1:7" ht="29">
      <c r="A3837" s="210" t="s">
        <v>23386</v>
      </c>
      <c r="B3837" s="211" t="s">
        <v>23387</v>
      </c>
      <c r="C3837" s="212" t="s">
        <v>175</v>
      </c>
      <c r="D3837" s="213">
        <v>2143.9</v>
      </c>
      <c r="E3837" s="213">
        <v>16</v>
      </c>
      <c r="F3837" s="213">
        <v>2159.9</v>
      </c>
      <c r="G3837" s="190">
        <f t="shared" si="59"/>
        <v>9</v>
      </c>
    </row>
    <row r="3838" spans="1:7" ht="29">
      <c r="A3838" s="210" t="s">
        <v>23388</v>
      </c>
      <c r="B3838" s="211" t="s">
        <v>23389</v>
      </c>
      <c r="C3838" s="212" t="s">
        <v>175</v>
      </c>
      <c r="D3838" s="213">
        <v>2297.98</v>
      </c>
      <c r="E3838" s="213">
        <v>24</v>
      </c>
      <c r="F3838" s="213">
        <v>2321.98</v>
      </c>
      <c r="G3838" s="190">
        <f t="shared" si="59"/>
        <v>9</v>
      </c>
    </row>
    <row r="3839" spans="1:7">
      <c r="A3839" s="210" t="s">
        <v>23390</v>
      </c>
      <c r="B3839" s="211" t="s">
        <v>23391</v>
      </c>
      <c r="C3839" s="212" t="s">
        <v>175</v>
      </c>
      <c r="D3839" s="213">
        <v>1043.25</v>
      </c>
      <c r="E3839" s="213">
        <v>18.64</v>
      </c>
      <c r="F3839" s="213">
        <v>1061.8900000000001</v>
      </c>
      <c r="G3839" s="190">
        <f t="shared" si="59"/>
        <v>9</v>
      </c>
    </row>
    <row r="3840" spans="1:7" ht="29">
      <c r="A3840" s="210" t="s">
        <v>23392</v>
      </c>
      <c r="B3840" s="211" t="s">
        <v>23393</v>
      </c>
      <c r="C3840" s="212" t="s">
        <v>175</v>
      </c>
      <c r="D3840" s="213">
        <v>2993.23</v>
      </c>
      <c r="E3840" s="213">
        <v>24</v>
      </c>
      <c r="F3840" s="213">
        <v>3017.23</v>
      </c>
      <c r="G3840" s="190">
        <f t="shared" si="59"/>
        <v>9</v>
      </c>
    </row>
    <row r="3841" spans="1:7">
      <c r="A3841" s="210" t="s">
        <v>23394</v>
      </c>
      <c r="B3841" s="211" t="s">
        <v>23395</v>
      </c>
      <c r="C3841" s="212" t="s">
        <v>175</v>
      </c>
      <c r="D3841" s="213">
        <v>339.62</v>
      </c>
      <c r="E3841" s="213">
        <v>24</v>
      </c>
      <c r="F3841" s="213">
        <v>363.62</v>
      </c>
      <c r="G3841" s="190">
        <f t="shared" si="59"/>
        <v>9</v>
      </c>
    </row>
    <row r="3842" spans="1:7" ht="29">
      <c r="A3842" s="210" t="s">
        <v>23396</v>
      </c>
      <c r="B3842" s="211" t="s">
        <v>23397</v>
      </c>
      <c r="C3842" s="212" t="s">
        <v>175</v>
      </c>
      <c r="D3842" s="213">
        <v>2486.48</v>
      </c>
      <c r="E3842" s="213">
        <v>24</v>
      </c>
      <c r="F3842" s="213">
        <v>2510.48</v>
      </c>
      <c r="G3842" s="190">
        <f t="shared" si="59"/>
        <v>9</v>
      </c>
    </row>
    <row r="3843" spans="1:7" ht="29">
      <c r="A3843" s="210" t="s">
        <v>23398</v>
      </c>
      <c r="B3843" s="211" t="s">
        <v>23399</v>
      </c>
      <c r="C3843" s="212" t="s">
        <v>175</v>
      </c>
      <c r="D3843" s="213">
        <v>1137.6500000000001</v>
      </c>
      <c r="E3843" s="213">
        <v>16</v>
      </c>
      <c r="F3843" s="213">
        <v>1153.6500000000001</v>
      </c>
      <c r="G3843" s="190">
        <f t="shared" si="59"/>
        <v>9</v>
      </c>
    </row>
    <row r="3844" spans="1:7">
      <c r="A3844" s="210" t="s">
        <v>23400</v>
      </c>
      <c r="B3844" s="211" t="s">
        <v>23401</v>
      </c>
      <c r="C3844" s="212" t="s">
        <v>175</v>
      </c>
      <c r="D3844" s="213">
        <v>2531</v>
      </c>
      <c r="E3844" s="213">
        <v>18.64</v>
      </c>
      <c r="F3844" s="213">
        <v>2549.64</v>
      </c>
      <c r="G3844" s="190">
        <f t="shared" si="59"/>
        <v>9</v>
      </c>
    </row>
    <row r="3845" spans="1:7">
      <c r="A3845" s="210" t="s">
        <v>23402</v>
      </c>
      <c r="B3845" s="211" t="s">
        <v>23403</v>
      </c>
      <c r="C3845" s="212" t="s">
        <v>175</v>
      </c>
      <c r="D3845" s="213">
        <v>124.12</v>
      </c>
      <c r="E3845" s="213">
        <v>7.9</v>
      </c>
      <c r="F3845" s="213">
        <v>132.02000000000001</v>
      </c>
      <c r="G3845" s="190">
        <f t="shared" si="59"/>
        <v>9</v>
      </c>
    </row>
    <row r="3846" spans="1:7">
      <c r="A3846" s="210" t="s">
        <v>23404</v>
      </c>
      <c r="B3846" s="211" t="s">
        <v>23405</v>
      </c>
      <c r="C3846" s="212" t="s">
        <v>175</v>
      </c>
      <c r="D3846" s="213">
        <v>253.11</v>
      </c>
      <c r="E3846" s="213">
        <v>79.34</v>
      </c>
      <c r="F3846" s="213">
        <v>332.45</v>
      </c>
      <c r="G3846" s="190">
        <f t="shared" si="59"/>
        <v>9</v>
      </c>
    </row>
    <row r="3847" spans="1:7">
      <c r="A3847" s="210" t="s">
        <v>23406</v>
      </c>
      <c r="B3847" s="211" t="s">
        <v>23407</v>
      </c>
      <c r="C3847" s="212" t="s">
        <v>175</v>
      </c>
      <c r="D3847" s="213">
        <v>1602.11</v>
      </c>
      <c r="E3847" s="213">
        <v>54.3</v>
      </c>
      <c r="F3847" s="213">
        <v>1656.41</v>
      </c>
      <c r="G3847" s="190">
        <f t="shared" si="59"/>
        <v>9</v>
      </c>
    </row>
    <row r="3848" spans="1:7">
      <c r="A3848" s="210" t="s">
        <v>23408</v>
      </c>
      <c r="B3848" s="211" t="s">
        <v>23409</v>
      </c>
      <c r="C3848" s="212" t="s">
        <v>175</v>
      </c>
      <c r="D3848" s="213">
        <v>368.95</v>
      </c>
      <c r="E3848" s="213">
        <v>39.5</v>
      </c>
      <c r="F3848" s="213">
        <v>408.45</v>
      </c>
      <c r="G3848" s="190">
        <f t="shared" si="59"/>
        <v>9</v>
      </c>
    </row>
    <row r="3849" spans="1:7">
      <c r="A3849" s="210" t="s">
        <v>23410</v>
      </c>
      <c r="B3849" s="211" t="s">
        <v>23411</v>
      </c>
      <c r="C3849" s="212" t="s">
        <v>175</v>
      </c>
      <c r="D3849" s="213">
        <v>190.49</v>
      </c>
      <c r="E3849" s="213">
        <v>79.34</v>
      </c>
      <c r="F3849" s="213">
        <v>269.83</v>
      </c>
      <c r="G3849" s="190">
        <f t="shared" ref="G3849:G3912" si="60">LEN(A3849)</f>
        <v>9</v>
      </c>
    </row>
    <row r="3850" spans="1:7" ht="29">
      <c r="A3850" s="210" t="s">
        <v>23412</v>
      </c>
      <c r="B3850" s="211" t="s">
        <v>23413</v>
      </c>
      <c r="C3850" s="212" t="s">
        <v>175</v>
      </c>
      <c r="D3850" s="213">
        <v>65.59</v>
      </c>
      <c r="E3850" s="213">
        <v>86.76</v>
      </c>
      <c r="F3850" s="213">
        <v>152.35</v>
      </c>
      <c r="G3850" s="190">
        <f t="shared" si="60"/>
        <v>9</v>
      </c>
    </row>
    <row r="3851" spans="1:7">
      <c r="A3851" s="210" t="s">
        <v>23414</v>
      </c>
      <c r="B3851" s="211" t="s">
        <v>23415</v>
      </c>
      <c r="C3851" s="212" t="s">
        <v>175</v>
      </c>
      <c r="D3851" s="213">
        <v>1174.83</v>
      </c>
      <c r="E3851" s="213">
        <v>79.34</v>
      </c>
      <c r="F3851" s="213">
        <v>1254.17</v>
      </c>
      <c r="G3851" s="190">
        <f t="shared" si="60"/>
        <v>9</v>
      </c>
    </row>
    <row r="3852" spans="1:7" ht="29">
      <c r="A3852" s="210" t="s">
        <v>23416</v>
      </c>
      <c r="B3852" s="211" t="s">
        <v>23417</v>
      </c>
      <c r="C3852" s="212" t="s">
        <v>175</v>
      </c>
      <c r="D3852" s="213">
        <v>1049.25</v>
      </c>
      <c r="E3852" s="213">
        <v>79.34</v>
      </c>
      <c r="F3852" s="213">
        <v>1128.5899999999999</v>
      </c>
      <c r="G3852" s="190">
        <f t="shared" si="60"/>
        <v>9</v>
      </c>
    </row>
    <row r="3853" spans="1:7" ht="29">
      <c r="A3853" s="210" t="s">
        <v>23418</v>
      </c>
      <c r="B3853" s="211" t="s">
        <v>23419</v>
      </c>
      <c r="C3853" s="212" t="s">
        <v>175</v>
      </c>
      <c r="D3853" s="213">
        <v>2019.08</v>
      </c>
      <c r="E3853" s="213">
        <v>79.34</v>
      </c>
      <c r="F3853" s="213">
        <v>2098.42</v>
      </c>
      <c r="G3853" s="190">
        <f t="shared" si="60"/>
        <v>9</v>
      </c>
    </row>
    <row r="3854" spans="1:7">
      <c r="A3854" s="210" t="s">
        <v>23420</v>
      </c>
      <c r="B3854" s="211" t="s">
        <v>23421</v>
      </c>
      <c r="C3854" s="212" t="s">
        <v>175</v>
      </c>
      <c r="D3854" s="213">
        <v>4542.58</v>
      </c>
      <c r="E3854" s="213">
        <v>360.38</v>
      </c>
      <c r="F3854" s="213">
        <v>4902.96</v>
      </c>
      <c r="G3854" s="190">
        <f t="shared" si="60"/>
        <v>9</v>
      </c>
    </row>
    <row r="3855" spans="1:7">
      <c r="A3855" s="210" t="s">
        <v>23422</v>
      </c>
      <c r="B3855" s="211" t="s">
        <v>23423</v>
      </c>
      <c r="C3855" s="212" t="s">
        <v>175</v>
      </c>
      <c r="D3855" s="213">
        <v>3498.87</v>
      </c>
      <c r="E3855" s="213">
        <v>211.43</v>
      </c>
      <c r="F3855" s="213">
        <v>3710.3</v>
      </c>
      <c r="G3855" s="190">
        <f t="shared" si="60"/>
        <v>9</v>
      </c>
    </row>
    <row r="3856" spans="1:7">
      <c r="A3856" s="210" t="s">
        <v>23424</v>
      </c>
      <c r="B3856" s="211" t="s">
        <v>23425</v>
      </c>
      <c r="C3856" s="212" t="s">
        <v>175</v>
      </c>
      <c r="D3856" s="213">
        <v>3163.28</v>
      </c>
      <c r="E3856" s="213">
        <v>211.43</v>
      </c>
      <c r="F3856" s="213">
        <v>3374.71</v>
      </c>
      <c r="G3856" s="190">
        <f t="shared" si="60"/>
        <v>9</v>
      </c>
    </row>
    <row r="3857" spans="1:7">
      <c r="A3857" s="210" t="s">
        <v>23426</v>
      </c>
      <c r="B3857" s="211" t="s">
        <v>23427</v>
      </c>
      <c r="C3857" s="212" t="s">
        <v>175</v>
      </c>
      <c r="D3857" s="213">
        <v>814.54</v>
      </c>
      <c r="E3857" s="213">
        <v>242.54</v>
      </c>
      <c r="F3857" s="213">
        <v>1057.08</v>
      </c>
      <c r="G3857" s="190">
        <f t="shared" si="60"/>
        <v>9</v>
      </c>
    </row>
    <row r="3858" spans="1:7">
      <c r="A3858" s="210" t="s">
        <v>23428</v>
      </c>
      <c r="B3858" s="211" t="s">
        <v>23429</v>
      </c>
      <c r="C3858" s="212"/>
      <c r="D3858" s="213"/>
      <c r="E3858" s="213"/>
      <c r="F3858" s="213"/>
      <c r="G3858" s="190">
        <f t="shared" si="60"/>
        <v>5</v>
      </c>
    </row>
    <row r="3859" spans="1:7">
      <c r="A3859" s="210" t="s">
        <v>23430</v>
      </c>
      <c r="B3859" s="211" t="s">
        <v>23431</v>
      </c>
      <c r="C3859" s="212" t="s">
        <v>11173</v>
      </c>
      <c r="D3859" s="213">
        <v>1032.8599999999999</v>
      </c>
      <c r="E3859" s="213">
        <v>13.84</v>
      </c>
      <c r="F3859" s="213">
        <v>1046.7</v>
      </c>
      <c r="G3859" s="190">
        <f t="shared" si="60"/>
        <v>9</v>
      </c>
    </row>
    <row r="3860" spans="1:7">
      <c r="A3860" s="210" t="s">
        <v>23432</v>
      </c>
      <c r="B3860" s="211" t="s">
        <v>23433</v>
      </c>
      <c r="C3860" s="212" t="s">
        <v>11173</v>
      </c>
      <c r="D3860" s="213">
        <v>1273.73</v>
      </c>
      <c r="E3860" s="213">
        <v>13.84</v>
      </c>
      <c r="F3860" s="213">
        <v>1287.57</v>
      </c>
      <c r="G3860" s="190">
        <f t="shared" si="60"/>
        <v>9</v>
      </c>
    </row>
    <row r="3861" spans="1:7" ht="29">
      <c r="A3861" s="210" t="s">
        <v>23434</v>
      </c>
      <c r="B3861" s="211" t="s">
        <v>23435</v>
      </c>
      <c r="C3861" s="212" t="s">
        <v>11173</v>
      </c>
      <c r="D3861" s="213">
        <v>1304.6500000000001</v>
      </c>
      <c r="E3861" s="213">
        <v>559.45000000000005</v>
      </c>
      <c r="F3861" s="213">
        <v>1864.1</v>
      </c>
      <c r="G3861" s="190">
        <f t="shared" si="60"/>
        <v>9</v>
      </c>
    </row>
    <row r="3862" spans="1:7" ht="29">
      <c r="A3862" s="210" t="s">
        <v>23436</v>
      </c>
      <c r="B3862" s="211" t="s">
        <v>23437</v>
      </c>
      <c r="C3862" s="212" t="s">
        <v>11173</v>
      </c>
      <c r="D3862" s="213">
        <v>1455.82</v>
      </c>
      <c r="E3862" s="213">
        <v>596.5</v>
      </c>
      <c r="F3862" s="213">
        <v>2052.3200000000002</v>
      </c>
      <c r="G3862" s="190">
        <f t="shared" si="60"/>
        <v>9</v>
      </c>
    </row>
    <row r="3863" spans="1:7" ht="29">
      <c r="A3863" s="210" t="s">
        <v>23438</v>
      </c>
      <c r="B3863" s="211" t="s">
        <v>23439</v>
      </c>
      <c r="C3863" s="212" t="s">
        <v>11173</v>
      </c>
      <c r="D3863" s="213">
        <v>1766.96</v>
      </c>
      <c r="E3863" s="213">
        <v>670.6</v>
      </c>
      <c r="F3863" s="213">
        <v>2437.56</v>
      </c>
      <c r="G3863" s="190">
        <f t="shared" si="60"/>
        <v>9</v>
      </c>
    </row>
    <row r="3864" spans="1:7" ht="29">
      <c r="A3864" s="210" t="s">
        <v>23440</v>
      </c>
      <c r="B3864" s="211" t="s">
        <v>23441</v>
      </c>
      <c r="C3864" s="212" t="s">
        <v>11173</v>
      </c>
      <c r="D3864" s="213">
        <v>2539.04</v>
      </c>
      <c r="E3864" s="213">
        <v>707.65</v>
      </c>
      <c r="F3864" s="213">
        <v>3246.69</v>
      </c>
      <c r="G3864" s="190">
        <f t="shared" si="60"/>
        <v>9</v>
      </c>
    </row>
    <row r="3865" spans="1:7">
      <c r="A3865" s="210" t="s">
        <v>23442</v>
      </c>
      <c r="B3865" s="211" t="s">
        <v>23443</v>
      </c>
      <c r="C3865" s="212" t="s">
        <v>461</v>
      </c>
      <c r="D3865" s="213">
        <v>20.77</v>
      </c>
      <c r="E3865" s="213">
        <v>30.51</v>
      </c>
      <c r="F3865" s="213">
        <v>51.28</v>
      </c>
      <c r="G3865" s="190">
        <f t="shared" si="60"/>
        <v>9</v>
      </c>
    </row>
    <row r="3866" spans="1:7">
      <c r="A3866" s="210" t="s">
        <v>23444</v>
      </c>
      <c r="B3866" s="211" t="s">
        <v>23445</v>
      </c>
      <c r="C3866" s="212" t="s">
        <v>175</v>
      </c>
      <c r="D3866" s="213">
        <v>164.24</v>
      </c>
      <c r="E3866" s="213">
        <v>17.02</v>
      </c>
      <c r="F3866" s="213">
        <v>181.26</v>
      </c>
      <c r="G3866" s="190">
        <f t="shared" si="60"/>
        <v>9</v>
      </c>
    </row>
    <row r="3867" spans="1:7" ht="29">
      <c r="A3867" s="210" t="s">
        <v>23446</v>
      </c>
      <c r="B3867" s="211" t="s">
        <v>23447</v>
      </c>
      <c r="C3867" s="212"/>
      <c r="D3867" s="213"/>
      <c r="E3867" s="213"/>
      <c r="F3867" s="213"/>
      <c r="G3867" s="190">
        <f t="shared" si="60"/>
        <v>2</v>
      </c>
    </row>
    <row r="3868" spans="1:7">
      <c r="A3868" s="210" t="s">
        <v>23448</v>
      </c>
      <c r="B3868" s="211" t="s">
        <v>23449</v>
      </c>
      <c r="C3868" s="212"/>
      <c r="D3868" s="213"/>
      <c r="E3868" s="213"/>
      <c r="F3868" s="213"/>
      <c r="G3868" s="190">
        <f t="shared" si="60"/>
        <v>5</v>
      </c>
    </row>
    <row r="3869" spans="1:7">
      <c r="A3869" s="210" t="s">
        <v>23450</v>
      </c>
      <c r="B3869" s="211" t="s">
        <v>23451</v>
      </c>
      <c r="C3869" s="212" t="s">
        <v>175</v>
      </c>
      <c r="D3869" s="213">
        <v>6382.64</v>
      </c>
      <c r="E3869" s="213">
        <v>26.34</v>
      </c>
      <c r="F3869" s="213">
        <v>6408.98</v>
      </c>
      <c r="G3869" s="190">
        <f t="shared" si="60"/>
        <v>9</v>
      </c>
    </row>
    <row r="3870" spans="1:7">
      <c r="A3870" s="210" t="s">
        <v>23452</v>
      </c>
      <c r="B3870" s="211" t="s">
        <v>23453</v>
      </c>
      <c r="C3870" s="212" t="s">
        <v>184</v>
      </c>
      <c r="D3870" s="213">
        <v>2548.77</v>
      </c>
      <c r="E3870" s="213"/>
      <c r="F3870" s="213">
        <v>2548.77</v>
      </c>
      <c r="G3870" s="190">
        <f t="shared" si="60"/>
        <v>9</v>
      </c>
    </row>
    <row r="3871" spans="1:7" ht="29">
      <c r="A3871" s="210" t="s">
        <v>23454</v>
      </c>
      <c r="B3871" s="211" t="s">
        <v>23455</v>
      </c>
      <c r="C3871" s="212" t="s">
        <v>184</v>
      </c>
      <c r="D3871" s="213">
        <v>2853.9</v>
      </c>
      <c r="E3871" s="213"/>
      <c r="F3871" s="213">
        <v>2853.9</v>
      </c>
      <c r="G3871" s="190">
        <f t="shared" si="60"/>
        <v>9</v>
      </c>
    </row>
    <row r="3872" spans="1:7">
      <c r="A3872" s="210" t="s">
        <v>23456</v>
      </c>
      <c r="B3872" s="211" t="s">
        <v>23457</v>
      </c>
      <c r="C3872" s="212"/>
      <c r="D3872" s="213"/>
      <c r="E3872" s="213"/>
      <c r="F3872" s="213"/>
      <c r="G3872" s="190">
        <f t="shared" si="60"/>
        <v>5</v>
      </c>
    </row>
    <row r="3873" spans="1:7" ht="29">
      <c r="A3873" s="210" t="s">
        <v>23458</v>
      </c>
      <c r="B3873" s="211" t="s">
        <v>23459</v>
      </c>
      <c r="C3873" s="212" t="s">
        <v>196</v>
      </c>
      <c r="D3873" s="213">
        <v>10615.42</v>
      </c>
      <c r="E3873" s="213"/>
      <c r="F3873" s="213">
        <v>10615.42</v>
      </c>
      <c r="G3873" s="190">
        <f t="shared" si="60"/>
        <v>9</v>
      </c>
    </row>
    <row r="3874" spans="1:7" ht="29">
      <c r="A3874" s="210" t="s">
        <v>23460</v>
      </c>
      <c r="B3874" s="211" t="s">
        <v>23461</v>
      </c>
      <c r="C3874" s="212" t="s">
        <v>196</v>
      </c>
      <c r="D3874" s="213">
        <v>8859.23</v>
      </c>
      <c r="E3874" s="213"/>
      <c r="F3874" s="213">
        <v>8859.23</v>
      </c>
      <c r="G3874" s="190">
        <f t="shared" si="60"/>
        <v>9</v>
      </c>
    </row>
    <row r="3875" spans="1:7" ht="29">
      <c r="A3875" s="210" t="s">
        <v>23462</v>
      </c>
      <c r="B3875" s="211" t="s">
        <v>23463</v>
      </c>
      <c r="C3875" s="212" t="s">
        <v>196</v>
      </c>
      <c r="D3875" s="213">
        <v>4549.53</v>
      </c>
      <c r="E3875" s="213"/>
      <c r="F3875" s="213">
        <v>4549.53</v>
      </c>
      <c r="G3875" s="190">
        <f t="shared" si="60"/>
        <v>9</v>
      </c>
    </row>
    <row r="3876" spans="1:7">
      <c r="A3876" s="210" t="s">
        <v>23464</v>
      </c>
      <c r="B3876" s="211" t="s">
        <v>23465</v>
      </c>
      <c r="C3876" s="212"/>
      <c r="D3876" s="213"/>
      <c r="E3876" s="213"/>
      <c r="F3876" s="213"/>
      <c r="G3876" s="190">
        <f t="shared" si="60"/>
        <v>2</v>
      </c>
    </row>
    <row r="3877" spans="1:7">
      <c r="A3877" s="210" t="s">
        <v>23466</v>
      </c>
      <c r="B3877" s="211" t="s">
        <v>23467</v>
      </c>
      <c r="C3877" s="212"/>
      <c r="D3877" s="213"/>
      <c r="E3877" s="213"/>
      <c r="F3877" s="213"/>
      <c r="G3877" s="190">
        <f t="shared" si="60"/>
        <v>5</v>
      </c>
    </row>
    <row r="3878" spans="1:7">
      <c r="A3878" s="210" t="s">
        <v>23468</v>
      </c>
      <c r="B3878" s="211" t="s">
        <v>23469</v>
      </c>
      <c r="C3878" s="212" t="s">
        <v>196</v>
      </c>
      <c r="D3878" s="213">
        <v>2143.16</v>
      </c>
      <c r="E3878" s="213"/>
      <c r="F3878" s="213">
        <v>2143.16</v>
      </c>
      <c r="G3878" s="190">
        <f t="shared" si="60"/>
        <v>9</v>
      </c>
    </row>
    <row r="3879" spans="1:7">
      <c r="A3879" s="210" t="s">
        <v>23470</v>
      </c>
      <c r="B3879" s="211" t="s">
        <v>23471</v>
      </c>
      <c r="C3879" s="212"/>
      <c r="D3879" s="213"/>
      <c r="E3879" s="213"/>
      <c r="F3879" s="213"/>
      <c r="G3879" s="190">
        <f t="shared" si="60"/>
        <v>5</v>
      </c>
    </row>
    <row r="3880" spans="1:7">
      <c r="A3880" s="210" t="s">
        <v>23472</v>
      </c>
      <c r="B3880" s="211" t="s">
        <v>23473</v>
      </c>
      <c r="C3880" s="212" t="s">
        <v>196</v>
      </c>
      <c r="D3880" s="213">
        <v>2583.02</v>
      </c>
      <c r="E3880" s="213"/>
      <c r="F3880" s="213">
        <v>2583.02</v>
      </c>
      <c r="G3880" s="190">
        <f t="shared" si="60"/>
        <v>9</v>
      </c>
    </row>
    <row r="3881" spans="1:7">
      <c r="A3881" s="210" t="s">
        <v>23474</v>
      </c>
      <c r="B3881" s="211" t="s">
        <v>23475</v>
      </c>
      <c r="C3881" s="212"/>
      <c r="D3881" s="213"/>
      <c r="E3881" s="213"/>
      <c r="F3881" s="213"/>
      <c r="G3881" s="190">
        <f t="shared" si="60"/>
        <v>2</v>
      </c>
    </row>
    <row r="3882" spans="1:7">
      <c r="A3882" s="210" t="s">
        <v>23476</v>
      </c>
      <c r="B3882" s="211" t="s">
        <v>23477</v>
      </c>
      <c r="C3882" s="212"/>
      <c r="D3882" s="213"/>
      <c r="E3882" s="213"/>
      <c r="F3882" s="213"/>
      <c r="G3882" s="190">
        <f t="shared" si="60"/>
        <v>5</v>
      </c>
    </row>
    <row r="3883" spans="1:7" ht="29">
      <c r="A3883" s="210" t="s">
        <v>23478</v>
      </c>
      <c r="B3883" s="211" t="s">
        <v>23479</v>
      </c>
      <c r="C3883" s="212" t="s">
        <v>175</v>
      </c>
      <c r="D3883" s="213">
        <v>847.77</v>
      </c>
      <c r="E3883" s="213">
        <v>15.8</v>
      </c>
      <c r="F3883" s="213">
        <v>863.57</v>
      </c>
      <c r="G3883" s="190">
        <f t="shared" si="60"/>
        <v>9</v>
      </c>
    </row>
    <row r="3884" spans="1:7">
      <c r="A3884" s="210" t="s">
        <v>23480</v>
      </c>
      <c r="B3884" s="211" t="s">
        <v>23481</v>
      </c>
      <c r="C3884" s="212" t="s">
        <v>175</v>
      </c>
      <c r="D3884" s="213">
        <v>13505.3</v>
      </c>
      <c r="E3884" s="213"/>
      <c r="F3884" s="213">
        <v>13505.3</v>
      </c>
      <c r="G3884" s="190">
        <f t="shared" si="60"/>
        <v>9</v>
      </c>
    </row>
    <row r="3885" spans="1:7">
      <c r="A3885" s="210" t="s">
        <v>23482</v>
      </c>
      <c r="B3885" s="211" t="s">
        <v>23483</v>
      </c>
      <c r="C3885" s="212" t="s">
        <v>11173</v>
      </c>
      <c r="D3885" s="213">
        <v>182.67</v>
      </c>
      <c r="E3885" s="213">
        <v>52.67</v>
      </c>
      <c r="F3885" s="213">
        <v>235.34</v>
      </c>
      <c r="G3885" s="190">
        <f t="shared" si="60"/>
        <v>9</v>
      </c>
    </row>
    <row r="3886" spans="1:7" ht="29">
      <c r="A3886" s="210" t="s">
        <v>23484</v>
      </c>
      <c r="B3886" s="211" t="s">
        <v>23485</v>
      </c>
      <c r="C3886" s="212" t="s">
        <v>11173</v>
      </c>
      <c r="D3886" s="213">
        <v>1932.17</v>
      </c>
      <c r="E3886" s="213"/>
      <c r="F3886" s="213">
        <v>1932.17</v>
      </c>
      <c r="G3886" s="190">
        <f t="shared" si="60"/>
        <v>9</v>
      </c>
    </row>
    <row r="3887" spans="1:7" ht="29">
      <c r="A3887" s="210" t="s">
        <v>23486</v>
      </c>
      <c r="B3887" s="211" t="s">
        <v>23487</v>
      </c>
      <c r="C3887" s="212" t="s">
        <v>11173</v>
      </c>
      <c r="D3887" s="213">
        <v>5762.72</v>
      </c>
      <c r="E3887" s="213"/>
      <c r="F3887" s="213">
        <v>5762.72</v>
      </c>
      <c r="G3887" s="190">
        <f t="shared" si="60"/>
        <v>9</v>
      </c>
    </row>
    <row r="3888" spans="1:7">
      <c r="A3888" s="210" t="s">
        <v>23488</v>
      </c>
      <c r="B3888" s="211" t="s">
        <v>23489</v>
      </c>
      <c r="C3888" s="212" t="s">
        <v>11173</v>
      </c>
      <c r="D3888" s="213">
        <v>1417.76</v>
      </c>
      <c r="E3888" s="213">
        <v>131.68</v>
      </c>
      <c r="F3888" s="213">
        <v>1549.44</v>
      </c>
      <c r="G3888" s="190">
        <f t="shared" si="60"/>
        <v>9</v>
      </c>
    </row>
    <row r="3889" spans="1:7">
      <c r="A3889" s="210" t="s">
        <v>23490</v>
      </c>
      <c r="B3889" s="211" t="s">
        <v>23491</v>
      </c>
      <c r="C3889" s="212" t="s">
        <v>175</v>
      </c>
      <c r="D3889" s="213">
        <v>2562.54</v>
      </c>
      <c r="E3889" s="213">
        <v>15.8</v>
      </c>
      <c r="F3889" s="213">
        <v>2578.34</v>
      </c>
      <c r="G3889" s="190">
        <f t="shared" si="60"/>
        <v>9</v>
      </c>
    </row>
    <row r="3890" spans="1:7" ht="29">
      <c r="A3890" s="210" t="s">
        <v>23492</v>
      </c>
      <c r="B3890" s="211" t="s">
        <v>23493</v>
      </c>
      <c r="C3890" s="212" t="s">
        <v>11173</v>
      </c>
      <c r="D3890" s="213">
        <v>3261.55</v>
      </c>
      <c r="E3890" s="213">
        <v>717.28</v>
      </c>
      <c r="F3890" s="213">
        <v>3978.83</v>
      </c>
      <c r="G3890" s="190">
        <f t="shared" si="60"/>
        <v>9</v>
      </c>
    </row>
    <row r="3891" spans="1:7">
      <c r="A3891" s="210" t="s">
        <v>23494</v>
      </c>
      <c r="B3891" s="211" t="s">
        <v>23495</v>
      </c>
      <c r="C3891" s="212"/>
      <c r="D3891" s="213"/>
      <c r="E3891" s="213"/>
      <c r="F3891" s="213"/>
      <c r="G3891" s="190">
        <f t="shared" si="60"/>
        <v>5</v>
      </c>
    </row>
    <row r="3892" spans="1:7" ht="29">
      <c r="A3892" s="210" t="s">
        <v>23496</v>
      </c>
      <c r="B3892" s="211" t="s">
        <v>23497</v>
      </c>
      <c r="C3892" s="212" t="s">
        <v>175</v>
      </c>
      <c r="D3892" s="213">
        <v>3878.08</v>
      </c>
      <c r="E3892" s="213">
        <v>1164.24</v>
      </c>
      <c r="F3892" s="213">
        <v>5042.32</v>
      </c>
      <c r="G3892" s="190">
        <f t="shared" si="60"/>
        <v>9</v>
      </c>
    </row>
    <row r="3893" spans="1:7">
      <c r="A3893" s="210" t="s">
        <v>23498</v>
      </c>
      <c r="B3893" s="211" t="s">
        <v>23499</v>
      </c>
      <c r="C3893" s="212" t="s">
        <v>175</v>
      </c>
      <c r="D3893" s="213">
        <v>888.12</v>
      </c>
      <c r="E3893" s="213">
        <v>363.83</v>
      </c>
      <c r="F3893" s="213">
        <v>1251.95</v>
      </c>
      <c r="G3893" s="190">
        <f t="shared" si="60"/>
        <v>9</v>
      </c>
    </row>
    <row r="3894" spans="1:7">
      <c r="A3894" s="210" t="s">
        <v>23500</v>
      </c>
      <c r="B3894" s="211" t="s">
        <v>23501</v>
      </c>
      <c r="C3894" s="212" t="s">
        <v>175</v>
      </c>
      <c r="D3894" s="213">
        <v>1247.08</v>
      </c>
      <c r="E3894" s="213">
        <v>363.83</v>
      </c>
      <c r="F3894" s="213">
        <v>1610.91</v>
      </c>
      <c r="G3894" s="190">
        <f t="shared" si="60"/>
        <v>9</v>
      </c>
    </row>
    <row r="3895" spans="1:7">
      <c r="A3895" s="210" t="s">
        <v>23502</v>
      </c>
      <c r="B3895" s="211" t="s">
        <v>23503</v>
      </c>
      <c r="C3895" s="212" t="s">
        <v>175</v>
      </c>
      <c r="D3895" s="213">
        <v>1271.96</v>
      </c>
      <c r="E3895" s="213">
        <v>363.83</v>
      </c>
      <c r="F3895" s="213">
        <v>1635.79</v>
      </c>
      <c r="G3895" s="190">
        <f t="shared" si="60"/>
        <v>9</v>
      </c>
    </row>
    <row r="3896" spans="1:7">
      <c r="A3896" s="210" t="s">
        <v>23504</v>
      </c>
      <c r="B3896" s="211" t="s">
        <v>23505</v>
      </c>
      <c r="C3896" s="212" t="s">
        <v>175</v>
      </c>
      <c r="D3896" s="213">
        <v>2706.94</v>
      </c>
      <c r="E3896" s="213">
        <v>727.65</v>
      </c>
      <c r="F3896" s="213">
        <v>3434.59</v>
      </c>
      <c r="G3896" s="190">
        <f t="shared" si="60"/>
        <v>9</v>
      </c>
    </row>
    <row r="3897" spans="1:7">
      <c r="A3897" s="210" t="s">
        <v>23506</v>
      </c>
      <c r="B3897" s="211" t="s">
        <v>23507</v>
      </c>
      <c r="C3897" s="212" t="s">
        <v>175</v>
      </c>
      <c r="D3897" s="213">
        <v>726.31</v>
      </c>
      <c r="E3897" s="213">
        <v>11.6</v>
      </c>
      <c r="F3897" s="213">
        <v>737.91</v>
      </c>
      <c r="G3897" s="190">
        <f t="shared" si="60"/>
        <v>9</v>
      </c>
    </row>
    <row r="3898" spans="1:7">
      <c r="A3898" s="210" t="s">
        <v>23508</v>
      </c>
      <c r="B3898" s="211" t="s">
        <v>23509</v>
      </c>
      <c r="C3898" s="212" t="s">
        <v>175</v>
      </c>
      <c r="D3898" s="213">
        <v>13.51</v>
      </c>
      <c r="E3898" s="213">
        <v>26.34</v>
      </c>
      <c r="F3898" s="213">
        <v>39.85</v>
      </c>
      <c r="G3898" s="190">
        <f t="shared" si="60"/>
        <v>9</v>
      </c>
    </row>
    <row r="3899" spans="1:7" ht="29">
      <c r="A3899" s="210" t="s">
        <v>23510</v>
      </c>
      <c r="B3899" s="211" t="s">
        <v>23511</v>
      </c>
      <c r="C3899" s="212" t="s">
        <v>175</v>
      </c>
      <c r="D3899" s="213">
        <v>988.39</v>
      </c>
      <c r="E3899" s="213">
        <v>210.68</v>
      </c>
      <c r="F3899" s="213">
        <v>1199.07</v>
      </c>
      <c r="G3899" s="190">
        <f t="shared" si="60"/>
        <v>9</v>
      </c>
    </row>
    <row r="3900" spans="1:7">
      <c r="A3900" s="210" t="s">
        <v>23512</v>
      </c>
      <c r="B3900" s="211" t="s">
        <v>23513</v>
      </c>
      <c r="C3900" s="212" t="s">
        <v>175</v>
      </c>
      <c r="D3900" s="213">
        <v>220.32</v>
      </c>
      <c r="E3900" s="213">
        <v>52.67</v>
      </c>
      <c r="F3900" s="213">
        <v>272.99</v>
      </c>
      <c r="G3900" s="190">
        <f t="shared" si="60"/>
        <v>9</v>
      </c>
    </row>
    <row r="3901" spans="1:7">
      <c r="A3901" s="210" t="s">
        <v>23514</v>
      </c>
      <c r="B3901" s="211" t="s">
        <v>23515</v>
      </c>
      <c r="C3901" s="212" t="s">
        <v>175</v>
      </c>
      <c r="D3901" s="213">
        <v>497.2</v>
      </c>
      <c r="E3901" s="213">
        <v>15.8</v>
      </c>
      <c r="F3901" s="213">
        <v>513</v>
      </c>
      <c r="G3901" s="190">
        <f t="shared" si="60"/>
        <v>9</v>
      </c>
    </row>
    <row r="3902" spans="1:7" ht="29">
      <c r="A3902" s="210" t="s">
        <v>23516</v>
      </c>
      <c r="B3902" s="211" t="s">
        <v>23517</v>
      </c>
      <c r="C3902" s="212" t="s">
        <v>175</v>
      </c>
      <c r="D3902" s="213">
        <v>1120.83</v>
      </c>
      <c r="E3902" s="213">
        <v>213.7</v>
      </c>
      <c r="F3902" s="213">
        <v>1334.53</v>
      </c>
      <c r="G3902" s="190">
        <f t="shared" si="60"/>
        <v>9</v>
      </c>
    </row>
    <row r="3903" spans="1:7" ht="29">
      <c r="A3903" s="210" t="s">
        <v>23518</v>
      </c>
      <c r="B3903" s="211" t="s">
        <v>23519</v>
      </c>
      <c r="C3903" s="212" t="s">
        <v>175</v>
      </c>
      <c r="D3903" s="213">
        <v>4234.93</v>
      </c>
      <c r="E3903" s="213">
        <v>213.7</v>
      </c>
      <c r="F3903" s="213">
        <v>4448.63</v>
      </c>
      <c r="G3903" s="190">
        <f t="shared" si="60"/>
        <v>9</v>
      </c>
    </row>
    <row r="3904" spans="1:7" ht="29">
      <c r="A3904" s="210" t="s">
        <v>23520</v>
      </c>
      <c r="B3904" s="211" t="s">
        <v>23521</v>
      </c>
      <c r="C3904" s="212" t="s">
        <v>175</v>
      </c>
      <c r="D3904" s="213">
        <v>12113.49</v>
      </c>
      <c r="E3904" s="213">
        <v>213.7</v>
      </c>
      <c r="F3904" s="213">
        <v>12327.19</v>
      </c>
      <c r="G3904" s="190">
        <f t="shared" si="60"/>
        <v>9</v>
      </c>
    </row>
    <row r="3905" spans="1:7">
      <c r="A3905" s="210" t="s">
        <v>23522</v>
      </c>
      <c r="B3905" s="211" t="s">
        <v>23523</v>
      </c>
      <c r="C3905" s="212" t="s">
        <v>175</v>
      </c>
      <c r="D3905" s="213">
        <v>1264.19</v>
      </c>
      <c r="E3905" s="213">
        <v>3.87</v>
      </c>
      <c r="F3905" s="213">
        <v>1268.06</v>
      </c>
      <c r="G3905" s="190">
        <f t="shared" si="60"/>
        <v>9</v>
      </c>
    </row>
    <row r="3906" spans="1:7" ht="29">
      <c r="A3906" s="210" t="s">
        <v>23524</v>
      </c>
      <c r="B3906" s="211" t="s">
        <v>23525</v>
      </c>
      <c r="C3906" s="212" t="s">
        <v>11173</v>
      </c>
      <c r="D3906" s="213">
        <v>12400.48</v>
      </c>
      <c r="E3906" s="213">
        <v>276.32</v>
      </c>
      <c r="F3906" s="213">
        <v>12676.8</v>
      </c>
      <c r="G3906" s="190">
        <f t="shared" si="60"/>
        <v>9</v>
      </c>
    </row>
    <row r="3907" spans="1:7" ht="29">
      <c r="A3907" s="210" t="s">
        <v>23526</v>
      </c>
      <c r="B3907" s="211" t="s">
        <v>23527</v>
      </c>
      <c r="C3907" s="212" t="s">
        <v>11173</v>
      </c>
      <c r="D3907" s="213">
        <v>18744.96</v>
      </c>
      <c r="E3907" s="213">
        <v>276.32</v>
      </c>
      <c r="F3907" s="213">
        <v>19021.28</v>
      </c>
      <c r="G3907" s="190">
        <f t="shared" si="60"/>
        <v>9</v>
      </c>
    </row>
    <row r="3908" spans="1:7" ht="43.5">
      <c r="A3908" s="210" t="s">
        <v>23528</v>
      </c>
      <c r="B3908" s="211" t="s">
        <v>23529</v>
      </c>
      <c r="C3908" s="212" t="s">
        <v>175</v>
      </c>
      <c r="D3908" s="213">
        <v>1477.53</v>
      </c>
      <c r="E3908" s="213">
        <v>184.21</v>
      </c>
      <c r="F3908" s="213">
        <v>1661.74</v>
      </c>
      <c r="G3908" s="190">
        <f t="shared" si="60"/>
        <v>9</v>
      </c>
    </row>
    <row r="3909" spans="1:7" ht="43.5">
      <c r="A3909" s="210" t="s">
        <v>23530</v>
      </c>
      <c r="B3909" s="211" t="s">
        <v>23531</v>
      </c>
      <c r="C3909" s="212" t="s">
        <v>175</v>
      </c>
      <c r="D3909" s="213">
        <v>1866.85</v>
      </c>
      <c r="E3909" s="213">
        <v>276.32</v>
      </c>
      <c r="F3909" s="213">
        <v>2143.17</v>
      </c>
      <c r="G3909" s="190">
        <f t="shared" si="60"/>
        <v>9</v>
      </c>
    </row>
    <row r="3910" spans="1:7" ht="43.5">
      <c r="A3910" s="210" t="s">
        <v>23532</v>
      </c>
      <c r="B3910" s="211" t="s">
        <v>23533</v>
      </c>
      <c r="C3910" s="212" t="s">
        <v>175</v>
      </c>
      <c r="D3910" s="213">
        <v>4566.1000000000004</v>
      </c>
      <c r="E3910" s="213">
        <v>363.83</v>
      </c>
      <c r="F3910" s="213">
        <v>4929.93</v>
      </c>
      <c r="G3910" s="190">
        <f t="shared" si="60"/>
        <v>9</v>
      </c>
    </row>
    <row r="3911" spans="1:7">
      <c r="A3911" s="210" t="s">
        <v>23534</v>
      </c>
      <c r="B3911" s="211" t="s">
        <v>23535</v>
      </c>
      <c r="C3911" s="212"/>
      <c r="D3911" s="213"/>
      <c r="E3911" s="213"/>
      <c r="F3911" s="213"/>
      <c r="G3911" s="190">
        <f t="shared" si="60"/>
        <v>5</v>
      </c>
    </row>
    <row r="3912" spans="1:7">
      <c r="A3912" s="210" t="s">
        <v>23536</v>
      </c>
      <c r="B3912" s="211" t="s">
        <v>23537</v>
      </c>
      <c r="C3912" s="212" t="s">
        <v>175</v>
      </c>
      <c r="D3912" s="213">
        <v>22.1</v>
      </c>
      <c r="E3912" s="213">
        <v>14.56</v>
      </c>
      <c r="F3912" s="213">
        <v>36.659999999999997</v>
      </c>
      <c r="G3912" s="190">
        <f t="shared" si="60"/>
        <v>9</v>
      </c>
    </row>
    <row r="3913" spans="1:7">
      <c r="A3913" s="210" t="s">
        <v>23538</v>
      </c>
      <c r="B3913" s="211" t="s">
        <v>23539</v>
      </c>
      <c r="C3913" s="212" t="s">
        <v>175</v>
      </c>
      <c r="D3913" s="213">
        <v>38.57</v>
      </c>
      <c r="E3913" s="213">
        <v>14.56</v>
      </c>
      <c r="F3913" s="213">
        <v>53.13</v>
      </c>
      <c r="G3913" s="190">
        <f t="shared" ref="G3913:G3976" si="61">LEN(A3913)</f>
        <v>9</v>
      </c>
    </row>
    <row r="3914" spans="1:7">
      <c r="A3914" s="210" t="s">
        <v>23540</v>
      </c>
      <c r="B3914" s="211" t="s">
        <v>23541</v>
      </c>
      <c r="C3914" s="212" t="s">
        <v>175</v>
      </c>
      <c r="D3914" s="213"/>
      <c r="E3914" s="213">
        <v>213.7</v>
      </c>
      <c r="F3914" s="213">
        <v>213.7</v>
      </c>
      <c r="G3914" s="190">
        <f t="shared" si="61"/>
        <v>9</v>
      </c>
    </row>
    <row r="3915" spans="1:7">
      <c r="A3915" s="210" t="s">
        <v>23542</v>
      </c>
      <c r="B3915" s="211" t="s">
        <v>23543</v>
      </c>
      <c r="C3915" s="212" t="s">
        <v>175</v>
      </c>
      <c r="D3915" s="213"/>
      <c r="E3915" s="213">
        <v>213.7</v>
      </c>
      <c r="F3915" s="213">
        <v>213.7</v>
      </c>
      <c r="G3915" s="190">
        <f t="shared" si="61"/>
        <v>9</v>
      </c>
    </row>
    <row r="3916" spans="1:7" ht="29">
      <c r="A3916" s="210" t="s">
        <v>23544</v>
      </c>
      <c r="B3916" s="211" t="s">
        <v>23545</v>
      </c>
      <c r="C3916" s="212" t="s">
        <v>175</v>
      </c>
      <c r="D3916" s="213">
        <v>14549.25</v>
      </c>
      <c r="E3916" s="213">
        <v>19.34</v>
      </c>
      <c r="F3916" s="213">
        <v>14568.59</v>
      </c>
      <c r="G3916" s="190">
        <f t="shared" si="61"/>
        <v>9</v>
      </c>
    </row>
    <row r="3917" spans="1:7">
      <c r="A3917" s="210" t="s">
        <v>23546</v>
      </c>
      <c r="B3917" s="211" t="s">
        <v>23547</v>
      </c>
      <c r="C3917" s="212" t="s">
        <v>175</v>
      </c>
      <c r="D3917" s="213">
        <v>2203.2600000000002</v>
      </c>
      <c r="E3917" s="213">
        <v>19.34</v>
      </c>
      <c r="F3917" s="213">
        <v>2222.6</v>
      </c>
      <c r="G3917" s="190">
        <f t="shared" si="61"/>
        <v>9</v>
      </c>
    </row>
    <row r="3918" spans="1:7" ht="29">
      <c r="A3918" s="210" t="s">
        <v>23548</v>
      </c>
      <c r="B3918" s="211" t="s">
        <v>23549</v>
      </c>
      <c r="C3918" s="212"/>
      <c r="D3918" s="213"/>
      <c r="E3918" s="213"/>
      <c r="F3918" s="213"/>
      <c r="G3918" s="190">
        <f t="shared" si="61"/>
        <v>2</v>
      </c>
    </row>
    <row r="3919" spans="1:7">
      <c r="A3919" s="210" t="s">
        <v>23550</v>
      </c>
      <c r="B3919" s="211" t="s">
        <v>23551</v>
      </c>
      <c r="C3919" s="212"/>
      <c r="D3919" s="213"/>
      <c r="E3919" s="213"/>
      <c r="F3919" s="213"/>
      <c r="G3919" s="190">
        <f t="shared" si="61"/>
        <v>5</v>
      </c>
    </row>
    <row r="3920" spans="1:7">
      <c r="A3920" s="210" t="s">
        <v>23552</v>
      </c>
      <c r="B3920" s="211" t="s">
        <v>23553</v>
      </c>
      <c r="C3920" s="212" t="s">
        <v>175</v>
      </c>
      <c r="D3920" s="213">
        <v>2496.16</v>
      </c>
      <c r="E3920" s="213">
        <v>95.04</v>
      </c>
      <c r="F3920" s="213">
        <v>2591.1999999999998</v>
      </c>
      <c r="G3920" s="190">
        <f t="shared" si="61"/>
        <v>9</v>
      </c>
    </row>
    <row r="3921" spans="1:7">
      <c r="A3921" s="210" t="s">
        <v>23554</v>
      </c>
      <c r="B3921" s="211" t="s">
        <v>23555</v>
      </c>
      <c r="C3921" s="212" t="s">
        <v>196</v>
      </c>
      <c r="D3921" s="213">
        <v>1084.7</v>
      </c>
      <c r="E3921" s="213">
        <v>10.72</v>
      </c>
      <c r="F3921" s="213">
        <v>1095.42</v>
      </c>
      <c r="G3921" s="190">
        <f t="shared" si="61"/>
        <v>9</v>
      </c>
    </row>
    <row r="3922" spans="1:7" ht="29">
      <c r="A3922" s="210" t="s">
        <v>23556</v>
      </c>
      <c r="B3922" s="211" t="s">
        <v>23557</v>
      </c>
      <c r="C3922" s="212" t="s">
        <v>196</v>
      </c>
      <c r="D3922" s="213">
        <v>2989.64</v>
      </c>
      <c r="E3922" s="213">
        <v>10.72</v>
      </c>
      <c r="F3922" s="213">
        <v>3000.36</v>
      </c>
      <c r="G3922" s="190">
        <f t="shared" si="61"/>
        <v>9</v>
      </c>
    </row>
    <row r="3923" spans="1:7" ht="29">
      <c r="A3923" s="210" t="s">
        <v>23558</v>
      </c>
      <c r="B3923" s="211" t="s">
        <v>23559</v>
      </c>
      <c r="C3923" s="212" t="s">
        <v>175</v>
      </c>
      <c r="D3923" s="213">
        <v>1014.29</v>
      </c>
      <c r="E3923" s="213">
        <v>5.36</v>
      </c>
      <c r="F3923" s="213">
        <v>1019.65</v>
      </c>
      <c r="G3923" s="190">
        <f t="shared" si="61"/>
        <v>9</v>
      </c>
    </row>
    <row r="3924" spans="1:7" ht="43.5">
      <c r="A3924" s="210" t="s">
        <v>23560</v>
      </c>
      <c r="B3924" s="211" t="s">
        <v>23561</v>
      </c>
      <c r="C3924" s="212" t="s">
        <v>175</v>
      </c>
      <c r="D3924" s="213">
        <v>23407.56</v>
      </c>
      <c r="E3924" s="213">
        <v>190.57</v>
      </c>
      <c r="F3924" s="213">
        <v>23598.13</v>
      </c>
      <c r="G3924" s="190">
        <f t="shared" si="61"/>
        <v>9</v>
      </c>
    </row>
    <row r="3925" spans="1:7">
      <c r="A3925" s="210" t="s">
        <v>23562</v>
      </c>
      <c r="B3925" s="211" t="s">
        <v>23563</v>
      </c>
      <c r="C3925" s="212" t="s">
        <v>196</v>
      </c>
      <c r="D3925" s="213">
        <v>5618.12</v>
      </c>
      <c r="E3925" s="213">
        <v>34.479999999999997</v>
      </c>
      <c r="F3925" s="213">
        <v>5652.6</v>
      </c>
      <c r="G3925" s="190">
        <f t="shared" si="61"/>
        <v>9</v>
      </c>
    </row>
    <row r="3926" spans="1:7" ht="29">
      <c r="A3926" s="210" t="s">
        <v>23564</v>
      </c>
      <c r="B3926" s="211" t="s">
        <v>23565</v>
      </c>
      <c r="C3926" s="212" t="s">
        <v>175</v>
      </c>
      <c r="D3926" s="213">
        <v>111394.99</v>
      </c>
      <c r="E3926" s="213"/>
      <c r="F3926" s="213">
        <v>111394.99</v>
      </c>
      <c r="G3926" s="190">
        <f t="shared" si="61"/>
        <v>9</v>
      </c>
    </row>
    <row r="3927" spans="1:7" ht="29">
      <c r="A3927" s="210" t="s">
        <v>23566</v>
      </c>
      <c r="B3927" s="211" t="s">
        <v>23567</v>
      </c>
      <c r="C3927" s="212" t="s">
        <v>175</v>
      </c>
      <c r="D3927" s="213">
        <v>58517.34</v>
      </c>
      <c r="E3927" s="213">
        <v>308.02</v>
      </c>
      <c r="F3927" s="213">
        <v>58825.36</v>
      </c>
      <c r="G3927" s="190">
        <f t="shared" si="61"/>
        <v>9</v>
      </c>
    </row>
    <row r="3928" spans="1:7" ht="43.5">
      <c r="A3928" s="210" t="s">
        <v>23568</v>
      </c>
      <c r="B3928" s="211" t="s">
        <v>23569</v>
      </c>
      <c r="C3928" s="212" t="s">
        <v>11173</v>
      </c>
      <c r="D3928" s="213">
        <v>502316.05</v>
      </c>
      <c r="E3928" s="213"/>
      <c r="F3928" s="213">
        <v>502316.05</v>
      </c>
      <c r="G3928" s="190">
        <f t="shared" si="61"/>
        <v>9</v>
      </c>
    </row>
    <row r="3929" spans="1:7" ht="58">
      <c r="A3929" s="210" t="s">
        <v>23570</v>
      </c>
      <c r="B3929" s="211" t="s">
        <v>23571</v>
      </c>
      <c r="C3929" s="212" t="s">
        <v>11173</v>
      </c>
      <c r="D3929" s="213">
        <v>6375.19</v>
      </c>
      <c r="E3929" s="213">
        <v>66413.600000000006</v>
      </c>
      <c r="F3929" s="213">
        <v>72788.789999999994</v>
      </c>
      <c r="G3929" s="190">
        <f t="shared" si="61"/>
        <v>9</v>
      </c>
    </row>
    <row r="3930" spans="1:7" ht="58">
      <c r="A3930" s="210" t="s">
        <v>23572</v>
      </c>
      <c r="B3930" s="211" t="s">
        <v>23573</v>
      </c>
      <c r="C3930" s="212" t="s">
        <v>11173</v>
      </c>
      <c r="D3930" s="213">
        <v>8824.08</v>
      </c>
      <c r="E3930" s="213">
        <v>80165.88</v>
      </c>
      <c r="F3930" s="213">
        <v>88989.96</v>
      </c>
      <c r="G3930" s="190">
        <f t="shared" si="61"/>
        <v>9</v>
      </c>
    </row>
    <row r="3931" spans="1:7">
      <c r="A3931" s="210" t="s">
        <v>23574</v>
      </c>
      <c r="B3931" s="211" t="s">
        <v>23575</v>
      </c>
      <c r="C3931" s="212"/>
      <c r="D3931" s="213"/>
      <c r="E3931" s="213"/>
      <c r="F3931" s="213"/>
      <c r="G3931" s="190">
        <f t="shared" si="61"/>
        <v>2</v>
      </c>
    </row>
    <row r="3932" spans="1:7">
      <c r="A3932" s="210" t="s">
        <v>23576</v>
      </c>
      <c r="B3932" s="211" t="s">
        <v>23577</v>
      </c>
      <c r="C3932" s="212"/>
      <c r="D3932" s="213"/>
      <c r="E3932" s="213"/>
      <c r="F3932" s="213"/>
      <c r="G3932" s="190">
        <f t="shared" si="61"/>
        <v>5</v>
      </c>
    </row>
    <row r="3933" spans="1:7">
      <c r="A3933" s="210" t="s">
        <v>23578</v>
      </c>
      <c r="B3933" s="211" t="s">
        <v>23579</v>
      </c>
      <c r="C3933" s="212" t="s">
        <v>175</v>
      </c>
      <c r="D3933" s="213">
        <v>1369.7</v>
      </c>
      <c r="E3933" s="213">
        <v>321.8</v>
      </c>
      <c r="F3933" s="213">
        <v>1691.5</v>
      </c>
      <c r="G3933" s="190">
        <f t="shared" si="61"/>
        <v>9</v>
      </c>
    </row>
    <row r="3934" spans="1:7">
      <c r="A3934" s="210" t="s">
        <v>23580</v>
      </c>
      <c r="B3934" s="211" t="s">
        <v>23581</v>
      </c>
      <c r="C3934" s="212" t="s">
        <v>175</v>
      </c>
      <c r="D3934" s="213">
        <v>1429.2</v>
      </c>
      <c r="E3934" s="213">
        <v>321.8</v>
      </c>
      <c r="F3934" s="213">
        <v>1751</v>
      </c>
      <c r="G3934" s="190">
        <f t="shared" si="61"/>
        <v>9</v>
      </c>
    </row>
    <row r="3935" spans="1:7">
      <c r="A3935" s="210" t="s">
        <v>23582</v>
      </c>
      <c r="B3935" s="211" t="s">
        <v>23583</v>
      </c>
      <c r="C3935" s="212" t="s">
        <v>175</v>
      </c>
      <c r="D3935" s="213">
        <v>1973.01</v>
      </c>
      <c r="E3935" s="213">
        <v>321.8</v>
      </c>
      <c r="F3935" s="213">
        <v>2294.81</v>
      </c>
      <c r="G3935" s="190">
        <f t="shared" si="61"/>
        <v>9</v>
      </c>
    </row>
    <row r="3936" spans="1:7">
      <c r="A3936" s="210" t="s">
        <v>23584</v>
      </c>
      <c r="B3936" s="211" t="s">
        <v>23585</v>
      </c>
      <c r="C3936" s="212" t="s">
        <v>175</v>
      </c>
      <c r="D3936" s="213">
        <v>2048.09</v>
      </c>
      <c r="E3936" s="213">
        <v>321.8</v>
      </c>
      <c r="F3936" s="213">
        <v>2369.89</v>
      </c>
      <c r="G3936" s="190">
        <f t="shared" si="61"/>
        <v>9</v>
      </c>
    </row>
    <row r="3937" spans="1:7">
      <c r="A3937" s="210" t="s">
        <v>23586</v>
      </c>
      <c r="B3937" s="211" t="s">
        <v>23587</v>
      </c>
      <c r="C3937" s="212" t="s">
        <v>175</v>
      </c>
      <c r="D3937" s="213">
        <v>2330.1999999999998</v>
      </c>
      <c r="E3937" s="213">
        <v>321.8</v>
      </c>
      <c r="F3937" s="213">
        <v>2652</v>
      </c>
      <c r="G3937" s="190">
        <f t="shared" si="61"/>
        <v>9</v>
      </c>
    </row>
    <row r="3938" spans="1:7">
      <c r="A3938" s="210" t="s">
        <v>23588</v>
      </c>
      <c r="B3938" s="211" t="s">
        <v>23589</v>
      </c>
      <c r="C3938" s="212" t="s">
        <v>175</v>
      </c>
      <c r="D3938" s="213">
        <v>1498.48</v>
      </c>
      <c r="E3938" s="213">
        <v>321.8</v>
      </c>
      <c r="F3938" s="213">
        <v>1820.28</v>
      </c>
      <c r="G3938" s="190">
        <f t="shared" si="61"/>
        <v>9</v>
      </c>
    </row>
    <row r="3939" spans="1:7">
      <c r="A3939" s="210" t="s">
        <v>23590</v>
      </c>
      <c r="B3939" s="211" t="s">
        <v>23591</v>
      </c>
      <c r="C3939" s="212" t="s">
        <v>175</v>
      </c>
      <c r="D3939" s="213">
        <v>1676.88</v>
      </c>
      <c r="E3939" s="213">
        <v>321.8</v>
      </c>
      <c r="F3939" s="213">
        <v>1998.68</v>
      </c>
      <c r="G3939" s="190">
        <f t="shared" si="61"/>
        <v>9</v>
      </c>
    </row>
    <row r="3940" spans="1:7">
      <c r="A3940" s="210" t="s">
        <v>23592</v>
      </c>
      <c r="B3940" s="211" t="s">
        <v>23593</v>
      </c>
      <c r="C3940" s="212" t="s">
        <v>175</v>
      </c>
      <c r="D3940" s="213">
        <v>2483.0500000000002</v>
      </c>
      <c r="E3940" s="213">
        <v>321.8</v>
      </c>
      <c r="F3940" s="213">
        <v>2804.85</v>
      </c>
      <c r="G3940" s="190">
        <f t="shared" si="61"/>
        <v>9</v>
      </c>
    </row>
    <row r="3941" spans="1:7">
      <c r="A3941" s="210" t="s">
        <v>23594</v>
      </c>
      <c r="B3941" s="211" t="s">
        <v>23595</v>
      </c>
      <c r="C3941" s="212" t="s">
        <v>175</v>
      </c>
      <c r="D3941" s="213">
        <v>2676.33</v>
      </c>
      <c r="E3941" s="213">
        <v>321.8</v>
      </c>
      <c r="F3941" s="213">
        <v>2998.13</v>
      </c>
      <c r="G3941" s="190">
        <f t="shared" si="61"/>
        <v>9</v>
      </c>
    </row>
    <row r="3942" spans="1:7">
      <c r="A3942" s="210" t="s">
        <v>23596</v>
      </c>
      <c r="B3942" s="211" t="s">
        <v>23597</v>
      </c>
      <c r="C3942" s="212" t="s">
        <v>175</v>
      </c>
      <c r="D3942" s="213">
        <v>2834.61</v>
      </c>
      <c r="E3942" s="213">
        <v>321.8</v>
      </c>
      <c r="F3942" s="213">
        <v>3156.41</v>
      </c>
      <c r="G3942" s="190">
        <f t="shared" si="61"/>
        <v>9</v>
      </c>
    </row>
    <row r="3943" spans="1:7">
      <c r="A3943" s="210" t="s">
        <v>23598</v>
      </c>
      <c r="B3943" s="211" t="s">
        <v>23599</v>
      </c>
      <c r="C3943" s="212" t="s">
        <v>175</v>
      </c>
      <c r="D3943" s="213">
        <v>3224.39</v>
      </c>
      <c r="E3943" s="213">
        <v>321.8</v>
      </c>
      <c r="F3943" s="213">
        <v>3546.19</v>
      </c>
      <c r="G3943" s="190">
        <f t="shared" si="61"/>
        <v>9</v>
      </c>
    </row>
    <row r="3944" spans="1:7">
      <c r="A3944" s="210" t="s">
        <v>23600</v>
      </c>
      <c r="B3944" s="211" t="s">
        <v>23601</v>
      </c>
      <c r="C3944" s="212" t="s">
        <v>175</v>
      </c>
      <c r="D3944" s="213">
        <v>3237.56</v>
      </c>
      <c r="E3944" s="213">
        <v>321.8</v>
      </c>
      <c r="F3944" s="213">
        <v>3559.36</v>
      </c>
      <c r="G3944" s="190">
        <f t="shared" si="61"/>
        <v>9</v>
      </c>
    </row>
    <row r="3945" spans="1:7">
      <c r="A3945" s="210" t="s">
        <v>23602</v>
      </c>
      <c r="B3945" s="211" t="s">
        <v>23603</v>
      </c>
      <c r="C3945" s="212" t="s">
        <v>175</v>
      </c>
      <c r="D3945" s="213">
        <v>5861.18</v>
      </c>
      <c r="E3945" s="213">
        <v>321.8</v>
      </c>
      <c r="F3945" s="213">
        <v>6182.98</v>
      </c>
      <c r="G3945" s="190">
        <f t="shared" si="61"/>
        <v>9</v>
      </c>
    </row>
    <row r="3946" spans="1:7">
      <c r="A3946" s="210" t="s">
        <v>23604</v>
      </c>
      <c r="B3946" s="211" t="s">
        <v>23605</v>
      </c>
      <c r="C3946" s="212"/>
      <c r="D3946" s="213"/>
      <c r="E3946" s="213"/>
      <c r="F3946" s="213"/>
      <c r="G3946" s="190">
        <f t="shared" si="61"/>
        <v>5</v>
      </c>
    </row>
    <row r="3947" spans="1:7">
      <c r="A3947" s="210" t="s">
        <v>23606</v>
      </c>
      <c r="B3947" s="211" t="s">
        <v>23607</v>
      </c>
      <c r="C3947" s="212" t="s">
        <v>175</v>
      </c>
      <c r="D3947" s="213">
        <v>632.16</v>
      </c>
      <c r="E3947" s="213">
        <v>209.01</v>
      </c>
      <c r="F3947" s="213">
        <v>841.17</v>
      </c>
      <c r="G3947" s="190">
        <f t="shared" si="61"/>
        <v>9</v>
      </c>
    </row>
    <row r="3948" spans="1:7">
      <c r="A3948" s="210" t="s">
        <v>23608</v>
      </c>
      <c r="B3948" s="211" t="s">
        <v>23609</v>
      </c>
      <c r="C3948" s="212" t="s">
        <v>175</v>
      </c>
      <c r="D3948" s="213">
        <v>577.27</v>
      </c>
      <c r="E3948" s="213">
        <v>225.33</v>
      </c>
      <c r="F3948" s="213">
        <v>802.6</v>
      </c>
      <c r="G3948" s="190">
        <f t="shared" si="61"/>
        <v>9</v>
      </c>
    </row>
    <row r="3949" spans="1:7">
      <c r="A3949" s="210" t="s">
        <v>23610</v>
      </c>
      <c r="B3949" s="211" t="s">
        <v>23611</v>
      </c>
      <c r="C3949" s="212" t="s">
        <v>175</v>
      </c>
      <c r="D3949" s="213">
        <v>1221.52</v>
      </c>
      <c r="E3949" s="213">
        <v>225.33</v>
      </c>
      <c r="F3949" s="213">
        <v>1446.85</v>
      </c>
      <c r="G3949" s="190">
        <f t="shared" si="61"/>
        <v>9</v>
      </c>
    </row>
    <row r="3950" spans="1:7">
      <c r="A3950" s="210" t="s">
        <v>23612</v>
      </c>
      <c r="B3950" s="211" t="s">
        <v>23613</v>
      </c>
      <c r="C3950" s="212" t="s">
        <v>175</v>
      </c>
      <c r="D3950" s="213">
        <v>1474.23</v>
      </c>
      <c r="E3950" s="213">
        <v>338</v>
      </c>
      <c r="F3950" s="213">
        <v>1812.23</v>
      </c>
      <c r="G3950" s="190">
        <f t="shared" si="61"/>
        <v>9</v>
      </c>
    </row>
    <row r="3951" spans="1:7">
      <c r="A3951" s="210" t="s">
        <v>23614</v>
      </c>
      <c r="B3951" s="211" t="s">
        <v>23615</v>
      </c>
      <c r="C3951" s="212" t="s">
        <v>175</v>
      </c>
      <c r="D3951" s="213">
        <v>1721.13</v>
      </c>
      <c r="E3951" s="213">
        <v>450.66</v>
      </c>
      <c r="F3951" s="213">
        <v>2171.79</v>
      </c>
      <c r="G3951" s="190">
        <f t="shared" si="61"/>
        <v>9</v>
      </c>
    </row>
    <row r="3952" spans="1:7">
      <c r="A3952" s="210" t="s">
        <v>23616</v>
      </c>
      <c r="B3952" s="211" t="s">
        <v>23617</v>
      </c>
      <c r="C3952" s="212" t="s">
        <v>175</v>
      </c>
      <c r="D3952" s="213">
        <v>2662.86</v>
      </c>
      <c r="E3952" s="213">
        <v>338</v>
      </c>
      <c r="F3952" s="213">
        <v>3000.86</v>
      </c>
      <c r="G3952" s="190">
        <f t="shared" si="61"/>
        <v>9</v>
      </c>
    </row>
    <row r="3953" spans="1:7">
      <c r="A3953" s="210" t="s">
        <v>23618</v>
      </c>
      <c r="B3953" s="211" t="s">
        <v>23619</v>
      </c>
      <c r="C3953" s="212" t="s">
        <v>175</v>
      </c>
      <c r="D3953" s="213">
        <v>1394.84</v>
      </c>
      <c r="E3953" s="213">
        <v>338</v>
      </c>
      <c r="F3953" s="213">
        <v>1732.84</v>
      </c>
      <c r="G3953" s="190">
        <f t="shared" si="61"/>
        <v>9</v>
      </c>
    </row>
    <row r="3954" spans="1:7">
      <c r="A3954" s="210" t="s">
        <v>23620</v>
      </c>
      <c r="B3954" s="211" t="s">
        <v>23621</v>
      </c>
      <c r="C3954" s="212" t="s">
        <v>175</v>
      </c>
      <c r="D3954" s="213">
        <v>2650.17</v>
      </c>
      <c r="E3954" s="213">
        <v>450.66</v>
      </c>
      <c r="F3954" s="213">
        <v>3100.83</v>
      </c>
      <c r="G3954" s="190">
        <f t="shared" si="61"/>
        <v>9</v>
      </c>
    </row>
    <row r="3955" spans="1:7">
      <c r="A3955" s="210" t="s">
        <v>23622</v>
      </c>
      <c r="B3955" s="211" t="s">
        <v>23623</v>
      </c>
      <c r="C3955" s="212" t="s">
        <v>175</v>
      </c>
      <c r="D3955" s="213">
        <v>143.69999999999999</v>
      </c>
      <c r="E3955" s="213">
        <v>150.22</v>
      </c>
      <c r="F3955" s="213">
        <v>293.92</v>
      </c>
      <c r="G3955" s="190">
        <f t="shared" si="61"/>
        <v>9</v>
      </c>
    </row>
    <row r="3956" spans="1:7">
      <c r="A3956" s="210" t="s">
        <v>23624</v>
      </c>
      <c r="B3956" s="211" t="s">
        <v>23625</v>
      </c>
      <c r="C3956" s="212" t="s">
        <v>175</v>
      </c>
      <c r="D3956" s="213">
        <v>153.66</v>
      </c>
      <c r="E3956" s="213">
        <v>150.22</v>
      </c>
      <c r="F3956" s="213">
        <v>303.88</v>
      </c>
      <c r="G3956" s="190">
        <f t="shared" si="61"/>
        <v>9</v>
      </c>
    </row>
    <row r="3957" spans="1:7">
      <c r="A3957" s="210" t="s">
        <v>23626</v>
      </c>
      <c r="B3957" s="211" t="s">
        <v>23627</v>
      </c>
      <c r="C3957" s="212" t="s">
        <v>175</v>
      </c>
      <c r="D3957" s="213">
        <v>262.56</v>
      </c>
      <c r="E3957" s="213">
        <v>187.78</v>
      </c>
      <c r="F3957" s="213">
        <v>450.34</v>
      </c>
      <c r="G3957" s="190">
        <f t="shared" si="61"/>
        <v>9</v>
      </c>
    </row>
    <row r="3958" spans="1:7">
      <c r="A3958" s="210" t="s">
        <v>23628</v>
      </c>
      <c r="B3958" s="211" t="s">
        <v>23629</v>
      </c>
      <c r="C3958" s="212" t="s">
        <v>175</v>
      </c>
      <c r="D3958" s="213">
        <v>525.12</v>
      </c>
      <c r="E3958" s="213">
        <v>225.33</v>
      </c>
      <c r="F3958" s="213">
        <v>750.45</v>
      </c>
      <c r="G3958" s="190">
        <f t="shared" si="61"/>
        <v>9</v>
      </c>
    </row>
    <row r="3959" spans="1:7">
      <c r="A3959" s="210" t="s">
        <v>23630</v>
      </c>
      <c r="B3959" s="211" t="s">
        <v>23631</v>
      </c>
      <c r="C3959" s="212"/>
      <c r="D3959" s="213"/>
      <c r="E3959" s="213"/>
      <c r="F3959" s="213"/>
      <c r="G3959" s="190">
        <f t="shared" si="61"/>
        <v>5</v>
      </c>
    </row>
    <row r="3960" spans="1:7">
      <c r="A3960" s="210" t="s">
        <v>23632</v>
      </c>
      <c r="B3960" s="211" t="s">
        <v>23633</v>
      </c>
      <c r="C3960" s="212" t="s">
        <v>175</v>
      </c>
      <c r="D3960" s="213">
        <v>254.53</v>
      </c>
      <c r="E3960" s="213">
        <v>254</v>
      </c>
      <c r="F3960" s="213">
        <v>508.53</v>
      </c>
      <c r="G3960" s="190">
        <f t="shared" si="61"/>
        <v>9</v>
      </c>
    </row>
    <row r="3961" spans="1:7" ht="29">
      <c r="A3961" s="210" t="s">
        <v>23634</v>
      </c>
      <c r="B3961" s="211" t="s">
        <v>23635</v>
      </c>
      <c r="C3961" s="212" t="s">
        <v>175</v>
      </c>
      <c r="D3961" s="213">
        <v>73.209999999999994</v>
      </c>
      <c r="E3961" s="213">
        <v>18.53</v>
      </c>
      <c r="F3961" s="213">
        <v>91.74</v>
      </c>
      <c r="G3961" s="190">
        <f t="shared" si="61"/>
        <v>9</v>
      </c>
    </row>
    <row r="3962" spans="1:7" ht="29">
      <c r="A3962" s="210" t="s">
        <v>23636</v>
      </c>
      <c r="B3962" s="211" t="s">
        <v>23637</v>
      </c>
      <c r="C3962" s="212" t="s">
        <v>175</v>
      </c>
      <c r="D3962" s="213">
        <v>789</v>
      </c>
      <c r="E3962" s="213">
        <v>37.049999999999997</v>
      </c>
      <c r="F3962" s="213">
        <v>826.05</v>
      </c>
      <c r="G3962" s="190">
        <f t="shared" si="61"/>
        <v>9</v>
      </c>
    </row>
    <row r="3963" spans="1:7">
      <c r="A3963" s="210" t="s">
        <v>23638</v>
      </c>
      <c r="B3963" s="211" t="s">
        <v>23639</v>
      </c>
      <c r="C3963" s="212" t="s">
        <v>175</v>
      </c>
      <c r="D3963" s="213">
        <v>34.18</v>
      </c>
      <c r="E3963" s="213">
        <v>36.869999999999997</v>
      </c>
      <c r="F3963" s="213">
        <v>71.05</v>
      </c>
      <c r="G3963" s="190">
        <f t="shared" si="61"/>
        <v>9</v>
      </c>
    </row>
    <row r="3964" spans="1:7" ht="29">
      <c r="A3964" s="210" t="s">
        <v>23640</v>
      </c>
      <c r="B3964" s="211" t="s">
        <v>23641</v>
      </c>
      <c r="C3964" s="212"/>
      <c r="D3964" s="213"/>
      <c r="E3964" s="213"/>
      <c r="F3964" s="213"/>
      <c r="G3964" s="190">
        <f t="shared" si="61"/>
        <v>2</v>
      </c>
    </row>
    <row r="3965" spans="1:7">
      <c r="A3965" s="210" t="s">
        <v>23642</v>
      </c>
      <c r="B3965" s="211" t="s">
        <v>23643</v>
      </c>
      <c r="C3965" s="212"/>
      <c r="D3965" s="213"/>
      <c r="E3965" s="213"/>
      <c r="F3965" s="213"/>
      <c r="G3965" s="190">
        <f t="shared" si="61"/>
        <v>5</v>
      </c>
    </row>
    <row r="3966" spans="1:7" ht="29">
      <c r="A3966" s="210" t="s">
        <v>23644</v>
      </c>
      <c r="B3966" s="211" t="s">
        <v>23645</v>
      </c>
      <c r="C3966" s="212" t="s">
        <v>175</v>
      </c>
      <c r="D3966" s="213">
        <v>77.56</v>
      </c>
      <c r="E3966" s="213"/>
      <c r="F3966" s="213">
        <v>77.56</v>
      </c>
      <c r="G3966" s="190">
        <f t="shared" si="61"/>
        <v>9</v>
      </c>
    </row>
    <row r="3967" spans="1:7" ht="29">
      <c r="A3967" s="210" t="s">
        <v>23646</v>
      </c>
      <c r="B3967" s="211" t="s">
        <v>23647</v>
      </c>
      <c r="C3967" s="212" t="s">
        <v>175</v>
      </c>
      <c r="D3967" s="213">
        <v>447.3</v>
      </c>
      <c r="E3967" s="213">
        <v>153.32</v>
      </c>
      <c r="F3967" s="213">
        <v>600.62</v>
      </c>
      <c r="G3967" s="190">
        <f t="shared" si="61"/>
        <v>9</v>
      </c>
    </row>
    <row r="3968" spans="1:7" ht="29">
      <c r="A3968" s="210" t="s">
        <v>23648</v>
      </c>
      <c r="B3968" s="211" t="s">
        <v>23649</v>
      </c>
      <c r="C3968" s="212" t="s">
        <v>175</v>
      </c>
      <c r="D3968" s="213">
        <v>982.66</v>
      </c>
      <c r="E3968" s="213">
        <v>387.6</v>
      </c>
      <c r="F3968" s="213">
        <v>1370.26</v>
      </c>
      <c r="G3968" s="190">
        <f t="shared" si="61"/>
        <v>9</v>
      </c>
    </row>
    <row r="3969" spans="1:7">
      <c r="A3969" s="210" t="s">
        <v>23650</v>
      </c>
      <c r="B3969" s="211" t="s">
        <v>23651</v>
      </c>
      <c r="C3969" s="212" t="s">
        <v>175</v>
      </c>
      <c r="D3969" s="213">
        <v>1549.86</v>
      </c>
      <c r="E3969" s="213">
        <v>7.41</v>
      </c>
      <c r="F3969" s="213">
        <v>1557.27</v>
      </c>
      <c r="G3969" s="190">
        <f t="shared" si="61"/>
        <v>9</v>
      </c>
    </row>
    <row r="3970" spans="1:7" ht="43.5">
      <c r="A3970" s="210" t="s">
        <v>23652</v>
      </c>
      <c r="B3970" s="211" t="s">
        <v>23653</v>
      </c>
      <c r="C3970" s="212" t="s">
        <v>175</v>
      </c>
      <c r="D3970" s="213">
        <v>152.24</v>
      </c>
      <c r="E3970" s="213">
        <v>21.07</v>
      </c>
      <c r="F3970" s="213">
        <v>173.31</v>
      </c>
      <c r="G3970" s="190">
        <f t="shared" si="61"/>
        <v>9</v>
      </c>
    </row>
    <row r="3971" spans="1:7">
      <c r="A3971" s="210" t="s">
        <v>23654</v>
      </c>
      <c r="B3971" s="211" t="s">
        <v>23655</v>
      </c>
      <c r="C3971" s="212" t="s">
        <v>175</v>
      </c>
      <c r="D3971" s="213">
        <v>36.200000000000003</v>
      </c>
      <c r="E3971" s="213">
        <v>7.9</v>
      </c>
      <c r="F3971" s="213">
        <v>44.1</v>
      </c>
      <c r="G3971" s="190">
        <f t="shared" si="61"/>
        <v>9</v>
      </c>
    </row>
    <row r="3972" spans="1:7">
      <c r="A3972" s="210" t="s">
        <v>23656</v>
      </c>
      <c r="B3972" s="211" t="s">
        <v>23657</v>
      </c>
      <c r="C3972" s="212" t="s">
        <v>175</v>
      </c>
      <c r="D3972" s="213">
        <v>158.49</v>
      </c>
      <c r="E3972" s="213">
        <v>7.9</v>
      </c>
      <c r="F3972" s="213">
        <v>166.39</v>
      </c>
      <c r="G3972" s="190">
        <f t="shared" si="61"/>
        <v>9</v>
      </c>
    </row>
    <row r="3973" spans="1:7" ht="29">
      <c r="A3973" s="210" t="s">
        <v>23658</v>
      </c>
      <c r="B3973" s="211" t="s">
        <v>23659</v>
      </c>
      <c r="C3973" s="212" t="s">
        <v>11173</v>
      </c>
      <c r="D3973" s="213">
        <v>7482.16</v>
      </c>
      <c r="E3973" s="213"/>
      <c r="F3973" s="213">
        <v>7482.16</v>
      </c>
      <c r="G3973" s="190">
        <f t="shared" si="61"/>
        <v>9</v>
      </c>
    </row>
    <row r="3974" spans="1:7" ht="29">
      <c r="A3974" s="210" t="s">
        <v>23660</v>
      </c>
      <c r="B3974" s="211" t="s">
        <v>23661</v>
      </c>
      <c r="C3974" s="212" t="s">
        <v>11173</v>
      </c>
      <c r="D3974" s="213">
        <v>35649.230000000003</v>
      </c>
      <c r="E3974" s="213"/>
      <c r="F3974" s="213">
        <v>35649.230000000003</v>
      </c>
      <c r="G3974" s="190">
        <f t="shared" si="61"/>
        <v>9</v>
      </c>
    </row>
    <row r="3975" spans="1:7" ht="29">
      <c r="A3975" s="210" t="s">
        <v>23662</v>
      </c>
      <c r="B3975" s="211" t="s">
        <v>23663</v>
      </c>
      <c r="C3975" s="212" t="s">
        <v>11173</v>
      </c>
      <c r="D3975" s="213">
        <v>46135.01</v>
      </c>
      <c r="E3975" s="213"/>
      <c r="F3975" s="213">
        <v>46135.01</v>
      </c>
      <c r="G3975" s="190">
        <f t="shared" si="61"/>
        <v>9</v>
      </c>
    </row>
    <row r="3976" spans="1:7">
      <c r="A3976" s="210" t="s">
        <v>23664</v>
      </c>
      <c r="B3976" s="211" t="s">
        <v>23665</v>
      </c>
      <c r="C3976" s="212"/>
      <c r="D3976" s="213"/>
      <c r="E3976" s="213"/>
      <c r="F3976" s="213"/>
      <c r="G3976" s="190">
        <f t="shared" si="61"/>
        <v>5</v>
      </c>
    </row>
    <row r="3977" spans="1:7" ht="29">
      <c r="A3977" s="210" t="s">
        <v>23666</v>
      </c>
      <c r="B3977" s="211" t="s">
        <v>23667</v>
      </c>
      <c r="C3977" s="212" t="s">
        <v>175</v>
      </c>
      <c r="D3977" s="213">
        <v>9817.57</v>
      </c>
      <c r="E3977" s="213">
        <v>79.010000000000005</v>
      </c>
      <c r="F3977" s="213">
        <v>9896.58</v>
      </c>
      <c r="G3977" s="190">
        <f t="shared" ref="G3977:G4040" si="62">LEN(A3977)</f>
        <v>9</v>
      </c>
    </row>
    <row r="3978" spans="1:7" ht="29">
      <c r="A3978" s="210" t="s">
        <v>23668</v>
      </c>
      <c r="B3978" s="211" t="s">
        <v>23669</v>
      </c>
      <c r="C3978" s="212" t="s">
        <v>175</v>
      </c>
      <c r="D3978" s="213">
        <v>16181.77</v>
      </c>
      <c r="E3978" s="213">
        <v>79.010000000000005</v>
      </c>
      <c r="F3978" s="213">
        <v>16260.78</v>
      </c>
      <c r="G3978" s="190">
        <f t="shared" si="62"/>
        <v>9</v>
      </c>
    </row>
    <row r="3979" spans="1:7" ht="29">
      <c r="A3979" s="210" t="s">
        <v>23670</v>
      </c>
      <c r="B3979" s="211" t="s">
        <v>23671</v>
      </c>
      <c r="C3979" s="212" t="s">
        <v>175</v>
      </c>
      <c r="D3979" s="213">
        <v>43834.07</v>
      </c>
      <c r="E3979" s="213">
        <v>79.010000000000005</v>
      </c>
      <c r="F3979" s="213">
        <v>43913.08</v>
      </c>
      <c r="G3979" s="190">
        <f t="shared" si="62"/>
        <v>9</v>
      </c>
    </row>
    <row r="3980" spans="1:7">
      <c r="A3980" s="210" t="s">
        <v>23672</v>
      </c>
      <c r="B3980" s="211" t="s">
        <v>23673</v>
      </c>
      <c r="C3980" s="212"/>
      <c r="D3980" s="213"/>
      <c r="E3980" s="213"/>
      <c r="F3980" s="213"/>
      <c r="G3980" s="190">
        <f t="shared" si="62"/>
        <v>5</v>
      </c>
    </row>
    <row r="3981" spans="1:7" ht="29">
      <c r="A3981" s="210" t="s">
        <v>23674</v>
      </c>
      <c r="B3981" s="211" t="s">
        <v>23675</v>
      </c>
      <c r="C3981" s="212" t="s">
        <v>175</v>
      </c>
      <c r="D3981" s="213">
        <v>38539.56</v>
      </c>
      <c r="E3981" s="213">
        <v>148.19999999999999</v>
      </c>
      <c r="F3981" s="213">
        <v>38687.760000000002</v>
      </c>
      <c r="G3981" s="190">
        <f t="shared" si="62"/>
        <v>9</v>
      </c>
    </row>
    <row r="3982" spans="1:7" ht="29">
      <c r="A3982" s="210" t="s">
        <v>23676</v>
      </c>
      <c r="B3982" s="211" t="s">
        <v>23677</v>
      </c>
      <c r="C3982" s="212" t="s">
        <v>175</v>
      </c>
      <c r="D3982" s="213">
        <v>49494.71</v>
      </c>
      <c r="E3982" s="213">
        <v>148.19999999999999</v>
      </c>
      <c r="F3982" s="213">
        <v>49642.91</v>
      </c>
      <c r="G3982" s="190">
        <f t="shared" si="62"/>
        <v>9</v>
      </c>
    </row>
    <row r="3983" spans="1:7" ht="29">
      <c r="A3983" s="210" t="s">
        <v>23678</v>
      </c>
      <c r="B3983" s="211" t="s">
        <v>23679</v>
      </c>
      <c r="C3983" s="212" t="s">
        <v>175</v>
      </c>
      <c r="D3983" s="213">
        <v>43115.38</v>
      </c>
      <c r="E3983" s="213">
        <v>148.19999999999999</v>
      </c>
      <c r="F3983" s="213">
        <v>43263.58</v>
      </c>
      <c r="G3983" s="190">
        <f t="shared" si="62"/>
        <v>9</v>
      </c>
    </row>
    <row r="3984" spans="1:7" ht="29">
      <c r="A3984" s="210" t="s">
        <v>23680</v>
      </c>
      <c r="B3984" s="211" t="s">
        <v>23681</v>
      </c>
      <c r="C3984" s="212" t="s">
        <v>175</v>
      </c>
      <c r="D3984" s="213">
        <v>4033.49</v>
      </c>
      <c r="E3984" s="213">
        <v>105.34</v>
      </c>
      <c r="F3984" s="213">
        <v>4138.83</v>
      </c>
      <c r="G3984" s="190">
        <f t="shared" si="62"/>
        <v>9</v>
      </c>
    </row>
    <row r="3985" spans="1:7" ht="29">
      <c r="A3985" s="210" t="s">
        <v>23682</v>
      </c>
      <c r="B3985" s="211" t="s">
        <v>23683</v>
      </c>
      <c r="C3985" s="212" t="s">
        <v>175</v>
      </c>
      <c r="D3985" s="213">
        <v>16907.96</v>
      </c>
      <c r="E3985" s="213">
        <v>148.19999999999999</v>
      </c>
      <c r="F3985" s="213">
        <v>17056.16</v>
      </c>
      <c r="G3985" s="190">
        <f t="shared" si="62"/>
        <v>9</v>
      </c>
    </row>
    <row r="3986" spans="1:7" ht="29">
      <c r="A3986" s="210" t="s">
        <v>23684</v>
      </c>
      <c r="B3986" s="211" t="s">
        <v>23685</v>
      </c>
      <c r="C3986" s="212" t="s">
        <v>175</v>
      </c>
      <c r="D3986" s="213">
        <v>23162.400000000001</v>
      </c>
      <c r="E3986" s="213">
        <v>105.34</v>
      </c>
      <c r="F3986" s="213">
        <v>23267.74</v>
      </c>
      <c r="G3986" s="190">
        <f t="shared" si="62"/>
        <v>9</v>
      </c>
    </row>
    <row r="3987" spans="1:7" ht="29">
      <c r="A3987" s="210" t="s">
        <v>23686</v>
      </c>
      <c r="B3987" s="211" t="s">
        <v>23687</v>
      </c>
      <c r="C3987" s="212" t="s">
        <v>175</v>
      </c>
      <c r="D3987" s="213">
        <v>1012.78</v>
      </c>
      <c r="E3987" s="213">
        <v>52.67</v>
      </c>
      <c r="F3987" s="213">
        <v>1065.45</v>
      </c>
      <c r="G3987" s="190">
        <f t="shared" si="62"/>
        <v>9</v>
      </c>
    </row>
    <row r="3988" spans="1:7" ht="29">
      <c r="A3988" s="210" t="s">
        <v>23688</v>
      </c>
      <c r="B3988" s="211" t="s">
        <v>23689</v>
      </c>
      <c r="C3988" s="212" t="s">
        <v>175</v>
      </c>
      <c r="D3988" s="213">
        <v>49583.58</v>
      </c>
      <c r="E3988" s="213">
        <v>148.19999999999999</v>
      </c>
      <c r="F3988" s="213">
        <v>49731.78</v>
      </c>
      <c r="G3988" s="190">
        <f t="shared" si="62"/>
        <v>9</v>
      </c>
    </row>
    <row r="3989" spans="1:7" ht="29">
      <c r="A3989" s="210" t="s">
        <v>23690</v>
      </c>
      <c r="B3989" s="211" t="s">
        <v>23691</v>
      </c>
      <c r="C3989" s="212" t="s">
        <v>175</v>
      </c>
      <c r="D3989" s="213">
        <v>59066.64</v>
      </c>
      <c r="E3989" s="213">
        <v>148.19999999999999</v>
      </c>
      <c r="F3989" s="213">
        <v>59214.84</v>
      </c>
      <c r="G3989" s="190">
        <f t="shared" si="62"/>
        <v>9</v>
      </c>
    </row>
    <row r="3990" spans="1:7" ht="29">
      <c r="A3990" s="210" t="s">
        <v>23692</v>
      </c>
      <c r="B3990" s="211" t="s">
        <v>23693</v>
      </c>
      <c r="C3990" s="212" t="s">
        <v>175</v>
      </c>
      <c r="D3990" s="213">
        <v>111138.32</v>
      </c>
      <c r="E3990" s="213">
        <v>148.19999999999999</v>
      </c>
      <c r="F3990" s="213">
        <v>111286.52</v>
      </c>
      <c r="G3990" s="190">
        <f t="shared" si="62"/>
        <v>9</v>
      </c>
    </row>
    <row r="3991" spans="1:7" ht="29">
      <c r="A3991" s="210" t="s">
        <v>23694</v>
      </c>
      <c r="B3991" s="211" t="s">
        <v>23695</v>
      </c>
      <c r="C3991" s="212" t="s">
        <v>175</v>
      </c>
      <c r="D3991" s="213">
        <v>143301.63</v>
      </c>
      <c r="E3991" s="213">
        <v>148.19999999999999</v>
      </c>
      <c r="F3991" s="213">
        <v>143449.82999999999</v>
      </c>
      <c r="G3991" s="190">
        <f t="shared" si="62"/>
        <v>9</v>
      </c>
    </row>
    <row r="3992" spans="1:7" ht="29">
      <c r="A3992" s="210" t="s">
        <v>23696</v>
      </c>
      <c r="B3992" s="211" t="s">
        <v>23697</v>
      </c>
      <c r="C3992" s="212" t="s">
        <v>175</v>
      </c>
      <c r="D3992" s="213">
        <v>49773.43</v>
      </c>
      <c r="E3992" s="213">
        <v>148.19999999999999</v>
      </c>
      <c r="F3992" s="213">
        <v>49921.63</v>
      </c>
      <c r="G3992" s="190">
        <f t="shared" si="62"/>
        <v>9</v>
      </c>
    </row>
    <row r="3993" spans="1:7" ht="29">
      <c r="A3993" s="210" t="s">
        <v>23698</v>
      </c>
      <c r="B3993" s="211" t="s">
        <v>23699</v>
      </c>
      <c r="C3993" s="212" t="s">
        <v>175</v>
      </c>
      <c r="D3993" s="213">
        <v>27663.38</v>
      </c>
      <c r="E3993" s="213">
        <v>148.19999999999999</v>
      </c>
      <c r="F3993" s="213">
        <v>27811.58</v>
      </c>
      <c r="G3993" s="190">
        <f t="shared" si="62"/>
        <v>9</v>
      </c>
    </row>
    <row r="3994" spans="1:7" ht="29">
      <c r="A3994" s="210" t="s">
        <v>23700</v>
      </c>
      <c r="B3994" s="211" t="s">
        <v>23701</v>
      </c>
      <c r="C3994" s="212" t="s">
        <v>175</v>
      </c>
      <c r="D3994" s="213">
        <v>38129.74</v>
      </c>
      <c r="E3994" s="213">
        <v>148.19999999999999</v>
      </c>
      <c r="F3994" s="213">
        <v>38277.94</v>
      </c>
      <c r="G3994" s="190">
        <f t="shared" si="62"/>
        <v>9</v>
      </c>
    </row>
    <row r="3995" spans="1:7" ht="29">
      <c r="A3995" s="210" t="s">
        <v>23702</v>
      </c>
      <c r="B3995" s="211" t="s">
        <v>23703</v>
      </c>
      <c r="C3995" s="212" t="s">
        <v>175</v>
      </c>
      <c r="D3995" s="213">
        <v>63385.45</v>
      </c>
      <c r="E3995" s="213">
        <v>148.19999999999999</v>
      </c>
      <c r="F3995" s="213">
        <v>63533.65</v>
      </c>
      <c r="G3995" s="190">
        <f t="shared" si="62"/>
        <v>9</v>
      </c>
    </row>
    <row r="3996" spans="1:7" ht="29">
      <c r="A3996" s="210" t="s">
        <v>23704</v>
      </c>
      <c r="B3996" s="211" t="s">
        <v>23705</v>
      </c>
      <c r="C3996" s="212" t="s">
        <v>175</v>
      </c>
      <c r="D3996" s="213">
        <v>41753.949999999997</v>
      </c>
      <c r="E3996" s="213">
        <v>148.19999999999999</v>
      </c>
      <c r="F3996" s="213">
        <v>41902.15</v>
      </c>
      <c r="G3996" s="190">
        <f t="shared" si="62"/>
        <v>9</v>
      </c>
    </row>
    <row r="3997" spans="1:7" ht="29">
      <c r="A3997" s="210" t="s">
        <v>23706</v>
      </c>
      <c r="B3997" s="211" t="s">
        <v>23707</v>
      </c>
      <c r="C3997" s="212" t="s">
        <v>175</v>
      </c>
      <c r="D3997" s="213">
        <v>96417.99</v>
      </c>
      <c r="E3997" s="213">
        <v>148.19999999999999</v>
      </c>
      <c r="F3997" s="213">
        <v>96566.19</v>
      </c>
      <c r="G3997" s="190">
        <f t="shared" si="62"/>
        <v>9</v>
      </c>
    </row>
    <row r="3998" spans="1:7">
      <c r="A3998" s="210" t="s">
        <v>23708</v>
      </c>
      <c r="B3998" s="211" t="s">
        <v>23709</v>
      </c>
      <c r="C3998" s="212"/>
      <c r="D3998" s="213"/>
      <c r="E3998" s="213"/>
      <c r="F3998" s="213"/>
      <c r="G3998" s="190">
        <f t="shared" si="62"/>
        <v>5</v>
      </c>
    </row>
    <row r="3999" spans="1:7">
      <c r="A3999" s="210" t="s">
        <v>23710</v>
      </c>
      <c r="B3999" s="211" t="s">
        <v>23711</v>
      </c>
      <c r="C3999" s="212" t="s">
        <v>175</v>
      </c>
      <c r="D3999" s="213">
        <v>945.71</v>
      </c>
      <c r="E3999" s="213">
        <v>60.11</v>
      </c>
      <c r="F3999" s="213">
        <v>1005.82</v>
      </c>
      <c r="G3999" s="190">
        <f t="shared" si="62"/>
        <v>9</v>
      </c>
    </row>
    <row r="4000" spans="1:7">
      <c r="A4000" s="210" t="s">
        <v>23712</v>
      </c>
      <c r="B4000" s="211" t="s">
        <v>23713</v>
      </c>
      <c r="C4000" s="212"/>
      <c r="D4000" s="213"/>
      <c r="E4000" s="213"/>
      <c r="F4000" s="213"/>
      <c r="G4000" s="190">
        <f t="shared" si="62"/>
        <v>5</v>
      </c>
    </row>
    <row r="4001" spans="1:7">
      <c r="A4001" s="210" t="s">
        <v>23714</v>
      </c>
      <c r="B4001" s="211" t="s">
        <v>23715</v>
      </c>
      <c r="C4001" s="212" t="s">
        <v>175</v>
      </c>
      <c r="D4001" s="213">
        <v>41.51</v>
      </c>
      <c r="E4001" s="213">
        <v>10.54</v>
      </c>
      <c r="F4001" s="213">
        <v>52.05</v>
      </c>
      <c r="G4001" s="190">
        <f t="shared" si="62"/>
        <v>9</v>
      </c>
    </row>
    <row r="4002" spans="1:7">
      <c r="A4002" s="210" t="s">
        <v>23716</v>
      </c>
      <c r="B4002" s="211" t="s">
        <v>23717</v>
      </c>
      <c r="C4002" s="212" t="s">
        <v>175</v>
      </c>
      <c r="D4002" s="213">
        <v>802.57</v>
      </c>
      <c r="E4002" s="213">
        <v>42.13</v>
      </c>
      <c r="F4002" s="213">
        <v>844.7</v>
      </c>
      <c r="G4002" s="190">
        <f t="shared" si="62"/>
        <v>9</v>
      </c>
    </row>
    <row r="4003" spans="1:7">
      <c r="A4003" s="210" t="s">
        <v>23718</v>
      </c>
      <c r="B4003" s="211" t="s">
        <v>23719</v>
      </c>
      <c r="C4003" s="212" t="s">
        <v>175</v>
      </c>
      <c r="D4003" s="213">
        <v>472.49</v>
      </c>
      <c r="E4003" s="213">
        <v>42.13</v>
      </c>
      <c r="F4003" s="213">
        <v>514.62</v>
      </c>
      <c r="G4003" s="190">
        <f t="shared" si="62"/>
        <v>9</v>
      </c>
    </row>
    <row r="4004" spans="1:7">
      <c r="A4004" s="210" t="s">
        <v>23720</v>
      </c>
      <c r="B4004" s="211" t="s">
        <v>23721</v>
      </c>
      <c r="C4004" s="212" t="s">
        <v>175</v>
      </c>
      <c r="D4004" s="213">
        <v>95.39</v>
      </c>
      <c r="E4004" s="213">
        <v>10.54</v>
      </c>
      <c r="F4004" s="213">
        <v>105.93</v>
      </c>
      <c r="G4004" s="190">
        <f t="shared" si="62"/>
        <v>9</v>
      </c>
    </row>
    <row r="4005" spans="1:7">
      <c r="A4005" s="210" t="s">
        <v>23722</v>
      </c>
      <c r="B4005" s="211" t="s">
        <v>23723</v>
      </c>
      <c r="C4005" s="212" t="s">
        <v>175</v>
      </c>
      <c r="D4005" s="213">
        <v>1026.57</v>
      </c>
      <c r="E4005" s="213">
        <v>3.87</v>
      </c>
      <c r="F4005" s="213">
        <v>1030.44</v>
      </c>
      <c r="G4005" s="190">
        <f t="shared" si="62"/>
        <v>9</v>
      </c>
    </row>
    <row r="4006" spans="1:7">
      <c r="A4006" s="210" t="s">
        <v>23724</v>
      </c>
      <c r="B4006" s="211" t="s">
        <v>23725</v>
      </c>
      <c r="C4006" s="212"/>
      <c r="D4006" s="213"/>
      <c r="E4006" s="213"/>
      <c r="F4006" s="213"/>
      <c r="G4006" s="190">
        <f t="shared" si="62"/>
        <v>5</v>
      </c>
    </row>
    <row r="4007" spans="1:7" ht="29">
      <c r="A4007" s="210" t="s">
        <v>23726</v>
      </c>
      <c r="B4007" s="211" t="s">
        <v>23727</v>
      </c>
      <c r="C4007" s="212" t="s">
        <v>175</v>
      </c>
      <c r="D4007" s="213">
        <v>484.98</v>
      </c>
      <c r="E4007" s="213">
        <v>24.04</v>
      </c>
      <c r="F4007" s="213">
        <v>509.02</v>
      </c>
      <c r="G4007" s="190">
        <f t="shared" si="62"/>
        <v>9</v>
      </c>
    </row>
    <row r="4008" spans="1:7" ht="29">
      <c r="A4008" s="210" t="s">
        <v>23728</v>
      </c>
      <c r="B4008" s="211" t="s">
        <v>23729</v>
      </c>
      <c r="C4008" s="212" t="s">
        <v>175</v>
      </c>
      <c r="D4008" s="213">
        <v>783.96</v>
      </c>
      <c r="E4008" s="213">
        <v>30.8</v>
      </c>
      <c r="F4008" s="213">
        <v>814.76</v>
      </c>
      <c r="G4008" s="190">
        <f t="shared" si="62"/>
        <v>9</v>
      </c>
    </row>
    <row r="4009" spans="1:7">
      <c r="A4009" s="210" t="s">
        <v>23730</v>
      </c>
      <c r="B4009" s="211" t="s">
        <v>23731</v>
      </c>
      <c r="C4009" s="212"/>
      <c r="D4009" s="213"/>
      <c r="E4009" s="213"/>
      <c r="F4009" s="213"/>
      <c r="G4009" s="190">
        <f t="shared" si="62"/>
        <v>5</v>
      </c>
    </row>
    <row r="4010" spans="1:7">
      <c r="A4010" s="210" t="s">
        <v>23732</v>
      </c>
      <c r="B4010" s="211" t="s">
        <v>23733</v>
      </c>
      <c r="C4010" s="212" t="s">
        <v>184</v>
      </c>
      <c r="D4010" s="213">
        <v>0.45</v>
      </c>
      <c r="E4010" s="213">
        <v>5.26</v>
      </c>
      <c r="F4010" s="213">
        <v>5.71</v>
      </c>
      <c r="G4010" s="190">
        <f t="shared" si="62"/>
        <v>9</v>
      </c>
    </row>
    <row r="4011" spans="1:7">
      <c r="A4011" s="210" t="s">
        <v>23734</v>
      </c>
      <c r="B4011" s="211" t="s">
        <v>23735</v>
      </c>
      <c r="C4011" s="212" t="s">
        <v>175</v>
      </c>
      <c r="D4011" s="213">
        <v>6</v>
      </c>
      <c r="E4011" s="213">
        <v>10.54</v>
      </c>
      <c r="F4011" s="213">
        <v>16.54</v>
      </c>
      <c r="G4011" s="190">
        <f t="shared" si="62"/>
        <v>9</v>
      </c>
    </row>
    <row r="4012" spans="1:7">
      <c r="A4012" s="210" t="s">
        <v>23736</v>
      </c>
      <c r="B4012" s="211" t="s">
        <v>23737</v>
      </c>
      <c r="C4012" s="212" t="s">
        <v>175</v>
      </c>
      <c r="D4012" s="213">
        <v>2.0499999999999998</v>
      </c>
      <c r="E4012" s="213">
        <v>10.54</v>
      </c>
      <c r="F4012" s="213">
        <v>12.59</v>
      </c>
      <c r="G4012" s="190">
        <f t="shared" si="62"/>
        <v>9</v>
      </c>
    </row>
    <row r="4013" spans="1:7" ht="29">
      <c r="A4013" s="210" t="s">
        <v>23738</v>
      </c>
      <c r="B4013" s="211" t="s">
        <v>23739</v>
      </c>
      <c r="C4013" s="212" t="s">
        <v>175</v>
      </c>
      <c r="D4013" s="213">
        <v>2.5299999999999998</v>
      </c>
      <c r="E4013" s="213">
        <v>10.54</v>
      </c>
      <c r="F4013" s="213">
        <v>13.07</v>
      </c>
      <c r="G4013" s="190">
        <f t="shared" si="62"/>
        <v>9</v>
      </c>
    </row>
    <row r="4014" spans="1:7">
      <c r="A4014" s="210" t="s">
        <v>23740</v>
      </c>
      <c r="B4014" s="211" t="s">
        <v>23741</v>
      </c>
      <c r="C4014" s="212" t="s">
        <v>175</v>
      </c>
      <c r="D4014" s="213">
        <v>271.3</v>
      </c>
      <c r="E4014" s="213">
        <v>11.69</v>
      </c>
      <c r="F4014" s="213">
        <v>282.99</v>
      </c>
      <c r="G4014" s="190">
        <f t="shared" si="62"/>
        <v>9</v>
      </c>
    </row>
    <row r="4015" spans="1:7">
      <c r="A4015" s="210" t="s">
        <v>23742</v>
      </c>
      <c r="B4015" s="211" t="s">
        <v>23743</v>
      </c>
      <c r="C4015" s="212" t="s">
        <v>175</v>
      </c>
      <c r="D4015" s="213">
        <v>536.86</v>
      </c>
      <c r="E4015" s="213">
        <v>11.69</v>
      </c>
      <c r="F4015" s="213">
        <v>548.54999999999995</v>
      </c>
      <c r="G4015" s="190">
        <f t="shared" si="62"/>
        <v>9</v>
      </c>
    </row>
    <row r="4016" spans="1:7">
      <c r="A4016" s="210" t="s">
        <v>23744</v>
      </c>
      <c r="B4016" s="211" t="s">
        <v>23745</v>
      </c>
      <c r="C4016" s="212" t="s">
        <v>175</v>
      </c>
      <c r="D4016" s="213">
        <v>9.27</v>
      </c>
      <c r="E4016" s="213">
        <v>18.53</v>
      </c>
      <c r="F4016" s="213">
        <v>27.8</v>
      </c>
      <c r="G4016" s="190">
        <f t="shared" si="62"/>
        <v>9</v>
      </c>
    </row>
    <row r="4017" spans="1:7">
      <c r="A4017" s="210" t="s">
        <v>23746</v>
      </c>
      <c r="B4017" s="211" t="s">
        <v>23747</v>
      </c>
      <c r="C4017" s="212" t="s">
        <v>175</v>
      </c>
      <c r="D4017" s="213">
        <v>17.510000000000002</v>
      </c>
      <c r="E4017" s="213">
        <v>18.53</v>
      </c>
      <c r="F4017" s="213">
        <v>36.04</v>
      </c>
      <c r="G4017" s="190">
        <f t="shared" si="62"/>
        <v>9</v>
      </c>
    </row>
    <row r="4018" spans="1:7">
      <c r="A4018" s="210" t="s">
        <v>23748</v>
      </c>
      <c r="B4018" s="211" t="s">
        <v>23749</v>
      </c>
      <c r="C4018" s="212" t="s">
        <v>175</v>
      </c>
      <c r="D4018" s="213">
        <v>76.489999999999995</v>
      </c>
      <c r="E4018" s="213">
        <v>2.14</v>
      </c>
      <c r="F4018" s="213">
        <v>78.63</v>
      </c>
      <c r="G4018" s="190">
        <f t="shared" si="62"/>
        <v>9</v>
      </c>
    </row>
    <row r="4019" spans="1:7">
      <c r="A4019" s="210" t="s">
        <v>23750</v>
      </c>
      <c r="B4019" s="211" t="s">
        <v>23751</v>
      </c>
      <c r="C4019" s="212" t="s">
        <v>175</v>
      </c>
      <c r="D4019" s="213">
        <v>293.55</v>
      </c>
      <c r="E4019" s="213">
        <v>12.03</v>
      </c>
      <c r="F4019" s="213">
        <v>305.58</v>
      </c>
      <c r="G4019" s="190">
        <f t="shared" si="62"/>
        <v>9</v>
      </c>
    </row>
    <row r="4020" spans="1:7">
      <c r="A4020" s="210" t="s">
        <v>23752</v>
      </c>
      <c r="B4020" s="211" t="s">
        <v>23753</v>
      </c>
      <c r="C4020" s="212" t="s">
        <v>175</v>
      </c>
      <c r="D4020" s="213">
        <v>87.45</v>
      </c>
      <c r="E4020" s="213">
        <v>7.74</v>
      </c>
      <c r="F4020" s="213">
        <v>95.19</v>
      </c>
      <c r="G4020" s="190">
        <f t="shared" si="62"/>
        <v>9</v>
      </c>
    </row>
    <row r="4021" spans="1:7">
      <c r="A4021" s="210" t="s">
        <v>23754</v>
      </c>
      <c r="B4021" s="211" t="s">
        <v>23755</v>
      </c>
      <c r="C4021" s="212" t="s">
        <v>175</v>
      </c>
      <c r="D4021" s="213">
        <v>111.21</v>
      </c>
      <c r="E4021" s="213">
        <v>7.74</v>
      </c>
      <c r="F4021" s="213">
        <v>118.95</v>
      </c>
      <c r="G4021" s="190">
        <f t="shared" si="62"/>
        <v>9</v>
      </c>
    </row>
    <row r="4022" spans="1:7">
      <c r="A4022" s="210" t="s">
        <v>23756</v>
      </c>
      <c r="B4022" s="211" t="s">
        <v>23757</v>
      </c>
      <c r="C4022" s="212" t="s">
        <v>175</v>
      </c>
      <c r="D4022" s="213">
        <v>165.29</v>
      </c>
      <c r="E4022" s="213">
        <v>7.74</v>
      </c>
      <c r="F4022" s="213">
        <v>173.03</v>
      </c>
      <c r="G4022" s="190">
        <f t="shared" si="62"/>
        <v>9</v>
      </c>
    </row>
    <row r="4023" spans="1:7">
      <c r="A4023" s="210" t="s">
        <v>23758</v>
      </c>
      <c r="B4023" s="211" t="s">
        <v>23759</v>
      </c>
      <c r="C4023" s="212" t="s">
        <v>175</v>
      </c>
      <c r="D4023" s="213">
        <v>96.61</v>
      </c>
      <c r="E4023" s="213">
        <v>2.14</v>
      </c>
      <c r="F4023" s="213">
        <v>98.75</v>
      </c>
      <c r="G4023" s="190">
        <f t="shared" si="62"/>
        <v>9</v>
      </c>
    </row>
    <row r="4024" spans="1:7">
      <c r="A4024" s="210" t="s">
        <v>23760</v>
      </c>
      <c r="B4024" s="211" t="s">
        <v>23761</v>
      </c>
      <c r="C4024" s="212" t="s">
        <v>175</v>
      </c>
      <c r="D4024" s="213">
        <v>101.52</v>
      </c>
      <c r="E4024" s="213">
        <v>2.14</v>
      </c>
      <c r="F4024" s="213">
        <v>103.66</v>
      </c>
      <c r="G4024" s="190">
        <f t="shared" si="62"/>
        <v>9</v>
      </c>
    </row>
    <row r="4025" spans="1:7">
      <c r="A4025" s="210" t="s">
        <v>23762</v>
      </c>
      <c r="B4025" s="211" t="s">
        <v>23763</v>
      </c>
      <c r="C4025" s="212" t="s">
        <v>175</v>
      </c>
      <c r="D4025" s="213">
        <v>10.06</v>
      </c>
      <c r="E4025" s="213">
        <v>4.29</v>
      </c>
      <c r="F4025" s="213">
        <v>14.35</v>
      </c>
      <c r="G4025" s="190">
        <f t="shared" si="62"/>
        <v>9</v>
      </c>
    </row>
    <row r="4026" spans="1:7">
      <c r="A4026" s="210" t="s">
        <v>23764</v>
      </c>
      <c r="B4026" s="211" t="s">
        <v>23765</v>
      </c>
      <c r="C4026" s="212" t="s">
        <v>175</v>
      </c>
      <c r="D4026" s="213">
        <v>14.99</v>
      </c>
      <c r="E4026" s="213">
        <v>4.29</v>
      </c>
      <c r="F4026" s="213">
        <v>19.28</v>
      </c>
      <c r="G4026" s="190">
        <f t="shared" si="62"/>
        <v>9</v>
      </c>
    </row>
    <row r="4027" spans="1:7">
      <c r="A4027" s="210" t="s">
        <v>23766</v>
      </c>
      <c r="B4027" s="211" t="s">
        <v>23767</v>
      </c>
      <c r="C4027" s="212" t="s">
        <v>175</v>
      </c>
      <c r="D4027" s="213">
        <v>19.010000000000002</v>
      </c>
      <c r="E4027" s="213">
        <v>19.829999999999998</v>
      </c>
      <c r="F4027" s="213">
        <v>38.840000000000003</v>
      </c>
      <c r="G4027" s="190">
        <f t="shared" si="62"/>
        <v>9</v>
      </c>
    </row>
    <row r="4028" spans="1:7">
      <c r="A4028" s="210" t="s">
        <v>23768</v>
      </c>
      <c r="B4028" s="211" t="s">
        <v>23769</v>
      </c>
      <c r="C4028" s="212" t="s">
        <v>175</v>
      </c>
      <c r="D4028" s="213">
        <v>9.35</v>
      </c>
      <c r="E4028" s="213">
        <v>12.03</v>
      </c>
      <c r="F4028" s="213">
        <v>21.38</v>
      </c>
      <c r="G4028" s="190">
        <f t="shared" si="62"/>
        <v>9</v>
      </c>
    </row>
    <row r="4029" spans="1:7">
      <c r="A4029" s="210" t="s">
        <v>23770</v>
      </c>
      <c r="B4029" s="211" t="s">
        <v>23771</v>
      </c>
      <c r="C4029" s="212" t="s">
        <v>175</v>
      </c>
      <c r="D4029" s="213">
        <v>11.78</v>
      </c>
      <c r="E4029" s="213">
        <v>12.03</v>
      </c>
      <c r="F4029" s="213">
        <v>23.81</v>
      </c>
      <c r="G4029" s="190">
        <f t="shared" si="62"/>
        <v>9</v>
      </c>
    </row>
    <row r="4030" spans="1:7" ht="29">
      <c r="A4030" s="210" t="s">
        <v>23772</v>
      </c>
      <c r="B4030" s="211" t="s">
        <v>23773</v>
      </c>
      <c r="C4030" s="212" t="s">
        <v>175</v>
      </c>
      <c r="D4030" s="213">
        <v>13.49</v>
      </c>
      <c r="E4030" s="213">
        <v>12.03</v>
      </c>
      <c r="F4030" s="213">
        <v>25.52</v>
      </c>
      <c r="G4030" s="190">
        <f t="shared" si="62"/>
        <v>9</v>
      </c>
    </row>
    <row r="4031" spans="1:7" ht="29">
      <c r="A4031" s="210" t="s">
        <v>23774</v>
      </c>
      <c r="B4031" s="211" t="s">
        <v>23775</v>
      </c>
      <c r="C4031" s="212" t="s">
        <v>175</v>
      </c>
      <c r="D4031" s="213">
        <v>34.57</v>
      </c>
      <c r="E4031" s="213">
        <v>20.39</v>
      </c>
      <c r="F4031" s="213">
        <v>54.96</v>
      </c>
      <c r="G4031" s="190">
        <f t="shared" si="62"/>
        <v>9</v>
      </c>
    </row>
    <row r="4032" spans="1:7">
      <c r="A4032" s="210" t="s">
        <v>23776</v>
      </c>
      <c r="B4032" s="211" t="s">
        <v>23777</v>
      </c>
      <c r="C4032" s="212" t="s">
        <v>175</v>
      </c>
      <c r="D4032" s="213">
        <v>12.75</v>
      </c>
      <c r="E4032" s="213">
        <v>10.54</v>
      </c>
      <c r="F4032" s="213">
        <v>23.29</v>
      </c>
      <c r="G4032" s="190">
        <f t="shared" si="62"/>
        <v>9</v>
      </c>
    </row>
    <row r="4033" spans="1:7">
      <c r="A4033" s="210" t="s">
        <v>23778</v>
      </c>
      <c r="B4033" s="211" t="s">
        <v>23779</v>
      </c>
      <c r="C4033" s="212" t="s">
        <v>175</v>
      </c>
      <c r="D4033" s="213">
        <v>81.569999999999993</v>
      </c>
      <c r="E4033" s="213">
        <v>37.049999999999997</v>
      </c>
      <c r="F4033" s="213">
        <v>118.62</v>
      </c>
      <c r="G4033" s="190">
        <f t="shared" si="62"/>
        <v>9</v>
      </c>
    </row>
    <row r="4034" spans="1:7">
      <c r="A4034" s="210" t="s">
        <v>23780</v>
      </c>
      <c r="B4034" s="211" t="s">
        <v>23781</v>
      </c>
      <c r="C4034" s="212"/>
      <c r="D4034" s="213"/>
      <c r="E4034" s="213"/>
      <c r="F4034" s="213"/>
      <c r="G4034" s="190">
        <f t="shared" si="62"/>
        <v>2</v>
      </c>
    </row>
    <row r="4035" spans="1:7">
      <c r="A4035" s="210" t="s">
        <v>23782</v>
      </c>
      <c r="B4035" s="211" t="s">
        <v>23783</v>
      </c>
      <c r="C4035" s="212"/>
      <c r="D4035" s="213"/>
      <c r="E4035" s="213"/>
      <c r="F4035" s="213"/>
      <c r="G4035" s="190">
        <f t="shared" si="62"/>
        <v>5</v>
      </c>
    </row>
    <row r="4036" spans="1:7" ht="29">
      <c r="A4036" s="210" t="s">
        <v>23784</v>
      </c>
      <c r="B4036" s="211" t="s">
        <v>23785</v>
      </c>
      <c r="C4036" s="212" t="s">
        <v>196</v>
      </c>
      <c r="D4036" s="213">
        <v>267.27999999999997</v>
      </c>
      <c r="E4036" s="213">
        <v>3.6</v>
      </c>
      <c r="F4036" s="213">
        <v>270.88</v>
      </c>
      <c r="G4036" s="190">
        <f t="shared" si="62"/>
        <v>9</v>
      </c>
    </row>
    <row r="4037" spans="1:7" ht="29">
      <c r="A4037" s="210" t="s">
        <v>23786</v>
      </c>
      <c r="B4037" s="211" t="s">
        <v>23787</v>
      </c>
      <c r="C4037" s="212" t="s">
        <v>196</v>
      </c>
      <c r="D4037" s="213">
        <v>217.57</v>
      </c>
      <c r="E4037" s="213">
        <v>3.02</v>
      </c>
      <c r="F4037" s="213">
        <v>220.59</v>
      </c>
      <c r="G4037" s="190">
        <f t="shared" si="62"/>
        <v>9</v>
      </c>
    </row>
    <row r="4038" spans="1:7" ht="29">
      <c r="A4038" s="210" t="s">
        <v>23788</v>
      </c>
      <c r="B4038" s="211" t="s">
        <v>23789</v>
      </c>
      <c r="C4038" s="212" t="s">
        <v>196</v>
      </c>
      <c r="D4038" s="213">
        <v>218.3</v>
      </c>
      <c r="E4038" s="213">
        <v>3.04</v>
      </c>
      <c r="F4038" s="213">
        <v>221.34</v>
      </c>
      <c r="G4038" s="190">
        <f t="shared" si="62"/>
        <v>9</v>
      </c>
    </row>
    <row r="4039" spans="1:7">
      <c r="A4039" s="210" t="s">
        <v>23790</v>
      </c>
      <c r="B4039" s="211" t="s">
        <v>23791</v>
      </c>
      <c r="C4039" s="212" t="s">
        <v>184</v>
      </c>
      <c r="D4039" s="213">
        <v>332.97</v>
      </c>
      <c r="E4039" s="213">
        <v>15.02</v>
      </c>
      <c r="F4039" s="213">
        <v>347.99</v>
      </c>
      <c r="G4039" s="190">
        <f t="shared" si="62"/>
        <v>9</v>
      </c>
    </row>
    <row r="4040" spans="1:7">
      <c r="A4040" s="210" t="s">
        <v>23792</v>
      </c>
      <c r="B4040" s="211" t="s">
        <v>23793</v>
      </c>
      <c r="C4040" s="212"/>
      <c r="D4040" s="213"/>
      <c r="E4040" s="213"/>
      <c r="F4040" s="213"/>
      <c r="G4040" s="190">
        <f t="shared" si="62"/>
        <v>5</v>
      </c>
    </row>
    <row r="4041" spans="1:7">
      <c r="A4041" s="210" t="s">
        <v>23794</v>
      </c>
      <c r="B4041" s="211" t="s">
        <v>23795</v>
      </c>
      <c r="C4041" s="212" t="s">
        <v>196</v>
      </c>
      <c r="D4041" s="213">
        <v>80.12</v>
      </c>
      <c r="E4041" s="213"/>
      <c r="F4041" s="213">
        <v>80.12</v>
      </c>
      <c r="G4041" s="190">
        <f t="shared" ref="G4041:G4104" si="63">LEN(A4041)</f>
        <v>9</v>
      </c>
    </row>
    <row r="4042" spans="1:7">
      <c r="A4042" s="210" t="s">
        <v>23796</v>
      </c>
      <c r="B4042" s="211" t="s">
        <v>23797</v>
      </c>
      <c r="C4042" s="212" t="s">
        <v>196</v>
      </c>
      <c r="D4042" s="213">
        <v>25.64</v>
      </c>
      <c r="E4042" s="213"/>
      <c r="F4042" s="213">
        <v>25.64</v>
      </c>
      <c r="G4042" s="190">
        <f t="shared" si="63"/>
        <v>9</v>
      </c>
    </row>
    <row r="4043" spans="1:7" ht="29">
      <c r="A4043" s="210" t="s">
        <v>23798</v>
      </c>
      <c r="B4043" s="211" t="s">
        <v>23799</v>
      </c>
      <c r="C4043" s="212" t="s">
        <v>196</v>
      </c>
      <c r="D4043" s="213">
        <v>183.35</v>
      </c>
      <c r="E4043" s="213"/>
      <c r="F4043" s="213">
        <v>183.35</v>
      </c>
      <c r="G4043" s="190">
        <f t="shared" si="63"/>
        <v>9</v>
      </c>
    </row>
    <row r="4044" spans="1:7" ht="29">
      <c r="A4044" s="210" t="s">
        <v>23800</v>
      </c>
      <c r="B4044" s="211" t="s">
        <v>23801</v>
      </c>
      <c r="C4044" s="212" t="s">
        <v>196</v>
      </c>
      <c r="D4044" s="213">
        <v>229.19</v>
      </c>
      <c r="E4044" s="213"/>
      <c r="F4044" s="213">
        <v>229.19</v>
      </c>
      <c r="G4044" s="190">
        <f t="shared" si="63"/>
        <v>9</v>
      </c>
    </row>
    <row r="4045" spans="1:7" ht="29">
      <c r="A4045" s="210" t="s">
        <v>23802</v>
      </c>
      <c r="B4045" s="211" t="s">
        <v>23803</v>
      </c>
      <c r="C4045" s="212" t="s">
        <v>196</v>
      </c>
      <c r="D4045" s="213">
        <v>79.709999999999994</v>
      </c>
      <c r="E4045" s="213"/>
      <c r="F4045" s="213">
        <v>79.709999999999994</v>
      </c>
      <c r="G4045" s="190">
        <f t="shared" si="63"/>
        <v>9</v>
      </c>
    </row>
    <row r="4046" spans="1:7" ht="29">
      <c r="A4046" s="210" t="s">
        <v>23804</v>
      </c>
      <c r="B4046" s="211" t="s">
        <v>23805</v>
      </c>
      <c r="C4046" s="212" t="s">
        <v>196</v>
      </c>
      <c r="D4046" s="213">
        <v>122.18</v>
      </c>
      <c r="E4046" s="213"/>
      <c r="F4046" s="213">
        <v>122.18</v>
      </c>
      <c r="G4046" s="190">
        <f t="shared" si="63"/>
        <v>9</v>
      </c>
    </row>
    <row r="4047" spans="1:7" ht="29">
      <c r="A4047" s="210" t="s">
        <v>23806</v>
      </c>
      <c r="B4047" s="211" t="s">
        <v>23807</v>
      </c>
      <c r="C4047" s="212" t="s">
        <v>196</v>
      </c>
      <c r="D4047" s="213">
        <v>129.12</v>
      </c>
      <c r="E4047" s="213"/>
      <c r="F4047" s="213">
        <v>129.12</v>
      </c>
      <c r="G4047" s="190">
        <f t="shared" si="63"/>
        <v>9</v>
      </c>
    </row>
    <row r="4048" spans="1:7">
      <c r="A4048" s="210" t="s">
        <v>23808</v>
      </c>
      <c r="B4048" s="211" t="s">
        <v>23809</v>
      </c>
      <c r="C4048" s="212" t="s">
        <v>196</v>
      </c>
      <c r="D4048" s="213">
        <v>226.68</v>
      </c>
      <c r="E4048" s="213"/>
      <c r="F4048" s="213">
        <v>226.68</v>
      </c>
      <c r="G4048" s="190">
        <f t="shared" si="63"/>
        <v>9</v>
      </c>
    </row>
    <row r="4049" spans="1:7">
      <c r="A4049" s="210" t="s">
        <v>23810</v>
      </c>
      <c r="B4049" s="211" t="s">
        <v>23811</v>
      </c>
      <c r="C4049" s="212" t="s">
        <v>196</v>
      </c>
      <c r="D4049" s="213">
        <v>259.76</v>
      </c>
      <c r="E4049" s="213"/>
      <c r="F4049" s="213">
        <v>259.76</v>
      </c>
      <c r="G4049" s="190">
        <f t="shared" si="63"/>
        <v>9</v>
      </c>
    </row>
    <row r="4050" spans="1:7" ht="29">
      <c r="A4050" s="210" t="s">
        <v>23812</v>
      </c>
      <c r="B4050" s="211" t="s">
        <v>23813</v>
      </c>
      <c r="C4050" s="212" t="s">
        <v>196</v>
      </c>
      <c r="D4050" s="213">
        <v>43.37</v>
      </c>
      <c r="E4050" s="213"/>
      <c r="F4050" s="213">
        <v>43.37</v>
      </c>
      <c r="G4050" s="190">
        <f t="shared" si="63"/>
        <v>9</v>
      </c>
    </row>
    <row r="4051" spans="1:7">
      <c r="A4051" s="210" t="s">
        <v>23814</v>
      </c>
      <c r="B4051" s="211" t="s">
        <v>23815</v>
      </c>
      <c r="C4051" s="212"/>
      <c r="D4051" s="213"/>
      <c r="E4051" s="213"/>
      <c r="F4051" s="213"/>
      <c r="G4051" s="190">
        <f t="shared" si="63"/>
        <v>5</v>
      </c>
    </row>
    <row r="4052" spans="1:7" ht="29">
      <c r="A4052" s="210" t="s">
        <v>23816</v>
      </c>
      <c r="B4052" s="211" t="s">
        <v>23817</v>
      </c>
      <c r="C4052" s="212" t="s">
        <v>196</v>
      </c>
      <c r="D4052" s="213">
        <v>1607.65</v>
      </c>
      <c r="E4052" s="213">
        <v>27.17</v>
      </c>
      <c r="F4052" s="213">
        <v>1634.82</v>
      </c>
      <c r="G4052" s="190">
        <f t="shared" si="63"/>
        <v>9</v>
      </c>
    </row>
    <row r="4053" spans="1:7" ht="29">
      <c r="A4053" s="210" t="s">
        <v>23818</v>
      </c>
      <c r="B4053" s="211" t="s">
        <v>23819</v>
      </c>
      <c r="C4053" s="212" t="s">
        <v>196</v>
      </c>
      <c r="D4053" s="213">
        <v>1674.83</v>
      </c>
      <c r="E4053" s="213">
        <v>27.17</v>
      </c>
      <c r="F4053" s="213">
        <v>1702</v>
      </c>
      <c r="G4053" s="190">
        <f t="shared" si="63"/>
        <v>9</v>
      </c>
    </row>
    <row r="4054" spans="1:7" ht="29">
      <c r="A4054" s="210" t="s">
        <v>23820</v>
      </c>
      <c r="B4054" s="211" t="s">
        <v>23821</v>
      </c>
      <c r="C4054" s="212" t="s">
        <v>196</v>
      </c>
      <c r="D4054" s="213">
        <v>1806.03</v>
      </c>
      <c r="E4054" s="213">
        <v>27.17</v>
      </c>
      <c r="F4054" s="213">
        <v>1833.2</v>
      </c>
      <c r="G4054" s="190">
        <f t="shared" si="63"/>
        <v>9</v>
      </c>
    </row>
    <row r="4055" spans="1:7" ht="29">
      <c r="A4055" s="210" t="s">
        <v>23822</v>
      </c>
      <c r="B4055" s="211" t="s">
        <v>23823</v>
      </c>
      <c r="C4055" s="212" t="s">
        <v>196</v>
      </c>
      <c r="D4055" s="213">
        <v>1863.76</v>
      </c>
      <c r="E4055" s="213">
        <v>27.17</v>
      </c>
      <c r="F4055" s="213">
        <v>1890.93</v>
      </c>
      <c r="G4055" s="190">
        <f t="shared" si="63"/>
        <v>9</v>
      </c>
    </row>
    <row r="4056" spans="1:7" ht="29">
      <c r="A4056" s="210" t="s">
        <v>23824</v>
      </c>
      <c r="B4056" s="211" t="s">
        <v>23825</v>
      </c>
      <c r="C4056" s="212" t="s">
        <v>196</v>
      </c>
      <c r="D4056" s="213">
        <v>2258.52</v>
      </c>
      <c r="E4056" s="213">
        <v>27.17</v>
      </c>
      <c r="F4056" s="213">
        <v>2285.69</v>
      </c>
      <c r="G4056" s="190">
        <f t="shared" si="63"/>
        <v>9</v>
      </c>
    </row>
    <row r="4057" spans="1:7" ht="29">
      <c r="A4057" s="210" t="s">
        <v>23826</v>
      </c>
      <c r="B4057" s="211" t="s">
        <v>23827</v>
      </c>
      <c r="C4057" s="212" t="s">
        <v>196</v>
      </c>
      <c r="D4057" s="213">
        <v>1825.27</v>
      </c>
      <c r="E4057" s="213">
        <v>40.75</v>
      </c>
      <c r="F4057" s="213">
        <v>1866.02</v>
      </c>
      <c r="G4057" s="190">
        <f t="shared" si="63"/>
        <v>9</v>
      </c>
    </row>
    <row r="4058" spans="1:7" ht="29">
      <c r="A4058" s="210" t="s">
        <v>23828</v>
      </c>
      <c r="B4058" s="211" t="s">
        <v>23829</v>
      </c>
      <c r="C4058" s="212" t="s">
        <v>196</v>
      </c>
      <c r="D4058" s="213">
        <v>1746.7</v>
      </c>
      <c r="E4058" s="213">
        <v>40.75</v>
      </c>
      <c r="F4058" s="213">
        <v>1787.45</v>
      </c>
      <c r="G4058" s="190">
        <f t="shared" si="63"/>
        <v>9</v>
      </c>
    </row>
    <row r="4059" spans="1:7" ht="29">
      <c r="A4059" s="210" t="s">
        <v>23830</v>
      </c>
      <c r="B4059" s="211" t="s">
        <v>23831</v>
      </c>
      <c r="C4059" s="212" t="s">
        <v>196</v>
      </c>
      <c r="D4059" s="213">
        <v>2054.66</v>
      </c>
      <c r="E4059" s="213">
        <v>40.75</v>
      </c>
      <c r="F4059" s="213">
        <v>2095.41</v>
      </c>
      <c r="G4059" s="190">
        <f t="shared" si="63"/>
        <v>9</v>
      </c>
    </row>
    <row r="4060" spans="1:7">
      <c r="A4060" s="210" t="s">
        <v>23832</v>
      </c>
      <c r="B4060" s="211" t="s">
        <v>23833</v>
      </c>
      <c r="C4060" s="212"/>
      <c r="D4060" s="213"/>
      <c r="E4060" s="213"/>
      <c r="F4060" s="213"/>
      <c r="G4060" s="190">
        <f t="shared" si="63"/>
        <v>5</v>
      </c>
    </row>
    <row r="4061" spans="1:7">
      <c r="A4061" s="210" t="s">
        <v>23834</v>
      </c>
      <c r="B4061" s="211" t="s">
        <v>23835</v>
      </c>
      <c r="C4061" s="212" t="s">
        <v>175</v>
      </c>
      <c r="D4061" s="213">
        <v>1195.06</v>
      </c>
      <c r="E4061" s="213">
        <v>119.05</v>
      </c>
      <c r="F4061" s="213">
        <v>1314.11</v>
      </c>
      <c r="G4061" s="190">
        <f t="shared" si="63"/>
        <v>9</v>
      </c>
    </row>
    <row r="4062" spans="1:7">
      <c r="A4062" s="210" t="s">
        <v>23836</v>
      </c>
      <c r="B4062" s="211" t="s">
        <v>23837</v>
      </c>
      <c r="C4062" s="212" t="s">
        <v>175</v>
      </c>
      <c r="D4062" s="213">
        <v>3500.14</v>
      </c>
      <c r="E4062" s="213">
        <v>119.05</v>
      </c>
      <c r="F4062" s="213">
        <v>3619.19</v>
      </c>
      <c r="G4062" s="190">
        <f t="shared" si="63"/>
        <v>9</v>
      </c>
    </row>
    <row r="4063" spans="1:7">
      <c r="A4063" s="210" t="s">
        <v>23838</v>
      </c>
      <c r="B4063" s="211" t="s">
        <v>23839</v>
      </c>
      <c r="C4063" s="212" t="s">
        <v>175</v>
      </c>
      <c r="D4063" s="213">
        <v>5949.36</v>
      </c>
      <c r="E4063" s="213">
        <v>203.62</v>
      </c>
      <c r="F4063" s="213">
        <v>6152.98</v>
      </c>
      <c r="G4063" s="190">
        <f t="shared" si="63"/>
        <v>9</v>
      </c>
    </row>
    <row r="4064" spans="1:7" ht="29">
      <c r="A4064" s="210" t="s">
        <v>23840</v>
      </c>
      <c r="B4064" s="211" t="s">
        <v>23841</v>
      </c>
      <c r="C4064" s="212" t="s">
        <v>175</v>
      </c>
      <c r="D4064" s="213">
        <v>5974.26</v>
      </c>
      <c r="E4064" s="213">
        <v>119.05</v>
      </c>
      <c r="F4064" s="213">
        <v>6093.31</v>
      </c>
      <c r="G4064" s="190">
        <f t="shared" si="63"/>
        <v>9</v>
      </c>
    </row>
    <row r="4065" spans="1:7">
      <c r="A4065" s="210" t="s">
        <v>23842</v>
      </c>
      <c r="B4065" s="211" t="s">
        <v>23843</v>
      </c>
      <c r="C4065" s="212" t="s">
        <v>175</v>
      </c>
      <c r="D4065" s="213">
        <v>2935.47</v>
      </c>
      <c r="E4065" s="213">
        <v>74.099999999999994</v>
      </c>
      <c r="F4065" s="213">
        <v>3009.57</v>
      </c>
      <c r="G4065" s="190">
        <f t="shared" si="63"/>
        <v>9</v>
      </c>
    </row>
    <row r="4066" spans="1:7">
      <c r="A4066" s="210" t="s">
        <v>23844</v>
      </c>
      <c r="B4066" s="211" t="s">
        <v>23845</v>
      </c>
      <c r="C4066" s="212" t="s">
        <v>175</v>
      </c>
      <c r="D4066" s="213">
        <v>1973.47</v>
      </c>
      <c r="E4066" s="213">
        <v>119.05</v>
      </c>
      <c r="F4066" s="213">
        <v>2092.52</v>
      </c>
      <c r="G4066" s="190">
        <f t="shared" si="63"/>
        <v>9</v>
      </c>
    </row>
    <row r="4067" spans="1:7">
      <c r="A4067" s="210" t="s">
        <v>23846</v>
      </c>
      <c r="B4067" s="211" t="s">
        <v>23847</v>
      </c>
      <c r="C4067" s="212" t="s">
        <v>175</v>
      </c>
      <c r="D4067" s="213">
        <v>2549.9899999999998</v>
      </c>
      <c r="E4067" s="213">
        <v>119.05</v>
      </c>
      <c r="F4067" s="213">
        <v>2669.04</v>
      </c>
      <c r="G4067" s="190">
        <f t="shared" si="63"/>
        <v>9</v>
      </c>
    </row>
    <row r="4068" spans="1:7">
      <c r="A4068" s="210" t="s">
        <v>23848</v>
      </c>
      <c r="B4068" s="211" t="s">
        <v>23849</v>
      </c>
      <c r="C4068" s="212"/>
      <c r="D4068" s="213"/>
      <c r="E4068" s="213"/>
      <c r="F4068" s="213"/>
      <c r="G4068" s="190">
        <f t="shared" si="63"/>
        <v>5</v>
      </c>
    </row>
    <row r="4069" spans="1:7">
      <c r="A4069" s="210" t="s">
        <v>23850</v>
      </c>
      <c r="B4069" s="211" t="s">
        <v>23851</v>
      </c>
      <c r="C4069" s="212" t="s">
        <v>175</v>
      </c>
      <c r="D4069" s="213">
        <v>453.71</v>
      </c>
      <c r="E4069" s="213">
        <v>24.95</v>
      </c>
      <c r="F4069" s="213">
        <v>478.66</v>
      </c>
      <c r="G4069" s="190">
        <f t="shared" si="63"/>
        <v>9</v>
      </c>
    </row>
    <row r="4070" spans="1:7">
      <c r="A4070" s="210" t="s">
        <v>23852</v>
      </c>
      <c r="B4070" s="211" t="s">
        <v>23853</v>
      </c>
      <c r="C4070" s="212" t="s">
        <v>175</v>
      </c>
      <c r="D4070" s="213">
        <v>3104.2</v>
      </c>
      <c r="E4070" s="213">
        <v>55.46</v>
      </c>
      <c r="F4070" s="213">
        <v>3159.66</v>
      </c>
      <c r="G4070" s="190">
        <f t="shared" si="63"/>
        <v>9</v>
      </c>
    </row>
    <row r="4071" spans="1:7">
      <c r="A4071" s="210" t="s">
        <v>23854</v>
      </c>
      <c r="B4071" s="211" t="s">
        <v>23855</v>
      </c>
      <c r="C4071" s="212" t="s">
        <v>175</v>
      </c>
      <c r="D4071" s="213">
        <v>1553.12</v>
      </c>
      <c r="E4071" s="213">
        <v>37.049999999999997</v>
      </c>
      <c r="F4071" s="213">
        <v>1590.17</v>
      </c>
      <c r="G4071" s="190">
        <f t="shared" si="63"/>
        <v>9</v>
      </c>
    </row>
    <row r="4072" spans="1:7">
      <c r="A4072" s="210" t="s">
        <v>23856</v>
      </c>
      <c r="B4072" s="211" t="s">
        <v>23857</v>
      </c>
      <c r="C4072" s="212" t="s">
        <v>175</v>
      </c>
      <c r="D4072" s="213">
        <v>3223.07</v>
      </c>
      <c r="E4072" s="213">
        <v>633.85</v>
      </c>
      <c r="F4072" s="213">
        <v>3856.92</v>
      </c>
      <c r="G4072" s="190">
        <f t="shared" si="63"/>
        <v>9</v>
      </c>
    </row>
    <row r="4073" spans="1:7" ht="29">
      <c r="A4073" s="210" t="s">
        <v>23858</v>
      </c>
      <c r="B4073" s="211" t="s">
        <v>23859</v>
      </c>
      <c r="C4073" s="212" t="s">
        <v>175</v>
      </c>
      <c r="D4073" s="213">
        <v>8398.0400000000009</v>
      </c>
      <c r="E4073" s="213">
        <v>739.19</v>
      </c>
      <c r="F4073" s="213">
        <v>9137.23</v>
      </c>
      <c r="G4073" s="190">
        <f t="shared" si="63"/>
        <v>9</v>
      </c>
    </row>
    <row r="4074" spans="1:7">
      <c r="A4074" s="210" t="s">
        <v>23860</v>
      </c>
      <c r="B4074" s="211" t="s">
        <v>23861</v>
      </c>
      <c r="C4074" s="212"/>
      <c r="D4074" s="213"/>
      <c r="E4074" s="213"/>
      <c r="F4074" s="213"/>
      <c r="G4074" s="190">
        <f t="shared" si="63"/>
        <v>5</v>
      </c>
    </row>
    <row r="4075" spans="1:7">
      <c r="A4075" s="210" t="s">
        <v>23862</v>
      </c>
      <c r="B4075" s="211" t="s">
        <v>23863</v>
      </c>
      <c r="C4075" s="212" t="s">
        <v>175</v>
      </c>
      <c r="D4075" s="213">
        <v>103.34</v>
      </c>
      <c r="E4075" s="213">
        <v>12.02</v>
      </c>
      <c r="F4075" s="213">
        <v>115.36</v>
      </c>
      <c r="G4075" s="190">
        <f t="shared" si="63"/>
        <v>9</v>
      </c>
    </row>
    <row r="4076" spans="1:7">
      <c r="A4076" s="210" t="s">
        <v>23864</v>
      </c>
      <c r="B4076" s="211" t="s">
        <v>23865</v>
      </c>
      <c r="C4076" s="212" t="s">
        <v>175</v>
      </c>
      <c r="D4076" s="213">
        <v>25.24</v>
      </c>
      <c r="E4076" s="213">
        <v>9.01</v>
      </c>
      <c r="F4076" s="213">
        <v>34.25</v>
      </c>
      <c r="G4076" s="190">
        <f t="shared" si="63"/>
        <v>9</v>
      </c>
    </row>
    <row r="4077" spans="1:7">
      <c r="A4077" s="210" t="s">
        <v>23866</v>
      </c>
      <c r="B4077" s="211" t="s">
        <v>23867</v>
      </c>
      <c r="C4077" s="212" t="s">
        <v>175</v>
      </c>
      <c r="D4077" s="213">
        <v>20.88</v>
      </c>
      <c r="E4077" s="213">
        <v>9.01</v>
      </c>
      <c r="F4077" s="213">
        <v>29.89</v>
      </c>
      <c r="G4077" s="190">
        <f t="shared" si="63"/>
        <v>9</v>
      </c>
    </row>
    <row r="4078" spans="1:7">
      <c r="A4078" s="210" t="s">
        <v>23868</v>
      </c>
      <c r="B4078" s="211" t="s">
        <v>23869</v>
      </c>
      <c r="C4078" s="212" t="s">
        <v>175</v>
      </c>
      <c r="D4078" s="213">
        <v>33.1</v>
      </c>
      <c r="E4078" s="213">
        <v>9.01</v>
      </c>
      <c r="F4078" s="213">
        <v>42.11</v>
      </c>
      <c r="G4078" s="190">
        <f t="shared" si="63"/>
        <v>9</v>
      </c>
    </row>
    <row r="4079" spans="1:7">
      <c r="A4079" s="210" t="s">
        <v>23870</v>
      </c>
      <c r="B4079" s="211" t="s">
        <v>23871</v>
      </c>
      <c r="C4079" s="212" t="s">
        <v>175</v>
      </c>
      <c r="D4079" s="213">
        <v>25.44</v>
      </c>
      <c r="E4079" s="213">
        <v>9.01</v>
      </c>
      <c r="F4079" s="213">
        <v>34.450000000000003</v>
      </c>
      <c r="G4079" s="190">
        <f t="shared" si="63"/>
        <v>9</v>
      </c>
    </row>
    <row r="4080" spans="1:7">
      <c r="A4080" s="210" t="s">
        <v>23872</v>
      </c>
      <c r="B4080" s="211" t="s">
        <v>23873</v>
      </c>
      <c r="C4080" s="212" t="s">
        <v>175</v>
      </c>
      <c r="D4080" s="213">
        <v>74.510000000000005</v>
      </c>
      <c r="E4080" s="213">
        <v>10.09</v>
      </c>
      <c r="F4080" s="213">
        <v>84.6</v>
      </c>
      <c r="G4080" s="190">
        <f t="shared" si="63"/>
        <v>9</v>
      </c>
    </row>
    <row r="4081" spans="1:7">
      <c r="A4081" s="210" t="s">
        <v>23874</v>
      </c>
      <c r="B4081" s="211" t="s">
        <v>23875</v>
      </c>
      <c r="C4081" s="212" t="s">
        <v>175</v>
      </c>
      <c r="D4081" s="213">
        <v>73.03</v>
      </c>
      <c r="E4081" s="213">
        <v>10.09</v>
      </c>
      <c r="F4081" s="213">
        <v>83.12</v>
      </c>
      <c r="G4081" s="190">
        <f t="shared" si="63"/>
        <v>9</v>
      </c>
    </row>
    <row r="4082" spans="1:7">
      <c r="A4082" s="210" t="s">
        <v>23876</v>
      </c>
      <c r="B4082" s="211" t="s">
        <v>23877</v>
      </c>
      <c r="C4082" s="212" t="s">
        <v>175</v>
      </c>
      <c r="D4082" s="213">
        <v>56.73</v>
      </c>
      <c r="E4082" s="213">
        <v>9.01</v>
      </c>
      <c r="F4082" s="213">
        <v>65.739999999999995</v>
      </c>
      <c r="G4082" s="190">
        <f t="shared" si="63"/>
        <v>9</v>
      </c>
    </row>
    <row r="4083" spans="1:7">
      <c r="A4083" s="210" t="s">
        <v>23878</v>
      </c>
      <c r="B4083" s="211" t="s">
        <v>23879</v>
      </c>
      <c r="C4083" s="212" t="s">
        <v>175</v>
      </c>
      <c r="D4083" s="213">
        <v>32.94</v>
      </c>
      <c r="E4083" s="213">
        <v>9.01</v>
      </c>
      <c r="F4083" s="213">
        <v>41.95</v>
      </c>
      <c r="G4083" s="190">
        <f t="shared" si="63"/>
        <v>9</v>
      </c>
    </row>
    <row r="4084" spans="1:7">
      <c r="A4084" s="210" t="s">
        <v>23880</v>
      </c>
      <c r="B4084" s="211" t="s">
        <v>23881</v>
      </c>
      <c r="C4084" s="212" t="s">
        <v>175</v>
      </c>
      <c r="D4084" s="213">
        <v>45.52</v>
      </c>
      <c r="E4084" s="213">
        <v>9.01</v>
      </c>
      <c r="F4084" s="213">
        <v>54.53</v>
      </c>
      <c r="G4084" s="190">
        <f t="shared" si="63"/>
        <v>9</v>
      </c>
    </row>
    <row r="4085" spans="1:7">
      <c r="A4085" s="210" t="s">
        <v>23882</v>
      </c>
      <c r="B4085" s="211" t="s">
        <v>23883</v>
      </c>
      <c r="C4085" s="212" t="s">
        <v>175</v>
      </c>
      <c r="D4085" s="213">
        <v>40.049999999999997</v>
      </c>
      <c r="E4085" s="213">
        <v>9.01</v>
      </c>
      <c r="F4085" s="213">
        <v>49.06</v>
      </c>
      <c r="G4085" s="190">
        <f t="shared" si="63"/>
        <v>9</v>
      </c>
    </row>
    <row r="4086" spans="1:7">
      <c r="A4086" s="210" t="s">
        <v>23884</v>
      </c>
      <c r="B4086" s="211" t="s">
        <v>23885</v>
      </c>
      <c r="C4086" s="212" t="s">
        <v>175</v>
      </c>
      <c r="D4086" s="213">
        <v>62.85</v>
      </c>
      <c r="E4086" s="213">
        <v>10.09</v>
      </c>
      <c r="F4086" s="213">
        <v>72.94</v>
      </c>
      <c r="G4086" s="190">
        <f t="shared" si="63"/>
        <v>9</v>
      </c>
    </row>
    <row r="4087" spans="1:7">
      <c r="A4087" s="210" t="s">
        <v>23886</v>
      </c>
      <c r="B4087" s="211" t="s">
        <v>23887</v>
      </c>
      <c r="C4087" s="212" t="s">
        <v>175</v>
      </c>
      <c r="D4087" s="213">
        <v>61.59</v>
      </c>
      <c r="E4087" s="213">
        <v>10.09</v>
      </c>
      <c r="F4087" s="213">
        <v>71.680000000000007</v>
      </c>
      <c r="G4087" s="190">
        <f t="shared" si="63"/>
        <v>9</v>
      </c>
    </row>
    <row r="4088" spans="1:7">
      <c r="A4088" s="210" t="s">
        <v>23888</v>
      </c>
      <c r="B4088" s="211" t="s">
        <v>23889</v>
      </c>
      <c r="C4088" s="212"/>
      <c r="D4088" s="213"/>
      <c r="E4088" s="213"/>
      <c r="F4088" s="213"/>
      <c r="G4088" s="190">
        <f t="shared" si="63"/>
        <v>5</v>
      </c>
    </row>
    <row r="4089" spans="1:7" ht="29">
      <c r="A4089" s="210" t="s">
        <v>23890</v>
      </c>
      <c r="B4089" s="211" t="s">
        <v>23891</v>
      </c>
      <c r="C4089" s="212" t="s">
        <v>196</v>
      </c>
      <c r="D4089" s="213">
        <v>344.69</v>
      </c>
      <c r="E4089" s="213">
        <v>14.44</v>
      </c>
      <c r="F4089" s="213">
        <v>359.13</v>
      </c>
      <c r="G4089" s="190">
        <f t="shared" si="63"/>
        <v>9</v>
      </c>
    </row>
    <row r="4090" spans="1:7" ht="29">
      <c r="A4090" s="210" t="s">
        <v>23892</v>
      </c>
      <c r="B4090" s="211" t="s">
        <v>23893</v>
      </c>
      <c r="C4090" s="212" t="s">
        <v>196</v>
      </c>
      <c r="D4090" s="213">
        <v>251.12</v>
      </c>
      <c r="E4090" s="213">
        <v>13.33</v>
      </c>
      <c r="F4090" s="213">
        <v>264.45</v>
      </c>
      <c r="G4090" s="190">
        <f t="shared" si="63"/>
        <v>9</v>
      </c>
    </row>
    <row r="4091" spans="1:7" ht="29">
      <c r="A4091" s="210" t="s">
        <v>23894</v>
      </c>
      <c r="B4091" s="211" t="s">
        <v>23895</v>
      </c>
      <c r="C4091" s="212" t="s">
        <v>196</v>
      </c>
      <c r="D4091" s="213">
        <v>252.77</v>
      </c>
      <c r="E4091" s="213">
        <v>13.42</v>
      </c>
      <c r="F4091" s="213">
        <v>266.19</v>
      </c>
      <c r="G4091" s="190">
        <f t="shared" si="63"/>
        <v>9</v>
      </c>
    </row>
    <row r="4092" spans="1:7" ht="29">
      <c r="A4092" s="210" t="s">
        <v>23896</v>
      </c>
      <c r="B4092" s="211" t="s">
        <v>23897</v>
      </c>
      <c r="C4092" s="212" t="s">
        <v>15824</v>
      </c>
      <c r="D4092" s="213">
        <v>8.2799999999999994</v>
      </c>
      <c r="E4092" s="213">
        <v>2.31</v>
      </c>
      <c r="F4092" s="213">
        <v>10.59</v>
      </c>
      <c r="G4092" s="190">
        <f t="shared" si="63"/>
        <v>9</v>
      </c>
    </row>
    <row r="4093" spans="1:7">
      <c r="A4093" s="210" t="s">
        <v>23898</v>
      </c>
      <c r="B4093" s="211" t="s">
        <v>23899</v>
      </c>
      <c r="C4093" s="212" t="s">
        <v>23900</v>
      </c>
      <c r="D4093" s="213">
        <v>575.25</v>
      </c>
      <c r="E4093" s="213">
        <v>1427.12</v>
      </c>
      <c r="F4093" s="213">
        <v>2002.37</v>
      </c>
      <c r="G4093" s="190">
        <f t="shared" si="63"/>
        <v>9</v>
      </c>
    </row>
    <row r="4094" spans="1:7">
      <c r="A4094" s="210" t="s">
        <v>23901</v>
      </c>
      <c r="B4094" s="211" t="s">
        <v>23902</v>
      </c>
      <c r="C4094" s="212"/>
      <c r="D4094" s="213"/>
      <c r="E4094" s="213"/>
      <c r="F4094" s="213"/>
      <c r="G4094" s="190">
        <f t="shared" si="63"/>
        <v>2</v>
      </c>
    </row>
    <row r="4095" spans="1:7">
      <c r="A4095" s="210" t="s">
        <v>23903</v>
      </c>
      <c r="B4095" s="211" t="s">
        <v>23904</v>
      </c>
      <c r="C4095" s="212"/>
      <c r="D4095" s="213"/>
      <c r="E4095" s="213"/>
      <c r="F4095" s="213"/>
      <c r="G4095" s="190">
        <f t="shared" si="63"/>
        <v>5</v>
      </c>
    </row>
    <row r="4096" spans="1:7">
      <c r="A4096" s="210" t="s">
        <v>23905</v>
      </c>
      <c r="B4096" s="211" t="s">
        <v>23906</v>
      </c>
      <c r="C4096" s="212" t="s">
        <v>196</v>
      </c>
      <c r="D4096" s="213">
        <v>8803.7800000000007</v>
      </c>
      <c r="E4096" s="213">
        <v>95.04</v>
      </c>
      <c r="F4096" s="213">
        <v>8898.82</v>
      </c>
      <c r="G4096" s="190">
        <f t="shared" si="63"/>
        <v>9</v>
      </c>
    </row>
    <row r="4097" spans="1:7">
      <c r="A4097" s="210" t="s">
        <v>23907</v>
      </c>
      <c r="B4097" s="211" t="s">
        <v>23908</v>
      </c>
      <c r="C4097" s="212" t="s">
        <v>196</v>
      </c>
      <c r="D4097" s="213">
        <v>230.87</v>
      </c>
      <c r="E4097" s="213">
        <v>95.04</v>
      </c>
      <c r="F4097" s="213">
        <v>325.91000000000003</v>
      </c>
      <c r="G4097" s="190">
        <f t="shared" si="63"/>
        <v>9</v>
      </c>
    </row>
    <row r="4098" spans="1:7">
      <c r="A4098" s="210" t="s">
        <v>23909</v>
      </c>
      <c r="B4098" s="211" t="s">
        <v>23910</v>
      </c>
      <c r="C4098" s="212" t="s">
        <v>196</v>
      </c>
      <c r="D4098" s="213">
        <v>4585.32</v>
      </c>
      <c r="E4098" s="213">
        <v>95.04</v>
      </c>
      <c r="F4098" s="213">
        <v>4680.3599999999997</v>
      </c>
      <c r="G4098" s="190">
        <f t="shared" si="63"/>
        <v>9</v>
      </c>
    </row>
    <row r="4099" spans="1:7" ht="43.5">
      <c r="A4099" s="210" t="s">
        <v>23911</v>
      </c>
      <c r="B4099" s="211" t="s">
        <v>23912</v>
      </c>
      <c r="C4099" s="212" t="s">
        <v>175</v>
      </c>
      <c r="D4099" s="213">
        <v>14.35</v>
      </c>
      <c r="E4099" s="213">
        <v>6.9</v>
      </c>
      <c r="F4099" s="213">
        <v>21.25</v>
      </c>
      <c r="G4099" s="190">
        <f t="shared" si="63"/>
        <v>9</v>
      </c>
    </row>
    <row r="4100" spans="1:7" ht="29">
      <c r="A4100" s="210" t="s">
        <v>23913</v>
      </c>
      <c r="B4100" s="211" t="s">
        <v>23914</v>
      </c>
      <c r="C4100" s="212" t="s">
        <v>175</v>
      </c>
      <c r="D4100" s="213">
        <v>9.33</v>
      </c>
      <c r="E4100" s="213">
        <v>6.9</v>
      </c>
      <c r="F4100" s="213">
        <v>16.23</v>
      </c>
      <c r="G4100" s="190">
        <f t="shared" si="63"/>
        <v>9</v>
      </c>
    </row>
    <row r="4101" spans="1:7" ht="29">
      <c r="A4101" s="210" t="s">
        <v>23915</v>
      </c>
      <c r="B4101" s="211" t="s">
        <v>23916</v>
      </c>
      <c r="C4101" s="212" t="s">
        <v>175</v>
      </c>
      <c r="D4101" s="213">
        <v>17.38</v>
      </c>
      <c r="E4101" s="213">
        <v>6.9</v>
      </c>
      <c r="F4101" s="213">
        <v>24.28</v>
      </c>
      <c r="G4101" s="190">
        <f t="shared" si="63"/>
        <v>9</v>
      </c>
    </row>
    <row r="4102" spans="1:7" ht="29">
      <c r="A4102" s="210" t="s">
        <v>23917</v>
      </c>
      <c r="B4102" s="211" t="s">
        <v>23918</v>
      </c>
      <c r="C4102" s="212" t="s">
        <v>175</v>
      </c>
      <c r="D4102" s="213">
        <v>10.95</v>
      </c>
      <c r="E4102" s="213">
        <v>6.9</v>
      </c>
      <c r="F4102" s="213">
        <v>17.850000000000001</v>
      </c>
      <c r="G4102" s="190">
        <f t="shared" si="63"/>
        <v>9</v>
      </c>
    </row>
    <row r="4103" spans="1:7">
      <c r="A4103" s="210" t="s">
        <v>23919</v>
      </c>
      <c r="B4103" s="211" t="s">
        <v>23920</v>
      </c>
      <c r="C4103" s="212" t="s">
        <v>175</v>
      </c>
      <c r="D4103" s="213">
        <v>22.83</v>
      </c>
      <c r="E4103" s="213">
        <v>6.9</v>
      </c>
      <c r="F4103" s="213">
        <v>29.73</v>
      </c>
      <c r="G4103" s="190">
        <f t="shared" si="63"/>
        <v>9</v>
      </c>
    </row>
    <row r="4104" spans="1:7">
      <c r="A4104" s="210" t="s">
        <v>23921</v>
      </c>
      <c r="B4104" s="211" t="s">
        <v>23922</v>
      </c>
      <c r="C4104" s="212" t="s">
        <v>175</v>
      </c>
      <c r="D4104" s="213">
        <v>8.5299999999999994</v>
      </c>
      <c r="E4104" s="213">
        <v>6.9</v>
      </c>
      <c r="F4104" s="213">
        <v>15.43</v>
      </c>
      <c r="G4104" s="190">
        <f t="shared" si="63"/>
        <v>9</v>
      </c>
    </row>
    <row r="4105" spans="1:7">
      <c r="A4105" s="210" t="s">
        <v>23923</v>
      </c>
      <c r="B4105" s="211" t="s">
        <v>23924</v>
      </c>
      <c r="C4105" s="212" t="s">
        <v>175</v>
      </c>
      <c r="D4105" s="213">
        <v>209.8</v>
      </c>
      <c r="E4105" s="213">
        <v>3.91</v>
      </c>
      <c r="F4105" s="213">
        <v>213.71</v>
      </c>
      <c r="G4105" s="190">
        <f t="shared" ref="G4105:G4115" si="64">LEN(A4105)</f>
        <v>9</v>
      </c>
    </row>
    <row r="4106" spans="1:7">
      <c r="A4106" s="210" t="s">
        <v>23925</v>
      </c>
      <c r="B4106" s="211" t="s">
        <v>23926</v>
      </c>
      <c r="C4106" s="212"/>
      <c r="D4106" s="213"/>
      <c r="E4106" s="213"/>
      <c r="F4106" s="213"/>
      <c r="G4106" s="190">
        <f t="shared" si="64"/>
        <v>5</v>
      </c>
    </row>
    <row r="4107" spans="1:7">
      <c r="A4107" s="210" t="s">
        <v>23927</v>
      </c>
      <c r="B4107" s="211" t="s">
        <v>23928</v>
      </c>
      <c r="C4107" s="212" t="s">
        <v>175</v>
      </c>
      <c r="D4107" s="213">
        <v>11.73</v>
      </c>
      <c r="E4107" s="213">
        <v>60.08</v>
      </c>
      <c r="F4107" s="213">
        <v>71.81</v>
      </c>
      <c r="G4107" s="190">
        <f t="shared" si="64"/>
        <v>9</v>
      </c>
    </row>
    <row r="4108" spans="1:7">
      <c r="A4108" s="210" t="s">
        <v>23929</v>
      </c>
      <c r="B4108" s="211" t="s">
        <v>23930</v>
      </c>
      <c r="C4108" s="212"/>
      <c r="D4108" s="213"/>
      <c r="E4108" s="213"/>
      <c r="F4108" s="213"/>
      <c r="G4108" s="190">
        <f t="shared" si="64"/>
        <v>5</v>
      </c>
    </row>
    <row r="4109" spans="1:7" ht="43.5">
      <c r="A4109" s="210" t="s">
        <v>23931</v>
      </c>
      <c r="B4109" s="211" t="s">
        <v>23932</v>
      </c>
      <c r="C4109" s="212" t="s">
        <v>175</v>
      </c>
      <c r="D4109" s="213">
        <v>85.7</v>
      </c>
      <c r="E4109" s="213">
        <v>8.08</v>
      </c>
      <c r="F4109" s="213">
        <v>93.78</v>
      </c>
      <c r="G4109" s="190">
        <f t="shared" si="64"/>
        <v>9</v>
      </c>
    </row>
    <row r="4110" spans="1:7" ht="29">
      <c r="A4110" s="210" t="s">
        <v>23933</v>
      </c>
      <c r="B4110" s="211" t="s">
        <v>23934</v>
      </c>
      <c r="C4110" s="212" t="s">
        <v>175</v>
      </c>
      <c r="D4110" s="213">
        <v>32.69</v>
      </c>
      <c r="E4110" s="213">
        <v>1.66</v>
      </c>
      <c r="F4110" s="213">
        <v>34.35</v>
      </c>
      <c r="G4110" s="190">
        <f t="shared" si="64"/>
        <v>9</v>
      </c>
    </row>
    <row r="4111" spans="1:7">
      <c r="A4111" s="210" t="s">
        <v>23935</v>
      </c>
      <c r="B4111" s="211" t="s">
        <v>23936</v>
      </c>
      <c r="C4111" s="212" t="s">
        <v>196</v>
      </c>
      <c r="D4111" s="213">
        <v>67.900000000000006</v>
      </c>
      <c r="E4111" s="213"/>
      <c r="F4111" s="213">
        <v>67.900000000000006</v>
      </c>
      <c r="G4111" s="190">
        <f t="shared" si="64"/>
        <v>9</v>
      </c>
    </row>
    <row r="4112" spans="1:7">
      <c r="A4112" s="210" t="s">
        <v>23937</v>
      </c>
      <c r="B4112" s="211" t="s">
        <v>23938</v>
      </c>
      <c r="C4112" s="212" t="s">
        <v>461</v>
      </c>
      <c r="D4112" s="213">
        <v>30.83</v>
      </c>
      <c r="E4112" s="213"/>
      <c r="F4112" s="213">
        <v>30.83</v>
      </c>
      <c r="G4112" s="190">
        <f t="shared" si="64"/>
        <v>9</v>
      </c>
    </row>
    <row r="4113" spans="1:7">
      <c r="A4113" s="210" t="s">
        <v>23939</v>
      </c>
      <c r="B4113" s="211" t="s">
        <v>23940</v>
      </c>
      <c r="C4113" s="212"/>
      <c r="D4113" s="213"/>
      <c r="E4113" s="213"/>
      <c r="F4113" s="213"/>
      <c r="G4113" s="190">
        <f t="shared" si="64"/>
        <v>2</v>
      </c>
    </row>
    <row r="4114" spans="1:7">
      <c r="A4114" s="210" t="s">
        <v>23941</v>
      </c>
      <c r="B4114" s="211" t="s">
        <v>23942</v>
      </c>
      <c r="C4114" s="212"/>
      <c r="D4114" s="213"/>
      <c r="E4114" s="213"/>
      <c r="F4114" s="213"/>
      <c r="G4114" s="190">
        <f t="shared" si="64"/>
        <v>5</v>
      </c>
    </row>
    <row r="4115" spans="1:7">
      <c r="A4115" s="210" t="s">
        <v>23943</v>
      </c>
      <c r="B4115" s="211" t="s">
        <v>23944</v>
      </c>
      <c r="C4115" s="212" t="s">
        <v>175</v>
      </c>
      <c r="D4115" s="213">
        <v>738.73</v>
      </c>
      <c r="E4115" s="213"/>
      <c r="F4115" s="213">
        <v>738.73</v>
      </c>
      <c r="G4115" s="190">
        <f t="shared" si="64"/>
        <v>9</v>
      </c>
    </row>
  </sheetData>
  <sheetProtection sheet="1" objects="1" scenarios="1"/>
  <mergeCells count="4">
    <mergeCell ref="B1:F1"/>
    <mergeCell ref="A2:F2"/>
    <mergeCell ref="A3:F3"/>
    <mergeCell ref="A4:F4"/>
  </mergeCells>
  <conditionalFormatting sqref="A9:A4115">
    <cfRule type="expression" dxfId="7" priority="2">
      <formula>G9&lt;6</formula>
    </cfRule>
  </conditionalFormatting>
  <conditionalFormatting sqref="B9:B4115">
    <cfRule type="expression" dxfId="6" priority="3">
      <formula>G9&lt;6</formula>
    </cfRule>
  </conditionalFormatting>
  <conditionalFormatting sqref="C9:C4115">
    <cfRule type="expression" dxfId="5" priority="4">
      <formula>G9&lt;6</formula>
    </cfRule>
  </conditionalFormatting>
  <conditionalFormatting sqref="D9:D4115">
    <cfRule type="expression" dxfId="4" priority="5">
      <formula>G9&lt;6</formula>
    </cfRule>
  </conditionalFormatting>
  <conditionalFormatting sqref="E9:E4115">
    <cfRule type="expression" dxfId="3" priority="6">
      <formula>G9&lt;6</formula>
    </cfRule>
  </conditionalFormatting>
  <conditionalFormatting sqref="F9:F4115">
    <cfRule type="expression" dxfId="2" priority="7">
      <formula>G9&lt;6</formula>
    </cfRule>
  </conditionalFormatting>
  <pageMargins left="0.31527777777777799" right="0.31527777777777799" top="0.59027777777777801" bottom="0.59097222222222201" header="0.511811023622047" footer="0.31527777777777799"/>
  <pageSetup paperSize="9" scale="80" orientation="portrait" horizontalDpi="300" verticalDpi="300" r:id="rId1"/>
  <headerFooter>
    <oddFooter>&amp;CPagina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3255"/>
  <sheetViews>
    <sheetView view="pageBreakPreview" topLeftCell="A2918" zoomScale="90" zoomScaleNormal="100" zoomScalePageLayoutView="90" workbookViewId="0">
      <selection activeCell="O43" sqref="O43"/>
    </sheetView>
  </sheetViews>
  <sheetFormatPr defaultColWidth="8.90625" defaultRowHeight="14.5"/>
  <cols>
    <col min="1" max="1" width="17" style="190" customWidth="1"/>
    <col min="2" max="2" width="72.453125" style="214" customWidth="1"/>
    <col min="3" max="3" width="9.90625" style="188" customWidth="1"/>
    <col min="4" max="4" width="13.36328125" style="190" customWidth="1"/>
    <col min="5" max="1024" width="8.90625" style="190"/>
  </cols>
  <sheetData>
    <row r="1" spans="1:4" ht="16.5" customHeight="1">
      <c r="A1" s="297" t="s">
        <v>15707</v>
      </c>
      <c r="B1" s="297"/>
      <c r="C1" s="297"/>
      <c r="D1" s="297"/>
    </row>
    <row r="2" spans="1:4" ht="16.5" customHeight="1">
      <c r="A2" s="297" t="s">
        <v>15708</v>
      </c>
      <c r="B2" s="297"/>
      <c r="C2" s="297"/>
      <c r="D2" s="297"/>
    </row>
    <row r="3" spans="1:4" ht="15" customHeight="1">
      <c r="A3" s="298" t="s">
        <v>23945</v>
      </c>
      <c r="B3" s="298"/>
      <c r="C3" s="298"/>
      <c r="D3" s="298"/>
    </row>
    <row r="4" spans="1:4" ht="15.75" customHeight="1">
      <c r="A4" s="299" t="s">
        <v>23946</v>
      </c>
      <c r="B4" s="299"/>
      <c r="C4" s="299"/>
      <c r="D4" s="299"/>
    </row>
    <row r="5" spans="1:4">
      <c r="A5" s="215"/>
      <c r="B5" s="216"/>
      <c r="C5" s="217"/>
      <c r="D5" s="218" t="s">
        <v>15710</v>
      </c>
    </row>
    <row r="6" spans="1:4">
      <c r="A6" s="215"/>
      <c r="B6" s="219"/>
      <c r="C6" s="220" t="s">
        <v>15711</v>
      </c>
      <c r="D6" s="221" t="s">
        <v>15712</v>
      </c>
    </row>
    <row r="7" spans="1:4">
      <c r="A7" s="215"/>
      <c r="B7" s="219"/>
      <c r="C7" s="222"/>
      <c r="D7" s="223"/>
    </row>
    <row r="8" spans="1:4">
      <c r="A8" s="224" t="s">
        <v>15715</v>
      </c>
      <c r="B8" s="225" t="s">
        <v>23947</v>
      </c>
      <c r="C8" s="224" t="s">
        <v>23948</v>
      </c>
      <c r="D8" s="226" t="s">
        <v>23949</v>
      </c>
    </row>
    <row r="9" spans="1:4">
      <c r="A9" s="227" t="s">
        <v>23950</v>
      </c>
      <c r="B9" s="228" t="s">
        <v>23951</v>
      </c>
      <c r="C9" s="208" t="s">
        <v>175</v>
      </c>
      <c r="D9" s="229">
        <v>2.15</v>
      </c>
    </row>
    <row r="10" spans="1:4">
      <c r="A10" s="230" t="s">
        <v>23952</v>
      </c>
      <c r="B10" s="231" t="s">
        <v>23953</v>
      </c>
      <c r="C10" s="212" t="s">
        <v>175</v>
      </c>
      <c r="D10" s="232">
        <v>7.69</v>
      </c>
    </row>
    <row r="11" spans="1:4" ht="29">
      <c r="A11" s="230" t="s">
        <v>23954</v>
      </c>
      <c r="B11" s="231" t="s">
        <v>17179</v>
      </c>
      <c r="C11" s="212" t="s">
        <v>15775</v>
      </c>
      <c r="D11" s="232">
        <v>24767.07</v>
      </c>
    </row>
    <row r="12" spans="1:4" ht="29">
      <c r="A12" s="230" t="s">
        <v>23955</v>
      </c>
      <c r="B12" s="231" t="s">
        <v>16851</v>
      </c>
      <c r="C12" s="212" t="s">
        <v>15775</v>
      </c>
      <c r="D12" s="232">
        <v>11427.79</v>
      </c>
    </row>
    <row r="13" spans="1:4" ht="29">
      <c r="A13" s="230" t="s">
        <v>23956</v>
      </c>
      <c r="B13" s="231" t="s">
        <v>23957</v>
      </c>
      <c r="C13" s="212" t="s">
        <v>16854</v>
      </c>
      <c r="D13" s="232">
        <v>780.06</v>
      </c>
    </row>
    <row r="14" spans="1:4">
      <c r="A14" s="230" t="s">
        <v>23958</v>
      </c>
      <c r="B14" s="231" t="s">
        <v>23959</v>
      </c>
      <c r="C14" s="212" t="s">
        <v>175</v>
      </c>
      <c r="D14" s="232">
        <v>473.86</v>
      </c>
    </row>
    <row r="15" spans="1:4">
      <c r="A15" s="230" t="s">
        <v>23960</v>
      </c>
      <c r="B15" s="231" t="s">
        <v>16674</v>
      </c>
      <c r="C15" s="212" t="s">
        <v>9118</v>
      </c>
      <c r="D15" s="232">
        <v>39.9</v>
      </c>
    </row>
    <row r="16" spans="1:4">
      <c r="A16" s="230" t="s">
        <v>23961</v>
      </c>
      <c r="B16" s="231" t="s">
        <v>16676</v>
      </c>
      <c r="C16" s="212" t="s">
        <v>282</v>
      </c>
      <c r="D16" s="232">
        <v>30.55</v>
      </c>
    </row>
    <row r="17" spans="1:4">
      <c r="A17" s="230" t="s">
        <v>23962</v>
      </c>
      <c r="B17" s="231" t="s">
        <v>23963</v>
      </c>
      <c r="C17" s="212" t="s">
        <v>9118</v>
      </c>
      <c r="D17" s="232">
        <v>780.7</v>
      </c>
    </row>
    <row r="18" spans="1:4" ht="29">
      <c r="A18" s="230" t="s">
        <v>23964</v>
      </c>
      <c r="B18" s="231" t="s">
        <v>23965</v>
      </c>
      <c r="C18" s="212" t="s">
        <v>282</v>
      </c>
      <c r="D18" s="232">
        <v>97.41</v>
      </c>
    </row>
    <row r="19" spans="1:4" ht="29">
      <c r="A19" s="230" t="s">
        <v>23966</v>
      </c>
      <c r="B19" s="231" t="s">
        <v>23967</v>
      </c>
      <c r="C19" s="212" t="s">
        <v>282</v>
      </c>
      <c r="D19" s="232">
        <v>110.27</v>
      </c>
    </row>
    <row r="20" spans="1:4">
      <c r="A20" s="230" t="s">
        <v>23968</v>
      </c>
      <c r="B20" s="231" t="s">
        <v>23969</v>
      </c>
      <c r="C20" s="212" t="s">
        <v>9118</v>
      </c>
      <c r="D20" s="232">
        <v>205.08</v>
      </c>
    </row>
    <row r="21" spans="1:4" ht="29">
      <c r="A21" s="230" t="s">
        <v>23970</v>
      </c>
      <c r="B21" s="231" t="s">
        <v>23971</v>
      </c>
      <c r="C21" s="212" t="s">
        <v>282</v>
      </c>
      <c r="D21" s="232">
        <v>113.74</v>
      </c>
    </row>
    <row r="22" spans="1:4">
      <c r="A22" s="230" t="s">
        <v>23972</v>
      </c>
      <c r="B22" s="231" t="s">
        <v>23973</v>
      </c>
      <c r="C22" s="212" t="s">
        <v>282</v>
      </c>
      <c r="D22" s="232">
        <v>109.66</v>
      </c>
    </row>
    <row r="23" spans="1:4">
      <c r="A23" s="230" t="s">
        <v>23974</v>
      </c>
      <c r="B23" s="231" t="s">
        <v>23245</v>
      </c>
      <c r="C23" s="212" t="s">
        <v>12363</v>
      </c>
      <c r="D23" s="232">
        <v>96.82</v>
      </c>
    </row>
    <row r="24" spans="1:4" ht="43.5">
      <c r="A24" s="230" t="s">
        <v>23975</v>
      </c>
      <c r="B24" s="231" t="s">
        <v>23976</v>
      </c>
      <c r="C24" s="212" t="s">
        <v>23977</v>
      </c>
      <c r="D24" s="232">
        <v>22.35</v>
      </c>
    </row>
    <row r="25" spans="1:4" ht="29">
      <c r="A25" s="230" t="s">
        <v>23978</v>
      </c>
      <c r="B25" s="231" t="s">
        <v>23979</v>
      </c>
      <c r="C25" s="212" t="s">
        <v>175</v>
      </c>
      <c r="D25" s="232">
        <v>149338.70000000001</v>
      </c>
    </row>
    <row r="26" spans="1:4" ht="29">
      <c r="A26" s="230" t="s">
        <v>23980</v>
      </c>
      <c r="B26" s="231" t="s">
        <v>23981</v>
      </c>
      <c r="C26" s="212" t="s">
        <v>2073</v>
      </c>
      <c r="D26" s="232">
        <v>2.68</v>
      </c>
    </row>
    <row r="27" spans="1:4" ht="29">
      <c r="A27" s="230" t="s">
        <v>23982</v>
      </c>
      <c r="B27" s="231" t="s">
        <v>23983</v>
      </c>
      <c r="C27" s="212" t="s">
        <v>2073</v>
      </c>
      <c r="D27" s="232">
        <v>1.31</v>
      </c>
    </row>
    <row r="28" spans="1:4" ht="29">
      <c r="A28" s="230" t="s">
        <v>23984</v>
      </c>
      <c r="B28" s="231" t="s">
        <v>23985</v>
      </c>
      <c r="C28" s="212" t="s">
        <v>16059</v>
      </c>
      <c r="D28" s="232">
        <v>2296.3000000000002</v>
      </c>
    </row>
    <row r="29" spans="1:4">
      <c r="A29" s="230" t="s">
        <v>23986</v>
      </c>
      <c r="B29" s="231" t="s">
        <v>23987</v>
      </c>
      <c r="C29" s="212" t="s">
        <v>2073</v>
      </c>
      <c r="D29" s="232">
        <v>75.16</v>
      </c>
    </row>
    <row r="30" spans="1:4" ht="29">
      <c r="A30" s="230" t="s">
        <v>23988</v>
      </c>
      <c r="B30" s="231" t="s">
        <v>23989</v>
      </c>
      <c r="C30" s="212" t="s">
        <v>16059</v>
      </c>
      <c r="D30" s="232">
        <v>11490.89</v>
      </c>
    </row>
    <row r="31" spans="1:4" ht="29">
      <c r="A31" s="230" t="s">
        <v>23990</v>
      </c>
      <c r="B31" s="231" t="s">
        <v>23991</v>
      </c>
      <c r="C31" s="212" t="s">
        <v>16059</v>
      </c>
      <c r="D31" s="232">
        <v>20965.64</v>
      </c>
    </row>
    <row r="32" spans="1:4">
      <c r="A32" s="230" t="s">
        <v>23992</v>
      </c>
      <c r="B32" s="231" t="s">
        <v>23993</v>
      </c>
      <c r="C32" s="212" t="s">
        <v>282</v>
      </c>
      <c r="D32" s="232">
        <v>34.54</v>
      </c>
    </row>
    <row r="33" spans="1:4">
      <c r="A33" s="230" t="s">
        <v>23994</v>
      </c>
      <c r="B33" s="231" t="s">
        <v>23995</v>
      </c>
      <c r="C33" s="212" t="s">
        <v>23</v>
      </c>
      <c r="D33" s="232">
        <v>26.43</v>
      </c>
    </row>
    <row r="34" spans="1:4">
      <c r="A34" s="230" t="s">
        <v>23996</v>
      </c>
      <c r="B34" s="231" t="s">
        <v>23997</v>
      </c>
      <c r="C34" s="212" t="s">
        <v>175</v>
      </c>
      <c r="D34" s="232">
        <v>1062.5</v>
      </c>
    </row>
    <row r="35" spans="1:4">
      <c r="A35" s="230" t="s">
        <v>23998</v>
      </c>
      <c r="B35" s="231" t="s">
        <v>23999</v>
      </c>
      <c r="C35" s="212" t="s">
        <v>175</v>
      </c>
      <c r="D35" s="232">
        <v>347.53</v>
      </c>
    </row>
    <row r="36" spans="1:4" ht="29">
      <c r="A36" s="230" t="s">
        <v>24000</v>
      </c>
      <c r="B36" s="231" t="s">
        <v>15832</v>
      </c>
      <c r="C36" s="212" t="s">
        <v>15775</v>
      </c>
      <c r="D36" s="232">
        <v>6509.59</v>
      </c>
    </row>
    <row r="37" spans="1:4" ht="29">
      <c r="A37" s="230" t="s">
        <v>24001</v>
      </c>
      <c r="B37" s="231" t="s">
        <v>24002</v>
      </c>
      <c r="C37" s="212" t="s">
        <v>15775</v>
      </c>
      <c r="D37" s="232">
        <v>1215.76</v>
      </c>
    </row>
    <row r="38" spans="1:4" ht="29">
      <c r="A38" s="230" t="s">
        <v>24003</v>
      </c>
      <c r="B38" s="231" t="s">
        <v>15830</v>
      </c>
      <c r="C38" s="212" t="s">
        <v>15775</v>
      </c>
      <c r="D38" s="232">
        <v>1281.25</v>
      </c>
    </row>
    <row r="39" spans="1:4" ht="29">
      <c r="A39" s="230" t="s">
        <v>24004</v>
      </c>
      <c r="B39" s="231" t="s">
        <v>24005</v>
      </c>
      <c r="C39" s="212" t="s">
        <v>184</v>
      </c>
      <c r="D39" s="232">
        <v>86.73</v>
      </c>
    </row>
    <row r="40" spans="1:4" ht="29">
      <c r="A40" s="230" t="s">
        <v>24006</v>
      </c>
      <c r="B40" s="231" t="s">
        <v>24007</v>
      </c>
      <c r="C40" s="212" t="s">
        <v>184</v>
      </c>
      <c r="D40" s="232">
        <v>386.06</v>
      </c>
    </row>
    <row r="41" spans="1:4">
      <c r="A41" s="230" t="s">
        <v>24008</v>
      </c>
      <c r="B41" s="231" t="s">
        <v>24009</v>
      </c>
      <c r="C41" s="212" t="s">
        <v>184</v>
      </c>
      <c r="D41" s="232">
        <v>620.21</v>
      </c>
    </row>
    <row r="42" spans="1:4" ht="29">
      <c r="A42" s="230" t="s">
        <v>24010</v>
      </c>
      <c r="B42" s="231" t="s">
        <v>24011</v>
      </c>
      <c r="C42" s="212" t="s">
        <v>184</v>
      </c>
      <c r="D42" s="232">
        <v>95.01</v>
      </c>
    </row>
    <row r="43" spans="1:4" ht="29">
      <c r="A43" s="230" t="s">
        <v>24012</v>
      </c>
      <c r="B43" s="231" t="s">
        <v>24013</v>
      </c>
      <c r="C43" s="212" t="s">
        <v>184</v>
      </c>
      <c r="D43" s="232">
        <v>91.59</v>
      </c>
    </row>
    <row r="44" spans="1:4" ht="29">
      <c r="A44" s="230" t="s">
        <v>24014</v>
      </c>
      <c r="B44" s="231" t="s">
        <v>17071</v>
      </c>
      <c r="C44" s="212" t="s">
        <v>15775</v>
      </c>
      <c r="D44" s="232">
        <v>29200.67</v>
      </c>
    </row>
    <row r="45" spans="1:4">
      <c r="A45" s="230" t="s">
        <v>24015</v>
      </c>
      <c r="B45" s="231" t="s">
        <v>17073</v>
      </c>
      <c r="C45" s="212" t="s">
        <v>184</v>
      </c>
      <c r="D45" s="232">
        <v>75.92</v>
      </c>
    </row>
    <row r="46" spans="1:4">
      <c r="A46" s="230" t="s">
        <v>24016</v>
      </c>
      <c r="B46" s="231" t="s">
        <v>24017</v>
      </c>
      <c r="C46" s="212" t="s">
        <v>184</v>
      </c>
      <c r="D46" s="232">
        <v>100.47</v>
      </c>
    </row>
    <row r="47" spans="1:4">
      <c r="A47" s="230" t="s">
        <v>24018</v>
      </c>
      <c r="B47" s="231" t="s">
        <v>17075</v>
      </c>
      <c r="C47" s="212" t="s">
        <v>184</v>
      </c>
      <c r="D47" s="232">
        <v>89.43</v>
      </c>
    </row>
    <row r="48" spans="1:4">
      <c r="A48" s="230" t="s">
        <v>24019</v>
      </c>
      <c r="B48" s="231" t="s">
        <v>24020</v>
      </c>
      <c r="C48" s="212" t="s">
        <v>184</v>
      </c>
      <c r="D48" s="232">
        <v>103.54</v>
      </c>
    </row>
    <row r="49" spans="1:4">
      <c r="A49" s="230" t="s">
        <v>24021</v>
      </c>
      <c r="B49" s="231" t="s">
        <v>17077</v>
      </c>
      <c r="C49" s="212" t="s">
        <v>184</v>
      </c>
      <c r="D49" s="232">
        <v>95.05</v>
      </c>
    </row>
    <row r="50" spans="1:4">
      <c r="A50" s="230" t="s">
        <v>24022</v>
      </c>
      <c r="B50" s="231" t="s">
        <v>24023</v>
      </c>
      <c r="C50" s="212" t="s">
        <v>184</v>
      </c>
      <c r="D50" s="232">
        <v>103.65</v>
      </c>
    </row>
    <row r="51" spans="1:4">
      <c r="A51" s="230" t="s">
        <v>24024</v>
      </c>
      <c r="B51" s="231" t="s">
        <v>17079</v>
      </c>
      <c r="C51" s="212" t="s">
        <v>184</v>
      </c>
      <c r="D51" s="232">
        <v>105.52</v>
      </c>
    </row>
    <row r="52" spans="1:4">
      <c r="A52" s="230" t="s">
        <v>24025</v>
      </c>
      <c r="B52" s="231" t="s">
        <v>24026</v>
      </c>
      <c r="C52" s="212" t="s">
        <v>184</v>
      </c>
      <c r="D52" s="232">
        <v>103.65</v>
      </c>
    </row>
    <row r="53" spans="1:4">
      <c r="A53" s="230" t="s">
        <v>24027</v>
      </c>
      <c r="B53" s="231" t="s">
        <v>17081</v>
      </c>
      <c r="C53" s="212" t="s">
        <v>184</v>
      </c>
      <c r="D53" s="232">
        <v>130.94999999999999</v>
      </c>
    </row>
    <row r="54" spans="1:4">
      <c r="A54" s="230" t="s">
        <v>24028</v>
      </c>
      <c r="B54" s="231" t="s">
        <v>24029</v>
      </c>
      <c r="C54" s="212" t="s">
        <v>184</v>
      </c>
      <c r="D54" s="232">
        <v>106.31</v>
      </c>
    </row>
    <row r="55" spans="1:4" ht="29">
      <c r="A55" s="230" t="s">
        <v>24030</v>
      </c>
      <c r="B55" s="231" t="s">
        <v>17085</v>
      </c>
      <c r="C55" s="212" t="s">
        <v>15775</v>
      </c>
      <c r="D55" s="232">
        <v>2409.98</v>
      </c>
    </row>
    <row r="56" spans="1:4" ht="29">
      <c r="A56" s="230" t="s">
        <v>24031</v>
      </c>
      <c r="B56" s="231" t="s">
        <v>17097</v>
      </c>
      <c r="C56" s="212" t="s">
        <v>15775</v>
      </c>
      <c r="D56" s="232">
        <v>3032.88</v>
      </c>
    </row>
    <row r="57" spans="1:4" ht="29">
      <c r="A57" s="230" t="s">
        <v>24032</v>
      </c>
      <c r="B57" s="231" t="s">
        <v>17109</v>
      </c>
      <c r="C57" s="212" t="s">
        <v>15775</v>
      </c>
      <c r="D57" s="232">
        <v>26526.799999999999</v>
      </c>
    </row>
    <row r="58" spans="1:4" ht="29">
      <c r="A58" s="230" t="s">
        <v>24033</v>
      </c>
      <c r="B58" s="231" t="s">
        <v>17147</v>
      </c>
      <c r="C58" s="212" t="s">
        <v>15775</v>
      </c>
      <c r="D58" s="232">
        <v>2034.57</v>
      </c>
    </row>
    <row r="59" spans="1:4">
      <c r="A59" s="230" t="s">
        <v>24034</v>
      </c>
      <c r="B59" s="231" t="s">
        <v>17099</v>
      </c>
      <c r="C59" s="212" t="s">
        <v>184</v>
      </c>
      <c r="D59" s="232">
        <v>40.869999999999997</v>
      </c>
    </row>
    <row r="60" spans="1:4">
      <c r="A60" s="230" t="s">
        <v>24035</v>
      </c>
      <c r="B60" s="231" t="s">
        <v>17101</v>
      </c>
      <c r="C60" s="212" t="s">
        <v>184</v>
      </c>
      <c r="D60" s="232">
        <v>47.96</v>
      </c>
    </row>
    <row r="61" spans="1:4">
      <c r="A61" s="230" t="s">
        <v>24036</v>
      </c>
      <c r="B61" s="231" t="s">
        <v>17103</v>
      </c>
      <c r="C61" s="212" t="s">
        <v>184</v>
      </c>
      <c r="D61" s="232">
        <v>51.89</v>
      </c>
    </row>
    <row r="62" spans="1:4">
      <c r="A62" s="230" t="s">
        <v>24037</v>
      </c>
      <c r="B62" s="231" t="s">
        <v>24038</v>
      </c>
      <c r="C62" s="212" t="s">
        <v>461</v>
      </c>
      <c r="D62" s="232">
        <v>18.91</v>
      </c>
    </row>
    <row r="63" spans="1:4">
      <c r="A63" s="230" t="s">
        <v>24039</v>
      </c>
      <c r="B63" s="231" t="s">
        <v>24040</v>
      </c>
      <c r="C63" s="212" t="s">
        <v>184</v>
      </c>
      <c r="D63" s="232">
        <v>38.15</v>
      </c>
    </row>
    <row r="64" spans="1:4">
      <c r="A64" s="230" t="s">
        <v>24041</v>
      </c>
      <c r="B64" s="231" t="s">
        <v>24042</v>
      </c>
      <c r="C64" s="212" t="s">
        <v>184</v>
      </c>
      <c r="D64" s="232">
        <v>45.23</v>
      </c>
    </row>
    <row r="65" spans="1:4">
      <c r="A65" s="230" t="s">
        <v>24043</v>
      </c>
      <c r="B65" s="231" t="s">
        <v>24044</v>
      </c>
      <c r="C65" s="212" t="s">
        <v>184</v>
      </c>
      <c r="D65" s="232">
        <v>67</v>
      </c>
    </row>
    <row r="66" spans="1:4" ht="29">
      <c r="A66" s="230" t="s">
        <v>24045</v>
      </c>
      <c r="B66" s="231" t="s">
        <v>17159</v>
      </c>
      <c r="C66" s="212" t="s">
        <v>15775</v>
      </c>
      <c r="D66" s="232">
        <v>38747.15</v>
      </c>
    </row>
    <row r="67" spans="1:4">
      <c r="A67" s="230" t="s">
        <v>24046</v>
      </c>
      <c r="B67" s="231" t="s">
        <v>17165</v>
      </c>
      <c r="C67" s="212" t="s">
        <v>184</v>
      </c>
      <c r="D67" s="232">
        <v>56.48</v>
      </c>
    </row>
    <row r="68" spans="1:4">
      <c r="A68" s="230" t="s">
        <v>24047</v>
      </c>
      <c r="B68" s="231" t="s">
        <v>17171</v>
      </c>
      <c r="C68" s="212" t="s">
        <v>184</v>
      </c>
      <c r="D68" s="232">
        <v>94.77</v>
      </c>
    </row>
    <row r="69" spans="1:4">
      <c r="A69" s="230" t="s">
        <v>24048</v>
      </c>
      <c r="B69" s="231" t="s">
        <v>17163</v>
      </c>
      <c r="C69" s="212" t="s">
        <v>184</v>
      </c>
      <c r="D69" s="232">
        <v>47.63</v>
      </c>
    </row>
    <row r="70" spans="1:4">
      <c r="A70" s="230" t="s">
        <v>24049</v>
      </c>
      <c r="B70" s="231" t="s">
        <v>17087</v>
      </c>
      <c r="C70" s="212" t="s">
        <v>184</v>
      </c>
      <c r="D70" s="232">
        <v>16.670000000000002</v>
      </c>
    </row>
    <row r="71" spans="1:4">
      <c r="A71" s="230" t="s">
        <v>24050</v>
      </c>
      <c r="B71" s="231" t="s">
        <v>17089</v>
      </c>
      <c r="C71" s="212" t="s">
        <v>184</v>
      </c>
      <c r="D71" s="232">
        <v>18.77</v>
      </c>
    </row>
    <row r="72" spans="1:4">
      <c r="A72" s="230" t="s">
        <v>24051</v>
      </c>
      <c r="B72" s="231" t="s">
        <v>17091</v>
      </c>
      <c r="C72" s="212" t="s">
        <v>184</v>
      </c>
      <c r="D72" s="232">
        <v>22.58</v>
      </c>
    </row>
    <row r="73" spans="1:4">
      <c r="A73" s="230" t="s">
        <v>24052</v>
      </c>
      <c r="B73" s="231" t="s">
        <v>17093</v>
      </c>
      <c r="C73" s="212" t="s">
        <v>184</v>
      </c>
      <c r="D73" s="232">
        <v>26.57</v>
      </c>
    </row>
    <row r="74" spans="1:4">
      <c r="A74" s="230" t="s">
        <v>24053</v>
      </c>
      <c r="B74" s="231" t="s">
        <v>17161</v>
      </c>
      <c r="C74" s="212" t="s">
        <v>184</v>
      </c>
      <c r="D74" s="232">
        <v>38.72</v>
      </c>
    </row>
    <row r="75" spans="1:4">
      <c r="A75" s="230" t="s">
        <v>24054</v>
      </c>
      <c r="B75" s="231" t="s">
        <v>17167</v>
      </c>
      <c r="C75" s="212" t="s">
        <v>184</v>
      </c>
      <c r="D75" s="232">
        <v>64.900000000000006</v>
      </c>
    </row>
    <row r="76" spans="1:4">
      <c r="A76" s="230" t="s">
        <v>24055</v>
      </c>
      <c r="B76" s="231" t="s">
        <v>17169</v>
      </c>
      <c r="C76" s="212" t="s">
        <v>184</v>
      </c>
      <c r="D76" s="232">
        <v>77.959999999999994</v>
      </c>
    </row>
    <row r="77" spans="1:4">
      <c r="A77" s="230" t="s">
        <v>24056</v>
      </c>
      <c r="B77" s="231" t="s">
        <v>17175</v>
      </c>
      <c r="C77" s="212" t="s">
        <v>184</v>
      </c>
      <c r="D77" s="232">
        <v>140.58000000000001</v>
      </c>
    </row>
    <row r="78" spans="1:4">
      <c r="A78" s="230" t="s">
        <v>24057</v>
      </c>
      <c r="B78" s="231" t="s">
        <v>17105</v>
      </c>
      <c r="C78" s="212" t="s">
        <v>184</v>
      </c>
      <c r="D78" s="232">
        <v>72.2</v>
      </c>
    </row>
    <row r="79" spans="1:4">
      <c r="A79" s="230" t="s">
        <v>24058</v>
      </c>
      <c r="B79" s="231" t="s">
        <v>17173</v>
      </c>
      <c r="C79" s="212" t="s">
        <v>184</v>
      </c>
      <c r="D79" s="232">
        <v>116.91</v>
      </c>
    </row>
    <row r="80" spans="1:4" ht="29">
      <c r="A80" s="230" t="s">
        <v>24059</v>
      </c>
      <c r="B80" s="231" t="s">
        <v>17131</v>
      </c>
      <c r="C80" s="212" t="s">
        <v>15775</v>
      </c>
      <c r="D80" s="232">
        <v>26526.799999999999</v>
      </c>
    </row>
    <row r="81" spans="1:4">
      <c r="A81" s="230" t="s">
        <v>24060</v>
      </c>
      <c r="B81" s="231" t="s">
        <v>24061</v>
      </c>
      <c r="C81" s="212" t="s">
        <v>184</v>
      </c>
      <c r="D81" s="232">
        <v>207.8</v>
      </c>
    </row>
    <row r="82" spans="1:4">
      <c r="A82" s="230" t="s">
        <v>24062</v>
      </c>
      <c r="B82" s="231" t="s">
        <v>24063</v>
      </c>
      <c r="C82" s="212" t="s">
        <v>184</v>
      </c>
      <c r="D82" s="232">
        <v>349.42</v>
      </c>
    </row>
    <row r="83" spans="1:4">
      <c r="A83" s="230" t="s">
        <v>24064</v>
      </c>
      <c r="B83" s="231" t="s">
        <v>24065</v>
      </c>
      <c r="C83" s="212" t="s">
        <v>184</v>
      </c>
      <c r="D83" s="232">
        <v>430.77</v>
      </c>
    </row>
    <row r="84" spans="1:4">
      <c r="A84" s="230" t="s">
        <v>24066</v>
      </c>
      <c r="B84" s="231" t="s">
        <v>24067</v>
      </c>
      <c r="C84" s="212" t="s">
        <v>184</v>
      </c>
      <c r="D84" s="232">
        <v>242.41</v>
      </c>
    </row>
    <row r="85" spans="1:4">
      <c r="A85" s="230" t="s">
        <v>24068</v>
      </c>
      <c r="B85" s="231" t="s">
        <v>24069</v>
      </c>
      <c r="C85" s="212" t="s">
        <v>184</v>
      </c>
      <c r="D85" s="232">
        <v>241.24</v>
      </c>
    </row>
    <row r="86" spans="1:4">
      <c r="A86" s="230" t="s">
        <v>24070</v>
      </c>
      <c r="B86" s="231" t="s">
        <v>24071</v>
      </c>
      <c r="C86" s="212" t="s">
        <v>184</v>
      </c>
      <c r="D86" s="232">
        <v>247.04</v>
      </c>
    </row>
    <row r="87" spans="1:4">
      <c r="A87" s="230" t="s">
        <v>24072</v>
      </c>
      <c r="B87" s="231" t="s">
        <v>24073</v>
      </c>
      <c r="C87" s="212" t="s">
        <v>184</v>
      </c>
      <c r="D87" s="232">
        <v>270.27999999999997</v>
      </c>
    </row>
    <row r="88" spans="1:4">
      <c r="A88" s="230" t="s">
        <v>24074</v>
      </c>
      <c r="B88" s="231" t="s">
        <v>24075</v>
      </c>
      <c r="C88" s="212" t="s">
        <v>184</v>
      </c>
      <c r="D88" s="232">
        <v>295.39</v>
      </c>
    </row>
    <row r="89" spans="1:4">
      <c r="A89" s="230" t="s">
        <v>24076</v>
      </c>
      <c r="B89" s="231" t="s">
        <v>24077</v>
      </c>
      <c r="C89" s="212" t="s">
        <v>184</v>
      </c>
      <c r="D89" s="232">
        <v>511.06</v>
      </c>
    </row>
    <row r="90" spans="1:4">
      <c r="A90" s="230" t="s">
        <v>24078</v>
      </c>
      <c r="B90" s="231" t="s">
        <v>24079</v>
      </c>
      <c r="C90" s="212" t="s">
        <v>184</v>
      </c>
      <c r="D90" s="232">
        <v>1084.58</v>
      </c>
    </row>
    <row r="91" spans="1:4">
      <c r="A91" s="230" t="s">
        <v>24080</v>
      </c>
      <c r="B91" s="231" t="s">
        <v>24081</v>
      </c>
      <c r="C91" s="212" t="s">
        <v>184</v>
      </c>
      <c r="D91" s="232">
        <v>1270.42</v>
      </c>
    </row>
    <row r="92" spans="1:4">
      <c r="A92" s="230" t="s">
        <v>24082</v>
      </c>
      <c r="B92" s="231" t="s">
        <v>24083</v>
      </c>
      <c r="C92" s="212" t="s">
        <v>184</v>
      </c>
      <c r="D92" s="232">
        <v>1534.57</v>
      </c>
    </row>
    <row r="93" spans="1:4" ht="29">
      <c r="A93" s="230" t="s">
        <v>24084</v>
      </c>
      <c r="B93" s="231" t="s">
        <v>24085</v>
      </c>
      <c r="C93" s="212" t="s">
        <v>282</v>
      </c>
      <c r="D93" s="232">
        <v>699.85</v>
      </c>
    </row>
    <row r="94" spans="1:4">
      <c r="A94" s="230" t="s">
        <v>24086</v>
      </c>
      <c r="B94" s="231" t="s">
        <v>17181</v>
      </c>
      <c r="C94" s="212" t="s">
        <v>184</v>
      </c>
      <c r="D94" s="232">
        <v>276.74</v>
      </c>
    </row>
    <row r="95" spans="1:4">
      <c r="A95" s="230" t="s">
        <v>24087</v>
      </c>
      <c r="B95" s="231" t="s">
        <v>17183</v>
      </c>
      <c r="C95" s="212" t="s">
        <v>184</v>
      </c>
      <c r="D95" s="232">
        <v>345.84</v>
      </c>
    </row>
    <row r="96" spans="1:4">
      <c r="A96" s="230" t="s">
        <v>24088</v>
      </c>
      <c r="B96" s="231" t="s">
        <v>17185</v>
      </c>
      <c r="C96" s="212" t="s">
        <v>184</v>
      </c>
      <c r="D96" s="232">
        <v>389.34</v>
      </c>
    </row>
    <row r="97" spans="1:4" ht="43.5">
      <c r="A97" s="230" t="s">
        <v>24089</v>
      </c>
      <c r="B97" s="231" t="s">
        <v>24090</v>
      </c>
      <c r="C97" s="212" t="s">
        <v>184</v>
      </c>
      <c r="D97" s="232">
        <v>2730.32</v>
      </c>
    </row>
    <row r="98" spans="1:4" ht="29">
      <c r="A98" s="230" t="s">
        <v>24091</v>
      </c>
      <c r="B98" s="231" t="s">
        <v>24092</v>
      </c>
      <c r="C98" s="212" t="s">
        <v>184</v>
      </c>
      <c r="D98" s="232">
        <v>1311.4</v>
      </c>
    </row>
    <row r="99" spans="1:4">
      <c r="A99" s="230" t="s">
        <v>24093</v>
      </c>
      <c r="B99" s="231" t="s">
        <v>16032</v>
      </c>
      <c r="C99" s="212" t="s">
        <v>175</v>
      </c>
      <c r="D99" s="232">
        <v>2977.27</v>
      </c>
    </row>
    <row r="100" spans="1:4" ht="29">
      <c r="A100" s="230" t="s">
        <v>24094</v>
      </c>
      <c r="B100" s="231" t="s">
        <v>16038</v>
      </c>
      <c r="C100" s="212" t="s">
        <v>282</v>
      </c>
      <c r="D100" s="232">
        <v>2797.22</v>
      </c>
    </row>
    <row r="101" spans="1:4" ht="29">
      <c r="A101" s="230" t="s">
        <v>24095</v>
      </c>
      <c r="B101" s="231" t="s">
        <v>24096</v>
      </c>
      <c r="C101" s="212" t="s">
        <v>2073</v>
      </c>
      <c r="D101" s="232">
        <v>381.25</v>
      </c>
    </row>
    <row r="102" spans="1:4" ht="29">
      <c r="A102" s="230" t="s">
        <v>24097</v>
      </c>
      <c r="B102" s="231" t="s">
        <v>24098</v>
      </c>
      <c r="C102" s="212" t="s">
        <v>184</v>
      </c>
      <c r="D102" s="232">
        <v>1099.54</v>
      </c>
    </row>
    <row r="103" spans="1:4">
      <c r="A103" s="230" t="s">
        <v>24099</v>
      </c>
      <c r="B103" s="231" t="s">
        <v>24100</v>
      </c>
      <c r="C103" s="212" t="s">
        <v>2073</v>
      </c>
      <c r="D103" s="232">
        <v>514.42999999999995</v>
      </c>
    </row>
    <row r="104" spans="1:4" ht="29">
      <c r="A104" s="230" t="s">
        <v>24101</v>
      </c>
      <c r="B104" s="231" t="s">
        <v>24102</v>
      </c>
      <c r="C104" s="212" t="s">
        <v>184</v>
      </c>
      <c r="D104" s="232">
        <v>1276.19</v>
      </c>
    </row>
    <row r="105" spans="1:4" ht="29">
      <c r="A105" s="230" t="s">
        <v>24103</v>
      </c>
      <c r="B105" s="231" t="s">
        <v>24104</v>
      </c>
      <c r="C105" s="212" t="s">
        <v>184</v>
      </c>
      <c r="D105" s="232">
        <v>1594.19</v>
      </c>
    </row>
    <row r="106" spans="1:4" ht="29">
      <c r="A106" s="230" t="s">
        <v>24105</v>
      </c>
      <c r="B106" s="231" t="s">
        <v>24106</v>
      </c>
      <c r="C106" s="212" t="s">
        <v>184</v>
      </c>
      <c r="D106" s="232">
        <v>2057.25</v>
      </c>
    </row>
    <row r="107" spans="1:4" ht="29">
      <c r="A107" s="230" t="s">
        <v>24107</v>
      </c>
      <c r="B107" s="231" t="s">
        <v>24108</v>
      </c>
      <c r="C107" s="212" t="s">
        <v>184</v>
      </c>
      <c r="D107" s="232">
        <v>487.58</v>
      </c>
    </row>
    <row r="108" spans="1:4" ht="29">
      <c r="A108" s="230" t="s">
        <v>24109</v>
      </c>
      <c r="B108" s="231" t="s">
        <v>24110</v>
      </c>
      <c r="C108" s="212" t="s">
        <v>184</v>
      </c>
      <c r="D108" s="232">
        <v>1257.76</v>
      </c>
    </row>
    <row r="109" spans="1:4" ht="29">
      <c r="A109" s="230" t="s">
        <v>24111</v>
      </c>
      <c r="B109" s="231" t="s">
        <v>24112</v>
      </c>
      <c r="C109" s="212" t="s">
        <v>184</v>
      </c>
      <c r="D109" s="232">
        <v>351.79</v>
      </c>
    </row>
    <row r="110" spans="1:4" ht="29">
      <c r="A110" s="230" t="s">
        <v>24113</v>
      </c>
      <c r="B110" s="231" t="s">
        <v>24114</v>
      </c>
      <c r="C110" s="212" t="s">
        <v>184</v>
      </c>
      <c r="D110" s="232">
        <v>452.3</v>
      </c>
    </row>
    <row r="111" spans="1:4" ht="29">
      <c r="A111" s="230" t="s">
        <v>24115</v>
      </c>
      <c r="B111" s="231" t="s">
        <v>24116</v>
      </c>
      <c r="C111" s="212" t="s">
        <v>184</v>
      </c>
      <c r="D111" s="232">
        <v>585.94000000000005</v>
      </c>
    </row>
    <row r="112" spans="1:4" ht="29">
      <c r="A112" s="230" t="s">
        <v>24117</v>
      </c>
      <c r="B112" s="231" t="s">
        <v>15968</v>
      </c>
      <c r="C112" s="212" t="s">
        <v>184</v>
      </c>
      <c r="D112" s="232">
        <v>327.61</v>
      </c>
    </row>
    <row r="113" spans="1:4" ht="29">
      <c r="A113" s="230" t="s">
        <v>24118</v>
      </c>
      <c r="B113" s="231" t="s">
        <v>15970</v>
      </c>
      <c r="C113" s="212" t="s">
        <v>184</v>
      </c>
      <c r="D113" s="232">
        <v>538.75</v>
      </c>
    </row>
    <row r="114" spans="1:4" ht="29">
      <c r="A114" s="230" t="s">
        <v>24119</v>
      </c>
      <c r="B114" s="231" t="s">
        <v>15972</v>
      </c>
      <c r="C114" s="212" t="s">
        <v>184</v>
      </c>
      <c r="D114" s="232">
        <v>797.91</v>
      </c>
    </row>
    <row r="115" spans="1:4" ht="29">
      <c r="A115" s="230" t="s">
        <v>24120</v>
      </c>
      <c r="B115" s="231" t="s">
        <v>16022</v>
      </c>
      <c r="C115" s="212" t="s">
        <v>15775</v>
      </c>
      <c r="D115" s="232">
        <v>4020.78</v>
      </c>
    </row>
    <row r="116" spans="1:4" ht="29">
      <c r="A116" s="230" t="s">
        <v>24121</v>
      </c>
      <c r="B116" s="231" t="s">
        <v>15932</v>
      </c>
      <c r="C116" s="212" t="s">
        <v>15775</v>
      </c>
      <c r="D116" s="232">
        <v>8405.0300000000007</v>
      </c>
    </row>
    <row r="117" spans="1:4" ht="29">
      <c r="A117" s="230" t="s">
        <v>24122</v>
      </c>
      <c r="B117" s="231" t="s">
        <v>24123</v>
      </c>
      <c r="C117" s="212" t="s">
        <v>184</v>
      </c>
      <c r="D117" s="232">
        <v>1748.59</v>
      </c>
    </row>
    <row r="118" spans="1:4" ht="29">
      <c r="A118" s="230" t="s">
        <v>24124</v>
      </c>
      <c r="B118" s="231" t="s">
        <v>24125</v>
      </c>
      <c r="C118" s="212" t="s">
        <v>184</v>
      </c>
      <c r="D118" s="232">
        <v>1970.32</v>
      </c>
    </row>
    <row r="119" spans="1:4" ht="29">
      <c r="A119" s="230" t="s">
        <v>24126</v>
      </c>
      <c r="B119" s="231" t="s">
        <v>24127</v>
      </c>
      <c r="C119" s="212" t="s">
        <v>184</v>
      </c>
      <c r="D119" s="232">
        <v>2497.6</v>
      </c>
    </row>
    <row r="120" spans="1:4" ht="29">
      <c r="A120" s="230" t="s">
        <v>24128</v>
      </c>
      <c r="B120" s="231" t="s">
        <v>24129</v>
      </c>
      <c r="C120" s="212" t="s">
        <v>184</v>
      </c>
      <c r="D120" s="232">
        <v>614.22</v>
      </c>
    </row>
    <row r="121" spans="1:4" ht="29">
      <c r="A121" s="230" t="s">
        <v>24130</v>
      </c>
      <c r="B121" s="231" t="s">
        <v>24131</v>
      </c>
      <c r="C121" s="212" t="s">
        <v>184</v>
      </c>
      <c r="D121" s="232">
        <v>972.6</v>
      </c>
    </row>
    <row r="122" spans="1:4" ht="29">
      <c r="A122" s="230" t="s">
        <v>24132</v>
      </c>
      <c r="B122" s="231" t="s">
        <v>24133</v>
      </c>
      <c r="C122" s="212" t="s">
        <v>184</v>
      </c>
      <c r="D122" s="232">
        <v>3105.3</v>
      </c>
    </row>
    <row r="123" spans="1:4" ht="29">
      <c r="A123" s="230" t="s">
        <v>24134</v>
      </c>
      <c r="B123" s="231" t="s">
        <v>15974</v>
      </c>
      <c r="C123" s="212" t="s">
        <v>184</v>
      </c>
      <c r="D123" s="232">
        <v>1901.18</v>
      </c>
    </row>
    <row r="124" spans="1:4" ht="29">
      <c r="A124" s="230" t="s">
        <v>24135</v>
      </c>
      <c r="B124" s="231" t="s">
        <v>24136</v>
      </c>
      <c r="C124" s="212" t="s">
        <v>184</v>
      </c>
      <c r="D124" s="232">
        <v>2328.29</v>
      </c>
    </row>
    <row r="125" spans="1:4" ht="29">
      <c r="A125" s="230" t="s">
        <v>24137</v>
      </c>
      <c r="B125" s="231" t="s">
        <v>15978</v>
      </c>
      <c r="C125" s="212" t="s">
        <v>184</v>
      </c>
      <c r="D125" s="232">
        <v>2933.87</v>
      </c>
    </row>
    <row r="126" spans="1:4" ht="29">
      <c r="A126" s="230" t="s">
        <v>24138</v>
      </c>
      <c r="B126" s="231" t="s">
        <v>24139</v>
      </c>
      <c r="C126" s="212" t="s">
        <v>184</v>
      </c>
      <c r="D126" s="232">
        <v>495.04</v>
      </c>
    </row>
    <row r="127" spans="1:4">
      <c r="A127" s="230" t="s">
        <v>24140</v>
      </c>
      <c r="B127" s="231" t="s">
        <v>24141</v>
      </c>
      <c r="C127" s="212" t="s">
        <v>282</v>
      </c>
      <c r="D127" s="232">
        <v>2278.98</v>
      </c>
    </row>
    <row r="128" spans="1:4" ht="29">
      <c r="A128" s="230" t="s">
        <v>24142</v>
      </c>
      <c r="B128" s="231" t="s">
        <v>24143</v>
      </c>
      <c r="C128" s="212" t="s">
        <v>184</v>
      </c>
      <c r="D128" s="232">
        <v>421.85</v>
      </c>
    </row>
    <row r="129" spans="1:4" ht="29">
      <c r="A129" s="230" t="s">
        <v>24144</v>
      </c>
      <c r="B129" s="231" t="s">
        <v>24145</v>
      </c>
      <c r="C129" s="212" t="s">
        <v>184</v>
      </c>
      <c r="D129" s="232">
        <v>842.51</v>
      </c>
    </row>
    <row r="130" spans="1:4" ht="29">
      <c r="A130" s="230" t="s">
        <v>24146</v>
      </c>
      <c r="B130" s="231" t="s">
        <v>24147</v>
      </c>
      <c r="C130" s="212" t="s">
        <v>184</v>
      </c>
      <c r="D130" s="232">
        <v>792.2</v>
      </c>
    </row>
    <row r="131" spans="1:4" ht="29">
      <c r="A131" s="230" t="s">
        <v>24148</v>
      </c>
      <c r="B131" s="231" t="s">
        <v>15960</v>
      </c>
      <c r="C131" s="212" t="s">
        <v>184</v>
      </c>
      <c r="D131" s="232">
        <v>6860.53</v>
      </c>
    </row>
    <row r="132" spans="1:4" ht="29">
      <c r="A132" s="230" t="s">
        <v>24149</v>
      </c>
      <c r="B132" s="231" t="s">
        <v>15936</v>
      </c>
      <c r="C132" s="212" t="s">
        <v>15775</v>
      </c>
      <c r="D132" s="232">
        <v>12947.7</v>
      </c>
    </row>
    <row r="133" spans="1:4" ht="29">
      <c r="A133" s="230" t="s">
        <v>24150</v>
      </c>
      <c r="B133" s="231" t="s">
        <v>15934</v>
      </c>
      <c r="C133" s="212" t="s">
        <v>15775</v>
      </c>
      <c r="D133" s="232">
        <v>12742.62</v>
      </c>
    </row>
    <row r="134" spans="1:4" ht="29">
      <c r="A134" s="230" t="s">
        <v>24151</v>
      </c>
      <c r="B134" s="231" t="s">
        <v>24152</v>
      </c>
      <c r="C134" s="212" t="s">
        <v>184</v>
      </c>
      <c r="D134" s="232">
        <v>2551.86</v>
      </c>
    </row>
    <row r="135" spans="1:4" ht="29">
      <c r="A135" s="230" t="s">
        <v>24153</v>
      </c>
      <c r="B135" s="231" t="s">
        <v>15976</v>
      </c>
      <c r="C135" s="212" t="s">
        <v>184</v>
      </c>
      <c r="D135" s="232">
        <v>2509.73</v>
      </c>
    </row>
    <row r="136" spans="1:4" ht="29">
      <c r="A136" s="230" t="s">
        <v>24154</v>
      </c>
      <c r="B136" s="231" t="s">
        <v>24155</v>
      </c>
      <c r="C136" s="212" t="s">
        <v>184</v>
      </c>
      <c r="D136" s="232">
        <v>2627.48</v>
      </c>
    </row>
    <row r="137" spans="1:4" ht="43.5">
      <c r="A137" s="230" t="s">
        <v>24156</v>
      </c>
      <c r="B137" s="231" t="s">
        <v>24157</v>
      </c>
      <c r="C137" s="212" t="s">
        <v>175</v>
      </c>
      <c r="D137" s="232">
        <v>4269.8500000000004</v>
      </c>
    </row>
    <row r="138" spans="1:4" ht="43.5">
      <c r="A138" s="230" t="s">
        <v>24158</v>
      </c>
      <c r="B138" s="231" t="s">
        <v>24159</v>
      </c>
      <c r="C138" s="212" t="s">
        <v>175</v>
      </c>
      <c r="D138" s="232">
        <v>4892.5</v>
      </c>
    </row>
    <row r="139" spans="1:4" ht="29">
      <c r="A139" s="230" t="s">
        <v>24160</v>
      </c>
      <c r="B139" s="231" t="s">
        <v>24161</v>
      </c>
      <c r="C139" s="212" t="s">
        <v>184</v>
      </c>
      <c r="D139" s="232">
        <v>694.04</v>
      </c>
    </row>
    <row r="140" spans="1:4" ht="29">
      <c r="A140" s="230" t="s">
        <v>24162</v>
      </c>
      <c r="B140" s="231" t="s">
        <v>24163</v>
      </c>
      <c r="C140" s="212" t="s">
        <v>184</v>
      </c>
      <c r="D140" s="232">
        <v>778.2</v>
      </c>
    </row>
    <row r="141" spans="1:4" ht="29">
      <c r="A141" s="230" t="s">
        <v>24164</v>
      </c>
      <c r="B141" s="231" t="s">
        <v>24165</v>
      </c>
      <c r="C141" s="212" t="s">
        <v>184</v>
      </c>
      <c r="D141" s="232">
        <v>1496.07</v>
      </c>
    </row>
    <row r="142" spans="1:4" ht="29">
      <c r="A142" s="230" t="s">
        <v>24166</v>
      </c>
      <c r="B142" s="231" t="s">
        <v>15956</v>
      </c>
      <c r="C142" s="212" t="s">
        <v>184</v>
      </c>
      <c r="D142" s="232">
        <v>348.77</v>
      </c>
    </row>
    <row r="143" spans="1:4" ht="29">
      <c r="A143" s="230" t="s">
        <v>24167</v>
      </c>
      <c r="B143" s="231" t="s">
        <v>24168</v>
      </c>
      <c r="C143" s="212" t="s">
        <v>184</v>
      </c>
      <c r="D143" s="232">
        <v>1676.36</v>
      </c>
    </row>
    <row r="144" spans="1:4" ht="43.5">
      <c r="A144" s="230" t="s">
        <v>24169</v>
      </c>
      <c r="B144" s="231" t="s">
        <v>24170</v>
      </c>
      <c r="C144" s="212" t="s">
        <v>184</v>
      </c>
      <c r="D144" s="232">
        <v>842.16</v>
      </c>
    </row>
    <row r="145" spans="1:4" ht="29">
      <c r="A145" s="230" t="s">
        <v>24171</v>
      </c>
      <c r="B145" s="231" t="s">
        <v>24172</v>
      </c>
      <c r="C145" s="212" t="s">
        <v>184</v>
      </c>
      <c r="D145" s="232">
        <v>2648.36</v>
      </c>
    </row>
    <row r="146" spans="1:4" ht="29">
      <c r="A146" s="230" t="s">
        <v>24173</v>
      </c>
      <c r="B146" s="231" t="s">
        <v>24174</v>
      </c>
      <c r="C146" s="212" t="s">
        <v>175</v>
      </c>
      <c r="D146" s="232">
        <v>306.77999999999997</v>
      </c>
    </row>
    <row r="147" spans="1:4">
      <c r="A147" s="230" t="s">
        <v>24175</v>
      </c>
      <c r="B147" s="231" t="s">
        <v>24176</v>
      </c>
      <c r="C147" s="212" t="s">
        <v>2073</v>
      </c>
      <c r="D147" s="232">
        <v>349.33</v>
      </c>
    </row>
    <row r="148" spans="1:4" ht="29">
      <c r="A148" s="230" t="s">
        <v>24177</v>
      </c>
      <c r="B148" s="231" t="s">
        <v>24178</v>
      </c>
      <c r="C148" s="212" t="s">
        <v>2073</v>
      </c>
      <c r="D148" s="232">
        <v>331.11</v>
      </c>
    </row>
    <row r="149" spans="1:4" ht="29">
      <c r="A149" s="230" t="s">
        <v>24179</v>
      </c>
      <c r="B149" s="231" t="s">
        <v>24180</v>
      </c>
      <c r="C149" s="212" t="s">
        <v>175</v>
      </c>
      <c r="D149" s="232">
        <v>1108.54</v>
      </c>
    </row>
    <row r="150" spans="1:4" ht="29">
      <c r="A150" s="230" t="s">
        <v>24181</v>
      </c>
      <c r="B150" s="231" t="s">
        <v>24182</v>
      </c>
      <c r="C150" s="212" t="s">
        <v>175</v>
      </c>
      <c r="D150" s="232">
        <v>5818.25</v>
      </c>
    </row>
    <row r="151" spans="1:4" ht="29">
      <c r="A151" s="230" t="s">
        <v>24183</v>
      </c>
      <c r="B151" s="231" t="s">
        <v>24184</v>
      </c>
      <c r="C151" s="212" t="s">
        <v>282</v>
      </c>
      <c r="D151" s="232">
        <v>1824.74</v>
      </c>
    </row>
    <row r="152" spans="1:4">
      <c r="A152" s="230" t="s">
        <v>24185</v>
      </c>
      <c r="B152" s="231" t="s">
        <v>24186</v>
      </c>
      <c r="C152" s="212" t="s">
        <v>184</v>
      </c>
      <c r="D152" s="232">
        <v>204.21</v>
      </c>
    </row>
    <row r="153" spans="1:4">
      <c r="A153" s="230" t="s">
        <v>24187</v>
      </c>
      <c r="B153" s="231" t="s">
        <v>24188</v>
      </c>
      <c r="C153" s="212" t="s">
        <v>184</v>
      </c>
      <c r="D153" s="232">
        <v>86.45</v>
      </c>
    </row>
    <row r="154" spans="1:4">
      <c r="A154" s="230" t="s">
        <v>24189</v>
      </c>
      <c r="B154" s="231" t="s">
        <v>24190</v>
      </c>
      <c r="C154" s="212" t="s">
        <v>175</v>
      </c>
      <c r="D154" s="232">
        <v>558.26</v>
      </c>
    </row>
    <row r="155" spans="1:4" ht="29">
      <c r="A155" s="230" t="s">
        <v>24191</v>
      </c>
      <c r="B155" s="231" t="s">
        <v>24192</v>
      </c>
      <c r="C155" s="212" t="s">
        <v>175</v>
      </c>
      <c r="D155" s="232">
        <v>248.85</v>
      </c>
    </row>
    <row r="156" spans="1:4" ht="43.5">
      <c r="A156" s="230" t="s">
        <v>24193</v>
      </c>
      <c r="B156" s="231" t="s">
        <v>24194</v>
      </c>
      <c r="C156" s="212" t="s">
        <v>11173</v>
      </c>
      <c r="D156" s="232">
        <v>23407.56</v>
      </c>
    </row>
    <row r="157" spans="1:4" ht="43.5">
      <c r="A157" s="230" t="s">
        <v>24195</v>
      </c>
      <c r="B157" s="231" t="s">
        <v>24196</v>
      </c>
      <c r="C157" s="212" t="s">
        <v>11173</v>
      </c>
      <c r="D157" s="232">
        <v>8824.08</v>
      </c>
    </row>
    <row r="158" spans="1:4" ht="29">
      <c r="A158" s="230" t="s">
        <v>24197</v>
      </c>
      <c r="B158" s="231" t="s">
        <v>24198</v>
      </c>
      <c r="C158" s="212" t="s">
        <v>11173</v>
      </c>
      <c r="D158" s="232">
        <v>6375.19</v>
      </c>
    </row>
    <row r="159" spans="1:4" ht="43.5">
      <c r="A159" s="230" t="s">
        <v>24199</v>
      </c>
      <c r="B159" s="231" t="s">
        <v>24200</v>
      </c>
      <c r="C159" s="212" t="s">
        <v>175</v>
      </c>
      <c r="D159" s="232">
        <v>2496.16</v>
      </c>
    </row>
    <row r="160" spans="1:4">
      <c r="A160" s="230" t="s">
        <v>24201</v>
      </c>
      <c r="B160" s="231" t="s">
        <v>24202</v>
      </c>
      <c r="C160" s="212" t="s">
        <v>24203</v>
      </c>
      <c r="D160" s="232">
        <v>1.39</v>
      </c>
    </row>
    <row r="161" spans="1:4" ht="29">
      <c r="A161" s="230" t="s">
        <v>24204</v>
      </c>
      <c r="B161" s="231" t="s">
        <v>24205</v>
      </c>
      <c r="C161" s="212" t="s">
        <v>16059</v>
      </c>
      <c r="D161" s="232">
        <v>37.96</v>
      </c>
    </row>
    <row r="162" spans="1:4" ht="29">
      <c r="A162" s="230" t="s">
        <v>24206</v>
      </c>
      <c r="B162" s="231" t="s">
        <v>24207</v>
      </c>
      <c r="C162" s="212" t="s">
        <v>16059</v>
      </c>
      <c r="D162" s="232">
        <v>872.87</v>
      </c>
    </row>
    <row r="163" spans="1:4" ht="29">
      <c r="A163" s="230" t="s">
        <v>24208</v>
      </c>
      <c r="B163" s="231" t="s">
        <v>24209</v>
      </c>
      <c r="C163" s="212" t="s">
        <v>16059</v>
      </c>
      <c r="D163" s="232">
        <v>816.51</v>
      </c>
    </row>
    <row r="164" spans="1:4" ht="29">
      <c r="A164" s="230" t="s">
        <v>24210</v>
      </c>
      <c r="B164" s="231" t="s">
        <v>24211</v>
      </c>
      <c r="C164" s="212" t="s">
        <v>16059</v>
      </c>
      <c r="D164" s="232">
        <v>1249.3499999999999</v>
      </c>
    </row>
    <row r="165" spans="1:4" ht="29">
      <c r="A165" s="230" t="s">
        <v>24212</v>
      </c>
      <c r="B165" s="231" t="s">
        <v>24213</v>
      </c>
      <c r="C165" s="212" t="s">
        <v>16059</v>
      </c>
      <c r="D165" s="232">
        <v>843.99</v>
      </c>
    </row>
    <row r="166" spans="1:4" ht="43.5">
      <c r="A166" s="230" t="s">
        <v>24214</v>
      </c>
      <c r="B166" s="231" t="s">
        <v>24215</v>
      </c>
      <c r="C166" s="212" t="s">
        <v>16059</v>
      </c>
      <c r="D166" s="232">
        <v>1365.65</v>
      </c>
    </row>
    <row r="167" spans="1:4" ht="29">
      <c r="A167" s="230" t="s">
        <v>24216</v>
      </c>
      <c r="B167" s="231" t="s">
        <v>24217</v>
      </c>
      <c r="C167" s="212" t="s">
        <v>11173</v>
      </c>
      <c r="D167" s="232">
        <v>3330.51</v>
      </c>
    </row>
    <row r="168" spans="1:4" ht="29">
      <c r="A168" s="230" t="s">
        <v>24218</v>
      </c>
      <c r="B168" s="231" t="s">
        <v>24219</v>
      </c>
      <c r="C168" s="212" t="s">
        <v>175</v>
      </c>
      <c r="D168" s="232">
        <v>58.75</v>
      </c>
    </row>
    <row r="169" spans="1:4">
      <c r="A169" s="230" t="s">
        <v>24220</v>
      </c>
      <c r="B169" s="231" t="s">
        <v>24221</v>
      </c>
      <c r="C169" s="212" t="s">
        <v>175</v>
      </c>
      <c r="D169" s="232">
        <v>3.11</v>
      </c>
    </row>
    <row r="170" spans="1:4" ht="29">
      <c r="A170" s="230" t="s">
        <v>24222</v>
      </c>
      <c r="B170" s="231" t="s">
        <v>24223</v>
      </c>
      <c r="C170" s="212" t="s">
        <v>16059</v>
      </c>
      <c r="D170" s="232">
        <v>1161.8599999999999</v>
      </c>
    </row>
    <row r="171" spans="1:4">
      <c r="A171" s="230" t="s">
        <v>24224</v>
      </c>
      <c r="B171" s="231" t="s">
        <v>24225</v>
      </c>
      <c r="C171" s="212" t="s">
        <v>2073</v>
      </c>
      <c r="D171" s="232">
        <v>9.39</v>
      </c>
    </row>
    <row r="172" spans="1:4">
      <c r="A172" s="230" t="s">
        <v>24226</v>
      </c>
      <c r="B172" s="231" t="s">
        <v>24227</v>
      </c>
      <c r="C172" s="212" t="s">
        <v>2073</v>
      </c>
      <c r="D172" s="232">
        <v>11.43</v>
      </c>
    </row>
    <row r="173" spans="1:4">
      <c r="A173" s="230" t="s">
        <v>24228</v>
      </c>
      <c r="B173" s="231" t="s">
        <v>24229</v>
      </c>
      <c r="C173" s="212" t="s">
        <v>2073</v>
      </c>
      <c r="D173" s="232">
        <v>11.43</v>
      </c>
    </row>
    <row r="174" spans="1:4">
      <c r="A174" s="230" t="s">
        <v>24230</v>
      </c>
      <c r="B174" s="231" t="s">
        <v>24231</v>
      </c>
      <c r="C174" s="212" t="s">
        <v>2073</v>
      </c>
      <c r="D174" s="232">
        <v>11.43</v>
      </c>
    </row>
    <row r="175" spans="1:4">
      <c r="A175" s="230" t="s">
        <v>24232</v>
      </c>
      <c r="B175" s="231" t="s">
        <v>24233</v>
      </c>
      <c r="C175" s="212" t="s">
        <v>2073</v>
      </c>
      <c r="D175" s="232">
        <v>9.39</v>
      </c>
    </row>
    <row r="176" spans="1:4">
      <c r="A176" s="230" t="s">
        <v>24234</v>
      </c>
      <c r="B176" s="231" t="s">
        <v>24235</v>
      </c>
      <c r="C176" s="212" t="s">
        <v>2073</v>
      </c>
      <c r="D176" s="232">
        <v>13.69</v>
      </c>
    </row>
    <row r="177" spans="1:4">
      <c r="A177" s="230" t="s">
        <v>24236</v>
      </c>
      <c r="B177" s="231" t="s">
        <v>24237</v>
      </c>
      <c r="C177" s="212" t="s">
        <v>2073</v>
      </c>
      <c r="D177" s="232">
        <v>9.39</v>
      </c>
    </row>
    <row r="178" spans="1:4">
      <c r="A178" s="230" t="s">
        <v>24238</v>
      </c>
      <c r="B178" s="231" t="s">
        <v>24239</v>
      </c>
      <c r="C178" s="212" t="s">
        <v>2073</v>
      </c>
      <c r="D178" s="232">
        <v>29.87</v>
      </c>
    </row>
    <row r="179" spans="1:4">
      <c r="A179" s="230" t="s">
        <v>24240</v>
      </c>
      <c r="B179" s="231" t="s">
        <v>24241</v>
      </c>
      <c r="C179" s="212" t="s">
        <v>2073</v>
      </c>
      <c r="D179" s="232">
        <v>13.69</v>
      </c>
    </row>
    <row r="180" spans="1:4">
      <c r="A180" s="230" t="s">
        <v>24242</v>
      </c>
      <c r="B180" s="231" t="s">
        <v>24243</v>
      </c>
      <c r="C180" s="212" t="s">
        <v>2073</v>
      </c>
      <c r="D180" s="232">
        <v>9.39</v>
      </c>
    </row>
    <row r="181" spans="1:4">
      <c r="A181" s="230" t="s">
        <v>24244</v>
      </c>
      <c r="B181" s="231" t="s">
        <v>24245</v>
      </c>
      <c r="C181" s="212" t="s">
        <v>2073</v>
      </c>
      <c r="D181" s="232">
        <v>11.43</v>
      </c>
    </row>
    <row r="182" spans="1:4">
      <c r="A182" s="230" t="s">
        <v>24246</v>
      </c>
      <c r="B182" s="231" t="s">
        <v>24247</v>
      </c>
      <c r="C182" s="212" t="s">
        <v>2073</v>
      </c>
      <c r="D182" s="232">
        <v>9.39</v>
      </c>
    </row>
    <row r="183" spans="1:4">
      <c r="A183" s="230" t="s">
        <v>24248</v>
      </c>
      <c r="B183" s="231" t="s">
        <v>24249</v>
      </c>
      <c r="C183" s="212" t="s">
        <v>2073</v>
      </c>
      <c r="D183" s="232">
        <v>11.43</v>
      </c>
    </row>
    <row r="184" spans="1:4">
      <c r="A184" s="230" t="s">
        <v>24250</v>
      </c>
      <c r="B184" s="231" t="s">
        <v>24251</v>
      </c>
      <c r="C184" s="212" t="s">
        <v>2073</v>
      </c>
      <c r="D184" s="232">
        <v>13.69</v>
      </c>
    </row>
    <row r="185" spans="1:4">
      <c r="A185" s="230" t="s">
        <v>24252</v>
      </c>
      <c r="B185" s="231" t="s">
        <v>24253</v>
      </c>
      <c r="C185" s="212" t="s">
        <v>2073</v>
      </c>
      <c r="D185" s="232">
        <v>11.43</v>
      </c>
    </row>
    <row r="186" spans="1:4">
      <c r="A186" s="230" t="s">
        <v>24254</v>
      </c>
      <c r="B186" s="231" t="s">
        <v>24255</v>
      </c>
      <c r="C186" s="212" t="s">
        <v>2073</v>
      </c>
      <c r="D186" s="232">
        <v>17.43</v>
      </c>
    </row>
    <row r="187" spans="1:4">
      <c r="A187" s="230" t="s">
        <v>24256</v>
      </c>
      <c r="B187" s="231" t="s">
        <v>24257</v>
      </c>
      <c r="C187" s="212" t="s">
        <v>2073</v>
      </c>
      <c r="D187" s="232">
        <v>11.43</v>
      </c>
    </row>
    <row r="188" spans="1:4">
      <c r="A188" s="230" t="s">
        <v>24258</v>
      </c>
      <c r="B188" s="231" t="s">
        <v>24259</v>
      </c>
      <c r="C188" s="212" t="s">
        <v>2073</v>
      </c>
      <c r="D188" s="232">
        <v>13.69</v>
      </c>
    </row>
    <row r="189" spans="1:4">
      <c r="A189" s="230" t="s">
        <v>24260</v>
      </c>
      <c r="B189" s="231" t="s">
        <v>24261</v>
      </c>
      <c r="C189" s="212" t="s">
        <v>2073</v>
      </c>
      <c r="D189" s="232">
        <v>9.39</v>
      </c>
    </row>
    <row r="190" spans="1:4">
      <c r="A190" s="230" t="s">
        <v>24262</v>
      </c>
      <c r="B190" s="231" t="s">
        <v>24263</v>
      </c>
      <c r="C190" s="212" t="s">
        <v>2073</v>
      </c>
      <c r="D190" s="232">
        <v>13.69</v>
      </c>
    </row>
    <row r="191" spans="1:4">
      <c r="A191" s="230" t="s">
        <v>24264</v>
      </c>
      <c r="B191" s="231" t="s">
        <v>24265</v>
      </c>
      <c r="C191" s="212" t="s">
        <v>2073</v>
      </c>
      <c r="D191" s="232">
        <v>17.739999999999998</v>
      </c>
    </row>
    <row r="192" spans="1:4">
      <c r="A192" s="230" t="s">
        <v>24266</v>
      </c>
      <c r="B192" s="231" t="s">
        <v>24267</v>
      </c>
      <c r="C192" s="212" t="s">
        <v>2073</v>
      </c>
      <c r="D192" s="232">
        <v>14.91</v>
      </c>
    </row>
    <row r="193" spans="1:4">
      <c r="A193" s="230" t="s">
        <v>24268</v>
      </c>
      <c r="B193" s="231" t="s">
        <v>24269</v>
      </c>
      <c r="C193" s="212" t="s">
        <v>2073</v>
      </c>
      <c r="D193" s="232">
        <v>9.39</v>
      </c>
    </row>
    <row r="194" spans="1:4">
      <c r="A194" s="230" t="s">
        <v>24270</v>
      </c>
      <c r="B194" s="231" t="s">
        <v>24271</v>
      </c>
      <c r="C194" s="212" t="s">
        <v>2073</v>
      </c>
      <c r="D194" s="232">
        <v>9.39</v>
      </c>
    </row>
    <row r="195" spans="1:4">
      <c r="A195" s="230" t="s">
        <v>24272</v>
      </c>
      <c r="B195" s="231" t="s">
        <v>24273</v>
      </c>
      <c r="C195" s="212" t="s">
        <v>2073</v>
      </c>
      <c r="D195" s="232">
        <v>13.69</v>
      </c>
    </row>
    <row r="196" spans="1:4">
      <c r="A196" s="230" t="s">
        <v>24274</v>
      </c>
      <c r="B196" s="231" t="s">
        <v>24275</v>
      </c>
      <c r="C196" s="212" t="s">
        <v>2073</v>
      </c>
      <c r="D196" s="232">
        <v>9.39</v>
      </c>
    </row>
    <row r="197" spans="1:4">
      <c r="A197" s="230" t="s">
        <v>24276</v>
      </c>
      <c r="B197" s="231" t="s">
        <v>24277</v>
      </c>
      <c r="C197" s="212" t="s">
        <v>2073</v>
      </c>
      <c r="D197" s="232">
        <v>19.739999999999998</v>
      </c>
    </row>
    <row r="198" spans="1:4">
      <c r="A198" s="230" t="s">
        <v>24278</v>
      </c>
      <c r="B198" s="231" t="s">
        <v>24279</v>
      </c>
      <c r="C198" s="212" t="s">
        <v>2073</v>
      </c>
      <c r="D198" s="232">
        <v>13.69</v>
      </c>
    </row>
    <row r="199" spans="1:4">
      <c r="A199" s="230" t="s">
        <v>24280</v>
      </c>
      <c r="B199" s="231" t="s">
        <v>24281</v>
      </c>
      <c r="C199" s="212" t="s">
        <v>2073</v>
      </c>
      <c r="D199" s="232">
        <v>17.59</v>
      </c>
    </row>
    <row r="200" spans="1:4">
      <c r="A200" s="230" t="s">
        <v>24282</v>
      </c>
      <c r="B200" s="231" t="s">
        <v>24283</v>
      </c>
      <c r="C200" s="212" t="s">
        <v>2073</v>
      </c>
      <c r="D200" s="232">
        <v>9.39</v>
      </c>
    </row>
    <row r="201" spans="1:4">
      <c r="A201" s="230" t="s">
        <v>24284</v>
      </c>
      <c r="B201" s="231" t="s">
        <v>24285</v>
      </c>
      <c r="C201" s="212" t="s">
        <v>2073</v>
      </c>
      <c r="D201" s="232">
        <v>23.52</v>
      </c>
    </row>
    <row r="202" spans="1:4">
      <c r="A202" s="230" t="s">
        <v>24286</v>
      </c>
      <c r="B202" s="231" t="s">
        <v>24287</v>
      </c>
      <c r="C202" s="212" t="s">
        <v>2073</v>
      </c>
      <c r="D202" s="232">
        <v>16.95</v>
      </c>
    </row>
    <row r="203" spans="1:4">
      <c r="A203" s="230" t="s">
        <v>24288</v>
      </c>
      <c r="B203" s="231" t="s">
        <v>24289</v>
      </c>
      <c r="C203" s="212" t="s">
        <v>2073</v>
      </c>
      <c r="D203" s="232">
        <v>16.93</v>
      </c>
    </row>
    <row r="204" spans="1:4">
      <c r="A204" s="230" t="s">
        <v>24290</v>
      </c>
      <c r="B204" s="231" t="s">
        <v>24291</v>
      </c>
      <c r="C204" s="212" t="s">
        <v>2073</v>
      </c>
      <c r="D204" s="232">
        <v>32.659999999999997</v>
      </c>
    </row>
    <row r="205" spans="1:4">
      <c r="A205" s="230" t="s">
        <v>24292</v>
      </c>
      <c r="B205" s="231" t="s">
        <v>24293</v>
      </c>
      <c r="C205" s="212" t="s">
        <v>2073</v>
      </c>
      <c r="D205" s="232">
        <v>156.41999999999999</v>
      </c>
    </row>
    <row r="206" spans="1:4">
      <c r="A206" s="230" t="s">
        <v>24294</v>
      </c>
      <c r="B206" s="231" t="s">
        <v>24295</v>
      </c>
      <c r="C206" s="212" t="s">
        <v>2073</v>
      </c>
      <c r="D206" s="232">
        <v>52.23</v>
      </c>
    </row>
    <row r="207" spans="1:4">
      <c r="A207" s="230" t="s">
        <v>24296</v>
      </c>
      <c r="B207" s="231" t="s">
        <v>24297</v>
      </c>
      <c r="C207" s="212" t="s">
        <v>2073</v>
      </c>
      <c r="D207" s="232">
        <v>63.14</v>
      </c>
    </row>
    <row r="208" spans="1:4">
      <c r="A208" s="230" t="s">
        <v>24298</v>
      </c>
      <c r="B208" s="231" t="s">
        <v>24299</v>
      </c>
      <c r="C208" s="212" t="s">
        <v>2073</v>
      </c>
      <c r="D208" s="232">
        <v>55</v>
      </c>
    </row>
    <row r="209" spans="1:4">
      <c r="A209" s="230" t="s">
        <v>24300</v>
      </c>
      <c r="B209" s="231" t="s">
        <v>24301</v>
      </c>
      <c r="C209" s="212" t="s">
        <v>2073</v>
      </c>
      <c r="D209" s="232">
        <v>58.67</v>
      </c>
    </row>
    <row r="210" spans="1:4">
      <c r="A210" s="230" t="s">
        <v>24302</v>
      </c>
      <c r="B210" s="231" t="s">
        <v>24303</v>
      </c>
      <c r="C210" s="212" t="s">
        <v>2073</v>
      </c>
      <c r="D210" s="232">
        <v>49.52</v>
      </c>
    </row>
    <row r="211" spans="1:4">
      <c r="A211" s="230" t="s">
        <v>24304</v>
      </c>
      <c r="B211" s="231" t="s">
        <v>24305</v>
      </c>
      <c r="C211" s="212" t="s">
        <v>2073</v>
      </c>
      <c r="D211" s="232">
        <v>92.21</v>
      </c>
    </row>
    <row r="212" spans="1:4">
      <c r="A212" s="230" t="s">
        <v>24306</v>
      </c>
      <c r="B212" s="231" t="s">
        <v>24307</v>
      </c>
      <c r="C212" s="212" t="s">
        <v>2073</v>
      </c>
      <c r="D212" s="232">
        <v>92.58</v>
      </c>
    </row>
    <row r="213" spans="1:4">
      <c r="A213" s="230" t="s">
        <v>24308</v>
      </c>
      <c r="B213" s="231" t="s">
        <v>24309</v>
      </c>
      <c r="C213" s="212" t="s">
        <v>2073</v>
      </c>
      <c r="D213" s="232">
        <v>117.43</v>
      </c>
    </row>
    <row r="214" spans="1:4">
      <c r="A214" s="230" t="s">
        <v>24310</v>
      </c>
      <c r="B214" s="231" t="s">
        <v>24311</v>
      </c>
      <c r="C214" s="212" t="s">
        <v>2073</v>
      </c>
      <c r="D214" s="232">
        <v>50.88</v>
      </c>
    </row>
    <row r="215" spans="1:4">
      <c r="A215" s="230" t="s">
        <v>24312</v>
      </c>
      <c r="B215" s="231" t="s">
        <v>24313</v>
      </c>
      <c r="C215" s="212" t="s">
        <v>2073</v>
      </c>
      <c r="D215" s="232">
        <v>23.56</v>
      </c>
    </row>
    <row r="216" spans="1:4">
      <c r="A216" s="230" t="s">
        <v>24314</v>
      </c>
      <c r="B216" s="231" t="s">
        <v>24315</v>
      </c>
      <c r="C216" s="212" t="s">
        <v>461</v>
      </c>
      <c r="D216" s="232">
        <v>0.62</v>
      </c>
    </row>
    <row r="217" spans="1:4">
      <c r="A217" s="230" t="s">
        <v>24316</v>
      </c>
      <c r="B217" s="231" t="s">
        <v>24317</v>
      </c>
      <c r="C217" s="212" t="s">
        <v>461</v>
      </c>
      <c r="D217" s="232">
        <v>2.77</v>
      </c>
    </row>
    <row r="218" spans="1:4">
      <c r="A218" s="230" t="s">
        <v>24318</v>
      </c>
      <c r="B218" s="231" t="s">
        <v>24319</v>
      </c>
      <c r="C218" s="212" t="s">
        <v>461</v>
      </c>
      <c r="D218" s="232">
        <v>2.2400000000000002</v>
      </c>
    </row>
    <row r="219" spans="1:4" ht="29">
      <c r="A219" s="230" t="s">
        <v>24320</v>
      </c>
      <c r="B219" s="231" t="s">
        <v>24321</v>
      </c>
      <c r="C219" s="212" t="s">
        <v>461</v>
      </c>
      <c r="D219" s="232">
        <v>53.68</v>
      </c>
    </row>
    <row r="220" spans="1:4" ht="29">
      <c r="A220" s="230" t="s">
        <v>24322</v>
      </c>
      <c r="B220" s="231" t="s">
        <v>24323</v>
      </c>
      <c r="C220" s="212" t="s">
        <v>461</v>
      </c>
      <c r="D220" s="232">
        <v>16.53</v>
      </c>
    </row>
    <row r="221" spans="1:4" ht="29">
      <c r="A221" s="230" t="s">
        <v>24324</v>
      </c>
      <c r="B221" s="231" t="s">
        <v>24325</v>
      </c>
      <c r="C221" s="212" t="s">
        <v>461</v>
      </c>
      <c r="D221" s="232">
        <v>24.1</v>
      </c>
    </row>
    <row r="222" spans="1:4">
      <c r="A222" s="230" t="s">
        <v>24326</v>
      </c>
      <c r="B222" s="231" t="s">
        <v>24327</v>
      </c>
      <c r="C222" s="212" t="s">
        <v>461</v>
      </c>
      <c r="D222" s="232">
        <v>6.45</v>
      </c>
    </row>
    <row r="223" spans="1:4">
      <c r="A223" s="230" t="s">
        <v>24328</v>
      </c>
      <c r="B223" s="231" t="s">
        <v>24329</v>
      </c>
      <c r="C223" s="212" t="s">
        <v>461</v>
      </c>
      <c r="D223" s="232">
        <v>40.950000000000003</v>
      </c>
    </row>
    <row r="224" spans="1:4" ht="29">
      <c r="A224" s="230" t="s">
        <v>24330</v>
      </c>
      <c r="B224" s="231" t="s">
        <v>24331</v>
      </c>
      <c r="C224" s="212" t="s">
        <v>461</v>
      </c>
      <c r="D224" s="232">
        <v>4.49</v>
      </c>
    </row>
    <row r="225" spans="1:4" ht="29">
      <c r="A225" s="230" t="s">
        <v>24332</v>
      </c>
      <c r="B225" s="231" t="s">
        <v>24333</v>
      </c>
      <c r="C225" s="212" t="s">
        <v>461</v>
      </c>
      <c r="D225" s="232">
        <v>2.75</v>
      </c>
    </row>
    <row r="226" spans="1:4" ht="29">
      <c r="A226" s="230" t="s">
        <v>24334</v>
      </c>
      <c r="B226" s="231" t="s">
        <v>24335</v>
      </c>
      <c r="C226" s="212" t="s">
        <v>461</v>
      </c>
      <c r="D226" s="232">
        <v>10.85</v>
      </c>
    </row>
    <row r="227" spans="1:4" ht="29">
      <c r="A227" s="230" t="s">
        <v>24336</v>
      </c>
      <c r="B227" s="231" t="s">
        <v>24337</v>
      </c>
      <c r="C227" s="212" t="s">
        <v>461</v>
      </c>
      <c r="D227" s="232">
        <v>7.3</v>
      </c>
    </row>
    <row r="228" spans="1:4" ht="43.5">
      <c r="A228" s="230" t="s">
        <v>24338</v>
      </c>
      <c r="B228" s="231" t="s">
        <v>24339</v>
      </c>
      <c r="C228" s="212" t="s">
        <v>461</v>
      </c>
      <c r="D228" s="232">
        <v>26.99</v>
      </c>
    </row>
    <row r="229" spans="1:4" ht="29">
      <c r="A229" s="230" t="s">
        <v>24340</v>
      </c>
      <c r="B229" s="231" t="s">
        <v>24341</v>
      </c>
      <c r="C229" s="212" t="s">
        <v>461</v>
      </c>
      <c r="D229" s="232">
        <v>0.82</v>
      </c>
    </row>
    <row r="230" spans="1:4" ht="43.5">
      <c r="A230" s="230" t="s">
        <v>24342</v>
      </c>
      <c r="B230" s="231" t="s">
        <v>24343</v>
      </c>
      <c r="C230" s="212" t="s">
        <v>461</v>
      </c>
      <c r="D230" s="232">
        <v>1.68</v>
      </c>
    </row>
    <row r="231" spans="1:4" ht="29">
      <c r="A231" s="230" t="s">
        <v>24344</v>
      </c>
      <c r="B231" s="231" t="s">
        <v>24345</v>
      </c>
      <c r="C231" s="212" t="s">
        <v>461</v>
      </c>
      <c r="D231" s="232">
        <v>8.5500000000000007</v>
      </c>
    </row>
    <row r="232" spans="1:4" ht="43.5">
      <c r="A232" s="230" t="s">
        <v>24346</v>
      </c>
      <c r="B232" s="231" t="s">
        <v>24347</v>
      </c>
      <c r="C232" s="212" t="s">
        <v>461</v>
      </c>
      <c r="D232" s="232">
        <v>28.48</v>
      </c>
    </row>
    <row r="233" spans="1:4" ht="29">
      <c r="A233" s="230" t="s">
        <v>24348</v>
      </c>
      <c r="B233" s="231" t="s">
        <v>24349</v>
      </c>
      <c r="C233" s="212" t="s">
        <v>461</v>
      </c>
      <c r="D233" s="232">
        <v>8.0500000000000007</v>
      </c>
    </row>
    <row r="234" spans="1:4" ht="58">
      <c r="A234" s="230" t="s">
        <v>24350</v>
      </c>
      <c r="B234" s="231" t="s">
        <v>24351</v>
      </c>
      <c r="C234" s="212" t="s">
        <v>461</v>
      </c>
      <c r="D234" s="232">
        <v>24.93</v>
      </c>
    </row>
    <row r="235" spans="1:4" ht="29">
      <c r="A235" s="230" t="s">
        <v>24352</v>
      </c>
      <c r="B235" s="231" t="s">
        <v>24353</v>
      </c>
      <c r="C235" s="212" t="s">
        <v>461</v>
      </c>
      <c r="D235" s="232">
        <v>4.21</v>
      </c>
    </row>
    <row r="236" spans="1:4" ht="29">
      <c r="A236" s="230" t="s">
        <v>24354</v>
      </c>
      <c r="B236" s="231" t="s">
        <v>24355</v>
      </c>
      <c r="C236" s="212" t="s">
        <v>461</v>
      </c>
      <c r="D236" s="232">
        <v>1.04</v>
      </c>
    </row>
    <row r="237" spans="1:4" ht="29">
      <c r="A237" s="230" t="s">
        <v>24356</v>
      </c>
      <c r="B237" s="231" t="s">
        <v>24357</v>
      </c>
      <c r="C237" s="212" t="s">
        <v>461</v>
      </c>
      <c r="D237" s="232">
        <v>3.67</v>
      </c>
    </row>
    <row r="238" spans="1:4" ht="29">
      <c r="A238" s="230" t="s">
        <v>24358</v>
      </c>
      <c r="B238" s="231" t="s">
        <v>24359</v>
      </c>
      <c r="C238" s="212" t="s">
        <v>461</v>
      </c>
      <c r="D238" s="232">
        <v>64.87</v>
      </c>
    </row>
    <row r="239" spans="1:4" ht="29">
      <c r="A239" s="230" t="s">
        <v>24360</v>
      </c>
      <c r="B239" s="231" t="s">
        <v>24361</v>
      </c>
      <c r="C239" s="212" t="s">
        <v>461</v>
      </c>
      <c r="D239" s="232">
        <v>1.74</v>
      </c>
    </row>
    <row r="240" spans="1:4" ht="29">
      <c r="A240" s="230" t="s">
        <v>24362</v>
      </c>
      <c r="B240" s="231" t="s">
        <v>24363</v>
      </c>
      <c r="C240" s="212" t="s">
        <v>461</v>
      </c>
      <c r="D240" s="232">
        <v>7.96</v>
      </c>
    </row>
    <row r="241" spans="1:4">
      <c r="A241" s="230" t="s">
        <v>24364</v>
      </c>
      <c r="B241" s="231" t="s">
        <v>24365</v>
      </c>
      <c r="C241" s="212" t="s">
        <v>461</v>
      </c>
      <c r="D241" s="232">
        <v>0.87</v>
      </c>
    </row>
    <row r="242" spans="1:4">
      <c r="A242" s="230" t="s">
        <v>24366</v>
      </c>
      <c r="B242" s="231" t="s">
        <v>24367</v>
      </c>
      <c r="C242" s="212" t="s">
        <v>461</v>
      </c>
      <c r="D242" s="232">
        <v>0.99</v>
      </c>
    </row>
    <row r="243" spans="1:4">
      <c r="A243" s="230" t="s">
        <v>24368</v>
      </c>
      <c r="B243" s="231" t="s">
        <v>24369</v>
      </c>
      <c r="C243" s="212" t="s">
        <v>461</v>
      </c>
      <c r="D243" s="232">
        <v>2.13</v>
      </c>
    </row>
    <row r="244" spans="1:4">
      <c r="A244" s="230" t="s">
        <v>24370</v>
      </c>
      <c r="B244" s="231" t="s">
        <v>24371</v>
      </c>
      <c r="C244" s="212" t="s">
        <v>282</v>
      </c>
      <c r="D244" s="232">
        <v>169.27</v>
      </c>
    </row>
    <row r="245" spans="1:4">
      <c r="A245" s="230" t="s">
        <v>24372</v>
      </c>
      <c r="B245" s="231" t="s">
        <v>24373</v>
      </c>
      <c r="C245" s="212" t="s">
        <v>282</v>
      </c>
      <c r="D245" s="232">
        <v>173.98</v>
      </c>
    </row>
    <row r="246" spans="1:4">
      <c r="A246" s="230" t="s">
        <v>24374</v>
      </c>
      <c r="B246" s="231" t="s">
        <v>24375</v>
      </c>
      <c r="C246" s="212" t="s">
        <v>282</v>
      </c>
      <c r="D246" s="232">
        <v>149.04</v>
      </c>
    </row>
    <row r="247" spans="1:4">
      <c r="A247" s="230" t="s">
        <v>24376</v>
      </c>
      <c r="B247" s="231" t="s">
        <v>24377</v>
      </c>
      <c r="C247" s="212" t="s">
        <v>282</v>
      </c>
      <c r="D247" s="232">
        <v>149.04</v>
      </c>
    </row>
    <row r="248" spans="1:4">
      <c r="A248" s="230" t="s">
        <v>24378</v>
      </c>
      <c r="B248" s="231" t="s">
        <v>24379</v>
      </c>
      <c r="C248" s="212" t="s">
        <v>282</v>
      </c>
      <c r="D248" s="232">
        <v>155.36000000000001</v>
      </c>
    </row>
    <row r="249" spans="1:4">
      <c r="A249" s="230" t="s">
        <v>24380</v>
      </c>
      <c r="B249" s="231" t="s">
        <v>24381</v>
      </c>
      <c r="C249" s="212" t="s">
        <v>282</v>
      </c>
      <c r="D249" s="232">
        <v>177.92</v>
      </c>
    </row>
    <row r="250" spans="1:4">
      <c r="A250" s="230" t="s">
        <v>24382</v>
      </c>
      <c r="B250" s="231" t="s">
        <v>24383</v>
      </c>
      <c r="C250" s="212" t="s">
        <v>282</v>
      </c>
      <c r="D250" s="232">
        <v>150.62</v>
      </c>
    </row>
    <row r="251" spans="1:4">
      <c r="A251" s="230" t="s">
        <v>24384</v>
      </c>
      <c r="B251" s="231" t="s">
        <v>24385</v>
      </c>
      <c r="C251" s="212" t="s">
        <v>282</v>
      </c>
      <c r="D251" s="232">
        <v>149.04</v>
      </c>
    </row>
    <row r="252" spans="1:4">
      <c r="A252" s="230" t="s">
        <v>24386</v>
      </c>
      <c r="B252" s="231" t="s">
        <v>24387</v>
      </c>
      <c r="C252" s="212" t="s">
        <v>282</v>
      </c>
      <c r="D252" s="232">
        <v>169.53</v>
      </c>
    </row>
    <row r="253" spans="1:4">
      <c r="A253" s="230" t="s">
        <v>24388</v>
      </c>
      <c r="B253" s="231" t="s">
        <v>24389</v>
      </c>
      <c r="C253" s="212" t="s">
        <v>282</v>
      </c>
      <c r="D253" s="232">
        <v>176.1</v>
      </c>
    </row>
    <row r="254" spans="1:4">
      <c r="A254" s="230" t="s">
        <v>24390</v>
      </c>
      <c r="B254" s="231" t="s">
        <v>24391</v>
      </c>
      <c r="C254" s="212" t="s">
        <v>282</v>
      </c>
      <c r="D254" s="232">
        <v>165.06</v>
      </c>
    </row>
    <row r="255" spans="1:4">
      <c r="A255" s="230" t="s">
        <v>24392</v>
      </c>
      <c r="B255" s="231" t="s">
        <v>24393</v>
      </c>
      <c r="C255" s="212" t="s">
        <v>282</v>
      </c>
      <c r="D255" s="232">
        <v>159.01</v>
      </c>
    </row>
    <row r="256" spans="1:4">
      <c r="A256" s="230" t="s">
        <v>24394</v>
      </c>
      <c r="B256" s="231" t="s">
        <v>24395</v>
      </c>
      <c r="C256" s="212" t="s">
        <v>461</v>
      </c>
      <c r="D256" s="232">
        <v>7.8</v>
      </c>
    </row>
    <row r="257" spans="1:4">
      <c r="A257" s="230" t="s">
        <v>24396</v>
      </c>
      <c r="B257" s="231" t="s">
        <v>24397</v>
      </c>
      <c r="C257" s="212" t="s">
        <v>461</v>
      </c>
      <c r="D257" s="232">
        <v>7.01</v>
      </c>
    </row>
    <row r="258" spans="1:4">
      <c r="A258" s="230" t="s">
        <v>24398</v>
      </c>
      <c r="B258" s="231" t="s">
        <v>24399</v>
      </c>
      <c r="C258" s="212" t="s">
        <v>461</v>
      </c>
      <c r="D258" s="232">
        <v>7.34</v>
      </c>
    </row>
    <row r="259" spans="1:4">
      <c r="A259" s="230" t="s">
        <v>24400</v>
      </c>
      <c r="B259" s="231" t="s">
        <v>24401</v>
      </c>
      <c r="C259" s="212" t="s">
        <v>461</v>
      </c>
      <c r="D259" s="232">
        <v>8</v>
      </c>
    </row>
    <row r="260" spans="1:4" ht="29">
      <c r="A260" s="230" t="s">
        <v>24402</v>
      </c>
      <c r="B260" s="231" t="s">
        <v>24403</v>
      </c>
      <c r="C260" s="212" t="s">
        <v>196</v>
      </c>
      <c r="D260" s="232">
        <v>8.41</v>
      </c>
    </row>
    <row r="261" spans="1:4">
      <c r="A261" s="230" t="s">
        <v>24404</v>
      </c>
      <c r="B261" s="231" t="s">
        <v>24405</v>
      </c>
      <c r="C261" s="212" t="s">
        <v>175</v>
      </c>
      <c r="D261" s="232">
        <v>17.98</v>
      </c>
    </row>
    <row r="262" spans="1:4" ht="58">
      <c r="A262" s="230" t="s">
        <v>24406</v>
      </c>
      <c r="B262" s="231" t="s">
        <v>24407</v>
      </c>
      <c r="C262" s="212" t="s">
        <v>184</v>
      </c>
      <c r="D262" s="232">
        <v>15.61</v>
      </c>
    </row>
    <row r="263" spans="1:4" ht="43.5">
      <c r="A263" s="230" t="s">
        <v>24408</v>
      </c>
      <c r="B263" s="231" t="s">
        <v>24409</v>
      </c>
      <c r="C263" s="212" t="s">
        <v>175</v>
      </c>
      <c r="D263" s="232">
        <v>3.23</v>
      </c>
    </row>
    <row r="264" spans="1:4">
      <c r="A264" s="230" t="s">
        <v>24410</v>
      </c>
      <c r="B264" s="231" t="s">
        <v>24411</v>
      </c>
      <c r="C264" s="212" t="s">
        <v>282</v>
      </c>
      <c r="D264" s="232">
        <v>586.66999999999996</v>
      </c>
    </row>
    <row r="265" spans="1:4" ht="29">
      <c r="A265" s="230" t="s">
        <v>24412</v>
      </c>
      <c r="B265" s="231" t="s">
        <v>24413</v>
      </c>
      <c r="C265" s="212" t="s">
        <v>461</v>
      </c>
      <c r="D265" s="232">
        <v>148.25</v>
      </c>
    </row>
    <row r="266" spans="1:4">
      <c r="A266" s="230" t="s">
        <v>24414</v>
      </c>
      <c r="B266" s="231" t="s">
        <v>24415</v>
      </c>
      <c r="C266" s="212" t="s">
        <v>175</v>
      </c>
      <c r="D266" s="232">
        <v>23.62</v>
      </c>
    </row>
    <row r="267" spans="1:4">
      <c r="A267" s="230" t="s">
        <v>24416</v>
      </c>
      <c r="B267" s="231" t="s">
        <v>24417</v>
      </c>
      <c r="C267" s="212" t="s">
        <v>175</v>
      </c>
      <c r="D267" s="232">
        <v>30.67</v>
      </c>
    </row>
    <row r="268" spans="1:4">
      <c r="A268" s="230" t="s">
        <v>24418</v>
      </c>
      <c r="B268" s="231" t="s">
        <v>24419</v>
      </c>
      <c r="C268" s="212" t="s">
        <v>10218</v>
      </c>
      <c r="D268" s="232">
        <v>462.04</v>
      </c>
    </row>
    <row r="269" spans="1:4">
      <c r="A269" s="230" t="s">
        <v>24420</v>
      </c>
      <c r="B269" s="231" t="s">
        <v>19603</v>
      </c>
      <c r="C269" s="212" t="s">
        <v>10218</v>
      </c>
      <c r="D269" s="232">
        <v>38.630000000000003</v>
      </c>
    </row>
    <row r="270" spans="1:4">
      <c r="A270" s="230" t="s">
        <v>24421</v>
      </c>
      <c r="B270" s="231" t="s">
        <v>24422</v>
      </c>
      <c r="C270" s="212" t="s">
        <v>175</v>
      </c>
      <c r="D270" s="232">
        <v>65.8</v>
      </c>
    </row>
    <row r="271" spans="1:4">
      <c r="A271" s="230" t="s">
        <v>24423</v>
      </c>
      <c r="B271" s="231" t="s">
        <v>24424</v>
      </c>
      <c r="C271" s="212" t="s">
        <v>10218</v>
      </c>
      <c r="D271" s="232">
        <v>606.46</v>
      </c>
    </row>
    <row r="272" spans="1:4">
      <c r="A272" s="230" t="s">
        <v>24425</v>
      </c>
      <c r="B272" s="231" t="s">
        <v>24426</v>
      </c>
      <c r="C272" s="212" t="s">
        <v>184</v>
      </c>
      <c r="D272" s="232">
        <v>6.87</v>
      </c>
    </row>
    <row r="273" spans="1:4">
      <c r="A273" s="230" t="s">
        <v>24427</v>
      </c>
      <c r="B273" s="231" t="s">
        <v>24428</v>
      </c>
      <c r="C273" s="212" t="s">
        <v>184</v>
      </c>
      <c r="D273" s="232">
        <v>0.19</v>
      </c>
    </row>
    <row r="274" spans="1:4" ht="29">
      <c r="A274" s="230" t="s">
        <v>24429</v>
      </c>
      <c r="B274" s="231" t="s">
        <v>24430</v>
      </c>
      <c r="C274" s="212" t="s">
        <v>184</v>
      </c>
      <c r="D274" s="232">
        <v>16.239999999999998</v>
      </c>
    </row>
    <row r="275" spans="1:4">
      <c r="A275" s="230" t="s">
        <v>24431</v>
      </c>
      <c r="B275" s="231" t="s">
        <v>24432</v>
      </c>
      <c r="C275" s="212" t="s">
        <v>175</v>
      </c>
      <c r="D275" s="232">
        <v>15.42</v>
      </c>
    </row>
    <row r="276" spans="1:4" ht="43.5">
      <c r="A276" s="230" t="s">
        <v>24433</v>
      </c>
      <c r="B276" s="231" t="s">
        <v>24434</v>
      </c>
      <c r="C276" s="212" t="s">
        <v>461</v>
      </c>
      <c r="D276" s="232">
        <v>7.84</v>
      </c>
    </row>
    <row r="277" spans="1:4">
      <c r="A277" s="230" t="s">
        <v>24435</v>
      </c>
      <c r="B277" s="231" t="s">
        <v>24436</v>
      </c>
      <c r="C277" s="212" t="s">
        <v>23</v>
      </c>
      <c r="D277" s="232">
        <v>6.16</v>
      </c>
    </row>
    <row r="278" spans="1:4">
      <c r="A278" s="230" t="s">
        <v>24437</v>
      </c>
      <c r="B278" s="231" t="s">
        <v>24438</v>
      </c>
      <c r="C278" s="212" t="s">
        <v>24439</v>
      </c>
      <c r="D278" s="232">
        <v>34.92</v>
      </c>
    </row>
    <row r="279" spans="1:4" ht="29">
      <c r="A279" s="230" t="s">
        <v>24440</v>
      </c>
      <c r="B279" s="231" t="s">
        <v>24441</v>
      </c>
      <c r="C279" s="212" t="s">
        <v>461</v>
      </c>
      <c r="D279" s="232">
        <v>17.12</v>
      </c>
    </row>
    <row r="280" spans="1:4">
      <c r="A280" s="230" t="s">
        <v>24442</v>
      </c>
      <c r="B280" s="231" t="s">
        <v>24443</v>
      </c>
      <c r="C280" s="212" t="s">
        <v>175</v>
      </c>
      <c r="D280" s="232">
        <v>34.25</v>
      </c>
    </row>
    <row r="281" spans="1:4">
      <c r="A281" s="230" t="s">
        <v>24444</v>
      </c>
      <c r="B281" s="231" t="s">
        <v>24445</v>
      </c>
      <c r="C281" s="212" t="s">
        <v>461</v>
      </c>
      <c r="D281" s="232">
        <v>23.01</v>
      </c>
    </row>
    <row r="282" spans="1:4">
      <c r="A282" s="230" t="s">
        <v>24446</v>
      </c>
      <c r="B282" s="231" t="s">
        <v>24447</v>
      </c>
      <c r="C282" s="212" t="s">
        <v>461</v>
      </c>
      <c r="D282" s="232">
        <v>67.84</v>
      </c>
    </row>
    <row r="283" spans="1:4">
      <c r="A283" s="230" t="s">
        <v>24448</v>
      </c>
      <c r="B283" s="231" t="s">
        <v>24449</v>
      </c>
      <c r="C283" s="212" t="s">
        <v>461</v>
      </c>
      <c r="D283" s="232">
        <v>34.82</v>
      </c>
    </row>
    <row r="284" spans="1:4">
      <c r="A284" s="230" t="s">
        <v>24450</v>
      </c>
      <c r="B284" s="231" t="s">
        <v>24451</v>
      </c>
      <c r="C284" s="212" t="s">
        <v>461</v>
      </c>
      <c r="D284" s="232">
        <v>71.61</v>
      </c>
    </row>
    <row r="285" spans="1:4">
      <c r="A285" s="230" t="s">
        <v>24452</v>
      </c>
      <c r="B285" s="231" t="s">
        <v>24453</v>
      </c>
      <c r="C285" s="212" t="s">
        <v>184</v>
      </c>
      <c r="D285" s="232">
        <v>236.35</v>
      </c>
    </row>
    <row r="286" spans="1:4">
      <c r="A286" s="230" t="s">
        <v>24454</v>
      </c>
      <c r="B286" s="231" t="s">
        <v>24455</v>
      </c>
      <c r="C286" s="212" t="s">
        <v>184</v>
      </c>
      <c r="D286" s="232">
        <v>269.57</v>
      </c>
    </row>
    <row r="287" spans="1:4">
      <c r="A287" s="230" t="s">
        <v>24456</v>
      </c>
      <c r="B287" s="231" t="s">
        <v>24457</v>
      </c>
      <c r="C287" s="212" t="s">
        <v>184</v>
      </c>
      <c r="D287" s="232">
        <v>346.07</v>
      </c>
    </row>
    <row r="288" spans="1:4" ht="29">
      <c r="A288" s="230" t="s">
        <v>24458</v>
      </c>
      <c r="B288" s="231" t="s">
        <v>24459</v>
      </c>
      <c r="C288" s="212" t="s">
        <v>175</v>
      </c>
      <c r="D288" s="232">
        <v>13.35</v>
      </c>
    </row>
    <row r="289" spans="1:4" ht="29">
      <c r="A289" s="230" t="s">
        <v>24460</v>
      </c>
      <c r="B289" s="231" t="s">
        <v>24461</v>
      </c>
      <c r="C289" s="212" t="s">
        <v>175</v>
      </c>
      <c r="D289" s="232">
        <v>24.17</v>
      </c>
    </row>
    <row r="290" spans="1:4" ht="29">
      <c r="A290" s="230" t="s">
        <v>24462</v>
      </c>
      <c r="B290" s="231" t="s">
        <v>24463</v>
      </c>
      <c r="C290" s="212" t="s">
        <v>175</v>
      </c>
      <c r="D290" s="232">
        <v>26.1</v>
      </c>
    </row>
    <row r="291" spans="1:4" ht="29">
      <c r="A291" s="230" t="s">
        <v>24464</v>
      </c>
      <c r="B291" s="231" t="s">
        <v>24465</v>
      </c>
      <c r="C291" s="212" t="s">
        <v>175</v>
      </c>
      <c r="D291" s="232">
        <v>28.72</v>
      </c>
    </row>
    <row r="292" spans="1:4" ht="29">
      <c r="A292" s="230" t="s">
        <v>24466</v>
      </c>
      <c r="B292" s="231" t="s">
        <v>24467</v>
      </c>
      <c r="C292" s="212" t="s">
        <v>175</v>
      </c>
      <c r="D292" s="232">
        <v>14.61</v>
      </c>
    </row>
    <row r="293" spans="1:4" ht="29">
      <c r="A293" s="230" t="s">
        <v>24468</v>
      </c>
      <c r="B293" s="231" t="s">
        <v>24469</v>
      </c>
      <c r="C293" s="212" t="s">
        <v>175</v>
      </c>
      <c r="D293" s="232">
        <v>16.39</v>
      </c>
    </row>
    <row r="294" spans="1:4" ht="29">
      <c r="A294" s="230" t="s">
        <v>24470</v>
      </c>
      <c r="B294" s="231" t="s">
        <v>24471</v>
      </c>
      <c r="C294" s="212" t="s">
        <v>175</v>
      </c>
      <c r="D294" s="232">
        <v>20.02</v>
      </c>
    </row>
    <row r="295" spans="1:4" ht="29">
      <c r="A295" s="230" t="s">
        <v>24472</v>
      </c>
      <c r="B295" s="231" t="s">
        <v>24473</v>
      </c>
      <c r="C295" s="212" t="s">
        <v>175</v>
      </c>
      <c r="D295" s="232">
        <v>21.54</v>
      </c>
    </row>
    <row r="296" spans="1:4" ht="29">
      <c r="A296" s="230" t="s">
        <v>24474</v>
      </c>
      <c r="B296" s="231" t="s">
        <v>24475</v>
      </c>
      <c r="C296" s="212" t="s">
        <v>175</v>
      </c>
      <c r="D296" s="232">
        <v>26.7</v>
      </c>
    </row>
    <row r="297" spans="1:4" ht="29">
      <c r="A297" s="230" t="s">
        <v>24476</v>
      </c>
      <c r="B297" s="231" t="s">
        <v>24477</v>
      </c>
      <c r="C297" s="212" t="s">
        <v>175</v>
      </c>
      <c r="D297" s="232">
        <v>32.22</v>
      </c>
    </row>
    <row r="298" spans="1:4" ht="29">
      <c r="A298" s="230" t="s">
        <v>24478</v>
      </c>
      <c r="B298" s="231" t="s">
        <v>24479</v>
      </c>
      <c r="C298" s="212" t="s">
        <v>175</v>
      </c>
      <c r="D298" s="232">
        <v>34.799999999999997</v>
      </c>
    </row>
    <row r="299" spans="1:4" ht="29">
      <c r="A299" s="230" t="s">
        <v>24480</v>
      </c>
      <c r="B299" s="231" t="s">
        <v>24481</v>
      </c>
      <c r="C299" s="212" t="s">
        <v>184</v>
      </c>
      <c r="D299" s="232">
        <v>12562.51</v>
      </c>
    </row>
    <row r="300" spans="1:4" ht="29">
      <c r="A300" s="230" t="s">
        <v>24482</v>
      </c>
      <c r="B300" s="231" t="s">
        <v>24483</v>
      </c>
      <c r="C300" s="212" t="s">
        <v>184</v>
      </c>
      <c r="D300" s="232">
        <v>7601.49</v>
      </c>
    </row>
    <row r="301" spans="1:4">
      <c r="A301" s="230" t="s">
        <v>24484</v>
      </c>
      <c r="B301" s="231" t="s">
        <v>24485</v>
      </c>
      <c r="C301" s="212" t="s">
        <v>184</v>
      </c>
      <c r="D301" s="232">
        <v>354.18</v>
      </c>
    </row>
    <row r="302" spans="1:4">
      <c r="A302" s="230" t="s">
        <v>24486</v>
      </c>
      <c r="B302" s="231" t="s">
        <v>24487</v>
      </c>
      <c r="C302" s="212" t="s">
        <v>184</v>
      </c>
      <c r="D302" s="232">
        <v>248.56</v>
      </c>
    </row>
    <row r="303" spans="1:4">
      <c r="A303" s="230" t="s">
        <v>24488</v>
      </c>
      <c r="B303" s="231" t="s">
        <v>24489</v>
      </c>
      <c r="C303" s="212" t="s">
        <v>184</v>
      </c>
      <c r="D303" s="232">
        <v>390.04</v>
      </c>
    </row>
    <row r="304" spans="1:4">
      <c r="A304" s="230" t="s">
        <v>24490</v>
      </c>
      <c r="B304" s="231" t="s">
        <v>24491</v>
      </c>
      <c r="C304" s="212" t="s">
        <v>184</v>
      </c>
      <c r="D304" s="232">
        <v>450.63</v>
      </c>
    </row>
    <row r="305" spans="1:4" ht="29">
      <c r="A305" s="230" t="s">
        <v>24492</v>
      </c>
      <c r="B305" s="231" t="s">
        <v>15846</v>
      </c>
      <c r="C305" s="212" t="s">
        <v>15775</v>
      </c>
      <c r="D305" s="232">
        <v>376.29</v>
      </c>
    </row>
    <row r="306" spans="1:4" ht="43.5">
      <c r="A306" s="230" t="s">
        <v>24493</v>
      </c>
      <c r="B306" s="231" t="s">
        <v>24494</v>
      </c>
      <c r="C306" s="212" t="s">
        <v>196</v>
      </c>
      <c r="D306" s="232">
        <v>151.47999999999999</v>
      </c>
    </row>
    <row r="307" spans="1:4">
      <c r="A307" s="230" t="s">
        <v>24495</v>
      </c>
      <c r="B307" s="231" t="s">
        <v>24496</v>
      </c>
      <c r="C307" s="212" t="s">
        <v>184</v>
      </c>
      <c r="D307" s="232">
        <v>209.8</v>
      </c>
    </row>
    <row r="308" spans="1:4" ht="29">
      <c r="A308" s="230" t="s">
        <v>24497</v>
      </c>
      <c r="B308" s="231" t="s">
        <v>24498</v>
      </c>
      <c r="C308" s="212" t="s">
        <v>15775</v>
      </c>
      <c r="D308" s="232">
        <v>243.79</v>
      </c>
    </row>
    <row r="309" spans="1:4">
      <c r="A309" s="230" t="s">
        <v>24499</v>
      </c>
      <c r="B309" s="231" t="s">
        <v>24500</v>
      </c>
      <c r="C309" s="212" t="s">
        <v>184</v>
      </c>
      <c r="D309" s="232">
        <v>374.85</v>
      </c>
    </row>
    <row r="310" spans="1:4">
      <c r="A310" s="230" t="s">
        <v>24501</v>
      </c>
      <c r="B310" s="231" t="s">
        <v>24502</v>
      </c>
      <c r="C310" s="212" t="s">
        <v>184</v>
      </c>
      <c r="D310" s="232">
        <v>420.72</v>
      </c>
    </row>
    <row r="311" spans="1:4">
      <c r="A311" s="230" t="s">
        <v>24503</v>
      </c>
      <c r="B311" s="231" t="s">
        <v>24504</v>
      </c>
      <c r="C311" s="212" t="s">
        <v>184</v>
      </c>
      <c r="D311" s="232">
        <v>501.7</v>
      </c>
    </row>
    <row r="312" spans="1:4" ht="29">
      <c r="A312" s="230" t="s">
        <v>24505</v>
      </c>
      <c r="B312" s="231" t="s">
        <v>24506</v>
      </c>
      <c r="C312" s="212" t="s">
        <v>184</v>
      </c>
      <c r="D312" s="232">
        <v>11.9</v>
      </c>
    </row>
    <row r="313" spans="1:4" ht="43.5">
      <c r="A313" s="230" t="s">
        <v>24507</v>
      </c>
      <c r="B313" s="231" t="s">
        <v>24508</v>
      </c>
      <c r="C313" s="212" t="s">
        <v>196</v>
      </c>
      <c r="D313" s="232">
        <v>16.47</v>
      </c>
    </row>
    <row r="314" spans="1:4">
      <c r="A314" s="230" t="s">
        <v>24509</v>
      </c>
      <c r="B314" s="231" t="s">
        <v>24510</v>
      </c>
      <c r="C314" s="212" t="s">
        <v>175</v>
      </c>
      <c r="D314" s="232">
        <v>150</v>
      </c>
    </row>
    <row r="315" spans="1:4" ht="29">
      <c r="A315" s="230" t="s">
        <v>24511</v>
      </c>
      <c r="B315" s="231" t="s">
        <v>24512</v>
      </c>
      <c r="C315" s="212" t="s">
        <v>196</v>
      </c>
      <c r="D315" s="232">
        <v>101.8</v>
      </c>
    </row>
    <row r="316" spans="1:4" ht="43.5">
      <c r="A316" s="230" t="s">
        <v>24513</v>
      </c>
      <c r="B316" s="231" t="s">
        <v>24514</v>
      </c>
      <c r="C316" s="212" t="s">
        <v>196</v>
      </c>
      <c r="D316" s="232">
        <v>110.88</v>
      </c>
    </row>
    <row r="317" spans="1:4">
      <c r="A317" s="230" t="s">
        <v>24515</v>
      </c>
      <c r="B317" s="231" t="s">
        <v>24516</v>
      </c>
      <c r="C317" s="212" t="s">
        <v>282</v>
      </c>
      <c r="D317" s="232">
        <v>435.43</v>
      </c>
    </row>
    <row r="318" spans="1:4" ht="29">
      <c r="A318" s="230" t="s">
        <v>24517</v>
      </c>
      <c r="B318" s="231" t="s">
        <v>24518</v>
      </c>
      <c r="C318" s="212" t="s">
        <v>282</v>
      </c>
      <c r="D318" s="232">
        <v>484.3</v>
      </c>
    </row>
    <row r="319" spans="1:4">
      <c r="A319" s="230" t="s">
        <v>24519</v>
      </c>
      <c r="B319" s="231" t="s">
        <v>24520</v>
      </c>
      <c r="C319" s="212" t="s">
        <v>282</v>
      </c>
      <c r="D319" s="232">
        <v>457</v>
      </c>
    </row>
    <row r="320" spans="1:4">
      <c r="A320" s="230" t="s">
        <v>24521</v>
      </c>
      <c r="B320" s="231" t="s">
        <v>24522</v>
      </c>
      <c r="C320" s="212" t="s">
        <v>282</v>
      </c>
      <c r="D320" s="232">
        <v>479.16</v>
      </c>
    </row>
    <row r="321" spans="1:4">
      <c r="A321" s="230" t="s">
        <v>24523</v>
      </c>
      <c r="B321" s="231" t="s">
        <v>24524</v>
      </c>
      <c r="C321" s="212" t="s">
        <v>282</v>
      </c>
      <c r="D321" s="232">
        <v>526.74</v>
      </c>
    </row>
    <row r="322" spans="1:4">
      <c r="A322" s="230" t="s">
        <v>24525</v>
      </c>
      <c r="B322" s="231" t="s">
        <v>24526</v>
      </c>
      <c r="C322" s="212" t="s">
        <v>282</v>
      </c>
      <c r="D322" s="232">
        <v>502.38</v>
      </c>
    </row>
    <row r="323" spans="1:4">
      <c r="A323" s="230" t="s">
        <v>24527</v>
      </c>
      <c r="B323" s="231" t="s">
        <v>24528</v>
      </c>
      <c r="C323" s="212" t="s">
        <v>282</v>
      </c>
      <c r="D323" s="232">
        <v>619.15</v>
      </c>
    </row>
    <row r="324" spans="1:4">
      <c r="A324" s="230" t="s">
        <v>24529</v>
      </c>
      <c r="B324" s="231" t="s">
        <v>24530</v>
      </c>
      <c r="C324" s="212" t="s">
        <v>282</v>
      </c>
      <c r="D324" s="232">
        <v>552.27</v>
      </c>
    </row>
    <row r="325" spans="1:4">
      <c r="A325" s="230" t="s">
        <v>24531</v>
      </c>
      <c r="B325" s="231" t="s">
        <v>24532</v>
      </c>
      <c r="C325" s="212" t="s">
        <v>282</v>
      </c>
      <c r="D325" s="232">
        <v>522.84</v>
      </c>
    </row>
    <row r="326" spans="1:4">
      <c r="A326" s="230" t="s">
        <v>24533</v>
      </c>
      <c r="B326" s="231" t="s">
        <v>24534</v>
      </c>
      <c r="C326" s="212" t="s">
        <v>282</v>
      </c>
      <c r="D326" s="232">
        <v>543.48</v>
      </c>
    </row>
    <row r="327" spans="1:4">
      <c r="A327" s="230" t="s">
        <v>24535</v>
      </c>
      <c r="B327" s="231" t="s">
        <v>24536</v>
      </c>
      <c r="C327" s="212" t="s">
        <v>282</v>
      </c>
      <c r="D327" s="232">
        <v>591.4</v>
      </c>
    </row>
    <row r="328" spans="1:4">
      <c r="A328" s="230" t="s">
        <v>24537</v>
      </c>
      <c r="B328" s="231" t="s">
        <v>24538</v>
      </c>
      <c r="C328" s="212" t="s">
        <v>282</v>
      </c>
      <c r="D328" s="232">
        <v>566.87</v>
      </c>
    </row>
    <row r="329" spans="1:4">
      <c r="A329" s="230" t="s">
        <v>24539</v>
      </c>
      <c r="B329" s="231" t="s">
        <v>24540</v>
      </c>
      <c r="C329" s="212" t="s">
        <v>282</v>
      </c>
      <c r="D329" s="232">
        <v>553.72</v>
      </c>
    </row>
    <row r="330" spans="1:4">
      <c r="A330" s="230" t="s">
        <v>24541</v>
      </c>
      <c r="B330" s="231" t="s">
        <v>24542</v>
      </c>
      <c r="C330" s="212" t="s">
        <v>282</v>
      </c>
      <c r="D330" s="232">
        <v>566.92999999999995</v>
      </c>
    </row>
    <row r="331" spans="1:4">
      <c r="A331" s="230" t="s">
        <v>24543</v>
      </c>
      <c r="B331" s="231" t="s">
        <v>24544</v>
      </c>
      <c r="C331" s="212" t="s">
        <v>282</v>
      </c>
      <c r="D331" s="232">
        <v>608</v>
      </c>
    </row>
    <row r="332" spans="1:4">
      <c r="A332" s="230" t="s">
        <v>24545</v>
      </c>
      <c r="B332" s="231" t="s">
        <v>24546</v>
      </c>
      <c r="C332" s="212" t="s">
        <v>282</v>
      </c>
      <c r="D332" s="232">
        <v>631</v>
      </c>
    </row>
    <row r="333" spans="1:4">
      <c r="A333" s="230" t="s">
        <v>24547</v>
      </c>
      <c r="B333" s="231" t="s">
        <v>24548</v>
      </c>
      <c r="C333" s="212" t="s">
        <v>282</v>
      </c>
      <c r="D333" s="232">
        <v>555.69000000000005</v>
      </c>
    </row>
    <row r="334" spans="1:4">
      <c r="A334" s="230" t="s">
        <v>24549</v>
      </c>
      <c r="B334" s="231" t="s">
        <v>24550</v>
      </c>
      <c r="C334" s="212" t="s">
        <v>282</v>
      </c>
      <c r="D334" s="232">
        <v>60.88</v>
      </c>
    </row>
    <row r="335" spans="1:4">
      <c r="A335" s="230" t="s">
        <v>24551</v>
      </c>
      <c r="B335" s="231" t="s">
        <v>24552</v>
      </c>
      <c r="C335" s="212" t="s">
        <v>282</v>
      </c>
      <c r="D335" s="232">
        <v>1011.2</v>
      </c>
    </row>
    <row r="336" spans="1:4" ht="29">
      <c r="A336" s="230" t="s">
        <v>24553</v>
      </c>
      <c r="B336" s="231" t="s">
        <v>24554</v>
      </c>
      <c r="C336" s="212" t="s">
        <v>196</v>
      </c>
      <c r="D336" s="232">
        <v>66.7</v>
      </c>
    </row>
    <row r="337" spans="1:4" ht="29">
      <c r="A337" s="230" t="s">
        <v>24555</v>
      </c>
      <c r="B337" s="231" t="s">
        <v>24556</v>
      </c>
      <c r="C337" s="212" t="s">
        <v>196</v>
      </c>
      <c r="D337" s="232">
        <v>84.27</v>
      </c>
    </row>
    <row r="338" spans="1:4" ht="29">
      <c r="A338" s="230" t="s">
        <v>24557</v>
      </c>
      <c r="B338" s="231" t="s">
        <v>24558</v>
      </c>
      <c r="C338" s="212" t="s">
        <v>196</v>
      </c>
      <c r="D338" s="232">
        <v>119.89</v>
      </c>
    </row>
    <row r="339" spans="1:4" ht="29">
      <c r="A339" s="230" t="s">
        <v>24559</v>
      </c>
      <c r="B339" s="231" t="s">
        <v>24560</v>
      </c>
      <c r="C339" s="212" t="s">
        <v>196</v>
      </c>
      <c r="D339" s="232">
        <v>131.79</v>
      </c>
    </row>
    <row r="340" spans="1:4" ht="29">
      <c r="A340" s="230" t="s">
        <v>24561</v>
      </c>
      <c r="B340" s="231" t="s">
        <v>24562</v>
      </c>
      <c r="C340" s="212" t="s">
        <v>196</v>
      </c>
      <c r="D340" s="232">
        <v>150.05000000000001</v>
      </c>
    </row>
    <row r="341" spans="1:4" ht="29">
      <c r="A341" s="230" t="s">
        <v>24563</v>
      </c>
      <c r="B341" s="231" t="s">
        <v>24564</v>
      </c>
      <c r="C341" s="212" t="s">
        <v>196</v>
      </c>
      <c r="D341" s="232">
        <v>92.18</v>
      </c>
    </row>
    <row r="342" spans="1:4" ht="29">
      <c r="A342" s="230" t="s">
        <v>24565</v>
      </c>
      <c r="B342" s="231" t="s">
        <v>24566</v>
      </c>
      <c r="C342" s="212" t="s">
        <v>196</v>
      </c>
      <c r="D342" s="232">
        <v>120.52</v>
      </c>
    </row>
    <row r="343" spans="1:4" ht="29">
      <c r="A343" s="230" t="s">
        <v>24567</v>
      </c>
      <c r="B343" s="231" t="s">
        <v>24568</v>
      </c>
      <c r="C343" s="212" t="s">
        <v>196</v>
      </c>
      <c r="D343" s="232">
        <v>91.75</v>
      </c>
    </row>
    <row r="344" spans="1:4" ht="29">
      <c r="A344" s="230" t="s">
        <v>24569</v>
      </c>
      <c r="B344" s="231" t="s">
        <v>24570</v>
      </c>
      <c r="C344" s="212" t="s">
        <v>196</v>
      </c>
      <c r="D344" s="232">
        <v>196.35</v>
      </c>
    </row>
    <row r="345" spans="1:4" ht="29">
      <c r="A345" s="230" t="s">
        <v>24571</v>
      </c>
      <c r="B345" s="231" t="s">
        <v>24572</v>
      </c>
      <c r="C345" s="212" t="s">
        <v>196</v>
      </c>
      <c r="D345" s="232">
        <v>126.54</v>
      </c>
    </row>
    <row r="346" spans="1:4" ht="29">
      <c r="A346" s="230" t="s">
        <v>24573</v>
      </c>
      <c r="B346" s="231" t="s">
        <v>24574</v>
      </c>
      <c r="C346" s="212" t="s">
        <v>196</v>
      </c>
      <c r="D346" s="232">
        <v>111.4</v>
      </c>
    </row>
    <row r="347" spans="1:4" ht="29">
      <c r="A347" s="230" t="s">
        <v>24575</v>
      </c>
      <c r="B347" s="231" t="s">
        <v>24576</v>
      </c>
      <c r="C347" s="212" t="s">
        <v>196</v>
      </c>
      <c r="D347" s="232">
        <v>126.54</v>
      </c>
    </row>
    <row r="348" spans="1:4" ht="29">
      <c r="A348" s="230" t="s">
        <v>24577</v>
      </c>
      <c r="B348" s="231" t="s">
        <v>24578</v>
      </c>
      <c r="C348" s="212" t="s">
        <v>196</v>
      </c>
      <c r="D348" s="232">
        <v>51.12</v>
      </c>
    </row>
    <row r="349" spans="1:4" ht="29">
      <c r="A349" s="230" t="s">
        <v>24579</v>
      </c>
      <c r="B349" s="231" t="s">
        <v>24580</v>
      </c>
      <c r="C349" s="212" t="s">
        <v>196</v>
      </c>
      <c r="D349" s="232">
        <v>55.35</v>
      </c>
    </row>
    <row r="350" spans="1:4" ht="29">
      <c r="A350" s="230" t="s">
        <v>24581</v>
      </c>
      <c r="B350" s="231" t="s">
        <v>24582</v>
      </c>
      <c r="C350" s="212" t="s">
        <v>196</v>
      </c>
      <c r="D350" s="232">
        <v>87.39</v>
      </c>
    </row>
    <row r="351" spans="1:4" ht="29">
      <c r="A351" s="230" t="s">
        <v>24583</v>
      </c>
      <c r="B351" s="231" t="s">
        <v>24584</v>
      </c>
      <c r="C351" s="212" t="s">
        <v>196</v>
      </c>
      <c r="D351" s="232">
        <v>92.58</v>
      </c>
    </row>
    <row r="352" spans="1:4" ht="29">
      <c r="A352" s="230" t="s">
        <v>24585</v>
      </c>
      <c r="B352" s="231" t="s">
        <v>24586</v>
      </c>
      <c r="C352" s="212" t="s">
        <v>196</v>
      </c>
      <c r="D352" s="232">
        <v>111.54</v>
      </c>
    </row>
    <row r="353" spans="1:4" ht="29">
      <c r="A353" s="230" t="s">
        <v>24587</v>
      </c>
      <c r="B353" s="231" t="s">
        <v>24588</v>
      </c>
      <c r="C353" s="212" t="s">
        <v>196</v>
      </c>
      <c r="D353" s="232">
        <v>125.99</v>
      </c>
    </row>
    <row r="354" spans="1:4" ht="29">
      <c r="A354" s="230" t="s">
        <v>24589</v>
      </c>
      <c r="B354" s="231" t="s">
        <v>24590</v>
      </c>
      <c r="C354" s="212" t="s">
        <v>196</v>
      </c>
      <c r="D354" s="232">
        <v>89.02</v>
      </c>
    </row>
    <row r="355" spans="1:4" ht="29">
      <c r="A355" s="230" t="s">
        <v>24591</v>
      </c>
      <c r="B355" s="231" t="s">
        <v>24592</v>
      </c>
      <c r="C355" s="212" t="s">
        <v>196</v>
      </c>
      <c r="D355" s="232">
        <v>99.64</v>
      </c>
    </row>
    <row r="356" spans="1:4" ht="29">
      <c r="A356" s="230" t="s">
        <v>24593</v>
      </c>
      <c r="B356" s="231" t="s">
        <v>24594</v>
      </c>
      <c r="C356" s="212" t="s">
        <v>175</v>
      </c>
      <c r="D356" s="232">
        <v>13.87</v>
      </c>
    </row>
    <row r="357" spans="1:4" ht="29">
      <c r="A357" s="230" t="s">
        <v>24595</v>
      </c>
      <c r="B357" s="231" t="s">
        <v>24596</v>
      </c>
      <c r="C357" s="212" t="s">
        <v>175</v>
      </c>
      <c r="D357" s="232">
        <v>16.190000000000001</v>
      </c>
    </row>
    <row r="358" spans="1:4" ht="29">
      <c r="A358" s="230" t="s">
        <v>24597</v>
      </c>
      <c r="B358" s="231" t="s">
        <v>24598</v>
      </c>
      <c r="C358" s="212" t="s">
        <v>175</v>
      </c>
      <c r="D358" s="232">
        <v>16.68</v>
      </c>
    </row>
    <row r="359" spans="1:4">
      <c r="A359" s="230" t="s">
        <v>24599</v>
      </c>
      <c r="B359" s="231" t="s">
        <v>24600</v>
      </c>
      <c r="C359" s="212" t="s">
        <v>175</v>
      </c>
      <c r="D359" s="232">
        <v>3.24</v>
      </c>
    </row>
    <row r="360" spans="1:4">
      <c r="A360" s="230" t="s">
        <v>24601</v>
      </c>
      <c r="B360" s="231" t="s">
        <v>24602</v>
      </c>
      <c r="C360" s="212" t="s">
        <v>175</v>
      </c>
      <c r="D360" s="232">
        <v>4.09</v>
      </c>
    </row>
    <row r="361" spans="1:4">
      <c r="A361" s="230" t="s">
        <v>24603</v>
      </c>
      <c r="B361" s="231" t="s">
        <v>24604</v>
      </c>
      <c r="C361" s="212" t="s">
        <v>175</v>
      </c>
      <c r="D361" s="232">
        <v>5.34</v>
      </c>
    </row>
    <row r="362" spans="1:4">
      <c r="A362" s="230" t="s">
        <v>24605</v>
      </c>
      <c r="B362" s="231" t="s">
        <v>24606</v>
      </c>
      <c r="C362" s="212" t="s">
        <v>175</v>
      </c>
      <c r="D362" s="232">
        <v>4.57</v>
      </c>
    </row>
    <row r="363" spans="1:4">
      <c r="A363" s="230" t="s">
        <v>24607</v>
      </c>
      <c r="B363" s="231" t="s">
        <v>24608</v>
      </c>
      <c r="C363" s="212" t="s">
        <v>175</v>
      </c>
      <c r="D363" s="232">
        <v>5.46</v>
      </c>
    </row>
    <row r="364" spans="1:4">
      <c r="A364" s="230" t="s">
        <v>24609</v>
      </c>
      <c r="B364" s="231" t="s">
        <v>24610</v>
      </c>
      <c r="C364" s="212" t="s">
        <v>175</v>
      </c>
      <c r="D364" s="232">
        <v>5.15</v>
      </c>
    </row>
    <row r="365" spans="1:4">
      <c r="A365" s="230" t="s">
        <v>24611</v>
      </c>
      <c r="B365" s="231" t="s">
        <v>24612</v>
      </c>
      <c r="C365" s="212" t="s">
        <v>175</v>
      </c>
      <c r="D365" s="232">
        <v>6.73</v>
      </c>
    </row>
    <row r="366" spans="1:4" ht="29">
      <c r="A366" s="230" t="s">
        <v>24613</v>
      </c>
      <c r="B366" s="231" t="s">
        <v>24614</v>
      </c>
      <c r="C366" s="212" t="s">
        <v>175</v>
      </c>
      <c r="D366" s="232">
        <v>33.21</v>
      </c>
    </row>
    <row r="367" spans="1:4" ht="29">
      <c r="A367" s="230" t="s">
        <v>24615</v>
      </c>
      <c r="B367" s="231" t="s">
        <v>24616</v>
      </c>
      <c r="C367" s="212" t="s">
        <v>175</v>
      </c>
      <c r="D367" s="232">
        <v>20.43</v>
      </c>
    </row>
    <row r="368" spans="1:4" ht="29">
      <c r="A368" s="230" t="s">
        <v>24617</v>
      </c>
      <c r="B368" s="231" t="s">
        <v>24618</v>
      </c>
      <c r="C368" s="212" t="s">
        <v>175</v>
      </c>
      <c r="D368" s="232">
        <v>81.319999999999993</v>
      </c>
    </row>
    <row r="369" spans="1:4" ht="29">
      <c r="A369" s="230" t="s">
        <v>24619</v>
      </c>
      <c r="B369" s="231" t="s">
        <v>24620</v>
      </c>
      <c r="C369" s="212" t="s">
        <v>175</v>
      </c>
      <c r="D369" s="232">
        <v>20.350000000000001</v>
      </c>
    </row>
    <row r="370" spans="1:4" ht="29">
      <c r="A370" s="230" t="s">
        <v>24621</v>
      </c>
      <c r="B370" s="231" t="s">
        <v>24622</v>
      </c>
      <c r="C370" s="212" t="s">
        <v>175</v>
      </c>
      <c r="D370" s="232">
        <v>522.28</v>
      </c>
    </row>
    <row r="371" spans="1:4" ht="29">
      <c r="A371" s="230" t="s">
        <v>24623</v>
      </c>
      <c r="B371" s="231" t="s">
        <v>24624</v>
      </c>
      <c r="C371" s="212" t="s">
        <v>175</v>
      </c>
      <c r="D371" s="232">
        <v>598.38</v>
      </c>
    </row>
    <row r="372" spans="1:4" ht="43.5">
      <c r="A372" s="230" t="s">
        <v>24625</v>
      </c>
      <c r="B372" s="231" t="s">
        <v>24626</v>
      </c>
      <c r="C372" s="212" t="s">
        <v>175</v>
      </c>
      <c r="D372" s="232">
        <v>821.51</v>
      </c>
    </row>
    <row r="373" spans="1:4">
      <c r="A373" s="230" t="s">
        <v>24627</v>
      </c>
      <c r="B373" s="231" t="s">
        <v>24628</v>
      </c>
      <c r="C373" s="212" t="s">
        <v>175</v>
      </c>
      <c r="D373" s="232">
        <v>71.209999999999994</v>
      </c>
    </row>
    <row r="374" spans="1:4">
      <c r="A374" s="230" t="s">
        <v>24629</v>
      </c>
      <c r="B374" s="231" t="s">
        <v>24630</v>
      </c>
      <c r="C374" s="212" t="s">
        <v>175</v>
      </c>
      <c r="D374" s="232">
        <v>53.93</v>
      </c>
    </row>
    <row r="375" spans="1:4">
      <c r="A375" s="230" t="s">
        <v>24631</v>
      </c>
      <c r="B375" s="231" t="s">
        <v>24632</v>
      </c>
      <c r="C375" s="212" t="s">
        <v>175</v>
      </c>
      <c r="D375" s="232">
        <v>76.62</v>
      </c>
    </row>
    <row r="376" spans="1:4" ht="29">
      <c r="A376" s="230" t="s">
        <v>24633</v>
      </c>
      <c r="B376" s="231" t="s">
        <v>24634</v>
      </c>
      <c r="C376" s="212" t="s">
        <v>196</v>
      </c>
      <c r="D376" s="232">
        <v>76.989999999999995</v>
      </c>
    </row>
    <row r="377" spans="1:4" ht="29">
      <c r="A377" s="230" t="s">
        <v>24635</v>
      </c>
      <c r="B377" s="231" t="s">
        <v>24636</v>
      </c>
      <c r="C377" s="212" t="s">
        <v>196</v>
      </c>
      <c r="D377" s="232">
        <v>78.63</v>
      </c>
    </row>
    <row r="378" spans="1:4" ht="29">
      <c r="A378" s="230" t="s">
        <v>24637</v>
      </c>
      <c r="B378" s="231" t="s">
        <v>24638</v>
      </c>
      <c r="C378" s="212" t="s">
        <v>196</v>
      </c>
      <c r="D378" s="232">
        <v>75.92</v>
      </c>
    </row>
    <row r="379" spans="1:4" ht="29">
      <c r="A379" s="230" t="s">
        <v>24639</v>
      </c>
      <c r="B379" s="231" t="s">
        <v>24640</v>
      </c>
      <c r="C379" s="212" t="s">
        <v>196</v>
      </c>
      <c r="D379" s="232">
        <v>102.62</v>
      </c>
    </row>
    <row r="380" spans="1:4">
      <c r="A380" s="230" t="s">
        <v>24641</v>
      </c>
      <c r="B380" s="231" t="s">
        <v>24642</v>
      </c>
      <c r="C380" s="212" t="s">
        <v>196</v>
      </c>
      <c r="D380" s="232">
        <v>91.42</v>
      </c>
    </row>
    <row r="381" spans="1:4">
      <c r="A381" s="230" t="s">
        <v>24643</v>
      </c>
      <c r="B381" s="231" t="s">
        <v>24644</v>
      </c>
      <c r="C381" s="212" t="s">
        <v>196</v>
      </c>
      <c r="D381" s="232">
        <v>107.59</v>
      </c>
    </row>
    <row r="382" spans="1:4">
      <c r="A382" s="230" t="s">
        <v>24645</v>
      </c>
      <c r="B382" s="231" t="s">
        <v>24646</v>
      </c>
      <c r="C382" s="212" t="s">
        <v>196</v>
      </c>
      <c r="D382" s="232">
        <v>131.61000000000001</v>
      </c>
    </row>
    <row r="383" spans="1:4">
      <c r="A383" s="230" t="s">
        <v>24647</v>
      </c>
      <c r="B383" s="231" t="s">
        <v>24648</v>
      </c>
      <c r="C383" s="212" t="s">
        <v>196</v>
      </c>
      <c r="D383" s="232">
        <v>169.66</v>
      </c>
    </row>
    <row r="384" spans="1:4">
      <c r="A384" s="230" t="s">
        <v>24649</v>
      </c>
      <c r="B384" s="231" t="s">
        <v>24650</v>
      </c>
      <c r="C384" s="212" t="s">
        <v>175</v>
      </c>
      <c r="D384" s="232">
        <v>52.57</v>
      </c>
    </row>
    <row r="385" spans="1:4">
      <c r="A385" s="230" t="s">
        <v>24651</v>
      </c>
      <c r="B385" s="231" t="s">
        <v>24652</v>
      </c>
      <c r="C385" s="212" t="s">
        <v>175</v>
      </c>
      <c r="D385" s="232">
        <v>154.57</v>
      </c>
    </row>
    <row r="386" spans="1:4" ht="29">
      <c r="A386" s="230" t="s">
        <v>24653</v>
      </c>
      <c r="B386" s="231" t="s">
        <v>24654</v>
      </c>
      <c r="C386" s="212" t="s">
        <v>184</v>
      </c>
      <c r="D386" s="232">
        <v>66.819999999999993</v>
      </c>
    </row>
    <row r="387" spans="1:4" ht="43.5">
      <c r="A387" s="230" t="s">
        <v>24655</v>
      </c>
      <c r="B387" s="231" t="s">
        <v>24656</v>
      </c>
      <c r="C387" s="212" t="s">
        <v>196</v>
      </c>
      <c r="D387" s="232">
        <v>74.489999999999995</v>
      </c>
    </row>
    <row r="388" spans="1:4">
      <c r="A388" s="230" t="s">
        <v>24657</v>
      </c>
      <c r="B388" s="231" t="s">
        <v>24658</v>
      </c>
      <c r="C388" s="212" t="s">
        <v>184</v>
      </c>
      <c r="D388" s="232">
        <v>31.71</v>
      </c>
    </row>
    <row r="389" spans="1:4">
      <c r="A389" s="230" t="s">
        <v>24659</v>
      </c>
      <c r="B389" s="231" t="s">
        <v>24660</v>
      </c>
      <c r="C389" s="212" t="s">
        <v>184</v>
      </c>
      <c r="D389" s="232">
        <v>32.909999999999997</v>
      </c>
    </row>
    <row r="390" spans="1:4" ht="29">
      <c r="A390" s="230" t="s">
        <v>24661</v>
      </c>
      <c r="B390" s="231" t="s">
        <v>24662</v>
      </c>
      <c r="C390" s="212" t="s">
        <v>196</v>
      </c>
      <c r="D390" s="232">
        <v>88.16</v>
      </c>
    </row>
    <row r="391" spans="1:4" ht="29">
      <c r="A391" s="230" t="s">
        <v>24663</v>
      </c>
      <c r="B391" s="231" t="s">
        <v>24664</v>
      </c>
      <c r="C391" s="212" t="s">
        <v>196</v>
      </c>
      <c r="D391" s="232">
        <v>147.09</v>
      </c>
    </row>
    <row r="392" spans="1:4">
      <c r="A392" s="230" t="s">
        <v>24665</v>
      </c>
      <c r="B392" s="231" t="s">
        <v>24666</v>
      </c>
      <c r="C392" s="212" t="s">
        <v>196</v>
      </c>
      <c r="D392" s="232">
        <v>115</v>
      </c>
    </row>
    <row r="393" spans="1:4">
      <c r="A393" s="230" t="s">
        <v>24667</v>
      </c>
      <c r="B393" s="231" t="s">
        <v>24668</v>
      </c>
      <c r="C393" s="212" t="s">
        <v>184</v>
      </c>
      <c r="D393" s="232">
        <v>22.9</v>
      </c>
    </row>
    <row r="394" spans="1:4" ht="29">
      <c r="A394" s="230" t="s">
        <v>24669</v>
      </c>
      <c r="B394" s="231" t="s">
        <v>24670</v>
      </c>
      <c r="C394" s="212" t="s">
        <v>184</v>
      </c>
      <c r="D394" s="232">
        <v>55.7</v>
      </c>
    </row>
    <row r="395" spans="1:4" ht="29">
      <c r="A395" s="230" t="s">
        <v>24671</v>
      </c>
      <c r="B395" s="231" t="s">
        <v>24672</v>
      </c>
      <c r="C395" s="212" t="s">
        <v>184</v>
      </c>
      <c r="D395" s="232">
        <v>12.18</v>
      </c>
    </row>
    <row r="396" spans="1:4" ht="29">
      <c r="A396" s="230" t="s">
        <v>24673</v>
      </c>
      <c r="B396" s="231" t="s">
        <v>24674</v>
      </c>
      <c r="C396" s="212" t="s">
        <v>282</v>
      </c>
      <c r="D396" s="232">
        <v>4236.6499999999996</v>
      </c>
    </row>
    <row r="397" spans="1:4">
      <c r="A397" s="230" t="s">
        <v>24675</v>
      </c>
      <c r="B397" s="231" t="s">
        <v>24676</v>
      </c>
      <c r="C397" s="212" t="s">
        <v>184</v>
      </c>
      <c r="D397" s="232">
        <v>25.9</v>
      </c>
    </row>
    <row r="398" spans="1:4">
      <c r="A398" s="230" t="s">
        <v>24677</v>
      </c>
      <c r="B398" s="231" t="s">
        <v>24678</v>
      </c>
      <c r="C398" s="212" t="s">
        <v>184</v>
      </c>
      <c r="D398" s="232">
        <v>4.66</v>
      </c>
    </row>
    <row r="399" spans="1:4">
      <c r="A399" s="230" t="s">
        <v>24679</v>
      </c>
      <c r="B399" s="231" t="s">
        <v>24680</v>
      </c>
      <c r="C399" s="212" t="s">
        <v>184</v>
      </c>
      <c r="D399" s="232">
        <v>7.54</v>
      </c>
    </row>
    <row r="400" spans="1:4">
      <c r="A400" s="230" t="s">
        <v>24681</v>
      </c>
      <c r="B400" s="231" t="s">
        <v>24682</v>
      </c>
      <c r="C400" s="212" t="s">
        <v>184</v>
      </c>
      <c r="D400" s="232">
        <v>5.59</v>
      </c>
    </row>
    <row r="401" spans="1:4">
      <c r="A401" s="230" t="s">
        <v>24683</v>
      </c>
      <c r="B401" s="231" t="s">
        <v>24684</v>
      </c>
      <c r="C401" s="212" t="s">
        <v>196</v>
      </c>
      <c r="D401" s="232">
        <v>112.03</v>
      </c>
    </row>
    <row r="402" spans="1:4">
      <c r="A402" s="230" t="s">
        <v>24685</v>
      </c>
      <c r="B402" s="231" t="s">
        <v>24686</v>
      </c>
      <c r="C402" s="212" t="s">
        <v>282</v>
      </c>
      <c r="D402" s="232">
        <v>4601.74</v>
      </c>
    </row>
    <row r="403" spans="1:4">
      <c r="A403" s="230" t="s">
        <v>24687</v>
      </c>
      <c r="B403" s="231" t="s">
        <v>24688</v>
      </c>
      <c r="C403" s="212" t="s">
        <v>184</v>
      </c>
      <c r="D403" s="232">
        <v>35.869999999999997</v>
      </c>
    </row>
    <row r="404" spans="1:4" ht="29">
      <c r="A404" s="230" t="s">
        <v>24689</v>
      </c>
      <c r="B404" s="231" t="s">
        <v>24690</v>
      </c>
      <c r="C404" s="212" t="s">
        <v>184</v>
      </c>
      <c r="D404" s="232">
        <v>3.29</v>
      </c>
    </row>
    <row r="405" spans="1:4">
      <c r="A405" s="230" t="s">
        <v>24691</v>
      </c>
      <c r="B405" s="231" t="s">
        <v>24692</v>
      </c>
      <c r="C405" s="212" t="s">
        <v>184</v>
      </c>
      <c r="D405" s="232">
        <v>3.74</v>
      </c>
    </row>
    <row r="406" spans="1:4">
      <c r="A406" s="230" t="s">
        <v>24693</v>
      </c>
      <c r="B406" s="231" t="s">
        <v>24694</v>
      </c>
      <c r="C406" s="212" t="s">
        <v>175</v>
      </c>
      <c r="D406" s="232">
        <v>120.13</v>
      </c>
    </row>
    <row r="407" spans="1:4">
      <c r="A407" s="230" t="s">
        <v>24695</v>
      </c>
      <c r="B407" s="231" t="s">
        <v>24696</v>
      </c>
      <c r="C407" s="212" t="s">
        <v>175</v>
      </c>
      <c r="D407" s="232">
        <v>138.02000000000001</v>
      </c>
    </row>
    <row r="408" spans="1:4" ht="29">
      <c r="A408" s="230" t="s">
        <v>24697</v>
      </c>
      <c r="B408" s="231" t="s">
        <v>24698</v>
      </c>
      <c r="C408" s="212" t="s">
        <v>184</v>
      </c>
      <c r="D408" s="232">
        <v>21.49</v>
      </c>
    </row>
    <row r="409" spans="1:4" ht="29">
      <c r="A409" s="230" t="s">
        <v>24699</v>
      </c>
      <c r="B409" s="231" t="s">
        <v>24700</v>
      </c>
      <c r="C409" s="212" t="s">
        <v>184</v>
      </c>
      <c r="D409" s="232">
        <v>42.08</v>
      </c>
    </row>
    <row r="410" spans="1:4">
      <c r="A410" s="230" t="s">
        <v>24701</v>
      </c>
      <c r="B410" s="231" t="s">
        <v>24702</v>
      </c>
      <c r="C410" s="212" t="s">
        <v>196</v>
      </c>
      <c r="D410" s="232">
        <v>15.17</v>
      </c>
    </row>
    <row r="411" spans="1:4">
      <c r="A411" s="230" t="s">
        <v>24703</v>
      </c>
      <c r="B411" s="231" t="s">
        <v>24704</v>
      </c>
      <c r="C411" s="212" t="s">
        <v>196</v>
      </c>
      <c r="D411" s="232">
        <v>24.11</v>
      </c>
    </row>
    <row r="412" spans="1:4">
      <c r="A412" s="230" t="s">
        <v>24705</v>
      </c>
      <c r="B412" s="231" t="s">
        <v>24706</v>
      </c>
      <c r="C412" s="212" t="s">
        <v>196</v>
      </c>
      <c r="D412" s="232">
        <v>27.9</v>
      </c>
    </row>
    <row r="413" spans="1:4">
      <c r="A413" s="230" t="s">
        <v>24707</v>
      </c>
      <c r="B413" s="231" t="s">
        <v>24708</v>
      </c>
      <c r="C413" s="212" t="s">
        <v>196</v>
      </c>
      <c r="D413" s="232">
        <v>41.57</v>
      </c>
    </row>
    <row r="414" spans="1:4">
      <c r="A414" s="230" t="s">
        <v>24709</v>
      </c>
      <c r="B414" s="231" t="s">
        <v>24710</v>
      </c>
      <c r="C414" s="212" t="s">
        <v>196</v>
      </c>
      <c r="D414" s="232">
        <v>60.02</v>
      </c>
    </row>
    <row r="415" spans="1:4">
      <c r="A415" s="230" t="s">
        <v>24711</v>
      </c>
      <c r="B415" s="231" t="s">
        <v>24712</v>
      </c>
      <c r="C415" s="212" t="s">
        <v>196</v>
      </c>
      <c r="D415" s="232">
        <v>118.95</v>
      </c>
    </row>
    <row r="416" spans="1:4">
      <c r="A416" s="230" t="s">
        <v>24713</v>
      </c>
      <c r="B416" s="231" t="s">
        <v>24714</v>
      </c>
      <c r="C416" s="212" t="s">
        <v>196</v>
      </c>
      <c r="D416" s="232">
        <v>37.159999999999997</v>
      </c>
    </row>
    <row r="417" spans="1:4" ht="29">
      <c r="A417" s="230" t="s">
        <v>24715</v>
      </c>
      <c r="B417" s="231" t="s">
        <v>16921</v>
      </c>
      <c r="C417" s="212" t="s">
        <v>16819</v>
      </c>
      <c r="D417" s="232">
        <v>334.05</v>
      </c>
    </row>
    <row r="418" spans="1:4" ht="29">
      <c r="A418" s="230" t="s">
        <v>24716</v>
      </c>
      <c r="B418" s="231" t="s">
        <v>24717</v>
      </c>
      <c r="C418" s="212" t="s">
        <v>184</v>
      </c>
      <c r="D418" s="232">
        <v>8.14</v>
      </c>
    </row>
    <row r="419" spans="1:4" ht="29">
      <c r="A419" s="230" t="s">
        <v>24718</v>
      </c>
      <c r="B419" s="231" t="s">
        <v>24719</v>
      </c>
      <c r="C419" s="212" t="s">
        <v>196</v>
      </c>
      <c r="D419" s="232">
        <v>510.77</v>
      </c>
    </row>
    <row r="420" spans="1:4">
      <c r="A420" s="230" t="s">
        <v>24720</v>
      </c>
      <c r="B420" s="231" t="s">
        <v>24721</v>
      </c>
      <c r="C420" s="212" t="s">
        <v>196</v>
      </c>
      <c r="D420" s="232">
        <v>836.2</v>
      </c>
    </row>
    <row r="421" spans="1:4" ht="43.5">
      <c r="A421" s="230" t="s">
        <v>24722</v>
      </c>
      <c r="B421" s="231" t="s">
        <v>24723</v>
      </c>
      <c r="C421" s="212" t="s">
        <v>175</v>
      </c>
      <c r="D421" s="232">
        <v>617.28</v>
      </c>
    </row>
    <row r="422" spans="1:4" ht="43.5">
      <c r="A422" s="230" t="s">
        <v>24724</v>
      </c>
      <c r="B422" s="231" t="s">
        <v>24725</v>
      </c>
      <c r="C422" s="212" t="s">
        <v>175</v>
      </c>
      <c r="D422" s="232">
        <v>617.28</v>
      </c>
    </row>
    <row r="423" spans="1:4" ht="43.5">
      <c r="A423" s="230" t="s">
        <v>24726</v>
      </c>
      <c r="B423" s="231" t="s">
        <v>24727</v>
      </c>
      <c r="C423" s="212" t="s">
        <v>175</v>
      </c>
      <c r="D423" s="232">
        <v>634.63</v>
      </c>
    </row>
    <row r="424" spans="1:4" ht="58">
      <c r="A424" s="230" t="s">
        <v>24728</v>
      </c>
      <c r="B424" s="231" t="s">
        <v>24729</v>
      </c>
      <c r="C424" s="212" t="s">
        <v>175</v>
      </c>
      <c r="D424" s="232">
        <v>617.28</v>
      </c>
    </row>
    <row r="425" spans="1:4" ht="43.5">
      <c r="A425" s="230" t="s">
        <v>24730</v>
      </c>
      <c r="B425" s="231" t="s">
        <v>24731</v>
      </c>
      <c r="C425" s="212" t="s">
        <v>175</v>
      </c>
      <c r="D425" s="232">
        <v>766.82</v>
      </c>
    </row>
    <row r="426" spans="1:4" ht="43.5">
      <c r="A426" s="230" t="s">
        <v>24732</v>
      </c>
      <c r="B426" s="231" t="s">
        <v>24733</v>
      </c>
      <c r="C426" s="212" t="s">
        <v>175</v>
      </c>
      <c r="D426" s="232">
        <v>803.64</v>
      </c>
    </row>
    <row r="427" spans="1:4" ht="43.5">
      <c r="A427" s="230" t="s">
        <v>24734</v>
      </c>
      <c r="B427" s="231" t="s">
        <v>24735</v>
      </c>
      <c r="C427" s="212" t="s">
        <v>175</v>
      </c>
      <c r="D427" s="232">
        <v>898.29</v>
      </c>
    </row>
    <row r="428" spans="1:4">
      <c r="A428" s="230" t="s">
        <v>24736</v>
      </c>
      <c r="B428" s="231" t="s">
        <v>24737</v>
      </c>
      <c r="C428" s="212" t="s">
        <v>196</v>
      </c>
      <c r="D428" s="232">
        <v>126.71</v>
      </c>
    </row>
    <row r="429" spans="1:4">
      <c r="A429" s="230" t="s">
        <v>24738</v>
      </c>
      <c r="B429" s="231" t="s">
        <v>24739</v>
      </c>
      <c r="C429" s="212" t="s">
        <v>175</v>
      </c>
      <c r="D429" s="232">
        <v>233.2</v>
      </c>
    </row>
    <row r="430" spans="1:4">
      <c r="A430" s="230" t="s">
        <v>24740</v>
      </c>
      <c r="B430" s="231" t="s">
        <v>24741</v>
      </c>
      <c r="C430" s="212" t="s">
        <v>175</v>
      </c>
      <c r="D430" s="232">
        <v>241.87</v>
      </c>
    </row>
    <row r="431" spans="1:4">
      <c r="A431" s="230" t="s">
        <v>24742</v>
      </c>
      <c r="B431" s="231" t="s">
        <v>24743</v>
      </c>
      <c r="C431" s="212" t="s">
        <v>175</v>
      </c>
      <c r="D431" s="232">
        <v>271.19</v>
      </c>
    </row>
    <row r="432" spans="1:4">
      <c r="A432" s="230" t="s">
        <v>24744</v>
      </c>
      <c r="B432" s="231" t="s">
        <v>24745</v>
      </c>
      <c r="C432" s="212" t="s">
        <v>175</v>
      </c>
      <c r="D432" s="232">
        <v>190.14</v>
      </c>
    </row>
    <row r="433" spans="1:4">
      <c r="A433" s="230" t="s">
        <v>24746</v>
      </c>
      <c r="B433" s="231" t="s">
        <v>24747</v>
      </c>
      <c r="C433" s="212" t="s">
        <v>175</v>
      </c>
      <c r="D433" s="232">
        <v>295.38</v>
      </c>
    </row>
    <row r="434" spans="1:4">
      <c r="A434" s="230" t="s">
        <v>24748</v>
      </c>
      <c r="B434" s="231" t="s">
        <v>24749</v>
      </c>
      <c r="C434" s="212" t="s">
        <v>175</v>
      </c>
      <c r="D434" s="232">
        <v>33.46</v>
      </c>
    </row>
    <row r="435" spans="1:4">
      <c r="A435" s="230" t="s">
        <v>24750</v>
      </c>
      <c r="B435" s="231" t="s">
        <v>24751</v>
      </c>
      <c r="C435" s="212" t="s">
        <v>175</v>
      </c>
      <c r="D435" s="232">
        <v>928.41</v>
      </c>
    </row>
    <row r="436" spans="1:4">
      <c r="A436" s="230" t="s">
        <v>24752</v>
      </c>
      <c r="B436" s="231" t="s">
        <v>24753</v>
      </c>
      <c r="C436" s="212" t="s">
        <v>175</v>
      </c>
      <c r="D436" s="232">
        <v>992.75</v>
      </c>
    </row>
    <row r="437" spans="1:4">
      <c r="A437" s="230" t="s">
        <v>24754</v>
      </c>
      <c r="B437" s="231" t="s">
        <v>24755</v>
      </c>
      <c r="C437" s="212" t="s">
        <v>175</v>
      </c>
      <c r="D437" s="232">
        <v>1101.97</v>
      </c>
    </row>
    <row r="438" spans="1:4">
      <c r="A438" s="230" t="s">
        <v>24756</v>
      </c>
      <c r="B438" s="231" t="s">
        <v>24757</v>
      </c>
      <c r="C438" s="212" t="s">
        <v>175</v>
      </c>
      <c r="D438" s="232">
        <v>1113.6500000000001</v>
      </c>
    </row>
    <row r="439" spans="1:4">
      <c r="A439" s="230" t="s">
        <v>24758</v>
      </c>
      <c r="B439" s="231" t="s">
        <v>18305</v>
      </c>
      <c r="C439" s="212" t="s">
        <v>196</v>
      </c>
      <c r="D439" s="232">
        <v>589.23</v>
      </c>
    </row>
    <row r="440" spans="1:4">
      <c r="A440" s="230" t="s">
        <v>24759</v>
      </c>
      <c r="B440" s="231" t="s">
        <v>24760</v>
      </c>
      <c r="C440" s="212" t="s">
        <v>175</v>
      </c>
      <c r="D440" s="232">
        <v>226.57</v>
      </c>
    </row>
    <row r="441" spans="1:4">
      <c r="A441" s="230" t="s">
        <v>24761</v>
      </c>
      <c r="B441" s="231" t="s">
        <v>24762</v>
      </c>
      <c r="C441" s="212" t="s">
        <v>175</v>
      </c>
      <c r="D441" s="232">
        <v>225.49</v>
      </c>
    </row>
    <row r="442" spans="1:4">
      <c r="A442" s="230" t="s">
        <v>24763</v>
      </c>
      <c r="B442" s="231" t="s">
        <v>24764</v>
      </c>
      <c r="C442" s="212" t="s">
        <v>175</v>
      </c>
      <c r="D442" s="232">
        <v>232.16</v>
      </c>
    </row>
    <row r="443" spans="1:4">
      <c r="A443" s="230" t="s">
        <v>24765</v>
      </c>
      <c r="B443" s="231" t="s">
        <v>24766</v>
      </c>
      <c r="C443" s="212" t="s">
        <v>175</v>
      </c>
      <c r="D443" s="232">
        <v>249.56</v>
      </c>
    </row>
    <row r="444" spans="1:4">
      <c r="A444" s="230" t="s">
        <v>24767</v>
      </c>
      <c r="B444" s="231" t="s">
        <v>24768</v>
      </c>
      <c r="C444" s="212" t="s">
        <v>175</v>
      </c>
      <c r="D444" s="232">
        <v>863.1</v>
      </c>
    </row>
    <row r="445" spans="1:4">
      <c r="A445" s="230" t="s">
        <v>24769</v>
      </c>
      <c r="B445" s="231" t="s">
        <v>24770</v>
      </c>
      <c r="C445" s="212" t="s">
        <v>175</v>
      </c>
      <c r="D445" s="232">
        <v>868.69</v>
      </c>
    </row>
    <row r="446" spans="1:4">
      <c r="A446" s="230" t="s">
        <v>24771</v>
      </c>
      <c r="B446" s="231" t="s">
        <v>24772</v>
      </c>
      <c r="C446" s="212" t="s">
        <v>175</v>
      </c>
      <c r="D446" s="232">
        <v>951.56</v>
      </c>
    </row>
    <row r="447" spans="1:4">
      <c r="A447" s="230" t="s">
        <v>24773</v>
      </c>
      <c r="B447" s="231" t="s">
        <v>24774</v>
      </c>
      <c r="C447" s="212" t="s">
        <v>175</v>
      </c>
      <c r="D447" s="232">
        <v>871.18</v>
      </c>
    </row>
    <row r="448" spans="1:4">
      <c r="A448" s="230" t="s">
        <v>24775</v>
      </c>
      <c r="B448" s="231" t="s">
        <v>24776</v>
      </c>
      <c r="C448" s="212" t="s">
        <v>175</v>
      </c>
      <c r="D448" s="232">
        <v>359.24</v>
      </c>
    </row>
    <row r="449" spans="1:4">
      <c r="A449" s="230" t="s">
        <v>24777</v>
      </c>
      <c r="B449" s="231" t="s">
        <v>24778</v>
      </c>
      <c r="C449" s="212" t="s">
        <v>196</v>
      </c>
      <c r="D449" s="232">
        <v>93.64</v>
      </c>
    </row>
    <row r="450" spans="1:4" ht="29">
      <c r="A450" s="230" t="s">
        <v>24779</v>
      </c>
      <c r="B450" s="231" t="s">
        <v>24780</v>
      </c>
      <c r="C450" s="212" t="s">
        <v>184</v>
      </c>
      <c r="D450" s="232">
        <v>9.41</v>
      </c>
    </row>
    <row r="451" spans="1:4" ht="29">
      <c r="A451" s="230" t="s">
        <v>24781</v>
      </c>
      <c r="B451" s="231" t="s">
        <v>24782</v>
      </c>
      <c r="C451" s="212" t="s">
        <v>184</v>
      </c>
      <c r="D451" s="232">
        <v>262.48</v>
      </c>
    </row>
    <row r="452" spans="1:4">
      <c r="A452" s="230" t="s">
        <v>24783</v>
      </c>
      <c r="B452" s="231" t="s">
        <v>24784</v>
      </c>
      <c r="C452" s="212" t="s">
        <v>196</v>
      </c>
      <c r="D452" s="232">
        <v>38.14</v>
      </c>
    </row>
    <row r="453" spans="1:4" ht="29">
      <c r="A453" s="230" t="s">
        <v>24785</v>
      </c>
      <c r="B453" s="231" t="s">
        <v>24786</v>
      </c>
      <c r="C453" s="212" t="s">
        <v>196</v>
      </c>
      <c r="D453" s="232">
        <v>78.44</v>
      </c>
    </row>
    <row r="454" spans="1:4">
      <c r="A454" s="230" t="s">
        <v>24787</v>
      </c>
      <c r="B454" s="231" t="s">
        <v>24788</v>
      </c>
      <c r="C454" s="212" t="s">
        <v>196</v>
      </c>
      <c r="D454" s="232">
        <v>317.52999999999997</v>
      </c>
    </row>
    <row r="455" spans="1:4" ht="29">
      <c r="A455" s="230" t="s">
        <v>24789</v>
      </c>
      <c r="B455" s="231" t="s">
        <v>24790</v>
      </c>
      <c r="C455" s="212" t="s">
        <v>196</v>
      </c>
      <c r="D455" s="232">
        <v>571.99</v>
      </c>
    </row>
    <row r="456" spans="1:4" ht="29">
      <c r="A456" s="230" t="s">
        <v>24791</v>
      </c>
      <c r="B456" s="231" t="s">
        <v>24792</v>
      </c>
      <c r="C456" s="212" t="s">
        <v>184</v>
      </c>
      <c r="D456" s="232">
        <v>3.7</v>
      </c>
    </row>
    <row r="457" spans="1:4">
      <c r="A457" s="230" t="s">
        <v>24793</v>
      </c>
      <c r="B457" s="231" t="s">
        <v>18183</v>
      </c>
      <c r="C457" s="212" t="s">
        <v>196</v>
      </c>
      <c r="D457" s="232">
        <v>261.45999999999998</v>
      </c>
    </row>
    <row r="458" spans="1:4" ht="29">
      <c r="A458" s="230" t="s">
        <v>24794</v>
      </c>
      <c r="B458" s="231" t="s">
        <v>24795</v>
      </c>
      <c r="C458" s="212" t="s">
        <v>196</v>
      </c>
      <c r="D458" s="232">
        <v>195.57</v>
      </c>
    </row>
    <row r="459" spans="1:4" ht="29">
      <c r="A459" s="230" t="s">
        <v>24796</v>
      </c>
      <c r="B459" s="231" t="s">
        <v>24797</v>
      </c>
      <c r="C459" s="212" t="s">
        <v>196</v>
      </c>
      <c r="D459" s="232">
        <v>813.42</v>
      </c>
    </row>
    <row r="460" spans="1:4" ht="29">
      <c r="A460" s="230" t="s">
        <v>24798</v>
      </c>
      <c r="B460" s="231" t="s">
        <v>24799</v>
      </c>
      <c r="C460" s="212" t="s">
        <v>196</v>
      </c>
      <c r="D460" s="232">
        <v>194.26</v>
      </c>
    </row>
    <row r="461" spans="1:4">
      <c r="A461" s="230" t="s">
        <v>24800</v>
      </c>
      <c r="B461" s="231" t="s">
        <v>24801</v>
      </c>
      <c r="C461" s="212" t="s">
        <v>196</v>
      </c>
      <c r="D461" s="232">
        <v>155.19</v>
      </c>
    </row>
    <row r="462" spans="1:4" ht="29">
      <c r="A462" s="230" t="s">
        <v>24802</v>
      </c>
      <c r="B462" s="231" t="s">
        <v>24803</v>
      </c>
      <c r="C462" s="212" t="s">
        <v>196</v>
      </c>
      <c r="D462" s="232">
        <v>1453.8</v>
      </c>
    </row>
    <row r="463" spans="1:4" ht="29">
      <c r="A463" s="230" t="s">
        <v>24804</v>
      </c>
      <c r="B463" s="231" t="s">
        <v>24805</v>
      </c>
      <c r="C463" s="212" t="s">
        <v>196</v>
      </c>
      <c r="D463" s="232">
        <v>930.07</v>
      </c>
    </row>
    <row r="464" spans="1:4" ht="29">
      <c r="A464" s="230" t="s">
        <v>24806</v>
      </c>
      <c r="B464" s="231" t="s">
        <v>24807</v>
      </c>
      <c r="C464" s="212" t="s">
        <v>196</v>
      </c>
      <c r="D464" s="232">
        <v>1505.16</v>
      </c>
    </row>
    <row r="465" spans="1:4">
      <c r="A465" s="230" t="s">
        <v>24808</v>
      </c>
      <c r="B465" s="231" t="s">
        <v>24809</v>
      </c>
      <c r="C465" s="212" t="s">
        <v>461</v>
      </c>
      <c r="D465" s="232">
        <v>4.2699999999999996</v>
      </c>
    </row>
    <row r="466" spans="1:4">
      <c r="A466" s="230" t="s">
        <v>24810</v>
      </c>
      <c r="B466" s="231" t="s">
        <v>24811</v>
      </c>
      <c r="C466" s="212" t="s">
        <v>461</v>
      </c>
      <c r="D466" s="232">
        <v>4.41</v>
      </c>
    </row>
    <row r="467" spans="1:4" ht="29">
      <c r="A467" s="230" t="s">
        <v>24812</v>
      </c>
      <c r="B467" s="231" t="s">
        <v>24813</v>
      </c>
      <c r="C467" s="212" t="s">
        <v>23</v>
      </c>
      <c r="D467" s="232">
        <v>83.26</v>
      </c>
    </row>
    <row r="468" spans="1:4" ht="29">
      <c r="A468" s="230" t="s">
        <v>24814</v>
      </c>
      <c r="B468" s="231" t="s">
        <v>24815</v>
      </c>
      <c r="C468" s="212" t="s">
        <v>23</v>
      </c>
      <c r="D468" s="232">
        <v>110.78</v>
      </c>
    </row>
    <row r="469" spans="1:4">
      <c r="A469" s="230" t="s">
        <v>24816</v>
      </c>
      <c r="B469" s="231" t="s">
        <v>24817</v>
      </c>
      <c r="C469" s="212" t="s">
        <v>461</v>
      </c>
      <c r="D469" s="232">
        <v>11.43</v>
      </c>
    </row>
    <row r="470" spans="1:4">
      <c r="A470" s="230" t="s">
        <v>24818</v>
      </c>
      <c r="B470" s="231" t="s">
        <v>24819</v>
      </c>
      <c r="C470" s="212" t="s">
        <v>461</v>
      </c>
      <c r="D470" s="232">
        <v>13.58</v>
      </c>
    </row>
    <row r="471" spans="1:4">
      <c r="A471" s="230" t="s">
        <v>24820</v>
      </c>
      <c r="B471" s="231" t="s">
        <v>24821</v>
      </c>
      <c r="C471" s="212" t="s">
        <v>461</v>
      </c>
      <c r="D471" s="232">
        <v>18.940000000000001</v>
      </c>
    </row>
    <row r="472" spans="1:4">
      <c r="A472" s="230" t="s">
        <v>24822</v>
      </c>
      <c r="B472" s="231" t="s">
        <v>24823</v>
      </c>
      <c r="C472" s="212" t="s">
        <v>184</v>
      </c>
      <c r="D472" s="232">
        <v>0.82</v>
      </c>
    </row>
    <row r="473" spans="1:4">
      <c r="A473" s="230" t="s">
        <v>24824</v>
      </c>
      <c r="B473" s="231" t="s">
        <v>24825</v>
      </c>
      <c r="C473" s="212" t="s">
        <v>461</v>
      </c>
      <c r="D473" s="232">
        <v>15.41</v>
      </c>
    </row>
    <row r="474" spans="1:4">
      <c r="A474" s="230" t="s">
        <v>24826</v>
      </c>
      <c r="B474" s="231" t="s">
        <v>24827</v>
      </c>
      <c r="C474" s="212" t="s">
        <v>461</v>
      </c>
      <c r="D474" s="232">
        <v>14.06</v>
      </c>
    </row>
    <row r="475" spans="1:4">
      <c r="A475" s="230" t="s">
        <v>24828</v>
      </c>
      <c r="B475" s="231" t="s">
        <v>24829</v>
      </c>
      <c r="C475" s="212" t="s">
        <v>175</v>
      </c>
      <c r="D475" s="232">
        <v>3.27</v>
      </c>
    </row>
    <row r="476" spans="1:4">
      <c r="A476" s="230" t="s">
        <v>24830</v>
      </c>
      <c r="B476" s="231" t="s">
        <v>24831</v>
      </c>
      <c r="C476" s="212" t="s">
        <v>175</v>
      </c>
      <c r="D476" s="232">
        <v>3.99</v>
      </c>
    </row>
    <row r="477" spans="1:4">
      <c r="A477" s="230" t="s">
        <v>24832</v>
      </c>
      <c r="B477" s="231" t="s">
        <v>24833</v>
      </c>
      <c r="C477" s="212" t="s">
        <v>175</v>
      </c>
      <c r="D477" s="232">
        <v>7.46</v>
      </c>
    </row>
    <row r="478" spans="1:4">
      <c r="A478" s="230" t="s">
        <v>24834</v>
      </c>
      <c r="B478" s="231" t="s">
        <v>24835</v>
      </c>
      <c r="C478" s="212" t="s">
        <v>175</v>
      </c>
      <c r="D478" s="232">
        <v>0.47</v>
      </c>
    </row>
    <row r="479" spans="1:4">
      <c r="A479" s="230" t="s">
        <v>24836</v>
      </c>
      <c r="B479" s="231" t="s">
        <v>24837</v>
      </c>
      <c r="C479" s="212" t="s">
        <v>175</v>
      </c>
      <c r="D479" s="232">
        <v>1.53</v>
      </c>
    </row>
    <row r="480" spans="1:4">
      <c r="A480" s="230" t="s">
        <v>24838</v>
      </c>
      <c r="B480" s="231" t="s">
        <v>24839</v>
      </c>
      <c r="C480" s="212" t="s">
        <v>184</v>
      </c>
      <c r="D480" s="232">
        <v>7.11</v>
      </c>
    </row>
    <row r="481" spans="1:4">
      <c r="A481" s="230" t="s">
        <v>24840</v>
      </c>
      <c r="B481" s="231" t="s">
        <v>24841</v>
      </c>
      <c r="C481" s="212" t="s">
        <v>184</v>
      </c>
      <c r="D481" s="232">
        <v>2.4900000000000002</v>
      </c>
    </row>
    <row r="482" spans="1:4" ht="29">
      <c r="A482" s="230" t="s">
        <v>24842</v>
      </c>
      <c r="B482" s="231" t="s">
        <v>24843</v>
      </c>
      <c r="C482" s="212" t="s">
        <v>175</v>
      </c>
      <c r="D482" s="232">
        <v>0.33</v>
      </c>
    </row>
    <row r="483" spans="1:4">
      <c r="A483" s="230" t="s">
        <v>24844</v>
      </c>
      <c r="B483" s="231" t="s">
        <v>24845</v>
      </c>
      <c r="C483" s="212" t="s">
        <v>175</v>
      </c>
      <c r="D483" s="232">
        <v>5.21</v>
      </c>
    </row>
    <row r="484" spans="1:4">
      <c r="A484" s="230" t="s">
        <v>24846</v>
      </c>
      <c r="B484" s="231" t="s">
        <v>24847</v>
      </c>
      <c r="C484" s="212" t="s">
        <v>175</v>
      </c>
      <c r="D484" s="232">
        <v>0.75</v>
      </c>
    </row>
    <row r="485" spans="1:4">
      <c r="A485" s="230" t="s">
        <v>24848</v>
      </c>
      <c r="B485" s="231" t="s">
        <v>24849</v>
      </c>
      <c r="C485" s="212" t="s">
        <v>175</v>
      </c>
      <c r="D485" s="232">
        <v>6.88</v>
      </c>
    </row>
    <row r="486" spans="1:4" ht="29">
      <c r="A486" s="230" t="s">
        <v>24850</v>
      </c>
      <c r="B486" s="231" t="s">
        <v>24851</v>
      </c>
      <c r="C486" s="212" t="s">
        <v>11173</v>
      </c>
      <c r="D486" s="232">
        <v>16.82</v>
      </c>
    </row>
    <row r="487" spans="1:4">
      <c r="A487" s="230" t="s">
        <v>24852</v>
      </c>
      <c r="B487" s="231" t="s">
        <v>24853</v>
      </c>
      <c r="C487" s="212" t="s">
        <v>461</v>
      </c>
      <c r="D487" s="232">
        <v>44.96</v>
      </c>
    </row>
    <row r="488" spans="1:4">
      <c r="A488" s="230" t="s">
        <v>24854</v>
      </c>
      <c r="B488" s="231" t="s">
        <v>24855</v>
      </c>
      <c r="C488" s="212" t="s">
        <v>175</v>
      </c>
      <c r="D488" s="232">
        <v>2.36</v>
      </c>
    </row>
    <row r="489" spans="1:4">
      <c r="A489" s="230" t="s">
        <v>24856</v>
      </c>
      <c r="B489" s="231" t="s">
        <v>24857</v>
      </c>
      <c r="C489" s="212" t="s">
        <v>175</v>
      </c>
      <c r="D489" s="232">
        <v>5.92</v>
      </c>
    </row>
    <row r="490" spans="1:4">
      <c r="A490" s="230" t="s">
        <v>24858</v>
      </c>
      <c r="B490" s="231" t="s">
        <v>24859</v>
      </c>
      <c r="C490" s="212" t="s">
        <v>175</v>
      </c>
      <c r="D490" s="232">
        <v>2.2400000000000002</v>
      </c>
    </row>
    <row r="491" spans="1:4">
      <c r="A491" s="230" t="s">
        <v>24860</v>
      </c>
      <c r="B491" s="231" t="s">
        <v>24861</v>
      </c>
      <c r="C491" s="212" t="s">
        <v>175</v>
      </c>
      <c r="D491" s="232">
        <v>8.56</v>
      </c>
    </row>
    <row r="492" spans="1:4">
      <c r="A492" s="230" t="s">
        <v>24862</v>
      </c>
      <c r="B492" s="231" t="s">
        <v>24863</v>
      </c>
      <c r="C492" s="212" t="s">
        <v>175</v>
      </c>
      <c r="D492" s="232">
        <v>9.11</v>
      </c>
    </row>
    <row r="493" spans="1:4">
      <c r="A493" s="230" t="s">
        <v>24864</v>
      </c>
      <c r="B493" s="231" t="s">
        <v>24865</v>
      </c>
      <c r="C493" s="212" t="s">
        <v>175</v>
      </c>
      <c r="D493" s="232">
        <v>10.49</v>
      </c>
    </row>
    <row r="494" spans="1:4">
      <c r="A494" s="230" t="s">
        <v>24866</v>
      </c>
      <c r="B494" s="231" t="s">
        <v>24867</v>
      </c>
      <c r="C494" s="212" t="s">
        <v>175</v>
      </c>
      <c r="D494" s="232">
        <v>21.26</v>
      </c>
    </row>
    <row r="495" spans="1:4">
      <c r="A495" s="230" t="s">
        <v>24868</v>
      </c>
      <c r="B495" s="231" t="s">
        <v>24869</v>
      </c>
      <c r="C495" s="212" t="s">
        <v>175</v>
      </c>
      <c r="D495" s="232">
        <v>26.64</v>
      </c>
    </row>
    <row r="496" spans="1:4">
      <c r="A496" s="230" t="s">
        <v>24870</v>
      </c>
      <c r="B496" s="231" t="s">
        <v>24871</v>
      </c>
      <c r="C496" s="212" t="s">
        <v>175</v>
      </c>
      <c r="D496" s="232">
        <v>56.91</v>
      </c>
    </row>
    <row r="497" spans="1:4">
      <c r="A497" s="230" t="s">
        <v>24872</v>
      </c>
      <c r="B497" s="231" t="s">
        <v>24873</v>
      </c>
      <c r="C497" s="212" t="s">
        <v>10218</v>
      </c>
      <c r="D497" s="232">
        <v>13.89</v>
      </c>
    </row>
    <row r="498" spans="1:4" ht="29">
      <c r="A498" s="230" t="s">
        <v>24874</v>
      </c>
      <c r="B498" s="231" t="s">
        <v>24875</v>
      </c>
      <c r="C498" s="212" t="s">
        <v>175</v>
      </c>
      <c r="D498" s="232">
        <v>0.88</v>
      </c>
    </row>
    <row r="499" spans="1:4" ht="29">
      <c r="A499" s="230" t="s">
        <v>24876</v>
      </c>
      <c r="B499" s="231" t="s">
        <v>24877</v>
      </c>
      <c r="C499" s="212" t="s">
        <v>175</v>
      </c>
      <c r="D499" s="232">
        <v>0.46</v>
      </c>
    </row>
    <row r="500" spans="1:4" ht="29">
      <c r="A500" s="230" t="s">
        <v>24878</v>
      </c>
      <c r="B500" s="231" t="s">
        <v>24879</v>
      </c>
      <c r="C500" s="212" t="s">
        <v>175</v>
      </c>
      <c r="D500" s="232">
        <v>0.62</v>
      </c>
    </row>
    <row r="501" spans="1:4" ht="29">
      <c r="A501" s="230" t="s">
        <v>24880</v>
      </c>
      <c r="B501" s="231" t="s">
        <v>24881</v>
      </c>
      <c r="C501" s="212" t="s">
        <v>461</v>
      </c>
      <c r="D501" s="232">
        <v>27.3</v>
      </c>
    </row>
    <row r="502" spans="1:4">
      <c r="A502" s="230" t="s">
        <v>24882</v>
      </c>
      <c r="B502" s="231" t="s">
        <v>17433</v>
      </c>
      <c r="C502" s="212" t="s">
        <v>461</v>
      </c>
      <c r="D502" s="232">
        <v>29.87</v>
      </c>
    </row>
    <row r="503" spans="1:4" ht="29">
      <c r="A503" s="230" t="s">
        <v>24883</v>
      </c>
      <c r="B503" s="231" t="s">
        <v>17435</v>
      </c>
      <c r="C503" s="212" t="s">
        <v>461</v>
      </c>
      <c r="D503" s="232">
        <v>32.130000000000003</v>
      </c>
    </row>
    <row r="504" spans="1:4">
      <c r="A504" s="230" t="s">
        <v>24884</v>
      </c>
      <c r="B504" s="231" t="s">
        <v>24885</v>
      </c>
      <c r="C504" s="212" t="s">
        <v>184</v>
      </c>
      <c r="D504" s="232">
        <v>65.62</v>
      </c>
    </row>
    <row r="505" spans="1:4">
      <c r="A505" s="230" t="s">
        <v>24886</v>
      </c>
      <c r="B505" s="231" t="s">
        <v>24887</v>
      </c>
      <c r="C505" s="212" t="s">
        <v>461</v>
      </c>
      <c r="D505" s="232">
        <v>26.85</v>
      </c>
    </row>
    <row r="506" spans="1:4" ht="29">
      <c r="A506" s="230" t="s">
        <v>24888</v>
      </c>
      <c r="B506" s="231" t="s">
        <v>24889</v>
      </c>
      <c r="C506" s="212" t="s">
        <v>196</v>
      </c>
      <c r="D506" s="232">
        <v>429.49</v>
      </c>
    </row>
    <row r="507" spans="1:4">
      <c r="A507" s="230" t="s">
        <v>24890</v>
      </c>
      <c r="B507" s="231" t="s">
        <v>24891</v>
      </c>
      <c r="C507" s="212" t="s">
        <v>184</v>
      </c>
      <c r="D507" s="232">
        <v>9.6300000000000008</v>
      </c>
    </row>
    <row r="508" spans="1:4">
      <c r="A508" s="230" t="s">
        <v>24892</v>
      </c>
      <c r="B508" s="231" t="s">
        <v>24893</v>
      </c>
      <c r="C508" s="212" t="s">
        <v>461</v>
      </c>
      <c r="D508" s="232">
        <v>10.19</v>
      </c>
    </row>
    <row r="509" spans="1:4">
      <c r="A509" s="230" t="s">
        <v>24894</v>
      </c>
      <c r="B509" s="231" t="s">
        <v>24895</v>
      </c>
      <c r="C509" s="212" t="s">
        <v>461</v>
      </c>
      <c r="D509" s="232">
        <v>8.09</v>
      </c>
    </row>
    <row r="510" spans="1:4">
      <c r="A510" s="230" t="s">
        <v>24896</v>
      </c>
      <c r="B510" s="231" t="s">
        <v>24897</v>
      </c>
      <c r="C510" s="212" t="s">
        <v>461</v>
      </c>
      <c r="D510" s="232">
        <v>12.74</v>
      </c>
    </row>
    <row r="511" spans="1:4" ht="29">
      <c r="A511" s="230" t="s">
        <v>24898</v>
      </c>
      <c r="B511" s="231" t="s">
        <v>24899</v>
      </c>
      <c r="C511" s="212" t="s">
        <v>175</v>
      </c>
      <c r="D511" s="232">
        <v>29.79</v>
      </c>
    </row>
    <row r="512" spans="1:4">
      <c r="A512" s="230" t="s">
        <v>24900</v>
      </c>
      <c r="B512" s="231" t="s">
        <v>24901</v>
      </c>
      <c r="C512" s="212" t="s">
        <v>175</v>
      </c>
      <c r="D512" s="232">
        <v>1004.67</v>
      </c>
    </row>
    <row r="513" spans="1:4">
      <c r="A513" s="230" t="s">
        <v>24902</v>
      </c>
      <c r="B513" s="231" t="s">
        <v>24903</v>
      </c>
      <c r="C513" s="212" t="s">
        <v>461</v>
      </c>
      <c r="D513" s="232">
        <v>10.01</v>
      </c>
    </row>
    <row r="514" spans="1:4">
      <c r="A514" s="230" t="s">
        <v>24904</v>
      </c>
      <c r="B514" s="231" t="s">
        <v>24905</v>
      </c>
      <c r="C514" s="212" t="s">
        <v>175</v>
      </c>
      <c r="D514" s="232">
        <v>54.93</v>
      </c>
    </row>
    <row r="515" spans="1:4">
      <c r="A515" s="230" t="s">
        <v>24906</v>
      </c>
      <c r="B515" s="231" t="s">
        <v>24907</v>
      </c>
      <c r="C515" s="212" t="s">
        <v>175</v>
      </c>
      <c r="D515" s="232">
        <v>1.01</v>
      </c>
    </row>
    <row r="516" spans="1:4" ht="29">
      <c r="A516" s="230" t="s">
        <v>24908</v>
      </c>
      <c r="B516" s="231" t="s">
        <v>24909</v>
      </c>
      <c r="C516" s="212" t="s">
        <v>175</v>
      </c>
      <c r="D516" s="232">
        <v>1.31</v>
      </c>
    </row>
    <row r="517" spans="1:4" ht="29">
      <c r="A517" s="230" t="s">
        <v>24910</v>
      </c>
      <c r="B517" s="231" t="s">
        <v>24911</v>
      </c>
      <c r="C517" s="212" t="s">
        <v>175</v>
      </c>
      <c r="D517" s="232">
        <v>1.79</v>
      </c>
    </row>
    <row r="518" spans="1:4">
      <c r="A518" s="230" t="s">
        <v>24912</v>
      </c>
      <c r="B518" s="231" t="s">
        <v>24913</v>
      </c>
      <c r="C518" s="212" t="s">
        <v>175</v>
      </c>
      <c r="D518" s="232">
        <v>1.99</v>
      </c>
    </row>
    <row r="519" spans="1:4">
      <c r="A519" s="230" t="s">
        <v>24914</v>
      </c>
      <c r="B519" s="231" t="s">
        <v>24915</v>
      </c>
      <c r="C519" s="212" t="s">
        <v>175</v>
      </c>
      <c r="D519" s="232">
        <v>3.2</v>
      </c>
    </row>
    <row r="520" spans="1:4" ht="29">
      <c r="A520" s="230" t="s">
        <v>24916</v>
      </c>
      <c r="B520" s="231" t="s">
        <v>24917</v>
      </c>
      <c r="C520" s="212" t="s">
        <v>175</v>
      </c>
      <c r="D520" s="232">
        <v>0.5</v>
      </c>
    </row>
    <row r="521" spans="1:4" ht="29">
      <c r="A521" s="230" t="s">
        <v>24918</v>
      </c>
      <c r="B521" s="231" t="s">
        <v>24919</v>
      </c>
      <c r="C521" s="212" t="s">
        <v>175</v>
      </c>
      <c r="D521" s="232">
        <v>2.81</v>
      </c>
    </row>
    <row r="522" spans="1:4">
      <c r="A522" s="230" t="s">
        <v>24920</v>
      </c>
      <c r="B522" s="231" t="s">
        <v>24921</v>
      </c>
      <c r="C522" s="212" t="s">
        <v>11173</v>
      </c>
      <c r="D522" s="232">
        <v>13823.66</v>
      </c>
    </row>
    <row r="523" spans="1:4">
      <c r="A523" s="230" t="s">
        <v>24922</v>
      </c>
      <c r="B523" s="231" t="s">
        <v>24923</v>
      </c>
      <c r="C523" s="212" t="s">
        <v>11173</v>
      </c>
      <c r="D523" s="232">
        <v>7594.67</v>
      </c>
    </row>
    <row r="524" spans="1:4">
      <c r="A524" s="230" t="s">
        <v>24924</v>
      </c>
      <c r="B524" s="231" t="s">
        <v>24925</v>
      </c>
      <c r="C524" s="212" t="s">
        <v>11173</v>
      </c>
      <c r="D524" s="232">
        <v>5483.52</v>
      </c>
    </row>
    <row r="525" spans="1:4">
      <c r="A525" s="230" t="s">
        <v>24926</v>
      </c>
      <c r="B525" s="231" t="s">
        <v>24927</v>
      </c>
      <c r="C525" s="212" t="s">
        <v>184</v>
      </c>
      <c r="D525" s="232">
        <v>5.32</v>
      </c>
    </row>
    <row r="526" spans="1:4">
      <c r="A526" s="230" t="s">
        <v>24928</v>
      </c>
      <c r="B526" s="231" t="s">
        <v>24929</v>
      </c>
      <c r="C526" s="212" t="s">
        <v>184</v>
      </c>
      <c r="D526" s="232">
        <v>37.659999999999997</v>
      </c>
    </row>
    <row r="527" spans="1:4">
      <c r="A527" s="230" t="s">
        <v>24930</v>
      </c>
      <c r="B527" s="231" t="s">
        <v>24931</v>
      </c>
      <c r="C527" s="212" t="s">
        <v>461</v>
      </c>
      <c r="D527" s="232">
        <v>42.88</v>
      </c>
    </row>
    <row r="528" spans="1:4" ht="29">
      <c r="A528" s="230" t="s">
        <v>24932</v>
      </c>
      <c r="B528" s="231" t="s">
        <v>24933</v>
      </c>
      <c r="C528" s="212" t="s">
        <v>184</v>
      </c>
      <c r="D528" s="232">
        <v>38.75</v>
      </c>
    </row>
    <row r="529" spans="1:4">
      <c r="A529" s="230" t="s">
        <v>24934</v>
      </c>
      <c r="B529" s="231" t="s">
        <v>24935</v>
      </c>
      <c r="C529" s="212" t="s">
        <v>461</v>
      </c>
      <c r="D529" s="232">
        <v>42.52</v>
      </c>
    </row>
    <row r="530" spans="1:4" ht="29">
      <c r="A530" s="230" t="s">
        <v>24936</v>
      </c>
      <c r="B530" s="231" t="s">
        <v>24937</v>
      </c>
      <c r="C530" s="212" t="s">
        <v>184</v>
      </c>
      <c r="D530" s="232">
        <v>6.84</v>
      </c>
    </row>
    <row r="531" spans="1:4" ht="29">
      <c r="A531" s="230" t="s">
        <v>24938</v>
      </c>
      <c r="B531" s="231" t="s">
        <v>24939</v>
      </c>
      <c r="C531" s="212" t="s">
        <v>196</v>
      </c>
      <c r="D531" s="232">
        <v>693.55</v>
      </c>
    </row>
    <row r="532" spans="1:4" ht="29">
      <c r="A532" s="230" t="s">
        <v>24940</v>
      </c>
      <c r="B532" s="231" t="s">
        <v>24941</v>
      </c>
      <c r="C532" s="212" t="s">
        <v>184</v>
      </c>
      <c r="D532" s="232">
        <v>7.45</v>
      </c>
    </row>
    <row r="533" spans="1:4">
      <c r="A533" s="230" t="s">
        <v>24942</v>
      </c>
      <c r="B533" s="231" t="s">
        <v>24943</v>
      </c>
      <c r="C533" s="212" t="s">
        <v>184</v>
      </c>
      <c r="D533" s="232">
        <v>0.99</v>
      </c>
    </row>
    <row r="534" spans="1:4">
      <c r="A534" s="230" t="s">
        <v>24944</v>
      </c>
      <c r="B534" s="231" t="s">
        <v>24945</v>
      </c>
      <c r="C534" s="212" t="s">
        <v>175</v>
      </c>
      <c r="D534" s="232">
        <v>28.07</v>
      </c>
    </row>
    <row r="535" spans="1:4">
      <c r="A535" s="230" t="s">
        <v>24946</v>
      </c>
      <c r="B535" s="231" t="s">
        <v>24947</v>
      </c>
      <c r="C535" s="212" t="s">
        <v>184</v>
      </c>
      <c r="D535" s="232">
        <v>5.25</v>
      </c>
    </row>
    <row r="536" spans="1:4" ht="29">
      <c r="A536" s="230" t="s">
        <v>24948</v>
      </c>
      <c r="B536" s="231" t="s">
        <v>24949</v>
      </c>
      <c r="C536" s="212" t="s">
        <v>196</v>
      </c>
      <c r="D536" s="232">
        <v>401.75</v>
      </c>
    </row>
    <row r="537" spans="1:4" ht="43.5">
      <c r="A537" s="230" t="s">
        <v>24950</v>
      </c>
      <c r="B537" s="231" t="s">
        <v>24951</v>
      </c>
      <c r="C537" s="212" t="s">
        <v>196</v>
      </c>
      <c r="D537" s="232">
        <v>1072.94</v>
      </c>
    </row>
    <row r="538" spans="1:4" ht="29">
      <c r="A538" s="230" t="s">
        <v>24952</v>
      </c>
      <c r="B538" s="231" t="s">
        <v>24953</v>
      </c>
      <c r="C538" s="212" t="s">
        <v>196</v>
      </c>
      <c r="D538" s="232">
        <v>643.76</v>
      </c>
    </row>
    <row r="539" spans="1:4" ht="29">
      <c r="A539" s="230" t="s">
        <v>24954</v>
      </c>
      <c r="B539" s="231" t="s">
        <v>24955</v>
      </c>
      <c r="C539" s="212" t="s">
        <v>196</v>
      </c>
      <c r="D539" s="232">
        <v>177.34</v>
      </c>
    </row>
    <row r="540" spans="1:4" ht="29">
      <c r="A540" s="230" t="s">
        <v>24956</v>
      </c>
      <c r="B540" s="231" t="s">
        <v>24957</v>
      </c>
      <c r="C540" s="212" t="s">
        <v>196</v>
      </c>
      <c r="D540" s="232">
        <v>90.79</v>
      </c>
    </row>
    <row r="541" spans="1:4" ht="29">
      <c r="A541" s="230" t="s">
        <v>24958</v>
      </c>
      <c r="B541" s="231" t="s">
        <v>24959</v>
      </c>
      <c r="C541" s="212" t="s">
        <v>175</v>
      </c>
      <c r="D541" s="232">
        <v>370.73</v>
      </c>
    </row>
    <row r="542" spans="1:4">
      <c r="A542" s="230" t="s">
        <v>24960</v>
      </c>
      <c r="B542" s="231" t="s">
        <v>24961</v>
      </c>
      <c r="C542" s="212" t="s">
        <v>184</v>
      </c>
      <c r="D542" s="232">
        <v>22.45</v>
      </c>
    </row>
    <row r="543" spans="1:4">
      <c r="A543" s="230" t="s">
        <v>24962</v>
      </c>
      <c r="B543" s="231" t="s">
        <v>24963</v>
      </c>
      <c r="C543" s="212" t="s">
        <v>175</v>
      </c>
      <c r="D543" s="232">
        <v>42.05</v>
      </c>
    </row>
    <row r="544" spans="1:4">
      <c r="A544" s="230" t="s">
        <v>24964</v>
      </c>
      <c r="B544" s="231" t="s">
        <v>24965</v>
      </c>
      <c r="C544" s="212" t="s">
        <v>175</v>
      </c>
      <c r="D544" s="232">
        <v>6.35</v>
      </c>
    </row>
    <row r="545" spans="1:4">
      <c r="A545" s="230" t="s">
        <v>24966</v>
      </c>
      <c r="B545" s="231" t="s">
        <v>24967</v>
      </c>
      <c r="C545" s="212" t="s">
        <v>175</v>
      </c>
      <c r="D545" s="232">
        <v>15.82</v>
      </c>
    </row>
    <row r="546" spans="1:4">
      <c r="A546" s="230" t="s">
        <v>24968</v>
      </c>
      <c r="B546" s="231" t="s">
        <v>24969</v>
      </c>
      <c r="C546" s="212" t="s">
        <v>196</v>
      </c>
      <c r="D546" s="232">
        <v>12.58</v>
      </c>
    </row>
    <row r="547" spans="1:4" ht="58">
      <c r="A547" s="230" t="s">
        <v>24970</v>
      </c>
      <c r="B547" s="231" t="s">
        <v>24971</v>
      </c>
      <c r="C547" s="212" t="s">
        <v>282</v>
      </c>
      <c r="D547" s="232">
        <v>536.66999999999996</v>
      </c>
    </row>
    <row r="548" spans="1:4" ht="58">
      <c r="A548" s="230" t="s">
        <v>24972</v>
      </c>
      <c r="B548" s="231" t="s">
        <v>24973</v>
      </c>
      <c r="C548" s="212" t="s">
        <v>282</v>
      </c>
      <c r="D548" s="232">
        <v>369.99</v>
      </c>
    </row>
    <row r="549" spans="1:4">
      <c r="A549" s="230" t="s">
        <v>24974</v>
      </c>
      <c r="B549" s="231" t="s">
        <v>24975</v>
      </c>
      <c r="C549" s="212" t="s">
        <v>196</v>
      </c>
      <c r="D549" s="232">
        <v>63.41</v>
      </c>
    </row>
    <row r="550" spans="1:4">
      <c r="A550" s="230" t="s">
        <v>24976</v>
      </c>
      <c r="B550" s="231" t="s">
        <v>24977</v>
      </c>
      <c r="C550" s="212" t="s">
        <v>196</v>
      </c>
      <c r="D550" s="232">
        <v>39.03</v>
      </c>
    </row>
    <row r="551" spans="1:4">
      <c r="A551" s="230" t="s">
        <v>24978</v>
      </c>
      <c r="B551" s="231" t="s">
        <v>24979</v>
      </c>
      <c r="C551" s="212" t="s">
        <v>196</v>
      </c>
      <c r="D551" s="232">
        <v>7.04</v>
      </c>
    </row>
    <row r="552" spans="1:4">
      <c r="A552" s="230" t="s">
        <v>24980</v>
      </c>
      <c r="B552" s="231" t="s">
        <v>24981</v>
      </c>
      <c r="C552" s="212" t="s">
        <v>196</v>
      </c>
      <c r="D552" s="232">
        <v>99.03</v>
      </c>
    </row>
    <row r="553" spans="1:4">
      <c r="A553" s="230" t="s">
        <v>24982</v>
      </c>
      <c r="B553" s="231" t="s">
        <v>24983</v>
      </c>
      <c r="C553" s="212" t="s">
        <v>196</v>
      </c>
      <c r="D553" s="232">
        <v>36.08</v>
      </c>
    </row>
    <row r="554" spans="1:4" ht="29">
      <c r="A554" s="230" t="s">
        <v>24984</v>
      </c>
      <c r="B554" s="231" t="s">
        <v>24985</v>
      </c>
      <c r="C554" s="212" t="s">
        <v>184</v>
      </c>
      <c r="D554" s="232">
        <v>13.3</v>
      </c>
    </row>
    <row r="555" spans="1:4">
      <c r="A555" s="230" t="s">
        <v>24986</v>
      </c>
      <c r="B555" s="231" t="s">
        <v>24987</v>
      </c>
      <c r="C555" s="212" t="s">
        <v>175</v>
      </c>
      <c r="D555" s="232">
        <v>23.42</v>
      </c>
    </row>
    <row r="556" spans="1:4">
      <c r="A556" s="230" t="s">
        <v>24988</v>
      </c>
      <c r="B556" s="231" t="s">
        <v>24989</v>
      </c>
      <c r="C556" s="212" t="s">
        <v>184</v>
      </c>
      <c r="D556" s="232">
        <v>10.76</v>
      </c>
    </row>
    <row r="557" spans="1:4">
      <c r="A557" s="230" t="s">
        <v>24990</v>
      </c>
      <c r="B557" s="231" t="s">
        <v>24991</v>
      </c>
      <c r="C557" s="212" t="s">
        <v>184</v>
      </c>
      <c r="D557" s="232">
        <v>5.92</v>
      </c>
    </row>
    <row r="558" spans="1:4" ht="29">
      <c r="A558" s="230" t="s">
        <v>24992</v>
      </c>
      <c r="B558" s="231" t="s">
        <v>24993</v>
      </c>
      <c r="C558" s="212" t="s">
        <v>184</v>
      </c>
      <c r="D558" s="232">
        <v>6.87</v>
      </c>
    </row>
    <row r="559" spans="1:4">
      <c r="A559" s="230" t="s">
        <v>24994</v>
      </c>
      <c r="B559" s="231" t="s">
        <v>24995</v>
      </c>
      <c r="C559" s="212" t="s">
        <v>184</v>
      </c>
      <c r="D559" s="232">
        <v>14.72</v>
      </c>
    </row>
    <row r="560" spans="1:4" ht="29">
      <c r="A560" s="230" t="s">
        <v>24996</v>
      </c>
      <c r="B560" s="231" t="s">
        <v>24997</v>
      </c>
      <c r="C560" s="212" t="s">
        <v>175</v>
      </c>
      <c r="D560" s="232">
        <v>158.08000000000001</v>
      </c>
    </row>
    <row r="561" spans="1:4" ht="29">
      <c r="A561" s="230" t="s">
        <v>24998</v>
      </c>
      <c r="B561" s="231" t="s">
        <v>24999</v>
      </c>
      <c r="C561" s="212" t="s">
        <v>184</v>
      </c>
      <c r="D561" s="232">
        <v>41.1</v>
      </c>
    </row>
    <row r="562" spans="1:4">
      <c r="A562" s="230" t="s">
        <v>25000</v>
      </c>
      <c r="B562" s="231" t="s">
        <v>25001</v>
      </c>
      <c r="C562" s="212" t="s">
        <v>184</v>
      </c>
      <c r="D562" s="232">
        <v>9.48</v>
      </c>
    </row>
    <row r="563" spans="1:4" ht="29">
      <c r="A563" s="230" t="s">
        <v>25002</v>
      </c>
      <c r="B563" s="231" t="s">
        <v>25003</v>
      </c>
      <c r="C563" s="212" t="s">
        <v>175</v>
      </c>
      <c r="D563" s="232">
        <v>137.19</v>
      </c>
    </row>
    <row r="564" spans="1:4" ht="29">
      <c r="A564" s="230" t="s">
        <v>25004</v>
      </c>
      <c r="B564" s="231" t="s">
        <v>25005</v>
      </c>
      <c r="C564" s="212" t="s">
        <v>175</v>
      </c>
      <c r="D564" s="232">
        <v>120.96</v>
      </c>
    </row>
    <row r="565" spans="1:4" ht="29">
      <c r="A565" s="230" t="s">
        <v>25006</v>
      </c>
      <c r="B565" s="231" t="s">
        <v>25007</v>
      </c>
      <c r="C565" s="212" t="s">
        <v>175</v>
      </c>
      <c r="D565" s="232">
        <v>150.01</v>
      </c>
    </row>
    <row r="566" spans="1:4" ht="29">
      <c r="A566" s="230" t="s">
        <v>25008</v>
      </c>
      <c r="B566" s="231" t="s">
        <v>25009</v>
      </c>
      <c r="C566" s="212" t="s">
        <v>175</v>
      </c>
      <c r="D566" s="232">
        <v>338.46</v>
      </c>
    </row>
    <row r="567" spans="1:4" ht="43.5">
      <c r="A567" s="230" t="s">
        <v>25010</v>
      </c>
      <c r="B567" s="231" t="s">
        <v>25011</v>
      </c>
      <c r="C567" s="212" t="s">
        <v>184</v>
      </c>
      <c r="D567" s="232">
        <v>539.99</v>
      </c>
    </row>
    <row r="568" spans="1:4" ht="43.5">
      <c r="A568" s="230" t="s">
        <v>25012</v>
      </c>
      <c r="B568" s="231" t="s">
        <v>25013</v>
      </c>
      <c r="C568" s="212" t="s">
        <v>184</v>
      </c>
      <c r="D568" s="232">
        <v>708.91</v>
      </c>
    </row>
    <row r="569" spans="1:4" ht="29">
      <c r="A569" s="230" t="s">
        <v>25014</v>
      </c>
      <c r="B569" s="231" t="s">
        <v>25015</v>
      </c>
      <c r="C569" s="212" t="s">
        <v>184</v>
      </c>
      <c r="D569" s="232">
        <v>645.16</v>
      </c>
    </row>
    <row r="570" spans="1:4" ht="29">
      <c r="A570" s="230" t="s">
        <v>25016</v>
      </c>
      <c r="B570" s="231" t="s">
        <v>25017</v>
      </c>
      <c r="C570" s="212" t="s">
        <v>196</v>
      </c>
      <c r="D570" s="232">
        <v>1160.79</v>
      </c>
    </row>
    <row r="571" spans="1:4" ht="29">
      <c r="A571" s="230" t="s">
        <v>25018</v>
      </c>
      <c r="B571" s="231" t="s">
        <v>25019</v>
      </c>
      <c r="C571" s="212" t="s">
        <v>175</v>
      </c>
      <c r="D571" s="232">
        <v>2292.65</v>
      </c>
    </row>
    <row r="572" spans="1:4">
      <c r="A572" s="230" t="s">
        <v>25020</v>
      </c>
      <c r="B572" s="231" t="s">
        <v>25021</v>
      </c>
      <c r="C572" s="212" t="s">
        <v>184</v>
      </c>
      <c r="D572" s="232">
        <v>2853.9</v>
      </c>
    </row>
    <row r="573" spans="1:4" ht="43.5">
      <c r="A573" s="230" t="s">
        <v>25022</v>
      </c>
      <c r="B573" s="231" t="s">
        <v>25023</v>
      </c>
      <c r="C573" s="212" t="s">
        <v>175</v>
      </c>
      <c r="D573" s="232">
        <v>2175.3200000000002</v>
      </c>
    </row>
    <row r="574" spans="1:4" ht="29">
      <c r="A574" s="230" t="s">
        <v>25024</v>
      </c>
      <c r="B574" s="231" t="s">
        <v>25025</v>
      </c>
      <c r="C574" s="212" t="s">
        <v>175</v>
      </c>
      <c r="D574" s="232">
        <v>3502.91</v>
      </c>
    </row>
    <row r="575" spans="1:4" ht="43.5">
      <c r="A575" s="230" t="s">
        <v>25026</v>
      </c>
      <c r="B575" s="231" t="s">
        <v>25027</v>
      </c>
      <c r="C575" s="212" t="s">
        <v>175</v>
      </c>
      <c r="D575" s="232">
        <v>4707.41</v>
      </c>
    </row>
    <row r="576" spans="1:4" ht="29">
      <c r="A576" s="230" t="s">
        <v>25028</v>
      </c>
      <c r="B576" s="231" t="s">
        <v>25029</v>
      </c>
      <c r="C576" s="212" t="s">
        <v>175</v>
      </c>
      <c r="D576" s="232">
        <v>136.68</v>
      </c>
    </row>
    <row r="577" spans="1:4" ht="43.5">
      <c r="A577" s="230" t="s">
        <v>25030</v>
      </c>
      <c r="B577" s="231" t="s">
        <v>25031</v>
      </c>
      <c r="C577" s="212" t="s">
        <v>196</v>
      </c>
      <c r="D577" s="232">
        <v>868.7</v>
      </c>
    </row>
    <row r="578" spans="1:4">
      <c r="A578" s="230" t="s">
        <v>25032</v>
      </c>
      <c r="B578" s="231" t="s">
        <v>25033</v>
      </c>
      <c r="C578" s="212" t="s">
        <v>9118</v>
      </c>
      <c r="D578" s="232">
        <v>599.67999999999995</v>
      </c>
    </row>
    <row r="579" spans="1:4">
      <c r="A579" s="230" t="s">
        <v>25034</v>
      </c>
      <c r="B579" s="231" t="s">
        <v>25035</v>
      </c>
      <c r="C579" s="212" t="s">
        <v>9118</v>
      </c>
      <c r="D579" s="232">
        <v>484.22</v>
      </c>
    </row>
    <row r="580" spans="1:4" ht="29">
      <c r="A580" s="230" t="s">
        <v>25036</v>
      </c>
      <c r="B580" s="231" t="s">
        <v>25037</v>
      </c>
      <c r="C580" s="212" t="s">
        <v>196</v>
      </c>
      <c r="D580" s="232">
        <v>57.56</v>
      </c>
    </row>
    <row r="581" spans="1:4">
      <c r="A581" s="230" t="s">
        <v>25038</v>
      </c>
      <c r="B581" s="231" t="s">
        <v>25039</v>
      </c>
      <c r="C581" s="212" t="s">
        <v>196</v>
      </c>
      <c r="D581" s="232">
        <v>4.95</v>
      </c>
    </row>
    <row r="582" spans="1:4" ht="29">
      <c r="A582" s="230" t="s">
        <v>25040</v>
      </c>
      <c r="B582" s="231" t="s">
        <v>25041</v>
      </c>
      <c r="C582" s="212" t="s">
        <v>461</v>
      </c>
      <c r="D582" s="232">
        <v>13.85</v>
      </c>
    </row>
    <row r="583" spans="1:4" ht="29">
      <c r="A583" s="230" t="s">
        <v>25042</v>
      </c>
      <c r="B583" s="231" t="s">
        <v>25043</v>
      </c>
      <c r="C583" s="212" t="s">
        <v>461</v>
      </c>
      <c r="D583" s="232">
        <v>19.920000000000002</v>
      </c>
    </row>
    <row r="584" spans="1:4" ht="29">
      <c r="A584" s="230" t="s">
        <v>25044</v>
      </c>
      <c r="B584" s="231" t="s">
        <v>25045</v>
      </c>
      <c r="C584" s="212" t="s">
        <v>461</v>
      </c>
      <c r="D584" s="232">
        <v>21.13</v>
      </c>
    </row>
    <row r="585" spans="1:4" ht="43.5">
      <c r="A585" s="230" t="s">
        <v>25046</v>
      </c>
      <c r="B585" s="231" t="s">
        <v>25047</v>
      </c>
      <c r="C585" s="212" t="s">
        <v>196</v>
      </c>
      <c r="D585" s="232">
        <v>47.83</v>
      </c>
    </row>
    <row r="586" spans="1:4" ht="43.5">
      <c r="A586" s="230" t="s">
        <v>25048</v>
      </c>
      <c r="B586" s="231" t="s">
        <v>25049</v>
      </c>
      <c r="C586" s="212" t="s">
        <v>196</v>
      </c>
      <c r="D586" s="232">
        <v>55.01</v>
      </c>
    </row>
    <row r="587" spans="1:4" ht="43.5">
      <c r="A587" s="230" t="s">
        <v>25050</v>
      </c>
      <c r="B587" s="231" t="s">
        <v>25051</v>
      </c>
      <c r="C587" s="212" t="s">
        <v>196</v>
      </c>
      <c r="D587" s="232">
        <v>51.1</v>
      </c>
    </row>
    <row r="588" spans="1:4" ht="29">
      <c r="A588" s="230" t="s">
        <v>25052</v>
      </c>
      <c r="B588" s="231" t="s">
        <v>25053</v>
      </c>
      <c r="C588" s="212" t="s">
        <v>184</v>
      </c>
      <c r="D588" s="232">
        <v>4.3600000000000003</v>
      </c>
    </row>
    <row r="589" spans="1:4" ht="29">
      <c r="A589" s="230" t="s">
        <v>25054</v>
      </c>
      <c r="B589" s="231" t="s">
        <v>25055</v>
      </c>
      <c r="C589" s="212" t="s">
        <v>184</v>
      </c>
      <c r="D589" s="232">
        <v>5.56</v>
      </c>
    </row>
    <row r="590" spans="1:4" ht="29">
      <c r="A590" s="230" t="s">
        <v>25056</v>
      </c>
      <c r="B590" s="231" t="s">
        <v>25057</v>
      </c>
      <c r="C590" s="212" t="s">
        <v>196</v>
      </c>
      <c r="D590" s="232">
        <v>177.74</v>
      </c>
    </row>
    <row r="591" spans="1:4" ht="29">
      <c r="A591" s="230" t="s">
        <v>25058</v>
      </c>
      <c r="B591" s="231" t="s">
        <v>25059</v>
      </c>
      <c r="C591" s="212" t="s">
        <v>184</v>
      </c>
      <c r="D591" s="232">
        <v>14.02</v>
      </c>
    </row>
    <row r="592" spans="1:4" ht="29">
      <c r="A592" s="230" t="s">
        <v>25060</v>
      </c>
      <c r="B592" s="231" t="s">
        <v>25061</v>
      </c>
      <c r="C592" s="212" t="s">
        <v>184</v>
      </c>
      <c r="D592" s="232">
        <v>16.010000000000002</v>
      </c>
    </row>
    <row r="593" spans="1:4">
      <c r="A593" s="230" t="s">
        <v>25062</v>
      </c>
      <c r="B593" s="231" t="s">
        <v>25063</v>
      </c>
      <c r="C593" s="212" t="s">
        <v>461</v>
      </c>
      <c r="D593" s="232">
        <v>6.82</v>
      </c>
    </row>
    <row r="594" spans="1:4">
      <c r="A594" s="230" t="s">
        <v>25064</v>
      </c>
      <c r="B594" s="231" t="s">
        <v>25065</v>
      </c>
      <c r="C594" s="212" t="s">
        <v>461</v>
      </c>
      <c r="D594" s="232">
        <v>4.3600000000000003</v>
      </c>
    </row>
    <row r="595" spans="1:4">
      <c r="A595" s="230" t="s">
        <v>25066</v>
      </c>
      <c r="B595" s="231" t="s">
        <v>25067</v>
      </c>
      <c r="C595" s="212" t="s">
        <v>461</v>
      </c>
      <c r="D595" s="232">
        <v>7.61</v>
      </c>
    </row>
    <row r="596" spans="1:4" ht="29">
      <c r="A596" s="230" t="s">
        <v>25068</v>
      </c>
      <c r="B596" s="231" t="s">
        <v>25069</v>
      </c>
      <c r="C596" s="212" t="s">
        <v>23</v>
      </c>
      <c r="D596" s="232">
        <v>23.12</v>
      </c>
    </row>
    <row r="597" spans="1:4" ht="43.5">
      <c r="A597" s="230" t="s">
        <v>25070</v>
      </c>
      <c r="B597" s="231" t="s">
        <v>25071</v>
      </c>
      <c r="C597" s="212" t="s">
        <v>184</v>
      </c>
      <c r="D597" s="232">
        <v>127.19</v>
      </c>
    </row>
    <row r="598" spans="1:4" ht="29">
      <c r="A598" s="230" t="s">
        <v>25072</v>
      </c>
      <c r="B598" s="231" t="s">
        <v>25073</v>
      </c>
      <c r="C598" s="212" t="s">
        <v>175</v>
      </c>
      <c r="D598" s="232">
        <v>825.49</v>
      </c>
    </row>
    <row r="599" spans="1:4">
      <c r="A599" s="230" t="s">
        <v>25074</v>
      </c>
      <c r="B599" s="231" t="s">
        <v>25075</v>
      </c>
      <c r="C599" s="212" t="s">
        <v>175</v>
      </c>
      <c r="D599" s="232">
        <v>359.79</v>
      </c>
    </row>
    <row r="600" spans="1:4">
      <c r="A600" s="230" t="s">
        <v>25076</v>
      </c>
      <c r="B600" s="231" t="s">
        <v>25077</v>
      </c>
      <c r="C600" s="212" t="s">
        <v>196</v>
      </c>
      <c r="D600" s="232">
        <v>393.4</v>
      </c>
    </row>
    <row r="601" spans="1:4">
      <c r="A601" s="230" t="s">
        <v>25078</v>
      </c>
      <c r="B601" s="231" t="s">
        <v>25079</v>
      </c>
      <c r="C601" s="212" t="s">
        <v>196</v>
      </c>
      <c r="D601" s="232">
        <v>381.91</v>
      </c>
    </row>
    <row r="602" spans="1:4">
      <c r="A602" s="230" t="s">
        <v>25080</v>
      </c>
      <c r="B602" s="231" t="s">
        <v>25081</v>
      </c>
      <c r="C602" s="212" t="s">
        <v>196</v>
      </c>
      <c r="D602" s="232">
        <v>532.23</v>
      </c>
    </row>
    <row r="603" spans="1:4" ht="43.5">
      <c r="A603" s="230" t="s">
        <v>25082</v>
      </c>
      <c r="B603" s="231" t="s">
        <v>25083</v>
      </c>
      <c r="C603" s="212" t="s">
        <v>196</v>
      </c>
      <c r="D603" s="232">
        <v>94.81</v>
      </c>
    </row>
    <row r="604" spans="1:4">
      <c r="A604" s="230" t="s">
        <v>25084</v>
      </c>
      <c r="B604" s="231" t="s">
        <v>25085</v>
      </c>
      <c r="C604" s="212" t="s">
        <v>175</v>
      </c>
      <c r="D604" s="232">
        <v>1021.62</v>
      </c>
    </row>
    <row r="605" spans="1:4">
      <c r="A605" s="230" t="s">
        <v>25086</v>
      </c>
      <c r="B605" s="231" t="s">
        <v>25087</v>
      </c>
      <c r="C605" s="212" t="s">
        <v>175</v>
      </c>
      <c r="D605" s="232">
        <v>828.32</v>
      </c>
    </row>
    <row r="606" spans="1:4">
      <c r="A606" s="230" t="s">
        <v>25088</v>
      </c>
      <c r="B606" s="231" t="s">
        <v>25089</v>
      </c>
      <c r="C606" s="212" t="s">
        <v>175</v>
      </c>
      <c r="D606" s="232">
        <v>1.39</v>
      </c>
    </row>
    <row r="607" spans="1:4">
      <c r="A607" s="230" t="s">
        <v>25090</v>
      </c>
      <c r="B607" s="231" t="s">
        <v>25091</v>
      </c>
      <c r="C607" s="212" t="s">
        <v>175</v>
      </c>
      <c r="D607" s="232">
        <v>1.21</v>
      </c>
    </row>
    <row r="608" spans="1:4">
      <c r="A608" s="230" t="s">
        <v>25092</v>
      </c>
      <c r="B608" s="231" t="s">
        <v>25093</v>
      </c>
      <c r="C608" s="212" t="s">
        <v>196</v>
      </c>
      <c r="D608" s="232">
        <v>61.12</v>
      </c>
    </row>
    <row r="609" spans="1:4">
      <c r="A609" s="230" t="s">
        <v>25094</v>
      </c>
      <c r="B609" s="231" t="s">
        <v>25095</v>
      </c>
      <c r="C609" s="212" t="s">
        <v>282</v>
      </c>
      <c r="D609" s="232">
        <v>311.17</v>
      </c>
    </row>
    <row r="610" spans="1:4" ht="29">
      <c r="A610" s="230" t="s">
        <v>25096</v>
      </c>
      <c r="B610" s="231" t="s">
        <v>25097</v>
      </c>
      <c r="C610" s="212" t="s">
        <v>282</v>
      </c>
      <c r="D610" s="232">
        <v>1198.99</v>
      </c>
    </row>
    <row r="611" spans="1:4">
      <c r="A611" s="230" t="s">
        <v>25098</v>
      </c>
      <c r="B611" s="231" t="s">
        <v>25099</v>
      </c>
      <c r="C611" s="212" t="s">
        <v>196</v>
      </c>
      <c r="D611" s="232">
        <v>30.07</v>
      </c>
    </row>
    <row r="612" spans="1:4">
      <c r="A612" s="230" t="s">
        <v>25100</v>
      </c>
      <c r="B612" s="231" t="s">
        <v>25101</v>
      </c>
      <c r="C612" s="212" t="s">
        <v>196</v>
      </c>
      <c r="D612" s="232">
        <v>9.1999999999999993</v>
      </c>
    </row>
    <row r="613" spans="1:4">
      <c r="A613" s="230" t="s">
        <v>25102</v>
      </c>
      <c r="B613" s="231" t="s">
        <v>25103</v>
      </c>
      <c r="C613" s="212" t="s">
        <v>196</v>
      </c>
      <c r="D613" s="232">
        <v>25.03</v>
      </c>
    </row>
    <row r="614" spans="1:4" ht="29">
      <c r="A614" s="230" t="s">
        <v>25104</v>
      </c>
      <c r="B614" s="231" t="s">
        <v>25105</v>
      </c>
      <c r="C614" s="212" t="s">
        <v>184</v>
      </c>
      <c r="D614" s="232">
        <v>4.74</v>
      </c>
    </row>
    <row r="615" spans="1:4" ht="29">
      <c r="A615" s="230" t="s">
        <v>25106</v>
      </c>
      <c r="B615" s="231" t="s">
        <v>25107</v>
      </c>
      <c r="C615" s="212" t="s">
        <v>184</v>
      </c>
      <c r="D615" s="232">
        <v>6.59</v>
      </c>
    </row>
    <row r="616" spans="1:4" ht="29">
      <c r="A616" s="230" t="s">
        <v>25108</v>
      </c>
      <c r="B616" s="231" t="s">
        <v>25109</v>
      </c>
      <c r="C616" s="212" t="s">
        <v>184</v>
      </c>
      <c r="D616" s="232">
        <v>17.77</v>
      </c>
    </row>
    <row r="617" spans="1:4" ht="29">
      <c r="A617" s="230" t="s">
        <v>25110</v>
      </c>
      <c r="B617" s="231" t="s">
        <v>25111</v>
      </c>
      <c r="C617" s="212" t="s">
        <v>184</v>
      </c>
      <c r="D617" s="232">
        <v>21.35</v>
      </c>
    </row>
    <row r="618" spans="1:4" ht="29">
      <c r="A618" s="230" t="s">
        <v>25112</v>
      </c>
      <c r="B618" s="231" t="s">
        <v>25113</v>
      </c>
      <c r="C618" s="212" t="s">
        <v>184</v>
      </c>
      <c r="D618" s="232">
        <v>26.23</v>
      </c>
    </row>
    <row r="619" spans="1:4" ht="29">
      <c r="A619" s="230" t="s">
        <v>25114</v>
      </c>
      <c r="B619" s="231" t="s">
        <v>25115</v>
      </c>
      <c r="C619" s="212" t="s">
        <v>184</v>
      </c>
      <c r="D619" s="232">
        <v>29.26</v>
      </c>
    </row>
    <row r="620" spans="1:4" ht="29">
      <c r="A620" s="230" t="s">
        <v>25116</v>
      </c>
      <c r="B620" s="231" t="s">
        <v>25117</v>
      </c>
      <c r="C620" s="212" t="s">
        <v>184</v>
      </c>
      <c r="D620" s="232">
        <v>32.56</v>
      </c>
    </row>
    <row r="621" spans="1:4" ht="29">
      <c r="A621" s="230" t="s">
        <v>25118</v>
      </c>
      <c r="B621" s="231" t="s">
        <v>25119</v>
      </c>
      <c r="C621" s="212" t="s">
        <v>184</v>
      </c>
      <c r="D621" s="232">
        <v>41.97</v>
      </c>
    </row>
    <row r="622" spans="1:4" ht="29">
      <c r="A622" s="230" t="s">
        <v>25120</v>
      </c>
      <c r="B622" s="231" t="s">
        <v>25121</v>
      </c>
      <c r="C622" s="212" t="s">
        <v>184</v>
      </c>
      <c r="D622" s="232">
        <v>52.77</v>
      </c>
    </row>
    <row r="623" spans="1:4" ht="29">
      <c r="A623" s="230" t="s">
        <v>25122</v>
      </c>
      <c r="B623" s="231" t="s">
        <v>25123</v>
      </c>
      <c r="C623" s="212" t="s">
        <v>184</v>
      </c>
      <c r="D623" s="232">
        <v>57.39</v>
      </c>
    </row>
    <row r="624" spans="1:4" ht="29">
      <c r="A624" s="230" t="s">
        <v>25124</v>
      </c>
      <c r="B624" s="231" t="s">
        <v>25125</v>
      </c>
      <c r="C624" s="212" t="s">
        <v>184</v>
      </c>
      <c r="D624" s="232">
        <v>92.85</v>
      </c>
    </row>
    <row r="625" spans="1:4" ht="29">
      <c r="A625" s="230" t="s">
        <v>25126</v>
      </c>
      <c r="B625" s="231" t="s">
        <v>25127</v>
      </c>
      <c r="C625" s="212" t="s">
        <v>184</v>
      </c>
      <c r="D625" s="232">
        <v>105.87</v>
      </c>
    </row>
    <row r="626" spans="1:4" ht="29">
      <c r="A626" s="230" t="s">
        <v>25128</v>
      </c>
      <c r="B626" s="231" t="s">
        <v>25129</v>
      </c>
      <c r="C626" s="212" t="s">
        <v>184</v>
      </c>
      <c r="D626" s="232">
        <v>138.25</v>
      </c>
    </row>
    <row r="627" spans="1:4" ht="43.5">
      <c r="A627" s="230" t="s">
        <v>25130</v>
      </c>
      <c r="B627" s="231" t="s">
        <v>25131</v>
      </c>
      <c r="C627" s="212" t="s">
        <v>196</v>
      </c>
      <c r="D627" s="232">
        <v>76.06</v>
      </c>
    </row>
    <row r="628" spans="1:4">
      <c r="A628" s="230" t="s">
        <v>25132</v>
      </c>
      <c r="B628" s="231" t="s">
        <v>25133</v>
      </c>
      <c r="C628" s="212" t="s">
        <v>196</v>
      </c>
      <c r="D628" s="232">
        <v>16.5</v>
      </c>
    </row>
    <row r="629" spans="1:4" ht="29">
      <c r="A629" s="230" t="s">
        <v>25134</v>
      </c>
      <c r="B629" s="231" t="s">
        <v>25135</v>
      </c>
      <c r="C629" s="212" t="s">
        <v>19031</v>
      </c>
      <c r="D629" s="232">
        <v>149.69</v>
      </c>
    </row>
    <row r="630" spans="1:4" ht="29">
      <c r="A630" s="230" t="s">
        <v>25136</v>
      </c>
      <c r="B630" s="231" t="s">
        <v>25137</v>
      </c>
      <c r="C630" s="212" t="s">
        <v>24439</v>
      </c>
      <c r="D630" s="232">
        <v>47.46</v>
      </c>
    </row>
    <row r="631" spans="1:4">
      <c r="A631" s="230" t="s">
        <v>25138</v>
      </c>
      <c r="B631" s="231" t="s">
        <v>25139</v>
      </c>
      <c r="C631" s="212" t="s">
        <v>196</v>
      </c>
      <c r="D631" s="232">
        <v>39.299999999999997</v>
      </c>
    </row>
    <row r="632" spans="1:4" ht="43.5">
      <c r="A632" s="230" t="s">
        <v>25140</v>
      </c>
      <c r="B632" s="231" t="s">
        <v>25141</v>
      </c>
      <c r="C632" s="212" t="s">
        <v>184</v>
      </c>
      <c r="D632" s="232">
        <v>217.74</v>
      </c>
    </row>
    <row r="633" spans="1:4" ht="29">
      <c r="A633" s="230" t="s">
        <v>25142</v>
      </c>
      <c r="B633" s="231" t="s">
        <v>25143</v>
      </c>
      <c r="C633" s="212" t="s">
        <v>184</v>
      </c>
      <c r="D633" s="232">
        <v>269.04000000000002</v>
      </c>
    </row>
    <row r="634" spans="1:4" ht="43.5">
      <c r="A634" s="230" t="s">
        <v>25144</v>
      </c>
      <c r="B634" s="231" t="s">
        <v>25145</v>
      </c>
      <c r="C634" s="212" t="s">
        <v>184</v>
      </c>
      <c r="D634" s="232">
        <v>104.35</v>
      </c>
    </row>
    <row r="635" spans="1:4" ht="43.5">
      <c r="A635" s="230" t="s">
        <v>25146</v>
      </c>
      <c r="B635" s="231" t="s">
        <v>25147</v>
      </c>
      <c r="C635" s="212" t="s">
        <v>184</v>
      </c>
      <c r="D635" s="232">
        <v>99.14</v>
      </c>
    </row>
    <row r="636" spans="1:4" ht="29">
      <c r="A636" s="230" t="s">
        <v>25148</v>
      </c>
      <c r="B636" s="231" t="s">
        <v>25149</v>
      </c>
      <c r="C636" s="212" t="s">
        <v>24439</v>
      </c>
      <c r="D636" s="232">
        <v>58.14</v>
      </c>
    </row>
    <row r="637" spans="1:4">
      <c r="A637" s="230" t="s">
        <v>25150</v>
      </c>
      <c r="B637" s="231" t="s">
        <v>25151</v>
      </c>
      <c r="C637" s="212" t="s">
        <v>184</v>
      </c>
      <c r="D637" s="232">
        <v>11.08</v>
      </c>
    </row>
    <row r="638" spans="1:4">
      <c r="A638" s="230" t="s">
        <v>25152</v>
      </c>
      <c r="B638" s="231" t="s">
        <v>25153</v>
      </c>
      <c r="C638" s="212" t="s">
        <v>184</v>
      </c>
      <c r="D638" s="232">
        <v>194.83</v>
      </c>
    </row>
    <row r="639" spans="1:4">
      <c r="A639" s="230" t="s">
        <v>25154</v>
      </c>
      <c r="B639" s="231" t="s">
        <v>25155</v>
      </c>
      <c r="C639" s="212" t="s">
        <v>184</v>
      </c>
      <c r="D639" s="232">
        <v>399.7</v>
      </c>
    </row>
    <row r="640" spans="1:4">
      <c r="A640" s="230" t="s">
        <v>25156</v>
      </c>
      <c r="B640" s="231" t="s">
        <v>25157</v>
      </c>
      <c r="C640" s="212" t="s">
        <v>184</v>
      </c>
      <c r="D640" s="232">
        <v>866.51</v>
      </c>
    </row>
    <row r="641" spans="1:4">
      <c r="A641" s="230" t="s">
        <v>25158</v>
      </c>
      <c r="B641" s="231" t="s">
        <v>25159</v>
      </c>
      <c r="C641" s="212" t="s">
        <v>184</v>
      </c>
      <c r="D641" s="232">
        <v>1215.8399999999999</v>
      </c>
    </row>
    <row r="642" spans="1:4">
      <c r="A642" s="230" t="s">
        <v>25160</v>
      </c>
      <c r="B642" s="231" t="s">
        <v>25161</v>
      </c>
      <c r="C642" s="212" t="s">
        <v>184</v>
      </c>
      <c r="D642" s="232">
        <v>50.05</v>
      </c>
    </row>
    <row r="643" spans="1:4">
      <c r="A643" s="230" t="s">
        <v>25162</v>
      </c>
      <c r="B643" s="231" t="s">
        <v>25163</v>
      </c>
      <c r="C643" s="212" t="s">
        <v>184</v>
      </c>
      <c r="D643" s="232">
        <v>97.47</v>
      </c>
    </row>
    <row r="644" spans="1:4">
      <c r="A644" s="230" t="s">
        <v>25164</v>
      </c>
      <c r="B644" s="231" t="s">
        <v>25165</v>
      </c>
      <c r="C644" s="212" t="s">
        <v>184</v>
      </c>
      <c r="D644" s="232">
        <v>78.459999999999994</v>
      </c>
    </row>
    <row r="645" spans="1:4">
      <c r="A645" s="230" t="s">
        <v>25166</v>
      </c>
      <c r="B645" s="231" t="s">
        <v>25167</v>
      </c>
      <c r="C645" s="212" t="s">
        <v>184</v>
      </c>
      <c r="D645" s="232">
        <v>0.37</v>
      </c>
    </row>
    <row r="646" spans="1:4">
      <c r="A646" s="230" t="s">
        <v>25168</v>
      </c>
      <c r="B646" s="231" t="s">
        <v>25169</v>
      </c>
      <c r="C646" s="212" t="s">
        <v>184</v>
      </c>
      <c r="D646" s="232">
        <v>0.55000000000000004</v>
      </c>
    </row>
    <row r="647" spans="1:4" ht="29">
      <c r="A647" s="230" t="s">
        <v>25170</v>
      </c>
      <c r="B647" s="231" t="s">
        <v>25171</v>
      </c>
      <c r="C647" s="212" t="s">
        <v>196</v>
      </c>
      <c r="D647" s="232">
        <v>17.399999999999999</v>
      </c>
    </row>
    <row r="648" spans="1:4" ht="29">
      <c r="A648" s="230" t="s">
        <v>25172</v>
      </c>
      <c r="B648" s="231" t="s">
        <v>25173</v>
      </c>
      <c r="C648" s="212" t="s">
        <v>196</v>
      </c>
      <c r="D648" s="232">
        <v>8.8699999999999992</v>
      </c>
    </row>
    <row r="649" spans="1:4" ht="29">
      <c r="A649" s="230" t="s">
        <v>25174</v>
      </c>
      <c r="B649" s="231" t="s">
        <v>25175</v>
      </c>
      <c r="C649" s="212" t="s">
        <v>196</v>
      </c>
      <c r="D649" s="232">
        <v>6.3</v>
      </c>
    </row>
    <row r="650" spans="1:4">
      <c r="A650" s="230" t="s">
        <v>25176</v>
      </c>
      <c r="B650" s="231" t="s">
        <v>25177</v>
      </c>
      <c r="C650" s="212" t="s">
        <v>196</v>
      </c>
      <c r="D650" s="232">
        <v>7.77</v>
      </c>
    </row>
    <row r="651" spans="1:4" ht="43.5">
      <c r="A651" s="230" t="s">
        <v>25178</v>
      </c>
      <c r="B651" s="231" t="s">
        <v>25179</v>
      </c>
      <c r="C651" s="212" t="s">
        <v>196</v>
      </c>
      <c r="D651" s="232">
        <v>77.67</v>
      </c>
    </row>
    <row r="652" spans="1:4" ht="43.5">
      <c r="A652" s="230" t="s">
        <v>25180</v>
      </c>
      <c r="B652" s="231" t="s">
        <v>25181</v>
      </c>
      <c r="C652" s="212" t="s">
        <v>196</v>
      </c>
      <c r="D652" s="232">
        <v>10.75</v>
      </c>
    </row>
    <row r="653" spans="1:4" ht="43.5">
      <c r="A653" s="230" t="s">
        <v>25182</v>
      </c>
      <c r="B653" s="231" t="s">
        <v>25183</v>
      </c>
      <c r="C653" s="212" t="s">
        <v>196</v>
      </c>
      <c r="D653" s="232">
        <v>155.4</v>
      </c>
    </row>
    <row r="654" spans="1:4">
      <c r="A654" s="230" t="s">
        <v>25184</v>
      </c>
      <c r="B654" s="231" t="s">
        <v>25185</v>
      </c>
      <c r="C654" s="212" t="s">
        <v>196</v>
      </c>
      <c r="D654" s="232">
        <v>44.93</v>
      </c>
    </row>
    <row r="655" spans="1:4">
      <c r="A655" s="230" t="s">
        <v>25186</v>
      </c>
      <c r="B655" s="231" t="s">
        <v>25187</v>
      </c>
      <c r="C655" s="212" t="s">
        <v>175</v>
      </c>
      <c r="D655" s="232">
        <v>76.180000000000007</v>
      </c>
    </row>
    <row r="656" spans="1:4">
      <c r="A656" s="230" t="s">
        <v>25188</v>
      </c>
      <c r="B656" s="231" t="s">
        <v>25189</v>
      </c>
      <c r="C656" s="212" t="s">
        <v>184</v>
      </c>
      <c r="D656" s="232">
        <v>3.72</v>
      </c>
    </row>
    <row r="657" spans="1:4" ht="29">
      <c r="A657" s="230" t="s">
        <v>25190</v>
      </c>
      <c r="B657" s="231" t="s">
        <v>25191</v>
      </c>
      <c r="C657" s="212" t="s">
        <v>23</v>
      </c>
      <c r="D657" s="232">
        <v>12.58</v>
      </c>
    </row>
    <row r="658" spans="1:4" ht="29">
      <c r="A658" s="230" t="s">
        <v>25192</v>
      </c>
      <c r="B658" s="231" t="s">
        <v>25193</v>
      </c>
      <c r="C658" s="212" t="s">
        <v>461</v>
      </c>
      <c r="D658" s="232">
        <v>5.41</v>
      </c>
    </row>
    <row r="659" spans="1:4">
      <c r="A659" s="230" t="s">
        <v>25194</v>
      </c>
      <c r="B659" s="231" t="s">
        <v>25195</v>
      </c>
      <c r="C659" s="212" t="s">
        <v>196</v>
      </c>
      <c r="D659" s="232">
        <v>25.54</v>
      </c>
    </row>
    <row r="660" spans="1:4">
      <c r="A660" s="230" t="s">
        <v>25196</v>
      </c>
      <c r="B660" s="231" t="s">
        <v>25197</v>
      </c>
      <c r="C660" s="212" t="s">
        <v>23</v>
      </c>
      <c r="D660" s="232">
        <v>12.5</v>
      </c>
    </row>
    <row r="661" spans="1:4" ht="29">
      <c r="A661" s="230" t="s">
        <v>25198</v>
      </c>
      <c r="B661" s="231" t="s">
        <v>25199</v>
      </c>
      <c r="C661" s="212" t="s">
        <v>24439</v>
      </c>
      <c r="D661" s="232">
        <v>37.79</v>
      </c>
    </row>
    <row r="662" spans="1:4" ht="29">
      <c r="A662" s="230" t="s">
        <v>25200</v>
      </c>
      <c r="B662" s="231" t="s">
        <v>25201</v>
      </c>
      <c r="C662" s="212" t="s">
        <v>23</v>
      </c>
      <c r="D662" s="232">
        <v>135.35</v>
      </c>
    </row>
    <row r="663" spans="1:4">
      <c r="A663" s="230" t="s">
        <v>25202</v>
      </c>
      <c r="B663" s="231" t="s">
        <v>25203</v>
      </c>
      <c r="C663" s="212" t="s">
        <v>196</v>
      </c>
      <c r="D663" s="232">
        <v>2.2000000000000002</v>
      </c>
    </row>
    <row r="664" spans="1:4">
      <c r="A664" s="230" t="s">
        <v>25204</v>
      </c>
      <c r="B664" s="231" t="s">
        <v>25205</v>
      </c>
      <c r="C664" s="212" t="s">
        <v>196</v>
      </c>
      <c r="D664" s="232">
        <v>51.5</v>
      </c>
    </row>
    <row r="665" spans="1:4">
      <c r="A665" s="230" t="s">
        <v>25206</v>
      </c>
      <c r="B665" s="231" t="s">
        <v>25207</v>
      </c>
      <c r="C665" s="212" t="s">
        <v>175</v>
      </c>
      <c r="D665" s="232">
        <v>60.21</v>
      </c>
    </row>
    <row r="666" spans="1:4">
      <c r="A666" s="230" t="s">
        <v>25208</v>
      </c>
      <c r="B666" s="231" t="s">
        <v>25209</v>
      </c>
      <c r="C666" s="212" t="s">
        <v>196</v>
      </c>
      <c r="D666" s="232">
        <v>127.71</v>
      </c>
    </row>
    <row r="667" spans="1:4">
      <c r="A667" s="230" t="s">
        <v>25210</v>
      </c>
      <c r="B667" s="231" t="s">
        <v>25211</v>
      </c>
      <c r="C667" s="212" t="s">
        <v>184</v>
      </c>
      <c r="D667" s="232">
        <v>53.46</v>
      </c>
    </row>
    <row r="668" spans="1:4">
      <c r="A668" s="230" t="s">
        <v>25212</v>
      </c>
      <c r="B668" s="231" t="s">
        <v>25213</v>
      </c>
      <c r="C668" s="212" t="s">
        <v>175</v>
      </c>
      <c r="D668" s="232">
        <v>64.959999999999994</v>
      </c>
    </row>
    <row r="669" spans="1:4">
      <c r="A669" s="230" t="s">
        <v>25214</v>
      </c>
      <c r="B669" s="231" t="s">
        <v>25215</v>
      </c>
      <c r="C669" s="212" t="s">
        <v>196</v>
      </c>
      <c r="D669" s="232">
        <v>32.15</v>
      </c>
    </row>
    <row r="670" spans="1:4">
      <c r="A670" s="230" t="s">
        <v>25216</v>
      </c>
      <c r="B670" s="231" t="s">
        <v>25217</v>
      </c>
      <c r="C670" s="212" t="s">
        <v>175</v>
      </c>
      <c r="D670" s="232">
        <v>38.97</v>
      </c>
    </row>
    <row r="671" spans="1:4">
      <c r="A671" s="230" t="s">
        <v>25218</v>
      </c>
      <c r="B671" s="231" t="s">
        <v>25219</v>
      </c>
      <c r="C671" s="212" t="s">
        <v>196</v>
      </c>
      <c r="D671" s="232">
        <v>138.37</v>
      </c>
    </row>
    <row r="672" spans="1:4">
      <c r="A672" s="230" t="s">
        <v>25220</v>
      </c>
      <c r="B672" s="231" t="s">
        <v>25221</v>
      </c>
      <c r="C672" s="212" t="s">
        <v>175</v>
      </c>
      <c r="D672" s="232">
        <v>65.150000000000006</v>
      </c>
    </row>
    <row r="673" spans="1:4">
      <c r="A673" s="230" t="s">
        <v>25222</v>
      </c>
      <c r="B673" s="231" t="s">
        <v>25223</v>
      </c>
      <c r="C673" s="212" t="s">
        <v>175</v>
      </c>
      <c r="D673" s="232">
        <v>98.8</v>
      </c>
    </row>
    <row r="674" spans="1:4">
      <c r="A674" s="230" t="s">
        <v>25224</v>
      </c>
      <c r="B674" s="231" t="s">
        <v>25225</v>
      </c>
      <c r="C674" s="212" t="s">
        <v>175</v>
      </c>
      <c r="D674" s="232">
        <v>59.78</v>
      </c>
    </row>
    <row r="675" spans="1:4" ht="29">
      <c r="A675" s="230" t="s">
        <v>25226</v>
      </c>
      <c r="B675" s="231" t="s">
        <v>25227</v>
      </c>
      <c r="C675" s="212" t="s">
        <v>196</v>
      </c>
      <c r="D675" s="232">
        <v>59.49</v>
      </c>
    </row>
    <row r="676" spans="1:4" ht="29">
      <c r="A676" s="230" t="s">
        <v>25228</v>
      </c>
      <c r="B676" s="231" t="s">
        <v>25229</v>
      </c>
      <c r="C676" s="212" t="s">
        <v>184</v>
      </c>
      <c r="D676" s="232">
        <v>53.27</v>
      </c>
    </row>
    <row r="677" spans="1:4" ht="29">
      <c r="A677" s="230" t="s">
        <v>25230</v>
      </c>
      <c r="B677" s="231" t="s">
        <v>25231</v>
      </c>
      <c r="C677" s="212" t="s">
        <v>184</v>
      </c>
      <c r="D677" s="232">
        <v>65.67</v>
      </c>
    </row>
    <row r="678" spans="1:4" ht="29">
      <c r="A678" s="230" t="s">
        <v>25232</v>
      </c>
      <c r="B678" s="231" t="s">
        <v>25233</v>
      </c>
      <c r="C678" s="212" t="s">
        <v>196</v>
      </c>
      <c r="D678" s="232">
        <v>102.13</v>
      </c>
    </row>
    <row r="679" spans="1:4" ht="43.5">
      <c r="A679" s="230" t="s">
        <v>25234</v>
      </c>
      <c r="B679" s="231" t="s">
        <v>25235</v>
      </c>
      <c r="C679" s="212" t="s">
        <v>196</v>
      </c>
      <c r="D679" s="232">
        <v>126.76</v>
      </c>
    </row>
    <row r="680" spans="1:4" ht="29">
      <c r="A680" s="230" t="s">
        <v>25236</v>
      </c>
      <c r="B680" s="231" t="s">
        <v>25237</v>
      </c>
      <c r="C680" s="212" t="s">
        <v>196</v>
      </c>
      <c r="D680" s="232">
        <v>127.86</v>
      </c>
    </row>
    <row r="681" spans="1:4" ht="29">
      <c r="A681" s="230" t="s">
        <v>25238</v>
      </c>
      <c r="B681" s="231" t="s">
        <v>25239</v>
      </c>
      <c r="C681" s="212" t="s">
        <v>196</v>
      </c>
      <c r="D681" s="232">
        <v>62</v>
      </c>
    </row>
    <row r="682" spans="1:4" ht="29">
      <c r="A682" s="230" t="s">
        <v>25240</v>
      </c>
      <c r="B682" s="231" t="s">
        <v>25241</v>
      </c>
      <c r="C682" s="212" t="s">
        <v>196</v>
      </c>
      <c r="D682" s="232">
        <v>122.25</v>
      </c>
    </row>
    <row r="683" spans="1:4">
      <c r="A683" s="230" t="s">
        <v>25242</v>
      </c>
      <c r="B683" s="231" t="s">
        <v>25243</v>
      </c>
      <c r="C683" s="212" t="s">
        <v>184</v>
      </c>
      <c r="D683" s="232">
        <v>33.94</v>
      </c>
    </row>
    <row r="684" spans="1:4">
      <c r="A684" s="230" t="s">
        <v>25244</v>
      </c>
      <c r="B684" s="231" t="s">
        <v>25245</v>
      </c>
      <c r="C684" s="212" t="s">
        <v>184</v>
      </c>
      <c r="D684" s="232">
        <v>50.52</v>
      </c>
    </row>
    <row r="685" spans="1:4">
      <c r="A685" s="230" t="s">
        <v>25246</v>
      </c>
      <c r="B685" s="231" t="s">
        <v>25247</v>
      </c>
      <c r="C685" s="212" t="s">
        <v>184</v>
      </c>
      <c r="D685" s="232">
        <v>47.05</v>
      </c>
    </row>
    <row r="686" spans="1:4">
      <c r="A686" s="230" t="s">
        <v>25248</v>
      </c>
      <c r="B686" s="231" t="s">
        <v>25249</v>
      </c>
      <c r="C686" s="212" t="s">
        <v>184</v>
      </c>
      <c r="D686" s="232">
        <v>71.599999999999994</v>
      </c>
    </row>
    <row r="687" spans="1:4">
      <c r="A687" s="230" t="s">
        <v>25250</v>
      </c>
      <c r="B687" s="231" t="s">
        <v>25251</v>
      </c>
      <c r="C687" s="212" t="s">
        <v>184</v>
      </c>
      <c r="D687" s="232">
        <v>130.35</v>
      </c>
    </row>
    <row r="688" spans="1:4" ht="43.5">
      <c r="A688" s="230" t="s">
        <v>25252</v>
      </c>
      <c r="B688" s="231" t="s">
        <v>25253</v>
      </c>
      <c r="C688" s="212" t="s">
        <v>196</v>
      </c>
      <c r="D688" s="232">
        <v>225.25</v>
      </c>
    </row>
    <row r="689" spans="1:4" ht="43.5">
      <c r="A689" s="230" t="s">
        <v>25254</v>
      </c>
      <c r="B689" s="231" t="s">
        <v>25255</v>
      </c>
      <c r="C689" s="212" t="s">
        <v>196</v>
      </c>
      <c r="D689" s="232">
        <v>154</v>
      </c>
    </row>
    <row r="690" spans="1:4">
      <c r="A690" s="230" t="s">
        <v>25256</v>
      </c>
      <c r="B690" s="231" t="s">
        <v>25257</v>
      </c>
      <c r="C690" s="212" t="s">
        <v>175</v>
      </c>
      <c r="D690" s="232">
        <v>5.01</v>
      </c>
    </row>
    <row r="691" spans="1:4">
      <c r="A691" s="230" t="s">
        <v>25258</v>
      </c>
      <c r="B691" s="231" t="s">
        <v>25259</v>
      </c>
      <c r="C691" s="212" t="s">
        <v>175</v>
      </c>
      <c r="D691" s="232">
        <v>1.99</v>
      </c>
    </row>
    <row r="692" spans="1:4">
      <c r="A692" s="230" t="s">
        <v>25260</v>
      </c>
      <c r="B692" s="231" t="s">
        <v>25261</v>
      </c>
      <c r="C692" s="212" t="s">
        <v>175</v>
      </c>
      <c r="D692" s="232">
        <v>0.62</v>
      </c>
    </row>
    <row r="693" spans="1:4">
      <c r="A693" s="230" t="s">
        <v>25262</v>
      </c>
      <c r="B693" s="231" t="s">
        <v>25263</v>
      </c>
      <c r="C693" s="212" t="s">
        <v>175</v>
      </c>
      <c r="D693" s="232">
        <v>1.26</v>
      </c>
    </row>
    <row r="694" spans="1:4">
      <c r="A694" s="230" t="s">
        <v>25264</v>
      </c>
      <c r="B694" s="231" t="s">
        <v>25265</v>
      </c>
      <c r="C694" s="212" t="s">
        <v>175</v>
      </c>
      <c r="D694" s="232">
        <v>3.62</v>
      </c>
    </row>
    <row r="695" spans="1:4">
      <c r="A695" s="230" t="s">
        <v>25266</v>
      </c>
      <c r="B695" s="231" t="s">
        <v>25267</v>
      </c>
      <c r="C695" s="212" t="s">
        <v>175</v>
      </c>
      <c r="D695" s="232">
        <v>2.72</v>
      </c>
    </row>
    <row r="696" spans="1:4">
      <c r="A696" s="230" t="s">
        <v>25268</v>
      </c>
      <c r="B696" s="231" t="s">
        <v>25269</v>
      </c>
      <c r="C696" s="212" t="s">
        <v>175</v>
      </c>
      <c r="D696" s="232">
        <v>3.2</v>
      </c>
    </row>
    <row r="697" spans="1:4">
      <c r="A697" s="230" t="s">
        <v>25270</v>
      </c>
      <c r="B697" s="231" t="s">
        <v>25271</v>
      </c>
      <c r="C697" s="212" t="s">
        <v>175</v>
      </c>
      <c r="D697" s="232">
        <v>3.78</v>
      </c>
    </row>
    <row r="698" spans="1:4">
      <c r="A698" s="230" t="s">
        <v>25272</v>
      </c>
      <c r="B698" s="231" t="s">
        <v>25273</v>
      </c>
      <c r="C698" s="212" t="s">
        <v>175</v>
      </c>
      <c r="D698" s="232">
        <v>3.05</v>
      </c>
    </row>
    <row r="699" spans="1:4">
      <c r="A699" s="230" t="s">
        <v>25274</v>
      </c>
      <c r="B699" s="231" t="s">
        <v>25275</v>
      </c>
      <c r="C699" s="212" t="s">
        <v>175</v>
      </c>
      <c r="D699" s="232">
        <v>3.96</v>
      </c>
    </row>
    <row r="700" spans="1:4">
      <c r="A700" s="230" t="s">
        <v>25276</v>
      </c>
      <c r="B700" s="231" t="s">
        <v>17465</v>
      </c>
      <c r="C700" s="212" t="s">
        <v>175</v>
      </c>
      <c r="D700" s="232">
        <v>3.79</v>
      </c>
    </row>
    <row r="701" spans="1:4">
      <c r="A701" s="230" t="s">
        <v>25277</v>
      </c>
      <c r="B701" s="231" t="s">
        <v>17471</v>
      </c>
      <c r="C701" s="212" t="s">
        <v>175</v>
      </c>
      <c r="D701" s="232">
        <v>3.71</v>
      </c>
    </row>
    <row r="702" spans="1:4">
      <c r="A702" s="230" t="s">
        <v>25278</v>
      </c>
      <c r="B702" s="231" t="s">
        <v>17463</v>
      </c>
      <c r="C702" s="212" t="s">
        <v>175</v>
      </c>
      <c r="D702" s="232">
        <v>2.77</v>
      </c>
    </row>
    <row r="703" spans="1:4">
      <c r="A703" s="230" t="s">
        <v>25279</v>
      </c>
      <c r="B703" s="231" t="s">
        <v>17467</v>
      </c>
      <c r="C703" s="212" t="s">
        <v>175</v>
      </c>
      <c r="D703" s="232">
        <v>2.2599999999999998</v>
      </c>
    </row>
    <row r="704" spans="1:4">
      <c r="A704" s="230" t="s">
        <v>25280</v>
      </c>
      <c r="B704" s="231" t="s">
        <v>25281</v>
      </c>
      <c r="C704" s="212" t="s">
        <v>175</v>
      </c>
      <c r="D704" s="232">
        <v>3.64</v>
      </c>
    </row>
    <row r="705" spans="1:4">
      <c r="A705" s="230" t="s">
        <v>25282</v>
      </c>
      <c r="B705" s="231" t="s">
        <v>25283</v>
      </c>
      <c r="C705" s="212" t="s">
        <v>175</v>
      </c>
      <c r="D705" s="232">
        <v>41.79</v>
      </c>
    </row>
    <row r="706" spans="1:4">
      <c r="A706" s="230" t="s">
        <v>25284</v>
      </c>
      <c r="B706" s="231" t="s">
        <v>25285</v>
      </c>
      <c r="C706" s="212" t="s">
        <v>175</v>
      </c>
      <c r="D706" s="232">
        <v>3.16</v>
      </c>
    </row>
    <row r="707" spans="1:4" ht="43.5">
      <c r="A707" s="230" t="s">
        <v>25286</v>
      </c>
      <c r="B707" s="231" t="s">
        <v>25287</v>
      </c>
      <c r="C707" s="212" t="s">
        <v>196</v>
      </c>
      <c r="D707" s="232">
        <v>310.48</v>
      </c>
    </row>
    <row r="708" spans="1:4" ht="43.5">
      <c r="A708" s="230" t="s">
        <v>25288</v>
      </c>
      <c r="B708" s="231" t="s">
        <v>25289</v>
      </c>
      <c r="C708" s="212" t="s">
        <v>196</v>
      </c>
      <c r="D708" s="232">
        <v>102.42</v>
      </c>
    </row>
    <row r="709" spans="1:4" ht="29">
      <c r="A709" s="230" t="s">
        <v>25290</v>
      </c>
      <c r="B709" s="231" t="s">
        <v>25291</v>
      </c>
      <c r="C709" s="212" t="s">
        <v>196</v>
      </c>
      <c r="D709" s="232">
        <v>86.02</v>
      </c>
    </row>
    <row r="710" spans="1:4" ht="29">
      <c r="A710" s="230" t="s">
        <v>25292</v>
      </c>
      <c r="B710" s="231" t="s">
        <v>25293</v>
      </c>
      <c r="C710" s="212" t="s">
        <v>196</v>
      </c>
      <c r="D710" s="232">
        <v>77.25</v>
      </c>
    </row>
    <row r="711" spans="1:4" ht="43.5">
      <c r="A711" s="230" t="s">
        <v>25294</v>
      </c>
      <c r="B711" s="231" t="s">
        <v>25295</v>
      </c>
      <c r="C711" s="212" t="s">
        <v>196</v>
      </c>
      <c r="D711" s="232">
        <v>144.03</v>
      </c>
    </row>
    <row r="712" spans="1:4" ht="29">
      <c r="A712" s="230" t="s">
        <v>25296</v>
      </c>
      <c r="B712" s="231" t="s">
        <v>25297</v>
      </c>
      <c r="C712" s="212" t="s">
        <v>196</v>
      </c>
      <c r="D712" s="232">
        <v>120.9</v>
      </c>
    </row>
    <row r="713" spans="1:4" ht="43.5">
      <c r="A713" s="230" t="s">
        <v>25298</v>
      </c>
      <c r="B713" s="231" t="s">
        <v>25299</v>
      </c>
      <c r="C713" s="212" t="s">
        <v>196</v>
      </c>
      <c r="D713" s="232">
        <v>71.239999999999995</v>
      </c>
    </row>
    <row r="714" spans="1:4" ht="29">
      <c r="A714" s="230" t="s">
        <v>25300</v>
      </c>
      <c r="B714" s="231" t="s">
        <v>25301</v>
      </c>
      <c r="C714" s="212" t="s">
        <v>196</v>
      </c>
      <c r="D714" s="232">
        <v>50.59</v>
      </c>
    </row>
    <row r="715" spans="1:4" ht="29">
      <c r="A715" s="230" t="s">
        <v>25302</v>
      </c>
      <c r="B715" s="231" t="s">
        <v>25303</v>
      </c>
      <c r="C715" s="212" t="s">
        <v>196</v>
      </c>
      <c r="D715" s="232">
        <v>59.9</v>
      </c>
    </row>
    <row r="716" spans="1:4" ht="29">
      <c r="A716" s="230" t="s">
        <v>25304</v>
      </c>
      <c r="B716" s="231" t="s">
        <v>25305</v>
      </c>
      <c r="C716" s="212" t="s">
        <v>196</v>
      </c>
      <c r="D716" s="232">
        <v>57.84</v>
      </c>
    </row>
    <row r="717" spans="1:4" ht="43.5">
      <c r="A717" s="230" t="s">
        <v>25306</v>
      </c>
      <c r="B717" s="231" t="s">
        <v>25307</v>
      </c>
      <c r="C717" s="212" t="s">
        <v>196</v>
      </c>
      <c r="D717" s="232">
        <v>103.47</v>
      </c>
    </row>
    <row r="718" spans="1:4" ht="43.5">
      <c r="A718" s="230" t="s">
        <v>25308</v>
      </c>
      <c r="B718" s="231" t="s">
        <v>25309</v>
      </c>
      <c r="C718" s="212" t="s">
        <v>184</v>
      </c>
      <c r="D718" s="232">
        <v>33.770000000000003</v>
      </c>
    </row>
    <row r="719" spans="1:4" ht="29">
      <c r="A719" s="230" t="s">
        <v>25310</v>
      </c>
      <c r="B719" s="231" t="s">
        <v>25311</v>
      </c>
      <c r="C719" s="212" t="s">
        <v>196</v>
      </c>
      <c r="D719" s="232">
        <v>117.76</v>
      </c>
    </row>
    <row r="720" spans="1:4" ht="29">
      <c r="A720" s="230" t="s">
        <v>25312</v>
      </c>
      <c r="B720" s="231" t="s">
        <v>25313</v>
      </c>
      <c r="C720" s="212" t="s">
        <v>196</v>
      </c>
      <c r="D720" s="232">
        <v>83.26</v>
      </c>
    </row>
    <row r="721" spans="1:4" ht="29">
      <c r="A721" s="230" t="s">
        <v>25314</v>
      </c>
      <c r="B721" s="231" t="s">
        <v>25315</v>
      </c>
      <c r="C721" s="212" t="s">
        <v>196</v>
      </c>
      <c r="D721" s="232">
        <v>168</v>
      </c>
    </row>
    <row r="722" spans="1:4" ht="43.5">
      <c r="A722" s="230" t="s">
        <v>25316</v>
      </c>
      <c r="B722" s="231" t="s">
        <v>25317</v>
      </c>
      <c r="C722" s="212" t="s">
        <v>196</v>
      </c>
      <c r="D722" s="232">
        <v>82.59</v>
      </c>
    </row>
    <row r="723" spans="1:4" ht="43.5">
      <c r="A723" s="230" t="s">
        <v>25318</v>
      </c>
      <c r="B723" s="231" t="s">
        <v>25319</v>
      </c>
      <c r="C723" s="212" t="s">
        <v>196</v>
      </c>
      <c r="D723" s="232">
        <v>23.07</v>
      </c>
    </row>
    <row r="724" spans="1:4" ht="43.5">
      <c r="A724" s="230" t="s">
        <v>25320</v>
      </c>
      <c r="B724" s="231" t="s">
        <v>25321</v>
      </c>
      <c r="C724" s="212" t="s">
        <v>196</v>
      </c>
      <c r="D724" s="232">
        <v>24.14</v>
      </c>
    </row>
    <row r="725" spans="1:4" ht="43.5">
      <c r="A725" s="230" t="s">
        <v>25322</v>
      </c>
      <c r="B725" s="231" t="s">
        <v>25323</v>
      </c>
      <c r="C725" s="212" t="s">
        <v>196</v>
      </c>
      <c r="D725" s="232">
        <v>128.19</v>
      </c>
    </row>
    <row r="726" spans="1:4" ht="43.5">
      <c r="A726" s="230" t="s">
        <v>25324</v>
      </c>
      <c r="B726" s="231" t="s">
        <v>25325</v>
      </c>
      <c r="C726" s="212" t="s">
        <v>196</v>
      </c>
      <c r="D726" s="232">
        <v>311.37</v>
      </c>
    </row>
    <row r="727" spans="1:4" ht="29">
      <c r="A727" s="230" t="s">
        <v>25326</v>
      </c>
      <c r="B727" s="231" t="s">
        <v>25327</v>
      </c>
      <c r="C727" s="212" t="s">
        <v>196</v>
      </c>
      <c r="D727" s="232">
        <v>91.33</v>
      </c>
    </row>
    <row r="728" spans="1:4" ht="29">
      <c r="A728" s="230" t="s">
        <v>25328</v>
      </c>
      <c r="B728" s="231" t="s">
        <v>25329</v>
      </c>
      <c r="C728" s="212" t="s">
        <v>196</v>
      </c>
      <c r="D728" s="232">
        <v>103.47</v>
      </c>
    </row>
    <row r="729" spans="1:4" ht="43.5">
      <c r="A729" s="230" t="s">
        <v>25330</v>
      </c>
      <c r="B729" s="231" t="s">
        <v>25331</v>
      </c>
      <c r="C729" s="212" t="s">
        <v>184</v>
      </c>
      <c r="D729" s="232">
        <v>32.94</v>
      </c>
    </row>
    <row r="730" spans="1:4" ht="43.5">
      <c r="A730" s="230" t="s">
        <v>25332</v>
      </c>
      <c r="B730" s="231" t="s">
        <v>25333</v>
      </c>
      <c r="C730" s="212" t="s">
        <v>196</v>
      </c>
      <c r="D730" s="232">
        <v>30.03</v>
      </c>
    </row>
    <row r="731" spans="1:4" ht="43.5">
      <c r="A731" s="230" t="s">
        <v>25334</v>
      </c>
      <c r="B731" s="231" t="s">
        <v>25335</v>
      </c>
      <c r="C731" s="212" t="s">
        <v>196</v>
      </c>
      <c r="D731" s="232">
        <v>119.64</v>
      </c>
    </row>
    <row r="732" spans="1:4" ht="43.5">
      <c r="A732" s="230" t="s">
        <v>25336</v>
      </c>
      <c r="B732" s="231" t="s">
        <v>25337</v>
      </c>
      <c r="C732" s="212" t="s">
        <v>196</v>
      </c>
      <c r="D732" s="232">
        <v>87.07</v>
      </c>
    </row>
    <row r="733" spans="1:4" ht="43.5">
      <c r="A733" s="230" t="s">
        <v>25338</v>
      </c>
      <c r="B733" s="231" t="s">
        <v>25339</v>
      </c>
      <c r="C733" s="212" t="s">
        <v>196</v>
      </c>
      <c r="D733" s="232">
        <v>124.05</v>
      </c>
    </row>
    <row r="734" spans="1:4" ht="43.5">
      <c r="A734" s="230" t="s">
        <v>25340</v>
      </c>
      <c r="B734" s="231" t="s">
        <v>25341</v>
      </c>
      <c r="C734" s="212" t="s">
        <v>196</v>
      </c>
      <c r="D734" s="232">
        <v>163.98</v>
      </c>
    </row>
    <row r="735" spans="1:4" ht="29">
      <c r="A735" s="230" t="s">
        <v>25342</v>
      </c>
      <c r="B735" s="231" t="s">
        <v>18829</v>
      </c>
      <c r="C735" s="212" t="s">
        <v>11173</v>
      </c>
      <c r="D735" s="232">
        <v>1129.6500000000001</v>
      </c>
    </row>
    <row r="736" spans="1:4" ht="29">
      <c r="A736" s="230" t="s">
        <v>25343</v>
      </c>
      <c r="B736" s="231" t="s">
        <v>18831</v>
      </c>
      <c r="C736" s="212" t="s">
        <v>11173</v>
      </c>
      <c r="D736" s="232">
        <v>1187.69</v>
      </c>
    </row>
    <row r="737" spans="1:4" ht="29">
      <c r="A737" s="230" t="s">
        <v>25344</v>
      </c>
      <c r="B737" s="231" t="s">
        <v>25345</v>
      </c>
      <c r="C737" s="212" t="s">
        <v>175</v>
      </c>
      <c r="D737" s="232">
        <v>2092.31</v>
      </c>
    </row>
    <row r="738" spans="1:4" ht="29">
      <c r="A738" s="230" t="s">
        <v>25346</v>
      </c>
      <c r="B738" s="231" t="s">
        <v>25347</v>
      </c>
      <c r="C738" s="212" t="s">
        <v>196</v>
      </c>
      <c r="D738" s="232">
        <v>898.03</v>
      </c>
    </row>
    <row r="739" spans="1:4" ht="29">
      <c r="A739" s="230" t="s">
        <v>25348</v>
      </c>
      <c r="B739" s="231" t="s">
        <v>25349</v>
      </c>
      <c r="C739" s="212" t="s">
        <v>175</v>
      </c>
      <c r="D739" s="232">
        <v>2321.5100000000002</v>
      </c>
    </row>
    <row r="740" spans="1:4" ht="29">
      <c r="A740" s="230" t="s">
        <v>25350</v>
      </c>
      <c r="B740" s="231" t="s">
        <v>25351</v>
      </c>
      <c r="C740" s="212" t="s">
        <v>175</v>
      </c>
      <c r="D740" s="232">
        <v>1438.29</v>
      </c>
    </row>
    <row r="741" spans="1:4" ht="29">
      <c r="A741" s="230" t="s">
        <v>25352</v>
      </c>
      <c r="B741" s="231" t="s">
        <v>25353</v>
      </c>
      <c r="C741" s="212" t="s">
        <v>175</v>
      </c>
      <c r="D741" s="232">
        <v>1294.67</v>
      </c>
    </row>
    <row r="742" spans="1:4" ht="29">
      <c r="A742" s="230" t="s">
        <v>25354</v>
      </c>
      <c r="B742" s="231" t="s">
        <v>25355</v>
      </c>
      <c r="C742" s="212" t="s">
        <v>11173</v>
      </c>
      <c r="D742" s="232">
        <v>451.89</v>
      </c>
    </row>
    <row r="743" spans="1:4" ht="29">
      <c r="A743" s="230" t="s">
        <v>25356</v>
      </c>
      <c r="B743" s="231" t="s">
        <v>25357</v>
      </c>
      <c r="C743" s="212" t="s">
        <v>11173</v>
      </c>
      <c r="D743" s="232">
        <v>1134.5899999999999</v>
      </c>
    </row>
    <row r="744" spans="1:4">
      <c r="A744" s="230" t="s">
        <v>25358</v>
      </c>
      <c r="B744" s="231" t="s">
        <v>25359</v>
      </c>
      <c r="C744" s="212" t="s">
        <v>196</v>
      </c>
      <c r="D744" s="232">
        <v>1158.02</v>
      </c>
    </row>
    <row r="745" spans="1:4" ht="43.5">
      <c r="A745" s="230" t="s">
        <v>25360</v>
      </c>
      <c r="B745" s="231" t="s">
        <v>25361</v>
      </c>
      <c r="C745" s="212" t="s">
        <v>196</v>
      </c>
      <c r="D745" s="232">
        <v>2122.98</v>
      </c>
    </row>
    <row r="746" spans="1:4" ht="43.5">
      <c r="A746" s="230" t="s">
        <v>25362</v>
      </c>
      <c r="B746" s="231" t="s">
        <v>25363</v>
      </c>
      <c r="C746" s="212" t="s">
        <v>196</v>
      </c>
      <c r="D746" s="232">
        <v>1913.67</v>
      </c>
    </row>
    <row r="747" spans="1:4">
      <c r="A747" s="230" t="s">
        <v>25364</v>
      </c>
      <c r="B747" s="231" t="s">
        <v>25365</v>
      </c>
      <c r="C747" s="212" t="s">
        <v>196</v>
      </c>
      <c r="D747" s="232">
        <v>460</v>
      </c>
    </row>
    <row r="748" spans="1:4">
      <c r="A748" s="230" t="s">
        <v>25366</v>
      </c>
      <c r="B748" s="231" t="s">
        <v>25367</v>
      </c>
      <c r="C748" s="212" t="s">
        <v>196</v>
      </c>
      <c r="D748" s="232">
        <v>929.86</v>
      </c>
    </row>
    <row r="749" spans="1:4">
      <c r="A749" s="230" t="s">
        <v>25368</v>
      </c>
      <c r="B749" s="231" t="s">
        <v>25369</v>
      </c>
      <c r="C749" s="212" t="s">
        <v>175</v>
      </c>
      <c r="D749" s="232">
        <v>303.20999999999998</v>
      </c>
    </row>
    <row r="750" spans="1:4" ht="29">
      <c r="A750" s="230" t="s">
        <v>25370</v>
      </c>
      <c r="B750" s="231" t="s">
        <v>25371</v>
      </c>
      <c r="C750" s="212" t="s">
        <v>196</v>
      </c>
      <c r="D750" s="232">
        <v>617.73</v>
      </c>
    </row>
    <row r="751" spans="1:4" ht="29">
      <c r="A751" s="230" t="s">
        <v>25372</v>
      </c>
      <c r="B751" s="231" t="s">
        <v>25373</v>
      </c>
      <c r="C751" s="212" t="s">
        <v>196</v>
      </c>
      <c r="D751" s="232">
        <v>2110.46</v>
      </c>
    </row>
    <row r="752" spans="1:4" ht="29">
      <c r="A752" s="230" t="s">
        <v>25374</v>
      </c>
      <c r="B752" s="231" t="s">
        <v>25375</v>
      </c>
      <c r="C752" s="212" t="s">
        <v>184</v>
      </c>
      <c r="D752" s="232">
        <v>501.1</v>
      </c>
    </row>
    <row r="753" spans="1:4" ht="29">
      <c r="A753" s="230" t="s">
        <v>25376</v>
      </c>
      <c r="B753" s="231" t="s">
        <v>25377</v>
      </c>
      <c r="C753" s="212" t="s">
        <v>196</v>
      </c>
      <c r="D753" s="232">
        <v>2372.65</v>
      </c>
    </row>
    <row r="754" spans="1:4" ht="29">
      <c r="A754" s="230" t="s">
        <v>25378</v>
      </c>
      <c r="B754" s="231" t="s">
        <v>25379</v>
      </c>
      <c r="C754" s="212" t="s">
        <v>196</v>
      </c>
      <c r="D754" s="232">
        <v>774.62</v>
      </c>
    </row>
    <row r="755" spans="1:4" ht="29">
      <c r="A755" s="230" t="s">
        <v>25380</v>
      </c>
      <c r="B755" s="231" t="s">
        <v>25381</v>
      </c>
      <c r="C755" s="212" t="s">
        <v>196</v>
      </c>
      <c r="D755" s="232">
        <v>1005.49</v>
      </c>
    </row>
    <row r="756" spans="1:4" ht="29">
      <c r="A756" s="230" t="s">
        <v>25382</v>
      </c>
      <c r="B756" s="231" t="s">
        <v>25383</v>
      </c>
      <c r="C756" s="212" t="s">
        <v>196</v>
      </c>
      <c r="D756" s="232">
        <v>6677.36</v>
      </c>
    </row>
    <row r="757" spans="1:4">
      <c r="A757" s="230" t="s">
        <v>25384</v>
      </c>
      <c r="B757" s="231" t="s">
        <v>25385</v>
      </c>
      <c r="C757" s="212" t="s">
        <v>196</v>
      </c>
      <c r="D757" s="232">
        <v>1493.5</v>
      </c>
    </row>
    <row r="758" spans="1:4">
      <c r="A758" s="230" t="s">
        <v>25386</v>
      </c>
      <c r="B758" s="231" t="s">
        <v>25387</v>
      </c>
      <c r="C758" s="212" t="s">
        <v>196</v>
      </c>
      <c r="D758" s="232">
        <v>983.13</v>
      </c>
    </row>
    <row r="759" spans="1:4" ht="29">
      <c r="A759" s="230" t="s">
        <v>25388</v>
      </c>
      <c r="B759" s="231" t="s">
        <v>25389</v>
      </c>
      <c r="C759" s="212" t="s">
        <v>196</v>
      </c>
      <c r="D759" s="232">
        <v>1227.3900000000001</v>
      </c>
    </row>
    <row r="760" spans="1:4" ht="43.5">
      <c r="A760" s="230" t="s">
        <v>25390</v>
      </c>
      <c r="B760" s="231" t="s">
        <v>25391</v>
      </c>
      <c r="C760" s="212" t="s">
        <v>196</v>
      </c>
      <c r="D760" s="232">
        <v>395.05</v>
      </c>
    </row>
    <row r="761" spans="1:4" ht="29">
      <c r="A761" s="230" t="s">
        <v>25392</v>
      </c>
      <c r="B761" s="231" t="s">
        <v>25393</v>
      </c>
      <c r="C761" s="212" t="s">
        <v>196</v>
      </c>
      <c r="D761" s="232">
        <v>422.86</v>
      </c>
    </row>
    <row r="762" spans="1:4">
      <c r="A762" s="230" t="s">
        <v>25394</v>
      </c>
      <c r="B762" s="231" t="s">
        <v>25395</v>
      </c>
      <c r="C762" s="212" t="s">
        <v>196</v>
      </c>
      <c r="D762" s="232">
        <v>892.6</v>
      </c>
    </row>
    <row r="763" spans="1:4">
      <c r="A763" s="230" t="s">
        <v>25396</v>
      </c>
      <c r="B763" s="231" t="s">
        <v>25397</v>
      </c>
      <c r="C763" s="212" t="s">
        <v>196</v>
      </c>
      <c r="D763" s="232">
        <v>1213.9100000000001</v>
      </c>
    </row>
    <row r="764" spans="1:4">
      <c r="A764" s="230" t="s">
        <v>25398</v>
      </c>
      <c r="B764" s="231" t="s">
        <v>25399</v>
      </c>
      <c r="C764" s="212" t="s">
        <v>196</v>
      </c>
      <c r="D764" s="232">
        <v>848.59</v>
      </c>
    </row>
    <row r="765" spans="1:4" ht="29">
      <c r="A765" s="230" t="s">
        <v>25400</v>
      </c>
      <c r="B765" s="231" t="s">
        <v>25401</v>
      </c>
      <c r="C765" s="212" t="s">
        <v>196</v>
      </c>
      <c r="D765" s="232">
        <v>1389.36</v>
      </c>
    </row>
    <row r="766" spans="1:4" ht="29">
      <c r="A766" s="230" t="s">
        <v>25402</v>
      </c>
      <c r="B766" s="231" t="s">
        <v>25403</v>
      </c>
      <c r="C766" s="212" t="s">
        <v>196</v>
      </c>
      <c r="D766" s="232">
        <v>441.41</v>
      </c>
    </row>
    <row r="767" spans="1:4">
      <c r="A767" s="230" t="s">
        <v>25404</v>
      </c>
      <c r="B767" s="231" t="s">
        <v>25405</v>
      </c>
      <c r="C767" s="212" t="s">
        <v>196</v>
      </c>
      <c r="D767" s="232">
        <v>1144.6099999999999</v>
      </c>
    </row>
    <row r="768" spans="1:4">
      <c r="A768" s="230" t="s">
        <v>25406</v>
      </c>
      <c r="B768" s="231" t="s">
        <v>18369</v>
      </c>
      <c r="C768" s="212" t="s">
        <v>196</v>
      </c>
      <c r="D768" s="232">
        <v>1052.79</v>
      </c>
    </row>
    <row r="769" spans="1:4">
      <c r="A769" s="230" t="s">
        <v>25407</v>
      </c>
      <c r="B769" s="231" t="s">
        <v>25408</v>
      </c>
      <c r="C769" s="212" t="s">
        <v>196</v>
      </c>
      <c r="D769" s="232">
        <v>696.84</v>
      </c>
    </row>
    <row r="770" spans="1:4" ht="29">
      <c r="A770" s="230" t="s">
        <v>25409</v>
      </c>
      <c r="B770" s="231" t="s">
        <v>25410</v>
      </c>
      <c r="C770" s="212" t="s">
        <v>196</v>
      </c>
      <c r="D770" s="232">
        <v>1536.63</v>
      </c>
    </row>
    <row r="771" spans="1:4">
      <c r="A771" s="230" t="s">
        <v>25411</v>
      </c>
      <c r="B771" s="231" t="s">
        <v>25412</v>
      </c>
      <c r="C771" s="212" t="s">
        <v>196</v>
      </c>
      <c r="D771" s="232">
        <v>2028.9</v>
      </c>
    </row>
    <row r="772" spans="1:4" ht="29">
      <c r="A772" s="230" t="s">
        <v>25413</v>
      </c>
      <c r="B772" s="231" t="s">
        <v>25414</v>
      </c>
      <c r="C772" s="212" t="s">
        <v>196</v>
      </c>
      <c r="D772" s="232">
        <v>1372.8</v>
      </c>
    </row>
    <row r="773" spans="1:4">
      <c r="A773" s="230" t="s">
        <v>25415</v>
      </c>
      <c r="B773" s="231" t="s">
        <v>25416</v>
      </c>
      <c r="C773" s="212" t="s">
        <v>196</v>
      </c>
      <c r="D773" s="232">
        <v>2989.64</v>
      </c>
    </row>
    <row r="774" spans="1:4">
      <c r="A774" s="230" t="s">
        <v>25417</v>
      </c>
      <c r="B774" s="231" t="s">
        <v>25418</v>
      </c>
      <c r="C774" s="212" t="s">
        <v>196</v>
      </c>
      <c r="D774" s="232">
        <v>846.89</v>
      </c>
    </row>
    <row r="775" spans="1:4">
      <c r="A775" s="230" t="s">
        <v>25419</v>
      </c>
      <c r="B775" s="231" t="s">
        <v>25420</v>
      </c>
      <c r="C775" s="212" t="s">
        <v>196</v>
      </c>
      <c r="D775" s="232">
        <v>1577.11</v>
      </c>
    </row>
    <row r="776" spans="1:4">
      <c r="A776" s="230" t="s">
        <v>25421</v>
      </c>
      <c r="B776" s="231" t="s">
        <v>25422</v>
      </c>
      <c r="C776" s="212" t="s">
        <v>196</v>
      </c>
      <c r="D776" s="232">
        <v>1597</v>
      </c>
    </row>
    <row r="777" spans="1:4" ht="29">
      <c r="A777" s="230" t="s">
        <v>25423</v>
      </c>
      <c r="B777" s="231" t="s">
        <v>25424</v>
      </c>
      <c r="C777" s="212" t="s">
        <v>196</v>
      </c>
      <c r="D777" s="232">
        <v>1025.93</v>
      </c>
    </row>
    <row r="778" spans="1:4" ht="29">
      <c r="A778" s="230" t="s">
        <v>25425</v>
      </c>
      <c r="B778" s="231" t="s">
        <v>25426</v>
      </c>
      <c r="C778" s="212" t="s">
        <v>196</v>
      </c>
      <c r="D778" s="232">
        <v>756.11</v>
      </c>
    </row>
    <row r="779" spans="1:4">
      <c r="A779" s="230" t="s">
        <v>25427</v>
      </c>
      <c r="B779" s="231" t="s">
        <v>25428</v>
      </c>
      <c r="C779" s="212" t="s">
        <v>196</v>
      </c>
      <c r="D779" s="232">
        <v>799.8</v>
      </c>
    </row>
    <row r="780" spans="1:4" ht="29">
      <c r="A780" s="230" t="s">
        <v>25429</v>
      </c>
      <c r="B780" s="231" t="s">
        <v>25430</v>
      </c>
      <c r="C780" s="212" t="s">
        <v>196</v>
      </c>
      <c r="D780" s="232">
        <v>76.010000000000005</v>
      </c>
    </row>
    <row r="781" spans="1:4" ht="43.5">
      <c r="A781" s="230" t="s">
        <v>25431</v>
      </c>
      <c r="B781" s="231" t="s">
        <v>25432</v>
      </c>
      <c r="C781" s="212" t="s">
        <v>196</v>
      </c>
      <c r="D781" s="232">
        <v>1344.2</v>
      </c>
    </row>
    <row r="782" spans="1:4" ht="29">
      <c r="A782" s="230" t="s">
        <v>25433</v>
      </c>
      <c r="B782" s="231" t="s">
        <v>25434</v>
      </c>
      <c r="C782" s="212" t="s">
        <v>196</v>
      </c>
      <c r="D782" s="232">
        <v>672.53</v>
      </c>
    </row>
    <row r="783" spans="1:4">
      <c r="A783" s="230" t="s">
        <v>25435</v>
      </c>
      <c r="B783" s="231" t="s">
        <v>25436</v>
      </c>
      <c r="C783" s="212" t="s">
        <v>184</v>
      </c>
      <c r="D783" s="232">
        <v>630.59</v>
      </c>
    </row>
    <row r="784" spans="1:4" ht="29">
      <c r="A784" s="230" t="s">
        <v>25437</v>
      </c>
      <c r="B784" s="231" t="s">
        <v>25438</v>
      </c>
      <c r="C784" s="212" t="s">
        <v>196</v>
      </c>
      <c r="D784" s="232">
        <v>1357.69</v>
      </c>
    </row>
    <row r="785" spans="1:4">
      <c r="A785" s="230" t="s">
        <v>25439</v>
      </c>
      <c r="B785" s="231" t="s">
        <v>25440</v>
      </c>
      <c r="C785" s="212" t="s">
        <v>196</v>
      </c>
      <c r="D785" s="232">
        <v>238.03</v>
      </c>
    </row>
    <row r="786" spans="1:4" ht="29">
      <c r="A786" s="230" t="s">
        <v>25441</v>
      </c>
      <c r="B786" s="231" t="s">
        <v>25442</v>
      </c>
      <c r="C786" s="212" t="s">
        <v>196</v>
      </c>
      <c r="D786" s="232">
        <v>220.89</v>
      </c>
    </row>
    <row r="787" spans="1:4">
      <c r="A787" s="230" t="s">
        <v>25443</v>
      </c>
      <c r="B787" s="231" t="s">
        <v>25444</v>
      </c>
      <c r="C787" s="212" t="s">
        <v>196</v>
      </c>
      <c r="D787" s="232">
        <v>1084.7</v>
      </c>
    </row>
    <row r="788" spans="1:4" ht="43.5">
      <c r="A788" s="230" t="s">
        <v>25445</v>
      </c>
      <c r="B788" s="231" t="s">
        <v>25446</v>
      </c>
      <c r="C788" s="212" t="s">
        <v>196</v>
      </c>
      <c r="D788" s="232">
        <v>330.25</v>
      </c>
    </row>
    <row r="789" spans="1:4">
      <c r="A789" s="230" t="s">
        <v>25447</v>
      </c>
      <c r="B789" s="231" t="s">
        <v>25448</v>
      </c>
      <c r="C789" s="212" t="s">
        <v>184</v>
      </c>
      <c r="D789" s="232">
        <v>200.18</v>
      </c>
    </row>
    <row r="790" spans="1:4">
      <c r="A790" s="230" t="s">
        <v>25449</v>
      </c>
      <c r="B790" s="231" t="s">
        <v>25450</v>
      </c>
      <c r="C790" s="212" t="s">
        <v>184</v>
      </c>
      <c r="D790" s="232">
        <v>230.72</v>
      </c>
    </row>
    <row r="791" spans="1:4" ht="29">
      <c r="A791" s="230" t="s">
        <v>25451</v>
      </c>
      <c r="B791" s="231" t="s">
        <v>25452</v>
      </c>
      <c r="C791" s="212" t="s">
        <v>196</v>
      </c>
      <c r="D791" s="232">
        <v>283.38</v>
      </c>
    </row>
    <row r="792" spans="1:4" ht="29">
      <c r="A792" s="230" t="s">
        <v>25453</v>
      </c>
      <c r="B792" s="231" t="s">
        <v>25454</v>
      </c>
      <c r="C792" s="212" t="s">
        <v>196</v>
      </c>
      <c r="D792" s="232">
        <v>51.13</v>
      </c>
    </row>
    <row r="793" spans="1:4">
      <c r="A793" s="230" t="s">
        <v>25455</v>
      </c>
      <c r="B793" s="231" t="s">
        <v>25456</v>
      </c>
      <c r="C793" s="212" t="s">
        <v>175</v>
      </c>
      <c r="D793" s="232">
        <v>529.32000000000005</v>
      </c>
    </row>
    <row r="794" spans="1:4">
      <c r="A794" s="230" t="s">
        <v>25457</v>
      </c>
      <c r="B794" s="231" t="s">
        <v>25458</v>
      </c>
      <c r="C794" s="212" t="s">
        <v>196</v>
      </c>
      <c r="D794" s="232">
        <v>683.08</v>
      </c>
    </row>
    <row r="795" spans="1:4">
      <c r="A795" s="230" t="s">
        <v>25459</v>
      </c>
      <c r="B795" s="231" t="s">
        <v>25460</v>
      </c>
      <c r="C795" s="212" t="s">
        <v>196</v>
      </c>
      <c r="D795" s="232">
        <v>1523.05</v>
      </c>
    </row>
    <row r="796" spans="1:4" ht="29">
      <c r="A796" s="230" t="s">
        <v>25461</v>
      </c>
      <c r="B796" s="231" t="s">
        <v>25462</v>
      </c>
      <c r="C796" s="212" t="s">
        <v>196</v>
      </c>
      <c r="D796" s="232">
        <v>744.5</v>
      </c>
    </row>
    <row r="797" spans="1:4" ht="29">
      <c r="A797" s="230" t="s">
        <v>25463</v>
      </c>
      <c r="B797" s="231" t="s">
        <v>25464</v>
      </c>
      <c r="C797" s="212" t="s">
        <v>196</v>
      </c>
      <c r="D797" s="232">
        <v>846.48</v>
      </c>
    </row>
    <row r="798" spans="1:4">
      <c r="A798" s="230" t="s">
        <v>25465</v>
      </c>
      <c r="B798" s="231" t="s">
        <v>25466</v>
      </c>
      <c r="C798" s="212" t="s">
        <v>196</v>
      </c>
      <c r="D798" s="232">
        <v>1143.95</v>
      </c>
    </row>
    <row r="799" spans="1:4">
      <c r="A799" s="230" t="s">
        <v>25467</v>
      </c>
      <c r="B799" s="231" t="s">
        <v>25468</v>
      </c>
      <c r="C799" s="212" t="s">
        <v>196</v>
      </c>
      <c r="D799" s="232">
        <v>1946.87</v>
      </c>
    </row>
    <row r="800" spans="1:4">
      <c r="A800" s="230" t="s">
        <v>25469</v>
      </c>
      <c r="B800" s="231" t="s">
        <v>25470</v>
      </c>
      <c r="C800" s="212" t="s">
        <v>184</v>
      </c>
      <c r="D800" s="232">
        <v>237.6</v>
      </c>
    </row>
    <row r="801" spans="1:4" ht="29">
      <c r="A801" s="230" t="s">
        <v>25471</v>
      </c>
      <c r="B801" s="231" t="s">
        <v>25472</v>
      </c>
      <c r="C801" s="212" t="s">
        <v>184</v>
      </c>
      <c r="D801" s="232">
        <v>862.03</v>
      </c>
    </row>
    <row r="802" spans="1:4">
      <c r="A802" s="230" t="s">
        <v>25473</v>
      </c>
      <c r="B802" s="231" t="s">
        <v>25474</v>
      </c>
      <c r="C802" s="212" t="s">
        <v>184</v>
      </c>
      <c r="D802" s="232">
        <v>1317.74</v>
      </c>
    </row>
    <row r="803" spans="1:4">
      <c r="A803" s="230" t="s">
        <v>25475</v>
      </c>
      <c r="B803" s="231" t="s">
        <v>25476</v>
      </c>
      <c r="C803" s="212" t="s">
        <v>184</v>
      </c>
      <c r="D803" s="232">
        <v>824.95</v>
      </c>
    </row>
    <row r="804" spans="1:4">
      <c r="A804" s="230" t="s">
        <v>25477</v>
      </c>
      <c r="B804" s="231" t="s">
        <v>25478</v>
      </c>
      <c r="C804" s="212" t="s">
        <v>175</v>
      </c>
      <c r="D804" s="232">
        <v>760.6</v>
      </c>
    </row>
    <row r="805" spans="1:4" ht="29">
      <c r="A805" s="230" t="s">
        <v>25479</v>
      </c>
      <c r="B805" s="231" t="s">
        <v>25480</v>
      </c>
      <c r="C805" s="212" t="s">
        <v>196</v>
      </c>
      <c r="D805" s="232">
        <v>797.96</v>
      </c>
    </row>
    <row r="806" spans="1:4" ht="29">
      <c r="A806" s="230" t="s">
        <v>25481</v>
      </c>
      <c r="B806" s="231" t="s">
        <v>25482</v>
      </c>
      <c r="C806" s="212" t="s">
        <v>175</v>
      </c>
      <c r="D806" s="232">
        <v>2143.81</v>
      </c>
    </row>
    <row r="807" spans="1:4" ht="29">
      <c r="A807" s="230" t="s">
        <v>25483</v>
      </c>
      <c r="B807" s="231" t="s">
        <v>25484</v>
      </c>
      <c r="C807" s="212" t="s">
        <v>175</v>
      </c>
      <c r="D807" s="232">
        <v>6093.87</v>
      </c>
    </row>
    <row r="808" spans="1:4" ht="29">
      <c r="A808" s="230" t="s">
        <v>25485</v>
      </c>
      <c r="B808" s="231" t="s">
        <v>25486</v>
      </c>
      <c r="C808" s="212" t="s">
        <v>175</v>
      </c>
      <c r="D808" s="232">
        <v>718.09</v>
      </c>
    </row>
    <row r="809" spans="1:4" ht="29">
      <c r="A809" s="230" t="s">
        <v>25487</v>
      </c>
      <c r="B809" s="231" t="s">
        <v>25488</v>
      </c>
      <c r="C809" s="212" t="s">
        <v>175</v>
      </c>
      <c r="D809" s="232">
        <v>240.57</v>
      </c>
    </row>
    <row r="810" spans="1:4" ht="29">
      <c r="A810" s="230" t="s">
        <v>25489</v>
      </c>
      <c r="B810" s="231" t="s">
        <v>25490</v>
      </c>
      <c r="C810" s="212" t="s">
        <v>175</v>
      </c>
      <c r="D810" s="232">
        <v>3679.73</v>
      </c>
    </row>
    <row r="811" spans="1:4" ht="29">
      <c r="A811" s="230" t="s">
        <v>25491</v>
      </c>
      <c r="B811" s="231" t="s">
        <v>25492</v>
      </c>
      <c r="C811" s="212" t="s">
        <v>196</v>
      </c>
      <c r="D811" s="232">
        <v>616.55999999999995</v>
      </c>
    </row>
    <row r="812" spans="1:4">
      <c r="A812" s="230" t="s">
        <v>25493</v>
      </c>
      <c r="B812" s="231" t="s">
        <v>25494</v>
      </c>
      <c r="C812" s="212" t="s">
        <v>196</v>
      </c>
      <c r="D812" s="232">
        <v>940.1</v>
      </c>
    </row>
    <row r="813" spans="1:4" ht="29">
      <c r="A813" s="230" t="s">
        <v>25495</v>
      </c>
      <c r="B813" s="231" t="s">
        <v>25496</v>
      </c>
      <c r="C813" s="212" t="s">
        <v>196</v>
      </c>
      <c r="D813" s="232">
        <v>238.41</v>
      </c>
    </row>
    <row r="814" spans="1:4" ht="29">
      <c r="A814" s="230" t="s">
        <v>25497</v>
      </c>
      <c r="B814" s="231" t="s">
        <v>25498</v>
      </c>
      <c r="C814" s="212" t="s">
        <v>196</v>
      </c>
      <c r="D814" s="232">
        <v>791.74</v>
      </c>
    </row>
    <row r="815" spans="1:4" ht="29">
      <c r="A815" s="230" t="s">
        <v>25499</v>
      </c>
      <c r="B815" s="231" t="s">
        <v>25500</v>
      </c>
      <c r="C815" s="212" t="s">
        <v>196</v>
      </c>
      <c r="D815" s="232">
        <v>248.96</v>
      </c>
    </row>
    <row r="816" spans="1:4" ht="29">
      <c r="A816" s="230" t="s">
        <v>25501</v>
      </c>
      <c r="B816" s="231" t="s">
        <v>25502</v>
      </c>
      <c r="C816" s="212" t="s">
        <v>196</v>
      </c>
      <c r="D816" s="232">
        <v>708.54</v>
      </c>
    </row>
    <row r="817" spans="1:4" ht="29">
      <c r="A817" s="230" t="s">
        <v>25503</v>
      </c>
      <c r="B817" s="231" t="s">
        <v>25504</v>
      </c>
      <c r="C817" s="212" t="s">
        <v>196</v>
      </c>
      <c r="D817" s="232">
        <v>1032.7</v>
      </c>
    </row>
    <row r="818" spans="1:4">
      <c r="A818" s="230" t="s">
        <v>25505</v>
      </c>
      <c r="B818" s="231" t="s">
        <v>25506</v>
      </c>
      <c r="C818" s="212" t="s">
        <v>196</v>
      </c>
      <c r="D818" s="232">
        <v>891.47</v>
      </c>
    </row>
    <row r="819" spans="1:4" ht="29">
      <c r="A819" s="230" t="s">
        <v>25507</v>
      </c>
      <c r="B819" s="231" t="s">
        <v>25508</v>
      </c>
      <c r="C819" s="212" t="s">
        <v>196</v>
      </c>
      <c r="D819" s="232">
        <v>884.42</v>
      </c>
    </row>
    <row r="820" spans="1:4" ht="29">
      <c r="A820" s="230" t="s">
        <v>25509</v>
      </c>
      <c r="B820" s="231" t="s">
        <v>25510</v>
      </c>
      <c r="C820" s="212" t="s">
        <v>196</v>
      </c>
      <c r="D820" s="232">
        <v>1273.57</v>
      </c>
    </row>
    <row r="821" spans="1:4">
      <c r="A821" s="230" t="s">
        <v>25511</v>
      </c>
      <c r="B821" s="231" t="s">
        <v>25512</v>
      </c>
      <c r="C821" s="212" t="s">
        <v>196</v>
      </c>
      <c r="D821" s="232">
        <v>1021.64</v>
      </c>
    </row>
    <row r="822" spans="1:4" ht="29">
      <c r="A822" s="230" t="s">
        <v>25513</v>
      </c>
      <c r="B822" s="231" t="s">
        <v>25514</v>
      </c>
      <c r="C822" s="212" t="s">
        <v>196</v>
      </c>
      <c r="D822" s="232">
        <v>1118.1400000000001</v>
      </c>
    </row>
    <row r="823" spans="1:4" ht="29">
      <c r="A823" s="230" t="s">
        <v>25515</v>
      </c>
      <c r="B823" s="231" t="s">
        <v>25516</v>
      </c>
      <c r="C823" s="212" t="s">
        <v>196</v>
      </c>
      <c r="D823" s="232">
        <v>1122.93</v>
      </c>
    </row>
    <row r="824" spans="1:4" ht="29">
      <c r="A824" s="230" t="s">
        <v>25517</v>
      </c>
      <c r="B824" s="231" t="s">
        <v>25518</v>
      </c>
      <c r="C824" s="212" t="s">
        <v>196</v>
      </c>
      <c r="D824" s="232">
        <v>1095.4000000000001</v>
      </c>
    </row>
    <row r="825" spans="1:4">
      <c r="A825" s="230" t="s">
        <v>25519</v>
      </c>
      <c r="B825" s="231" t="s">
        <v>25520</v>
      </c>
      <c r="C825" s="212" t="s">
        <v>196</v>
      </c>
      <c r="D825" s="232">
        <v>975.79</v>
      </c>
    </row>
    <row r="826" spans="1:4">
      <c r="A826" s="230" t="s">
        <v>25521</v>
      </c>
      <c r="B826" s="231" t="s">
        <v>25522</v>
      </c>
      <c r="C826" s="212" t="s">
        <v>196</v>
      </c>
      <c r="D826" s="232">
        <v>926.4</v>
      </c>
    </row>
    <row r="827" spans="1:4" ht="29">
      <c r="A827" s="230" t="s">
        <v>25523</v>
      </c>
      <c r="B827" s="231" t="s">
        <v>25524</v>
      </c>
      <c r="C827" s="212" t="s">
        <v>196</v>
      </c>
      <c r="D827" s="232">
        <v>888.02</v>
      </c>
    </row>
    <row r="828" spans="1:4" ht="29">
      <c r="A828" s="230" t="s">
        <v>25525</v>
      </c>
      <c r="B828" s="231" t="s">
        <v>25526</v>
      </c>
      <c r="C828" s="212" t="s">
        <v>196</v>
      </c>
      <c r="D828" s="232">
        <v>1248.98</v>
      </c>
    </row>
    <row r="829" spans="1:4" ht="29">
      <c r="A829" s="230" t="s">
        <v>25527</v>
      </c>
      <c r="B829" s="231" t="s">
        <v>25528</v>
      </c>
      <c r="C829" s="212" t="s">
        <v>196</v>
      </c>
      <c r="D829" s="232">
        <v>1328.45</v>
      </c>
    </row>
    <row r="830" spans="1:4" ht="29">
      <c r="A830" s="230" t="s">
        <v>25529</v>
      </c>
      <c r="B830" s="231" t="s">
        <v>25530</v>
      </c>
      <c r="C830" s="212" t="s">
        <v>196</v>
      </c>
      <c r="D830" s="232">
        <v>1146.92</v>
      </c>
    </row>
    <row r="831" spans="1:4">
      <c r="A831" s="230" t="s">
        <v>25531</v>
      </c>
      <c r="B831" s="231" t="s">
        <v>25532</v>
      </c>
      <c r="C831" s="212" t="s">
        <v>196</v>
      </c>
      <c r="D831" s="232">
        <v>723.27</v>
      </c>
    </row>
    <row r="832" spans="1:4" ht="29">
      <c r="A832" s="230" t="s">
        <v>25533</v>
      </c>
      <c r="B832" s="231" t="s">
        <v>25534</v>
      </c>
      <c r="C832" s="212" t="s">
        <v>196</v>
      </c>
      <c r="D832" s="232">
        <v>1077.03</v>
      </c>
    </row>
    <row r="833" spans="1:4">
      <c r="A833" s="230" t="s">
        <v>25535</v>
      </c>
      <c r="B833" s="231" t="s">
        <v>25536</v>
      </c>
      <c r="C833" s="212" t="s">
        <v>196</v>
      </c>
      <c r="D833" s="232">
        <v>1398.85</v>
      </c>
    </row>
    <row r="834" spans="1:4">
      <c r="A834" s="230" t="s">
        <v>25537</v>
      </c>
      <c r="B834" s="231" t="s">
        <v>25538</v>
      </c>
      <c r="C834" s="212" t="s">
        <v>196</v>
      </c>
      <c r="D834" s="232">
        <v>753.41</v>
      </c>
    </row>
    <row r="835" spans="1:4" ht="29">
      <c r="A835" s="230" t="s">
        <v>25539</v>
      </c>
      <c r="B835" s="231" t="s">
        <v>25540</v>
      </c>
      <c r="C835" s="212" t="s">
        <v>175</v>
      </c>
      <c r="D835" s="232">
        <v>243.73</v>
      </c>
    </row>
    <row r="836" spans="1:4">
      <c r="A836" s="230" t="s">
        <v>25541</v>
      </c>
      <c r="B836" s="231" t="s">
        <v>25542</v>
      </c>
      <c r="C836" s="212" t="s">
        <v>196</v>
      </c>
      <c r="D836" s="232">
        <v>332.37</v>
      </c>
    </row>
    <row r="837" spans="1:4">
      <c r="A837" s="230" t="s">
        <v>25543</v>
      </c>
      <c r="B837" s="231" t="s">
        <v>25544</v>
      </c>
      <c r="C837" s="212" t="s">
        <v>196</v>
      </c>
      <c r="D837" s="232">
        <v>398.79</v>
      </c>
    </row>
    <row r="838" spans="1:4">
      <c r="A838" s="230" t="s">
        <v>25545</v>
      </c>
      <c r="B838" s="231" t="s">
        <v>25546</v>
      </c>
      <c r="C838" s="212" t="s">
        <v>196</v>
      </c>
      <c r="D838" s="232">
        <v>253.62</v>
      </c>
    </row>
    <row r="839" spans="1:4">
      <c r="A839" s="230" t="s">
        <v>25547</v>
      </c>
      <c r="B839" s="231" t="s">
        <v>18537</v>
      </c>
      <c r="C839" s="212" t="s">
        <v>196</v>
      </c>
      <c r="D839" s="232">
        <v>326.42</v>
      </c>
    </row>
    <row r="840" spans="1:4" ht="29">
      <c r="A840" s="230" t="s">
        <v>25548</v>
      </c>
      <c r="B840" s="231" t="s">
        <v>25549</v>
      </c>
      <c r="C840" s="212" t="s">
        <v>196</v>
      </c>
      <c r="D840" s="232">
        <v>360.7</v>
      </c>
    </row>
    <row r="841" spans="1:4">
      <c r="A841" s="230" t="s">
        <v>25550</v>
      </c>
      <c r="B841" s="231" t="s">
        <v>25551</v>
      </c>
      <c r="C841" s="212" t="s">
        <v>196</v>
      </c>
      <c r="D841" s="232">
        <v>361.64</v>
      </c>
    </row>
    <row r="842" spans="1:4" ht="29">
      <c r="A842" s="230" t="s">
        <v>25552</v>
      </c>
      <c r="B842" s="231" t="s">
        <v>25553</v>
      </c>
      <c r="C842" s="212" t="s">
        <v>196</v>
      </c>
      <c r="D842" s="232">
        <v>498.36</v>
      </c>
    </row>
    <row r="843" spans="1:4" ht="29">
      <c r="A843" s="230" t="s">
        <v>25554</v>
      </c>
      <c r="B843" s="231" t="s">
        <v>25555</v>
      </c>
      <c r="C843" s="212" t="s">
        <v>196</v>
      </c>
      <c r="D843" s="232">
        <v>436.72</v>
      </c>
    </row>
    <row r="844" spans="1:4" ht="29">
      <c r="A844" s="230" t="s">
        <v>25556</v>
      </c>
      <c r="B844" s="231" t="s">
        <v>25557</v>
      </c>
      <c r="C844" s="212" t="s">
        <v>196</v>
      </c>
      <c r="D844" s="232">
        <v>980.41</v>
      </c>
    </row>
    <row r="845" spans="1:4" ht="29">
      <c r="A845" s="230" t="s">
        <v>25558</v>
      </c>
      <c r="B845" s="231" t="s">
        <v>25559</v>
      </c>
      <c r="C845" s="212" t="s">
        <v>196</v>
      </c>
      <c r="D845" s="232">
        <v>995.12</v>
      </c>
    </row>
    <row r="846" spans="1:4" ht="29">
      <c r="A846" s="230" t="s">
        <v>25560</v>
      </c>
      <c r="B846" s="231" t="s">
        <v>25561</v>
      </c>
      <c r="C846" s="212" t="s">
        <v>196</v>
      </c>
      <c r="D846" s="232">
        <v>876.66</v>
      </c>
    </row>
    <row r="847" spans="1:4">
      <c r="A847" s="230" t="s">
        <v>25562</v>
      </c>
      <c r="B847" s="231" t="s">
        <v>25563</v>
      </c>
      <c r="C847" s="212" t="s">
        <v>196</v>
      </c>
      <c r="D847" s="232">
        <v>1145.43</v>
      </c>
    </row>
    <row r="848" spans="1:4" ht="29">
      <c r="A848" s="230" t="s">
        <v>25564</v>
      </c>
      <c r="B848" s="231" t="s">
        <v>25565</v>
      </c>
      <c r="C848" s="212" t="s">
        <v>196</v>
      </c>
      <c r="D848" s="232">
        <v>1075.33</v>
      </c>
    </row>
    <row r="849" spans="1:4">
      <c r="A849" s="230" t="s">
        <v>25566</v>
      </c>
      <c r="B849" s="231" t="s">
        <v>25567</v>
      </c>
      <c r="C849" s="212" t="s">
        <v>196</v>
      </c>
      <c r="D849" s="232">
        <v>802.85</v>
      </c>
    </row>
    <row r="850" spans="1:4">
      <c r="A850" s="230" t="s">
        <v>25568</v>
      </c>
      <c r="B850" s="231" t="s">
        <v>25569</v>
      </c>
      <c r="C850" s="212" t="s">
        <v>196</v>
      </c>
      <c r="D850" s="232">
        <v>889.58</v>
      </c>
    </row>
    <row r="851" spans="1:4" ht="43.5">
      <c r="A851" s="230" t="s">
        <v>25570</v>
      </c>
      <c r="B851" s="231" t="s">
        <v>25571</v>
      </c>
      <c r="C851" s="212" t="s">
        <v>196</v>
      </c>
      <c r="D851" s="232">
        <v>619.72</v>
      </c>
    </row>
    <row r="852" spans="1:4" ht="29">
      <c r="A852" s="230" t="s">
        <v>25572</v>
      </c>
      <c r="B852" s="231" t="s">
        <v>25573</v>
      </c>
      <c r="C852" s="212" t="s">
        <v>196</v>
      </c>
      <c r="D852" s="232">
        <v>534.66</v>
      </c>
    </row>
    <row r="853" spans="1:4" ht="29">
      <c r="A853" s="230" t="s">
        <v>25574</v>
      </c>
      <c r="B853" s="231" t="s">
        <v>25575</v>
      </c>
      <c r="C853" s="212" t="s">
        <v>196</v>
      </c>
      <c r="D853" s="232">
        <v>1421.77</v>
      </c>
    </row>
    <row r="854" spans="1:4" ht="29">
      <c r="A854" s="230" t="s">
        <v>25576</v>
      </c>
      <c r="B854" s="231" t="s">
        <v>25577</v>
      </c>
      <c r="C854" s="212" t="s">
        <v>196</v>
      </c>
      <c r="D854" s="232">
        <v>845.6</v>
      </c>
    </row>
    <row r="855" spans="1:4" ht="29">
      <c r="A855" s="230" t="s">
        <v>25578</v>
      </c>
      <c r="B855" s="231" t="s">
        <v>25579</v>
      </c>
      <c r="C855" s="212" t="s">
        <v>196</v>
      </c>
      <c r="D855" s="232">
        <v>680.89</v>
      </c>
    </row>
    <row r="856" spans="1:4">
      <c r="A856" s="230" t="s">
        <v>25580</v>
      </c>
      <c r="B856" s="231" t="s">
        <v>25581</v>
      </c>
      <c r="C856" s="212" t="s">
        <v>196</v>
      </c>
      <c r="D856" s="232">
        <v>856.75</v>
      </c>
    </row>
    <row r="857" spans="1:4">
      <c r="A857" s="230" t="s">
        <v>25582</v>
      </c>
      <c r="B857" s="231" t="s">
        <v>25583</v>
      </c>
      <c r="C857" s="212" t="s">
        <v>196</v>
      </c>
      <c r="D857" s="232">
        <v>881.38</v>
      </c>
    </row>
    <row r="858" spans="1:4" ht="29">
      <c r="A858" s="230" t="s">
        <v>25584</v>
      </c>
      <c r="B858" s="231" t="s">
        <v>25585</v>
      </c>
      <c r="C858" s="212" t="s">
        <v>196</v>
      </c>
      <c r="D858" s="232">
        <v>1315.86</v>
      </c>
    </row>
    <row r="859" spans="1:4" ht="29">
      <c r="A859" s="230" t="s">
        <v>25586</v>
      </c>
      <c r="B859" s="231" t="s">
        <v>25587</v>
      </c>
      <c r="C859" s="212" t="s">
        <v>184</v>
      </c>
      <c r="D859" s="232">
        <v>313.35000000000002</v>
      </c>
    </row>
    <row r="860" spans="1:4" ht="43.5">
      <c r="A860" s="230" t="s">
        <v>25588</v>
      </c>
      <c r="B860" s="231" t="s">
        <v>25589</v>
      </c>
      <c r="C860" s="212" t="s">
        <v>184</v>
      </c>
      <c r="D860" s="232">
        <v>243.27</v>
      </c>
    </row>
    <row r="861" spans="1:4" ht="43.5">
      <c r="A861" s="230" t="s">
        <v>25590</v>
      </c>
      <c r="B861" s="231" t="s">
        <v>25591</v>
      </c>
      <c r="C861" s="212" t="s">
        <v>184</v>
      </c>
      <c r="D861" s="232">
        <v>309.04000000000002</v>
      </c>
    </row>
    <row r="862" spans="1:4">
      <c r="A862" s="230" t="s">
        <v>25592</v>
      </c>
      <c r="B862" s="231" t="s">
        <v>25593</v>
      </c>
      <c r="C862" s="212" t="s">
        <v>196</v>
      </c>
      <c r="D862" s="232">
        <v>1233.18</v>
      </c>
    </row>
    <row r="863" spans="1:4" ht="29">
      <c r="A863" s="230" t="s">
        <v>25594</v>
      </c>
      <c r="B863" s="231" t="s">
        <v>25595</v>
      </c>
      <c r="C863" s="212" t="s">
        <v>196</v>
      </c>
      <c r="D863" s="232">
        <v>713.79</v>
      </c>
    </row>
    <row r="864" spans="1:4" ht="29">
      <c r="A864" s="230" t="s">
        <v>25596</v>
      </c>
      <c r="B864" s="231" t="s">
        <v>25597</v>
      </c>
      <c r="C864" s="212" t="s">
        <v>175</v>
      </c>
      <c r="D864" s="232">
        <v>119.99</v>
      </c>
    </row>
    <row r="865" spans="1:4" ht="43.5">
      <c r="A865" s="230" t="s">
        <v>25598</v>
      </c>
      <c r="B865" s="231" t="s">
        <v>25599</v>
      </c>
      <c r="C865" s="212" t="s">
        <v>175</v>
      </c>
      <c r="D865" s="232">
        <v>293.51</v>
      </c>
    </row>
    <row r="866" spans="1:4" ht="29">
      <c r="A866" s="230" t="s">
        <v>25600</v>
      </c>
      <c r="B866" s="231" t="s">
        <v>25601</v>
      </c>
      <c r="C866" s="212" t="s">
        <v>196</v>
      </c>
      <c r="D866" s="232">
        <v>228.98</v>
      </c>
    </row>
    <row r="867" spans="1:4" ht="43.5">
      <c r="A867" s="230" t="s">
        <v>25602</v>
      </c>
      <c r="B867" s="231" t="s">
        <v>25603</v>
      </c>
      <c r="C867" s="212" t="s">
        <v>196</v>
      </c>
      <c r="D867" s="232">
        <v>2599.83</v>
      </c>
    </row>
    <row r="868" spans="1:4">
      <c r="A868" s="230" t="s">
        <v>25604</v>
      </c>
      <c r="B868" s="231" t="s">
        <v>25605</v>
      </c>
      <c r="C868" s="212" t="s">
        <v>196</v>
      </c>
      <c r="D868" s="232">
        <v>112.32</v>
      </c>
    </row>
    <row r="869" spans="1:4">
      <c r="A869" s="230" t="s">
        <v>25606</v>
      </c>
      <c r="B869" s="231" t="s">
        <v>25607</v>
      </c>
      <c r="C869" s="212" t="s">
        <v>196</v>
      </c>
      <c r="D869" s="232">
        <v>514.15</v>
      </c>
    </row>
    <row r="870" spans="1:4">
      <c r="A870" s="230" t="s">
        <v>25608</v>
      </c>
      <c r="B870" s="231" t="s">
        <v>25609</v>
      </c>
      <c r="C870" s="212" t="s">
        <v>196</v>
      </c>
      <c r="D870" s="232">
        <v>331.46</v>
      </c>
    </row>
    <row r="871" spans="1:4" ht="29">
      <c r="A871" s="230" t="s">
        <v>25610</v>
      </c>
      <c r="B871" s="231" t="s">
        <v>25611</v>
      </c>
      <c r="C871" s="212" t="s">
        <v>196</v>
      </c>
      <c r="D871" s="232">
        <v>878.93</v>
      </c>
    </row>
    <row r="872" spans="1:4">
      <c r="A872" s="230" t="s">
        <v>25612</v>
      </c>
      <c r="B872" s="231" t="s">
        <v>25613</v>
      </c>
      <c r="C872" s="212" t="s">
        <v>196</v>
      </c>
      <c r="D872" s="232">
        <v>455.67</v>
      </c>
    </row>
    <row r="873" spans="1:4" ht="29">
      <c r="A873" s="230" t="s">
        <v>25614</v>
      </c>
      <c r="B873" s="231" t="s">
        <v>25615</v>
      </c>
      <c r="C873" s="212" t="s">
        <v>196</v>
      </c>
      <c r="D873" s="232">
        <v>590.34</v>
      </c>
    </row>
    <row r="874" spans="1:4">
      <c r="A874" s="230" t="s">
        <v>25616</v>
      </c>
      <c r="B874" s="231" t="s">
        <v>25617</v>
      </c>
      <c r="C874" s="212" t="s">
        <v>196</v>
      </c>
      <c r="D874" s="232">
        <v>379.48</v>
      </c>
    </row>
    <row r="875" spans="1:4" ht="29">
      <c r="A875" s="230" t="s">
        <v>25618</v>
      </c>
      <c r="B875" s="231" t="s">
        <v>25619</v>
      </c>
      <c r="C875" s="212" t="s">
        <v>196</v>
      </c>
      <c r="D875" s="232">
        <v>5991.25</v>
      </c>
    </row>
    <row r="876" spans="1:4">
      <c r="A876" s="230" t="s">
        <v>25620</v>
      </c>
      <c r="B876" s="231" t="s">
        <v>25621</v>
      </c>
      <c r="C876" s="212" t="s">
        <v>196</v>
      </c>
      <c r="D876" s="232">
        <v>251.95</v>
      </c>
    </row>
    <row r="877" spans="1:4">
      <c r="A877" s="230" t="s">
        <v>25622</v>
      </c>
      <c r="B877" s="231" t="s">
        <v>25623</v>
      </c>
      <c r="C877" s="212" t="s">
        <v>196</v>
      </c>
      <c r="D877" s="232">
        <v>150.36000000000001</v>
      </c>
    </row>
    <row r="878" spans="1:4" ht="29">
      <c r="A878" s="230" t="s">
        <v>25624</v>
      </c>
      <c r="B878" s="231" t="s">
        <v>25625</v>
      </c>
      <c r="C878" s="212" t="s">
        <v>196</v>
      </c>
      <c r="D878" s="232">
        <v>946.65</v>
      </c>
    </row>
    <row r="879" spans="1:4">
      <c r="A879" s="230" t="s">
        <v>25626</v>
      </c>
      <c r="B879" s="231" t="s">
        <v>25627</v>
      </c>
      <c r="C879" s="212" t="s">
        <v>196</v>
      </c>
      <c r="D879" s="232">
        <v>470.79</v>
      </c>
    </row>
    <row r="880" spans="1:4">
      <c r="A880" s="230" t="s">
        <v>25628</v>
      </c>
      <c r="B880" s="231" t="s">
        <v>25629</v>
      </c>
      <c r="C880" s="212" t="s">
        <v>196</v>
      </c>
      <c r="D880" s="232">
        <v>160.63999999999999</v>
      </c>
    </row>
    <row r="881" spans="1:4">
      <c r="A881" s="230" t="s">
        <v>25630</v>
      </c>
      <c r="B881" s="231" t="s">
        <v>25631</v>
      </c>
      <c r="C881" s="212" t="s">
        <v>196</v>
      </c>
      <c r="D881" s="232">
        <v>206.38</v>
      </c>
    </row>
    <row r="882" spans="1:4">
      <c r="A882" s="230" t="s">
        <v>25632</v>
      </c>
      <c r="B882" s="231" t="s">
        <v>25633</v>
      </c>
      <c r="C882" s="212" t="s">
        <v>196</v>
      </c>
      <c r="D882" s="232">
        <v>374.69</v>
      </c>
    </row>
    <row r="883" spans="1:4">
      <c r="A883" s="230" t="s">
        <v>25634</v>
      </c>
      <c r="B883" s="231" t="s">
        <v>25635</v>
      </c>
      <c r="C883" s="212" t="s">
        <v>196</v>
      </c>
      <c r="D883" s="232">
        <v>377.42</v>
      </c>
    </row>
    <row r="884" spans="1:4">
      <c r="A884" s="230" t="s">
        <v>25636</v>
      </c>
      <c r="B884" s="231" t="s">
        <v>25637</v>
      </c>
      <c r="C884" s="212" t="s">
        <v>196</v>
      </c>
      <c r="D884" s="232">
        <v>55.94</v>
      </c>
    </row>
    <row r="885" spans="1:4">
      <c r="A885" s="230" t="s">
        <v>25638</v>
      </c>
      <c r="B885" s="231" t="s">
        <v>25639</v>
      </c>
      <c r="C885" s="212" t="s">
        <v>196</v>
      </c>
      <c r="D885" s="232">
        <v>97.61</v>
      </c>
    </row>
    <row r="886" spans="1:4">
      <c r="A886" s="230" t="s">
        <v>25640</v>
      </c>
      <c r="B886" s="231" t="s">
        <v>25641</v>
      </c>
      <c r="C886" s="212" t="s">
        <v>196</v>
      </c>
      <c r="D886" s="232">
        <v>118.23</v>
      </c>
    </row>
    <row r="887" spans="1:4">
      <c r="A887" s="230" t="s">
        <v>25642</v>
      </c>
      <c r="B887" s="231" t="s">
        <v>25643</v>
      </c>
      <c r="C887" s="212" t="s">
        <v>196</v>
      </c>
      <c r="D887" s="232">
        <v>125.34</v>
      </c>
    </row>
    <row r="888" spans="1:4">
      <c r="A888" s="230" t="s">
        <v>25644</v>
      </c>
      <c r="B888" s="231" t="s">
        <v>25645</v>
      </c>
      <c r="C888" s="212" t="s">
        <v>196</v>
      </c>
      <c r="D888" s="232">
        <v>217.97</v>
      </c>
    </row>
    <row r="889" spans="1:4">
      <c r="A889" s="230" t="s">
        <v>25646</v>
      </c>
      <c r="B889" s="231" t="s">
        <v>25647</v>
      </c>
      <c r="C889" s="212" t="s">
        <v>196</v>
      </c>
      <c r="D889" s="232">
        <v>269.3</v>
      </c>
    </row>
    <row r="890" spans="1:4">
      <c r="A890" s="230" t="s">
        <v>25648</v>
      </c>
      <c r="B890" s="231" t="s">
        <v>25649</v>
      </c>
      <c r="C890" s="212" t="s">
        <v>196</v>
      </c>
      <c r="D890" s="232">
        <v>218.1</v>
      </c>
    </row>
    <row r="891" spans="1:4">
      <c r="A891" s="230" t="s">
        <v>25650</v>
      </c>
      <c r="B891" s="231" t="s">
        <v>25651</v>
      </c>
      <c r="C891" s="212" t="s">
        <v>196</v>
      </c>
      <c r="D891" s="232">
        <v>168.11</v>
      </c>
    </row>
    <row r="892" spans="1:4">
      <c r="A892" s="230" t="s">
        <v>25652</v>
      </c>
      <c r="B892" s="231" t="s">
        <v>25653</v>
      </c>
      <c r="C892" s="212" t="s">
        <v>196</v>
      </c>
      <c r="D892" s="232">
        <v>189.73</v>
      </c>
    </row>
    <row r="893" spans="1:4">
      <c r="A893" s="230" t="s">
        <v>25654</v>
      </c>
      <c r="B893" s="231" t="s">
        <v>25655</v>
      </c>
      <c r="C893" s="212" t="s">
        <v>196</v>
      </c>
      <c r="D893" s="232">
        <v>408.38</v>
      </c>
    </row>
    <row r="894" spans="1:4">
      <c r="A894" s="230" t="s">
        <v>25656</v>
      </c>
      <c r="B894" s="231" t="s">
        <v>25657</v>
      </c>
      <c r="C894" s="212" t="s">
        <v>196</v>
      </c>
      <c r="D894" s="232">
        <v>297.98</v>
      </c>
    </row>
    <row r="895" spans="1:4" ht="43.5">
      <c r="A895" s="230" t="s">
        <v>25658</v>
      </c>
      <c r="B895" s="231" t="s">
        <v>25659</v>
      </c>
      <c r="C895" s="212" t="s">
        <v>196</v>
      </c>
      <c r="D895" s="232">
        <v>3986.73</v>
      </c>
    </row>
    <row r="896" spans="1:4" ht="29">
      <c r="A896" s="230" t="s">
        <v>25660</v>
      </c>
      <c r="B896" s="231" t="s">
        <v>25661</v>
      </c>
      <c r="C896" s="212" t="s">
        <v>184</v>
      </c>
      <c r="D896" s="232">
        <v>50.13</v>
      </c>
    </row>
    <row r="897" spans="1:4" ht="43.5">
      <c r="A897" s="230" t="s">
        <v>25662</v>
      </c>
      <c r="B897" s="231" t="s">
        <v>25663</v>
      </c>
      <c r="C897" s="212" t="s">
        <v>175</v>
      </c>
      <c r="D897" s="232">
        <v>501.52</v>
      </c>
    </row>
    <row r="898" spans="1:4">
      <c r="A898" s="230" t="s">
        <v>25664</v>
      </c>
      <c r="B898" s="231" t="s">
        <v>25665</v>
      </c>
      <c r="C898" s="212" t="s">
        <v>175</v>
      </c>
      <c r="D898" s="232">
        <v>1140.5999999999999</v>
      </c>
    </row>
    <row r="899" spans="1:4" ht="29">
      <c r="A899" s="230" t="s">
        <v>25666</v>
      </c>
      <c r="B899" s="231" t="s">
        <v>25667</v>
      </c>
      <c r="C899" s="212" t="s">
        <v>11173</v>
      </c>
      <c r="D899" s="232">
        <v>1031.9000000000001</v>
      </c>
    </row>
    <row r="900" spans="1:4">
      <c r="A900" s="230" t="s">
        <v>25668</v>
      </c>
      <c r="B900" s="231" t="s">
        <v>25669</v>
      </c>
      <c r="C900" s="212" t="s">
        <v>11173</v>
      </c>
      <c r="D900" s="232">
        <v>8.84</v>
      </c>
    </row>
    <row r="901" spans="1:4" ht="29">
      <c r="A901" s="230" t="s">
        <v>25670</v>
      </c>
      <c r="B901" s="231" t="s">
        <v>25671</v>
      </c>
      <c r="C901" s="212" t="s">
        <v>175</v>
      </c>
      <c r="D901" s="232">
        <v>179.18</v>
      </c>
    </row>
    <row r="902" spans="1:4" ht="29">
      <c r="A902" s="230" t="s">
        <v>25672</v>
      </c>
      <c r="B902" s="231" t="s">
        <v>25673</v>
      </c>
      <c r="C902" s="212" t="s">
        <v>175</v>
      </c>
      <c r="D902" s="232">
        <v>72.69</v>
      </c>
    </row>
    <row r="903" spans="1:4" ht="29">
      <c r="A903" s="230" t="s">
        <v>25674</v>
      </c>
      <c r="B903" s="231" t="s">
        <v>25675</v>
      </c>
      <c r="C903" s="212" t="s">
        <v>175</v>
      </c>
      <c r="D903" s="232">
        <v>89.42</v>
      </c>
    </row>
    <row r="904" spans="1:4" ht="29">
      <c r="A904" s="230" t="s">
        <v>25676</v>
      </c>
      <c r="B904" s="231" t="s">
        <v>25677</v>
      </c>
      <c r="C904" s="212" t="s">
        <v>11173</v>
      </c>
      <c r="D904" s="232">
        <v>182.61</v>
      </c>
    </row>
    <row r="905" spans="1:4" ht="29">
      <c r="A905" s="230" t="s">
        <v>25678</v>
      </c>
      <c r="B905" s="231" t="s">
        <v>25679</v>
      </c>
      <c r="C905" s="212" t="s">
        <v>175</v>
      </c>
      <c r="D905" s="232">
        <v>75.69</v>
      </c>
    </row>
    <row r="906" spans="1:4" ht="29">
      <c r="A906" s="230" t="s">
        <v>25680</v>
      </c>
      <c r="B906" s="231" t="s">
        <v>25681</v>
      </c>
      <c r="C906" s="212" t="s">
        <v>175</v>
      </c>
      <c r="D906" s="232">
        <v>105.08</v>
      </c>
    </row>
    <row r="907" spans="1:4" ht="29">
      <c r="A907" s="230" t="s">
        <v>25682</v>
      </c>
      <c r="B907" s="231" t="s">
        <v>25683</v>
      </c>
      <c r="C907" s="212" t="s">
        <v>175</v>
      </c>
      <c r="D907" s="232">
        <v>70.319999999999993</v>
      </c>
    </row>
    <row r="908" spans="1:4" ht="29">
      <c r="A908" s="230" t="s">
        <v>25684</v>
      </c>
      <c r="B908" s="231" t="s">
        <v>25685</v>
      </c>
      <c r="C908" s="212" t="s">
        <v>175</v>
      </c>
      <c r="D908" s="232">
        <v>217.04</v>
      </c>
    </row>
    <row r="909" spans="1:4" ht="29">
      <c r="A909" s="230" t="s">
        <v>25686</v>
      </c>
      <c r="B909" s="231" t="s">
        <v>25687</v>
      </c>
      <c r="C909" s="212" t="s">
        <v>175</v>
      </c>
      <c r="D909" s="232">
        <v>174.52</v>
      </c>
    </row>
    <row r="910" spans="1:4" ht="29">
      <c r="A910" s="230" t="s">
        <v>25688</v>
      </c>
      <c r="B910" s="231" t="s">
        <v>25689</v>
      </c>
      <c r="C910" s="212" t="s">
        <v>175</v>
      </c>
      <c r="D910" s="232">
        <v>190.87</v>
      </c>
    </row>
    <row r="911" spans="1:4" ht="29">
      <c r="A911" s="230" t="s">
        <v>25690</v>
      </c>
      <c r="B911" s="231" t="s">
        <v>25691</v>
      </c>
      <c r="C911" s="212" t="s">
        <v>175</v>
      </c>
      <c r="D911" s="232">
        <v>391.07</v>
      </c>
    </row>
    <row r="912" spans="1:4" ht="29">
      <c r="A912" s="230" t="s">
        <v>25692</v>
      </c>
      <c r="B912" s="231" t="s">
        <v>25693</v>
      </c>
      <c r="C912" s="212" t="s">
        <v>175</v>
      </c>
      <c r="D912" s="232">
        <v>177.99</v>
      </c>
    </row>
    <row r="913" spans="1:4">
      <c r="A913" s="230" t="s">
        <v>25694</v>
      </c>
      <c r="B913" s="231" t="s">
        <v>25695</v>
      </c>
      <c r="C913" s="212" t="s">
        <v>175</v>
      </c>
      <c r="D913" s="232">
        <v>39.86</v>
      </c>
    </row>
    <row r="914" spans="1:4" ht="29">
      <c r="A914" s="230" t="s">
        <v>25696</v>
      </c>
      <c r="B914" s="231" t="s">
        <v>25697</v>
      </c>
      <c r="C914" s="212" t="s">
        <v>175</v>
      </c>
      <c r="D914" s="232">
        <v>44.59</v>
      </c>
    </row>
    <row r="915" spans="1:4">
      <c r="A915" s="230" t="s">
        <v>25698</v>
      </c>
      <c r="B915" s="231" t="s">
        <v>25699</v>
      </c>
      <c r="C915" s="212" t="s">
        <v>175</v>
      </c>
      <c r="D915" s="232">
        <v>50.02</v>
      </c>
    </row>
    <row r="916" spans="1:4" ht="29">
      <c r="A916" s="230" t="s">
        <v>25700</v>
      </c>
      <c r="B916" s="231" t="s">
        <v>25701</v>
      </c>
      <c r="C916" s="212" t="s">
        <v>175</v>
      </c>
      <c r="D916" s="232">
        <v>28.11</v>
      </c>
    </row>
    <row r="917" spans="1:4">
      <c r="A917" s="230" t="s">
        <v>25702</v>
      </c>
      <c r="B917" s="231" t="s">
        <v>25703</v>
      </c>
      <c r="C917" s="212" t="s">
        <v>175</v>
      </c>
      <c r="D917" s="232">
        <v>283.14</v>
      </c>
    </row>
    <row r="918" spans="1:4">
      <c r="A918" s="230" t="s">
        <v>25704</v>
      </c>
      <c r="B918" s="231" t="s">
        <v>25705</v>
      </c>
      <c r="C918" s="212" t="s">
        <v>175</v>
      </c>
      <c r="D918" s="232">
        <v>381.11</v>
      </c>
    </row>
    <row r="919" spans="1:4" ht="29">
      <c r="A919" s="230" t="s">
        <v>25706</v>
      </c>
      <c r="B919" s="231" t="s">
        <v>25707</v>
      </c>
      <c r="C919" s="212" t="s">
        <v>11173</v>
      </c>
      <c r="D919" s="232">
        <v>27.5</v>
      </c>
    </row>
    <row r="920" spans="1:4" ht="29">
      <c r="A920" s="230" t="s">
        <v>25708</v>
      </c>
      <c r="B920" s="231" t="s">
        <v>25709</v>
      </c>
      <c r="C920" s="212" t="s">
        <v>175</v>
      </c>
      <c r="D920" s="232">
        <v>139.11000000000001</v>
      </c>
    </row>
    <row r="921" spans="1:4" ht="29">
      <c r="A921" s="230" t="s">
        <v>25710</v>
      </c>
      <c r="B921" s="231" t="s">
        <v>25711</v>
      </c>
      <c r="C921" s="212" t="s">
        <v>175</v>
      </c>
      <c r="D921" s="232">
        <v>163.46</v>
      </c>
    </row>
    <row r="922" spans="1:4">
      <c r="A922" s="230" t="s">
        <v>25712</v>
      </c>
      <c r="B922" s="231" t="s">
        <v>25713</v>
      </c>
      <c r="C922" s="212" t="s">
        <v>175</v>
      </c>
      <c r="D922" s="232">
        <v>196.01</v>
      </c>
    </row>
    <row r="923" spans="1:4" ht="29">
      <c r="A923" s="230" t="s">
        <v>25714</v>
      </c>
      <c r="B923" s="231" t="s">
        <v>25715</v>
      </c>
      <c r="C923" s="212" t="s">
        <v>175</v>
      </c>
      <c r="D923" s="232">
        <v>29.36</v>
      </c>
    </row>
    <row r="924" spans="1:4">
      <c r="A924" s="230" t="s">
        <v>25716</v>
      </c>
      <c r="B924" s="231" t="s">
        <v>25717</v>
      </c>
      <c r="C924" s="212" t="s">
        <v>175</v>
      </c>
      <c r="D924" s="232">
        <v>82.26</v>
      </c>
    </row>
    <row r="925" spans="1:4" ht="29">
      <c r="A925" s="230" t="s">
        <v>25718</v>
      </c>
      <c r="B925" s="231" t="s">
        <v>25719</v>
      </c>
      <c r="C925" s="212" t="s">
        <v>175</v>
      </c>
      <c r="D925" s="232">
        <v>19.11</v>
      </c>
    </row>
    <row r="926" spans="1:4" ht="29">
      <c r="A926" s="230" t="s">
        <v>25720</v>
      </c>
      <c r="B926" s="231" t="s">
        <v>25721</v>
      </c>
      <c r="C926" s="212" t="s">
        <v>175</v>
      </c>
      <c r="D926" s="232">
        <v>952.25</v>
      </c>
    </row>
    <row r="927" spans="1:4">
      <c r="A927" s="230" t="s">
        <v>25722</v>
      </c>
      <c r="B927" s="231" t="s">
        <v>25723</v>
      </c>
      <c r="C927" s="212" t="s">
        <v>175</v>
      </c>
      <c r="D927" s="232">
        <v>47.87</v>
      </c>
    </row>
    <row r="928" spans="1:4" ht="29">
      <c r="A928" s="230" t="s">
        <v>25724</v>
      </c>
      <c r="B928" s="231" t="s">
        <v>25725</v>
      </c>
      <c r="C928" s="212" t="s">
        <v>175</v>
      </c>
      <c r="D928" s="232">
        <v>90.38</v>
      </c>
    </row>
    <row r="929" spans="1:4" ht="29">
      <c r="A929" s="230" t="s">
        <v>25726</v>
      </c>
      <c r="B929" s="231" t="s">
        <v>25727</v>
      </c>
      <c r="C929" s="212" t="s">
        <v>175</v>
      </c>
      <c r="D929" s="232">
        <v>57.21</v>
      </c>
    </row>
    <row r="930" spans="1:4" ht="29">
      <c r="A930" s="230" t="s">
        <v>25728</v>
      </c>
      <c r="B930" s="231" t="s">
        <v>25729</v>
      </c>
      <c r="C930" s="212" t="s">
        <v>175</v>
      </c>
      <c r="D930" s="232">
        <v>12571.41</v>
      </c>
    </row>
    <row r="931" spans="1:4" ht="29">
      <c r="A931" s="230" t="s">
        <v>25730</v>
      </c>
      <c r="B931" s="231" t="s">
        <v>25731</v>
      </c>
      <c r="C931" s="212" t="s">
        <v>175</v>
      </c>
      <c r="D931" s="232">
        <v>15979.71</v>
      </c>
    </row>
    <row r="932" spans="1:4" ht="29">
      <c r="A932" s="230" t="s">
        <v>25732</v>
      </c>
      <c r="B932" s="231" t="s">
        <v>25733</v>
      </c>
      <c r="C932" s="212" t="s">
        <v>11173</v>
      </c>
      <c r="D932" s="232">
        <v>147.32</v>
      </c>
    </row>
    <row r="933" spans="1:4" ht="43.5">
      <c r="A933" s="230" t="s">
        <v>25734</v>
      </c>
      <c r="B933" s="231" t="s">
        <v>25735</v>
      </c>
      <c r="C933" s="212" t="s">
        <v>11173</v>
      </c>
      <c r="D933" s="232">
        <v>109.57</v>
      </c>
    </row>
    <row r="934" spans="1:4">
      <c r="A934" s="230" t="s">
        <v>25736</v>
      </c>
      <c r="B934" s="231" t="s">
        <v>25737</v>
      </c>
      <c r="C934" s="212" t="s">
        <v>175</v>
      </c>
      <c r="D934" s="232">
        <v>279.52999999999997</v>
      </c>
    </row>
    <row r="935" spans="1:4" ht="43.5">
      <c r="A935" s="230" t="s">
        <v>25738</v>
      </c>
      <c r="B935" s="231" t="s">
        <v>25739</v>
      </c>
      <c r="C935" s="212" t="s">
        <v>11173</v>
      </c>
      <c r="D935" s="232">
        <v>470.17</v>
      </c>
    </row>
    <row r="936" spans="1:4" ht="29">
      <c r="A936" s="230" t="s">
        <v>25740</v>
      </c>
      <c r="B936" s="231" t="s">
        <v>25741</v>
      </c>
      <c r="C936" s="212" t="s">
        <v>175</v>
      </c>
      <c r="D936" s="232">
        <v>285.99</v>
      </c>
    </row>
    <row r="937" spans="1:4" ht="29">
      <c r="A937" s="230" t="s">
        <v>25742</v>
      </c>
      <c r="B937" s="231" t="s">
        <v>25743</v>
      </c>
      <c r="C937" s="212" t="s">
        <v>175</v>
      </c>
      <c r="D937" s="232">
        <v>322.55</v>
      </c>
    </row>
    <row r="938" spans="1:4" ht="43.5">
      <c r="A938" s="230" t="s">
        <v>25744</v>
      </c>
      <c r="B938" s="231" t="s">
        <v>25745</v>
      </c>
      <c r="C938" s="212" t="s">
        <v>175</v>
      </c>
      <c r="D938" s="232">
        <v>2839.79</v>
      </c>
    </row>
    <row r="939" spans="1:4" ht="29">
      <c r="A939" s="230" t="s">
        <v>25746</v>
      </c>
      <c r="B939" s="231" t="s">
        <v>25747</v>
      </c>
      <c r="C939" s="212" t="s">
        <v>175</v>
      </c>
      <c r="D939" s="232">
        <v>256.77</v>
      </c>
    </row>
    <row r="940" spans="1:4" ht="29">
      <c r="A940" s="230" t="s">
        <v>25748</v>
      </c>
      <c r="B940" s="231" t="s">
        <v>25749</v>
      </c>
      <c r="C940" s="212" t="s">
        <v>196</v>
      </c>
      <c r="D940" s="232">
        <v>3177.54</v>
      </c>
    </row>
    <row r="941" spans="1:4">
      <c r="A941" s="230" t="s">
        <v>25750</v>
      </c>
      <c r="B941" s="231" t="s">
        <v>25751</v>
      </c>
      <c r="C941" s="212" t="s">
        <v>11173</v>
      </c>
      <c r="D941" s="232">
        <v>3935.59</v>
      </c>
    </row>
    <row r="942" spans="1:4">
      <c r="A942" s="230" t="s">
        <v>25752</v>
      </c>
      <c r="B942" s="231" t="s">
        <v>25753</v>
      </c>
      <c r="C942" s="212" t="s">
        <v>196</v>
      </c>
      <c r="D942" s="232">
        <v>2426.8200000000002</v>
      </c>
    </row>
    <row r="943" spans="1:4" ht="29">
      <c r="A943" s="230" t="s">
        <v>25754</v>
      </c>
      <c r="B943" s="231" t="s">
        <v>25755</v>
      </c>
      <c r="C943" s="212" t="s">
        <v>196</v>
      </c>
      <c r="D943" s="232">
        <v>2449.17</v>
      </c>
    </row>
    <row r="944" spans="1:4" ht="29">
      <c r="A944" s="230" t="s">
        <v>25756</v>
      </c>
      <c r="B944" s="231" t="s">
        <v>25757</v>
      </c>
      <c r="C944" s="212" t="s">
        <v>196</v>
      </c>
      <c r="D944" s="232">
        <v>3022.93</v>
      </c>
    </row>
    <row r="945" spans="1:4" ht="29">
      <c r="A945" s="230" t="s">
        <v>25758</v>
      </c>
      <c r="B945" s="231" t="s">
        <v>25759</v>
      </c>
      <c r="C945" s="212" t="s">
        <v>196</v>
      </c>
      <c r="D945" s="232">
        <v>4278.54</v>
      </c>
    </row>
    <row r="946" spans="1:4" ht="29">
      <c r="A946" s="230" t="s">
        <v>25760</v>
      </c>
      <c r="B946" s="231" t="s">
        <v>25761</v>
      </c>
      <c r="C946" s="212" t="s">
        <v>196</v>
      </c>
      <c r="D946" s="232">
        <v>3274.87</v>
      </c>
    </row>
    <row r="947" spans="1:4" ht="29">
      <c r="A947" s="230" t="s">
        <v>25762</v>
      </c>
      <c r="B947" s="231" t="s">
        <v>25763</v>
      </c>
      <c r="C947" s="212" t="s">
        <v>196</v>
      </c>
      <c r="D947" s="232">
        <v>4378.62</v>
      </c>
    </row>
    <row r="948" spans="1:4" ht="29">
      <c r="A948" s="230" t="s">
        <v>25764</v>
      </c>
      <c r="B948" s="231" t="s">
        <v>25765</v>
      </c>
      <c r="C948" s="212" t="s">
        <v>196</v>
      </c>
      <c r="D948" s="232">
        <v>3634.31</v>
      </c>
    </row>
    <row r="949" spans="1:4" ht="29">
      <c r="A949" s="230" t="s">
        <v>25766</v>
      </c>
      <c r="B949" s="231" t="s">
        <v>18507</v>
      </c>
      <c r="C949" s="212" t="s">
        <v>184</v>
      </c>
      <c r="D949" s="232">
        <v>320.45999999999998</v>
      </c>
    </row>
    <row r="950" spans="1:4" ht="29">
      <c r="A950" s="230" t="s">
        <v>25767</v>
      </c>
      <c r="B950" s="231" t="s">
        <v>25768</v>
      </c>
      <c r="C950" s="212" t="s">
        <v>175</v>
      </c>
      <c r="D950" s="232">
        <v>1044.23</v>
      </c>
    </row>
    <row r="951" spans="1:4" ht="29">
      <c r="A951" s="230" t="s">
        <v>25769</v>
      </c>
      <c r="B951" s="231" t="s">
        <v>25770</v>
      </c>
      <c r="C951" s="212" t="s">
        <v>196</v>
      </c>
      <c r="D951" s="232">
        <v>1870.7</v>
      </c>
    </row>
    <row r="952" spans="1:4" ht="29">
      <c r="A952" s="230" t="s">
        <v>25771</v>
      </c>
      <c r="B952" s="231" t="s">
        <v>25772</v>
      </c>
      <c r="C952" s="212" t="s">
        <v>196</v>
      </c>
      <c r="D952" s="232">
        <v>2006.45</v>
      </c>
    </row>
    <row r="953" spans="1:4" ht="29">
      <c r="A953" s="230" t="s">
        <v>25773</v>
      </c>
      <c r="B953" s="231" t="s">
        <v>25774</v>
      </c>
      <c r="C953" s="212" t="s">
        <v>196</v>
      </c>
      <c r="D953" s="232">
        <v>2450.1</v>
      </c>
    </row>
    <row r="954" spans="1:4" ht="29">
      <c r="A954" s="230" t="s">
        <v>25775</v>
      </c>
      <c r="B954" s="231" t="s">
        <v>25776</v>
      </c>
      <c r="C954" s="212" t="s">
        <v>196</v>
      </c>
      <c r="D954" s="232">
        <v>3691.57</v>
      </c>
    </row>
    <row r="955" spans="1:4" ht="29">
      <c r="A955" s="230" t="s">
        <v>25777</v>
      </c>
      <c r="B955" s="231" t="s">
        <v>25778</v>
      </c>
      <c r="C955" s="212" t="s">
        <v>196</v>
      </c>
      <c r="D955" s="232">
        <v>2952.58</v>
      </c>
    </row>
    <row r="956" spans="1:4" ht="29">
      <c r="A956" s="230" t="s">
        <v>25779</v>
      </c>
      <c r="B956" s="231" t="s">
        <v>25780</v>
      </c>
      <c r="C956" s="212" t="s">
        <v>196</v>
      </c>
      <c r="D956" s="232">
        <v>3736.95</v>
      </c>
    </row>
    <row r="957" spans="1:4" ht="29">
      <c r="A957" s="230" t="s">
        <v>25781</v>
      </c>
      <c r="B957" s="231" t="s">
        <v>25782</v>
      </c>
      <c r="C957" s="212" t="s">
        <v>196</v>
      </c>
      <c r="D957" s="232">
        <v>3039.36</v>
      </c>
    </row>
    <row r="958" spans="1:4" ht="29">
      <c r="A958" s="230" t="s">
        <v>25783</v>
      </c>
      <c r="B958" s="231" t="s">
        <v>25784</v>
      </c>
      <c r="C958" s="212" t="s">
        <v>175</v>
      </c>
      <c r="D958" s="232">
        <v>420.82</v>
      </c>
    </row>
    <row r="959" spans="1:4" ht="29">
      <c r="A959" s="230" t="s">
        <v>25785</v>
      </c>
      <c r="B959" s="231" t="s">
        <v>25786</v>
      </c>
      <c r="C959" s="212" t="s">
        <v>196</v>
      </c>
      <c r="D959" s="232">
        <v>1715.58</v>
      </c>
    </row>
    <row r="960" spans="1:4" ht="29">
      <c r="A960" s="230" t="s">
        <v>25787</v>
      </c>
      <c r="B960" s="231" t="s">
        <v>25788</v>
      </c>
      <c r="C960" s="212" t="s">
        <v>196</v>
      </c>
      <c r="D960" s="232">
        <v>2783.83</v>
      </c>
    </row>
    <row r="961" spans="1:4" ht="29">
      <c r="A961" s="230" t="s">
        <v>25789</v>
      </c>
      <c r="B961" s="231" t="s">
        <v>25790</v>
      </c>
      <c r="C961" s="212" t="s">
        <v>196</v>
      </c>
      <c r="D961" s="232">
        <v>2280.7199999999998</v>
      </c>
    </row>
    <row r="962" spans="1:4">
      <c r="A962" s="230" t="s">
        <v>25791</v>
      </c>
      <c r="B962" s="231" t="s">
        <v>18785</v>
      </c>
      <c r="C962" s="212" t="s">
        <v>11173</v>
      </c>
      <c r="D962" s="232">
        <v>4305.57</v>
      </c>
    </row>
    <row r="963" spans="1:4" ht="29">
      <c r="A963" s="230" t="s">
        <v>25792</v>
      </c>
      <c r="B963" s="231" t="s">
        <v>25793</v>
      </c>
      <c r="C963" s="212" t="s">
        <v>196</v>
      </c>
      <c r="D963" s="232">
        <v>2660.85</v>
      </c>
    </row>
    <row r="964" spans="1:4" ht="29">
      <c r="A964" s="230" t="s">
        <v>25794</v>
      </c>
      <c r="B964" s="231" t="s">
        <v>25795</v>
      </c>
      <c r="C964" s="212" t="s">
        <v>196</v>
      </c>
      <c r="D964" s="232">
        <v>4512.83</v>
      </c>
    </row>
    <row r="965" spans="1:4" ht="29">
      <c r="A965" s="230" t="s">
        <v>25796</v>
      </c>
      <c r="B965" s="231" t="s">
        <v>25797</v>
      </c>
      <c r="C965" s="212" t="s">
        <v>196</v>
      </c>
      <c r="D965" s="232">
        <v>3497.32</v>
      </c>
    </row>
    <row r="966" spans="1:4" ht="29">
      <c r="A966" s="230" t="s">
        <v>25798</v>
      </c>
      <c r="B966" s="231" t="s">
        <v>25799</v>
      </c>
      <c r="C966" s="212" t="s">
        <v>196</v>
      </c>
      <c r="D966" s="232">
        <v>4202.09</v>
      </c>
    </row>
    <row r="967" spans="1:4">
      <c r="A967" s="230" t="s">
        <v>25800</v>
      </c>
      <c r="B967" s="231" t="s">
        <v>25801</v>
      </c>
      <c r="C967" s="212" t="s">
        <v>175</v>
      </c>
      <c r="D967" s="232">
        <v>150.41999999999999</v>
      </c>
    </row>
    <row r="968" spans="1:4">
      <c r="A968" s="230" t="s">
        <v>25802</v>
      </c>
      <c r="B968" s="231" t="s">
        <v>25803</v>
      </c>
      <c r="C968" s="212" t="s">
        <v>461</v>
      </c>
      <c r="D968" s="232">
        <v>242.77</v>
      </c>
    </row>
    <row r="969" spans="1:4">
      <c r="A969" s="230" t="s">
        <v>25804</v>
      </c>
      <c r="B969" s="231" t="s">
        <v>25805</v>
      </c>
      <c r="C969" s="212" t="s">
        <v>461</v>
      </c>
      <c r="D969" s="232">
        <v>67.430000000000007</v>
      </c>
    </row>
    <row r="970" spans="1:4" ht="29">
      <c r="A970" s="230" t="s">
        <v>25806</v>
      </c>
      <c r="B970" s="231" t="s">
        <v>25807</v>
      </c>
      <c r="C970" s="212" t="s">
        <v>461</v>
      </c>
      <c r="D970" s="232">
        <v>66.61</v>
      </c>
    </row>
    <row r="971" spans="1:4" ht="29">
      <c r="A971" s="230" t="s">
        <v>25808</v>
      </c>
      <c r="B971" s="231" t="s">
        <v>25809</v>
      </c>
      <c r="C971" s="212" t="s">
        <v>196</v>
      </c>
      <c r="D971" s="232">
        <v>156.53</v>
      </c>
    </row>
    <row r="972" spans="1:4" ht="29">
      <c r="A972" s="230" t="s">
        <v>25810</v>
      </c>
      <c r="B972" s="231" t="s">
        <v>25811</v>
      </c>
      <c r="C972" s="212" t="s">
        <v>175</v>
      </c>
      <c r="D972" s="232">
        <v>996.09</v>
      </c>
    </row>
    <row r="973" spans="1:4" ht="29">
      <c r="A973" s="230" t="s">
        <v>25812</v>
      </c>
      <c r="B973" s="231" t="s">
        <v>25813</v>
      </c>
      <c r="C973" s="212" t="s">
        <v>196</v>
      </c>
      <c r="D973" s="232">
        <v>67.33</v>
      </c>
    </row>
    <row r="974" spans="1:4" ht="29">
      <c r="A974" s="230" t="s">
        <v>25814</v>
      </c>
      <c r="B974" s="231" t="s">
        <v>25815</v>
      </c>
      <c r="C974" s="212" t="s">
        <v>175</v>
      </c>
      <c r="D974" s="232">
        <v>88.58</v>
      </c>
    </row>
    <row r="975" spans="1:4">
      <c r="A975" s="230" t="s">
        <v>25816</v>
      </c>
      <c r="B975" s="231" t="s">
        <v>25817</v>
      </c>
      <c r="C975" s="212" t="s">
        <v>175</v>
      </c>
      <c r="D975" s="232">
        <v>38.340000000000003</v>
      </c>
    </row>
    <row r="976" spans="1:4">
      <c r="A976" s="230" t="s">
        <v>25818</v>
      </c>
      <c r="B976" s="231" t="s">
        <v>25819</v>
      </c>
      <c r="C976" s="212" t="s">
        <v>175</v>
      </c>
      <c r="D976" s="232">
        <v>40.47</v>
      </c>
    </row>
    <row r="977" spans="1:4">
      <c r="A977" s="230" t="s">
        <v>25820</v>
      </c>
      <c r="B977" s="231" t="s">
        <v>25821</v>
      </c>
      <c r="C977" s="212" t="s">
        <v>175</v>
      </c>
      <c r="D977" s="232">
        <v>65.69</v>
      </c>
    </row>
    <row r="978" spans="1:4">
      <c r="A978" s="230" t="s">
        <v>25822</v>
      </c>
      <c r="B978" s="231" t="s">
        <v>25823</v>
      </c>
      <c r="C978" s="212" t="s">
        <v>175</v>
      </c>
      <c r="D978" s="232">
        <v>65.69</v>
      </c>
    </row>
    <row r="979" spans="1:4">
      <c r="A979" s="230" t="s">
        <v>25824</v>
      </c>
      <c r="B979" s="231" t="s">
        <v>25825</v>
      </c>
      <c r="C979" s="212" t="s">
        <v>175</v>
      </c>
      <c r="D979" s="232">
        <v>3.22</v>
      </c>
    </row>
    <row r="980" spans="1:4">
      <c r="A980" s="230" t="s">
        <v>25826</v>
      </c>
      <c r="B980" s="231" t="s">
        <v>25827</v>
      </c>
      <c r="C980" s="212" t="s">
        <v>175</v>
      </c>
      <c r="D980" s="232">
        <v>2</v>
      </c>
    </row>
    <row r="981" spans="1:4">
      <c r="A981" s="230" t="s">
        <v>25828</v>
      </c>
      <c r="B981" s="231" t="s">
        <v>25829</v>
      </c>
      <c r="C981" s="212" t="s">
        <v>23</v>
      </c>
      <c r="D981" s="232">
        <v>141.16999999999999</v>
      </c>
    </row>
    <row r="982" spans="1:4" ht="43.5">
      <c r="A982" s="230" t="s">
        <v>25830</v>
      </c>
      <c r="B982" s="231" t="s">
        <v>25831</v>
      </c>
      <c r="C982" s="212" t="s">
        <v>23</v>
      </c>
      <c r="D982" s="232">
        <v>67.569999999999993</v>
      </c>
    </row>
    <row r="983" spans="1:4" ht="29">
      <c r="A983" s="230" t="s">
        <v>25832</v>
      </c>
      <c r="B983" s="231" t="s">
        <v>25833</v>
      </c>
      <c r="C983" s="212" t="s">
        <v>23</v>
      </c>
      <c r="D983" s="232">
        <v>26.92</v>
      </c>
    </row>
    <row r="984" spans="1:4" ht="29">
      <c r="A984" s="230" t="s">
        <v>25834</v>
      </c>
      <c r="B984" s="231" t="s">
        <v>25835</v>
      </c>
      <c r="C984" s="212" t="s">
        <v>23</v>
      </c>
      <c r="D984" s="232">
        <v>34.99</v>
      </c>
    </row>
    <row r="985" spans="1:4">
      <c r="A985" s="230" t="s">
        <v>25836</v>
      </c>
      <c r="B985" s="231" t="s">
        <v>25837</v>
      </c>
      <c r="C985" s="212" t="s">
        <v>23</v>
      </c>
      <c r="D985" s="232">
        <v>76.77</v>
      </c>
    </row>
    <row r="986" spans="1:4">
      <c r="A986" s="230" t="s">
        <v>25838</v>
      </c>
      <c r="B986" s="231" t="s">
        <v>25839</v>
      </c>
      <c r="C986" s="212" t="s">
        <v>23</v>
      </c>
      <c r="D986" s="232">
        <v>38.58</v>
      </c>
    </row>
    <row r="987" spans="1:4">
      <c r="A987" s="230" t="s">
        <v>25840</v>
      </c>
      <c r="B987" s="231" t="s">
        <v>25841</v>
      </c>
      <c r="C987" s="212" t="s">
        <v>23</v>
      </c>
      <c r="D987" s="232">
        <v>87.25</v>
      </c>
    </row>
    <row r="988" spans="1:4">
      <c r="A988" s="230" t="s">
        <v>25842</v>
      </c>
      <c r="B988" s="231" t="s">
        <v>25843</v>
      </c>
      <c r="C988" s="212" t="s">
        <v>23</v>
      </c>
      <c r="D988" s="232">
        <v>87.88</v>
      </c>
    </row>
    <row r="989" spans="1:4" ht="43.5">
      <c r="A989" s="230" t="s">
        <v>25844</v>
      </c>
      <c r="B989" s="231" t="s">
        <v>25845</v>
      </c>
      <c r="C989" s="212" t="s">
        <v>23</v>
      </c>
      <c r="D989" s="232">
        <v>36.85</v>
      </c>
    </row>
    <row r="990" spans="1:4" ht="29">
      <c r="A990" s="230" t="s">
        <v>25846</v>
      </c>
      <c r="B990" s="231" t="s">
        <v>25847</v>
      </c>
      <c r="C990" s="212" t="s">
        <v>23</v>
      </c>
      <c r="D990" s="232">
        <v>122.83</v>
      </c>
    </row>
    <row r="991" spans="1:4" ht="29">
      <c r="A991" s="230" t="s">
        <v>25848</v>
      </c>
      <c r="B991" s="231" t="s">
        <v>25849</v>
      </c>
      <c r="C991" s="212" t="s">
        <v>461</v>
      </c>
      <c r="D991" s="232">
        <v>8.6999999999999993</v>
      </c>
    </row>
    <row r="992" spans="1:4" ht="29">
      <c r="A992" s="230" t="s">
        <v>25850</v>
      </c>
      <c r="B992" s="231" t="s">
        <v>25851</v>
      </c>
      <c r="C992" s="212" t="s">
        <v>23</v>
      </c>
      <c r="D992" s="232">
        <v>17.7</v>
      </c>
    </row>
    <row r="993" spans="1:4" ht="29">
      <c r="A993" s="230" t="s">
        <v>25852</v>
      </c>
      <c r="B993" s="231" t="s">
        <v>25853</v>
      </c>
      <c r="C993" s="212" t="s">
        <v>23</v>
      </c>
      <c r="D993" s="232">
        <v>61.96</v>
      </c>
    </row>
    <row r="994" spans="1:4" ht="29">
      <c r="A994" s="230" t="s">
        <v>25854</v>
      </c>
      <c r="B994" s="231" t="s">
        <v>25855</v>
      </c>
      <c r="C994" s="212" t="s">
        <v>461</v>
      </c>
      <c r="D994" s="232">
        <v>56.7</v>
      </c>
    </row>
    <row r="995" spans="1:4" ht="29">
      <c r="A995" s="230" t="s">
        <v>25856</v>
      </c>
      <c r="B995" s="231" t="s">
        <v>25857</v>
      </c>
      <c r="C995" s="212" t="s">
        <v>23</v>
      </c>
      <c r="D995" s="232">
        <v>11.35</v>
      </c>
    </row>
    <row r="996" spans="1:4" ht="29">
      <c r="A996" s="230" t="s">
        <v>25858</v>
      </c>
      <c r="B996" s="231" t="s">
        <v>25859</v>
      </c>
      <c r="C996" s="212" t="s">
        <v>23</v>
      </c>
      <c r="D996" s="232">
        <v>23.94</v>
      </c>
    </row>
    <row r="997" spans="1:4" ht="43.5">
      <c r="A997" s="230" t="s">
        <v>25860</v>
      </c>
      <c r="B997" s="231" t="s">
        <v>25861</v>
      </c>
      <c r="C997" s="212" t="s">
        <v>23</v>
      </c>
      <c r="D997" s="232">
        <v>16.899999999999999</v>
      </c>
    </row>
    <row r="998" spans="1:4">
      <c r="A998" s="230" t="s">
        <v>25862</v>
      </c>
      <c r="B998" s="231" t="s">
        <v>25863</v>
      </c>
      <c r="C998" s="212" t="s">
        <v>23</v>
      </c>
      <c r="D998" s="232">
        <v>13.36</v>
      </c>
    </row>
    <row r="999" spans="1:4" ht="29">
      <c r="A999" s="230" t="s">
        <v>25864</v>
      </c>
      <c r="B999" s="231" t="s">
        <v>25865</v>
      </c>
      <c r="C999" s="212" t="s">
        <v>23</v>
      </c>
      <c r="D999" s="232">
        <v>27.85</v>
      </c>
    </row>
    <row r="1000" spans="1:4" ht="29">
      <c r="A1000" s="230" t="s">
        <v>25866</v>
      </c>
      <c r="B1000" s="231" t="s">
        <v>25867</v>
      </c>
      <c r="C1000" s="212" t="s">
        <v>23</v>
      </c>
      <c r="D1000" s="232">
        <v>57.69</v>
      </c>
    </row>
    <row r="1001" spans="1:4" ht="29">
      <c r="A1001" s="230" t="s">
        <v>25868</v>
      </c>
      <c r="B1001" s="231" t="s">
        <v>25869</v>
      </c>
      <c r="C1001" s="212" t="s">
        <v>23</v>
      </c>
      <c r="D1001" s="232">
        <v>32.36</v>
      </c>
    </row>
    <row r="1002" spans="1:4" ht="29">
      <c r="A1002" s="230" t="s">
        <v>25870</v>
      </c>
      <c r="B1002" s="231" t="s">
        <v>25871</v>
      </c>
      <c r="C1002" s="212" t="s">
        <v>23</v>
      </c>
      <c r="D1002" s="232">
        <v>120.87</v>
      </c>
    </row>
    <row r="1003" spans="1:4" ht="29">
      <c r="A1003" s="230" t="s">
        <v>25872</v>
      </c>
      <c r="B1003" s="231" t="s">
        <v>25873</v>
      </c>
      <c r="C1003" s="212" t="s">
        <v>23</v>
      </c>
      <c r="D1003" s="232">
        <v>115.57</v>
      </c>
    </row>
    <row r="1004" spans="1:4">
      <c r="A1004" s="230" t="s">
        <v>25874</v>
      </c>
      <c r="B1004" s="231" t="s">
        <v>25875</v>
      </c>
      <c r="C1004" s="212" t="s">
        <v>461</v>
      </c>
      <c r="D1004" s="232">
        <v>11.12</v>
      </c>
    </row>
    <row r="1005" spans="1:4" ht="29">
      <c r="A1005" s="230" t="s">
        <v>25876</v>
      </c>
      <c r="B1005" s="231" t="s">
        <v>25877</v>
      </c>
      <c r="C1005" s="212" t="s">
        <v>196</v>
      </c>
      <c r="D1005" s="232">
        <v>255.1</v>
      </c>
    </row>
    <row r="1006" spans="1:4" ht="29">
      <c r="A1006" s="230" t="s">
        <v>25878</v>
      </c>
      <c r="B1006" s="231" t="s">
        <v>25879</v>
      </c>
      <c r="C1006" s="212" t="s">
        <v>196</v>
      </c>
      <c r="D1006" s="232">
        <v>505.82</v>
      </c>
    </row>
    <row r="1007" spans="1:4" ht="29">
      <c r="A1007" s="230" t="s">
        <v>25880</v>
      </c>
      <c r="B1007" s="231" t="s">
        <v>25881</v>
      </c>
      <c r="C1007" s="212" t="s">
        <v>23</v>
      </c>
      <c r="D1007" s="232">
        <v>113.13</v>
      </c>
    </row>
    <row r="1008" spans="1:4" ht="43.5">
      <c r="A1008" s="230" t="s">
        <v>25882</v>
      </c>
      <c r="B1008" s="231" t="s">
        <v>25883</v>
      </c>
      <c r="C1008" s="212" t="s">
        <v>23</v>
      </c>
      <c r="D1008" s="232">
        <v>39.04</v>
      </c>
    </row>
    <row r="1009" spans="1:4">
      <c r="A1009" s="230" t="s">
        <v>25884</v>
      </c>
      <c r="B1009" s="231" t="s">
        <v>25885</v>
      </c>
      <c r="C1009" s="212" t="s">
        <v>23</v>
      </c>
      <c r="D1009" s="232">
        <v>20.41</v>
      </c>
    </row>
    <row r="1010" spans="1:4" ht="29">
      <c r="A1010" s="230" t="s">
        <v>25886</v>
      </c>
      <c r="B1010" s="231" t="s">
        <v>25887</v>
      </c>
      <c r="C1010" s="212" t="s">
        <v>23</v>
      </c>
      <c r="D1010" s="232">
        <v>47.07</v>
      </c>
    </row>
    <row r="1011" spans="1:4">
      <c r="A1011" s="230" t="s">
        <v>25888</v>
      </c>
      <c r="B1011" s="231" t="s">
        <v>25889</v>
      </c>
      <c r="C1011" s="212" t="s">
        <v>23</v>
      </c>
      <c r="D1011" s="232">
        <v>29.08</v>
      </c>
    </row>
    <row r="1012" spans="1:4" ht="29">
      <c r="A1012" s="230" t="s">
        <v>25890</v>
      </c>
      <c r="B1012" s="231" t="s">
        <v>25891</v>
      </c>
      <c r="C1012" s="212" t="s">
        <v>23</v>
      </c>
      <c r="D1012" s="232">
        <v>43.84</v>
      </c>
    </row>
    <row r="1013" spans="1:4" ht="29">
      <c r="A1013" s="230" t="s">
        <v>25892</v>
      </c>
      <c r="B1013" s="231" t="s">
        <v>25893</v>
      </c>
      <c r="C1013" s="212" t="s">
        <v>23</v>
      </c>
      <c r="D1013" s="232">
        <v>5.96</v>
      </c>
    </row>
    <row r="1014" spans="1:4">
      <c r="A1014" s="230" t="s">
        <v>25894</v>
      </c>
      <c r="B1014" s="231" t="s">
        <v>25895</v>
      </c>
      <c r="C1014" s="212" t="s">
        <v>23</v>
      </c>
      <c r="D1014" s="232">
        <v>42.11</v>
      </c>
    </row>
    <row r="1015" spans="1:4">
      <c r="A1015" s="230" t="s">
        <v>25896</v>
      </c>
      <c r="B1015" s="231" t="s">
        <v>25897</v>
      </c>
      <c r="C1015" s="212" t="s">
        <v>23</v>
      </c>
      <c r="D1015" s="232">
        <v>44.02</v>
      </c>
    </row>
    <row r="1016" spans="1:4" ht="29">
      <c r="A1016" s="230" t="s">
        <v>25898</v>
      </c>
      <c r="B1016" s="231" t="s">
        <v>25899</v>
      </c>
      <c r="C1016" s="212" t="s">
        <v>461</v>
      </c>
      <c r="D1016" s="232">
        <v>49.01</v>
      </c>
    </row>
    <row r="1017" spans="1:4" ht="43.5">
      <c r="A1017" s="230" t="s">
        <v>25900</v>
      </c>
      <c r="B1017" s="231" t="s">
        <v>25901</v>
      </c>
      <c r="C1017" s="212" t="s">
        <v>23</v>
      </c>
      <c r="D1017" s="232">
        <v>35.51</v>
      </c>
    </row>
    <row r="1018" spans="1:4" ht="29">
      <c r="A1018" s="230" t="s">
        <v>25902</v>
      </c>
      <c r="B1018" s="231" t="s">
        <v>25903</v>
      </c>
      <c r="C1018" s="212" t="s">
        <v>23</v>
      </c>
      <c r="D1018" s="232">
        <v>25.9</v>
      </c>
    </row>
    <row r="1019" spans="1:4" ht="29">
      <c r="A1019" s="230" t="s">
        <v>25904</v>
      </c>
      <c r="B1019" s="231" t="s">
        <v>25905</v>
      </c>
      <c r="C1019" s="212" t="s">
        <v>23</v>
      </c>
      <c r="D1019" s="232">
        <v>60.55</v>
      </c>
    </row>
    <row r="1020" spans="1:4">
      <c r="A1020" s="230" t="s">
        <v>25906</v>
      </c>
      <c r="B1020" s="231" t="s">
        <v>25907</v>
      </c>
      <c r="C1020" s="212" t="s">
        <v>23</v>
      </c>
      <c r="D1020" s="232">
        <v>20.16</v>
      </c>
    </row>
    <row r="1021" spans="1:4">
      <c r="A1021" s="230" t="s">
        <v>25908</v>
      </c>
      <c r="B1021" s="231" t="s">
        <v>25909</v>
      </c>
      <c r="C1021" s="212" t="s">
        <v>23</v>
      </c>
      <c r="D1021" s="232">
        <v>23.96</v>
      </c>
    </row>
    <row r="1022" spans="1:4">
      <c r="A1022" s="230" t="s">
        <v>25910</v>
      </c>
      <c r="B1022" s="231" t="s">
        <v>25911</v>
      </c>
      <c r="C1022" s="212" t="s">
        <v>23</v>
      </c>
      <c r="D1022" s="232">
        <v>24.7</v>
      </c>
    </row>
    <row r="1023" spans="1:4" ht="29">
      <c r="A1023" s="230" t="s">
        <v>25912</v>
      </c>
      <c r="B1023" s="231" t="s">
        <v>25913</v>
      </c>
      <c r="C1023" s="212" t="s">
        <v>23</v>
      </c>
      <c r="D1023" s="232">
        <v>44.46</v>
      </c>
    </row>
    <row r="1024" spans="1:4">
      <c r="A1024" s="230" t="s">
        <v>25914</v>
      </c>
      <c r="B1024" s="231" t="s">
        <v>25915</v>
      </c>
      <c r="C1024" s="212" t="s">
        <v>196</v>
      </c>
      <c r="D1024" s="232">
        <v>284.93</v>
      </c>
    </row>
    <row r="1025" spans="1:4">
      <c r="A1025" s="230" t="s">
        <v>25916</v>
      </c>
      <c r="B1025" s="231" t="s">
        <v>25917</v>
      </c>
      <c r="C1025" s="212" t="s">
        <v>196</v>
      </c>
      <c r="D1025" s="232">
        <v>275.39</v>
      </c>
    </row>
    <row r="1026" spans="1:4">
      <c r="A1026" s="230" t="s">
        <v>25918</v>
      </c>
      <c r="B1026" s="231" t="s">
        <v>25919</v>
      </c>
      <c r="C1026" s="212" t="s">
        <v>196</v>
      </c>
      <c r="D1026" s="232">
        <v>48.14</v>
      </c>
    </row>
    <row r="1027" spans="1:4">
      <c r="A1027" s="230" t="s">
        <v>25920</v>
      </c>
      <c r="B1027" s="231" t="s">
        <v>25921</v>
      </c>
      <c r="C1027" s="212" t="s">
        <v>184</v>
      </c>
      <c r="D1027" s="232">
        <v>51.69</v>
      </c>
    </row>
    <row r="1028" spans="1:4">
      <c r="A1028" s="230" t="s">
        <v>25922</v>
      </c>
      <c r="B1028" s="231" t="s">
        <v>25923</v>
      </c>
      <c r="C1028" s="212" t="s">
        <v>184</v>
      </c>
      <c r="D1028" s="232">
        <v>49.12</v>
      </c>
    </row>
    <row r="1029" spans="1:4" ht="29">
      <c r="A1029" s="230" t="s">
        <v>25924</v>
      </c>
      <c r="B1029" s="231" t="s">
        <v>25925</v>
      </c>
      <c r="C1029" s="212" t="s">
        <v>184</v>
      </c>
      <c r="D1029" s="232">
        <v>51.11</v>
      </c>
    </row>
    <row r="1030" spans="1:4" ht="29">
      <c r="A1030" s="230" t="s">
        <v>25926</v>
      </c>
      <c r="B1030" s="231" t="s">
        <v>25927</v>
      </c>
      <c r="C1030" s="212" t="s">
        <v>196</v>
      </c>
      <c r="D1030" s="232">
        <v>83.98</v>
      </c>
    </row>
    <row r="1031" spans="1:4" ht="29">
      <c r="A1031" s="230" t="s">
        <v>25928</v>
      </c>
      <c r="B1031" s="231" t="s">
        <v>25929</v>
      </c>
      <c r="C1031" s="212" t="s">
        <v>184</v>
      </c>
      <c r="D1031" s="232">
        <v>39.590000000000003</v>
      </c>
    </row>
    <row r="1032" spans="1:4" ht="29">
      <c r="A1032" s="230" t="s">
        <v>25930</v>
      </c>
      <c r="B1032" s="231" t="s">
        <v>25931</v>
      </c>
      <c r="C1032" s="212" t="s">
        <v>184</v>
      </c>
      <c r="D1032" s="232">
        <v>85.81</v>
      </c>
    </row>
    <row r="1033" spans="1:4">
      <c r="A1033" s="230" t="s">
        <v>25932</v>
      </c>
      <c r="B1033" s="231" t="s">
        <v>25933</v>
      </c>
      <c r="C1033" s="212" t="s">
        <v>196</v>
      </c>
      <c r="D1033" s="232">
        <v>269.01</v>
      </c>
    </row>
    <row r="1034" spans="1:4" ht="29">
      <c r="A1034" s="230" t="s">
        <v>25934</v>
      </c>
      <c r="B1034" s="231" t="s">
        <v>25935</v>
      </c>
      <c r="C1034" s="212" t="s">
        <v>196</v>
      </c>
      <c r="D1034" s="232">
        <v>80.02</v>
      </c>
    </row>
    <row r="1035" spans="1:4" ht="29">
      <c r="A1035" s="230" t="s">
        <v>25936</v>
      </c>
      <c r="B1035" s="231" t="s">
        <v>25937</v>
      </c>
      <c r="C1035" s="212" t="s">
        <v>184</v>
      </c>
      <c r="D1035" s="232">
        <v>77.8</v>
      </c>
    </row>
    <row r="1036" spans="1:4" ht="29">
      <c r="A1036" s="230" t="s">
        <v>25938</v>
      </c>
      <c r="B1036" s="231" t="s">
        <v>25939</v>
      </c>
      <c r="C1036" s="212" t="s">
        <v>184</v>
      </c>
      <c r="D1036" s="232">
        <v>82.05</v>
      </c>
    </row>
    <row r="1037" spans="1:4" ht="29">
      <c r="A1037" s="230" t="s">
        <v>25940</v>
      </c>
      <c r="B1037" s="231" t="s">
        <v>25941</v>
      </c>
      <c r="C1037" s="212" t="s">
        <v>184</v>
      </c>
      <c r="D1037" s="232">
        <v>47.69</v>
      </c>
    </row>
    <row r="1038" spans="1:4" ht="29">
      <c r="A1038" s="230" t="s">
        <v>25942</v>
      </c>
      <c r="B1038" s="231" t="s">
        <v>25943</v>
      </c>
      <c r="C1038" s="212" t="s">
        <v>184</v>
      </c>
      <c r="D1038" s="232">
        <v>40.11</v>
      </c>
    </row>
    <row r="1039" spans="1:4">
      <c r="A1039" s="230" t="s">
        <v>25944</v>
      </c>
      <c r="B1039" s="231" t="s">
        <v>25945</v>
      </c>
      <c r="C1039" s="212" t="s">
        <v>196</v>
      </c>
      <c r="D1039" s="232">
        <v>43.8</v>
      </c>
    </row>
    <row r="1040" spans="1:4" ht="29">
      <c r="A1040" s="230" t="s">
        <v>25946</v>
      </c>
      <c r="B1040" s="231" t="s">
        <v>25947</v>
      </c>
      <c r="C1040" s="212" t="s">
        <v>196</v>
      </c>
      <c r="D1040" s="232">
        <v>1092.69</v>
      </c>
    </row>
    <row r="1041" spans="1:4" ht="29">
      <c r="A1041" s="230" t="s">
        <v>25948</v>
      </c>
      <c r="B1041" s="231" t="s">
        <v>25949</v>
      </c>
      <c r="C1041" s="212" t="s">
        <v>196</v>
      </c>
      <c r="D1041" s="232">
        <v>1126.2</v>
      </c>
    </row>
    <row r="1042" spans="1:4" ht="43.5">
      <c r="A1042" s="230" t="s">
        <v>25950</v>
      </c>
      <c r="B1042" s="231" t="s">
        <v>25951</v>
      </c>
      <c r="C1042" s="212" t="s">
        <v>196</v>
      </c>
      <c r="D1042" s="232">
        <v>859.57</v>
      </c>
    </row>
    <row r="1043" spans="1:4" ht="43.5">
      <c r="A1043" s="230" t="s">
        <v>25952</v>
      </c>
      <c r="B1043" s="231" t="s">
        <v>25953</v>
      </c>
      <c r="C1043" s="212" t="s">
        <v>196</v>
      </c>
      <c r="D1043" s="232">
        <v>368.57</v>
      </c>
    </row>
    <row r="1044" spans="1:4" ht="43.5">
      <c r="A1044" s="230" t="s">
        <v>25954</v>
      </c>
      <c r="B1044" s="231" t="s">
        <v>25955</v>
      </c>
      <c r="C1044" s="212" t="s">
        <v>184</v>
      </c>
      <c r="D1044" s="232">
        <v>355.45</v>
      </c>
    </row>
    <row r="1045" spans="1:4" ht="43.5">
      <c r="A1045" s="230" t="s">
        <v>25956</v>
      </c>
      <c r="B1045" s="231" t="s">
        <v>25957</v>
      </c>
      <c r="C1045" s="212" t="s">
        <v>184</v>
      </c>
      <c r="D1045" s="232">
        <v>142.66</v>
      </c>
    </row>
    <row r="1046" spans="1:4" ht="43.5">
      <c r="A1046" s="230" t="s">
        <v>25958</v>
      </c>
      <c r="B1046" s="231" t="s">
        <v>25959</v>
      </c>
      <c r="C1046" s="212" t="s">
        <v>184</v>
      </c>
      <c r="D1046" s="232">
        <v>160.97999999999999</v>
      </c>
    </row>
    <row r="1047" spans="1:4" ht="43.5">
      <c r="A1047" s="230" t="s">
        <v>25960</v>
      </c>
      <c r="B1047" s="231" t="s">
        <v>25961</v>
      </c>
      <c r="C1047" s="212" t="s">
        <v>184</v>
      </c>
      <c r="D1047" s="232">
        <v>71.400000000000006</v>
      </c>
    </row>
    <row r="1048" spans="1:4" ht="43.5">
      <c r="A1048" s="230" t="s">
        <v>25962</v>
      </c>
      <c r="B1048" s="231" t="s">
        <v>25963</v>
      </c>
      <c r="C1048" s="212" t="s">
        <v>184</v>
      </c>
      <c r="D1048" s="232">
        <v>80.28</v>
      </c>
    </row>
    <row r="1049" spans="1:4" ht="29">
      <c r="A1049" s="230" t="s">
        <v>25964</v>
      </c>
      <c r="B1049" s="231" t="s">
        <v>25965</v>
      </c>
      <c r="C1049" s="212" t="s">
        <v>196</v>
      </c>
      <c r="D1049" s="232">
        <v>245.94</v>
      </c>
    </row>
    <row r="1050" spans="1:4" ht="29">
      <c r="A1050" s="230" t="s">
        <v>25966</v>
      </c>
      <c r="B1050" s="231" t="s">
        <v>25967</v>
      </c>
      <c r="C1050" s="212" t="s">
        <v>184</v>
      </c>
      <c r="D1050" s="232">
        <v>81.8</v>
      </c>
    </row>
    <row r="1051" spans="1:4" ht="29">
      <c r="A1051" s="230" t="s">
        <v>25968</v>
      </c>
      <c r="B1051" s="231" t="s">
        <v>25969</v>
      </c>
      <c r="C1051" s="212" t="s">
        <v>196</v>
      </c>
      <c r="D1051" s="232">
        <v>141.1</v>
      </c>
    </row>
    <row r="1052" spans="1:4" ht="29">
      <c r="A1052" s="230" t="s">
        <v>25970</v>
      </c>
      <c r="B1052" s="231" t="s">
        <v>25971</v>
      </c>
      <c r="C1052" s="212" t="s">
        <v>184</v>
      </c>
      <c r="D1052" s="232">
        <v>406.67</v>
      </c>
    </row>
    <row r="1053" spans="1:4" ht="29">
      <c r="A1053" s="230" t="s">
        <v>25972</v>
      </c>
      <c r="B1053" s="231" t="s">
        <v>25973</v>
      </c>
      <c r="C1053" s="212" t="s">
        <v>184</v>
      </c>
      <c r="D1053" s="232">
        <v>400.08</v>
      </c>
    </row>
    <row r="1054" spans="1:4">
      <c r="A1054" s="230" t="s">
        <v>25974</v>
      </c>
      <c r="B1054" s="231" t="s">
        <v>25975</v>
      </c>
      <c r="C1054" s="212" t="s">
        <v>196</v>
      </c>
      <c r="D1054" s="232">
        <v>816.21</v>
      </c>
    </row>
    <row r="1055" spans="1:4">
      <c r="A1055" s="230" t="s">
        <v>25976</v>
      </c>
      <c r="B1055" s="231" t="s">
        <v>25977</v>
      </c>
      <c r="C1055" s="212" t="s">
        <v>196</v>
      </c>
      <c r="D1055" s="232">
        <v>925.51</v>
      </c>
    </row>
    <row r="1056" spans="1:4">
      <c r="A1056" s="230" t="s">
        <v>25978</v>
      </c>
      <c r="B1056" s="231" t="s">
        <v>25979</v>
      </c>
      <c r="C1056" s="212" t="s">
        <v>196</v>
      </c>
      <c r="D1056" s="232">
        <v>926.62</v>
      </c>
    </row>
    <row r="1057" spans="1:4">
      <c r="A1057" s="230" t="s">
        <v>25980</v>
      </c>
      <c r="B1057" s="231" t="s">
        <v>25981</v>
      </c>
      <c r="C1057" s="212" t="s">
        <v>196</v>
      </c>
      <c r="D1057" s="232">
        <v>808.58</v>
      </c>
    </row>
    <row r="1058" spans="1:4" ht="29">
      <c r="A1058" s="230" t="s">
        <v>25982</v>
      </c>
      <c r="B1058" s="231" t="s">
        <v>25983</v>
      </c>
      <c r="C1058" s="212" t="s">
        <v>196</v>
      </c>
      <c r="D1058" s="232">
        <v>1679.86</v>
      </c>
    </row>
    <row r="1059" spans="1:4" ht="29">
      <c r="A1059" s="230" t="s">
        <v>25984</v>
      </c>
      <c r="B1059" s="231" t="s">
        <v>25985</v>
      </c>
      <c r="C1059" s="212" t="s">
        <v>184</v>
      </c>
      <c r="D1059" s="232">
        <v>116.65</v>
      </c>
    </row>
    <row r="1060" spans="1:4">
      <c r="A1060" s="230" t="s">
        <v>25986</v>
      </c>
      <c r="B1060" s="231" t="s">
        <v>25987</v>
      </c>
      <c r="C1060" s="212" t="s">
        <v>196</v>
      </c>
      <c r="D1060" s="232">
        <v>229.17</v>
      </c>
    </row>
    <row r="1061" spans="1:4">
      <c r="A1061" s="230" t="s">
        <v>25988</v>
      </c>
      <c r="B1061" s="231" t="s">
        <v>25989</v>
      </c>
      <c r="C1061" s="212" t="s">
        <v>184</v>
      </c>
      <c r="D1061" s="232">
        <v>31.98</v>
      </c>
    </row>
    <row r="1062" spans="1:4">
      <c r="A1062" s="230" t="s">
        <v>25990</v>
      </c>
      <c r="B1062" s="231" t="s">
        <v>25991</v>
      </c>
      <c r="C1062" s="212" t="s">
        <v>196</v>
      </c>
      <c r="D1062" s="232">
        <v>350.17</v>
      </c>
    </row>
    <row r="1063" spans="1:4">
      <c r="A1063" s="230" t="s">
        <v>25992</v>
      </c>
      <c r="B1063" s="231" t="s">
        <v>25993</v>
      </c>
      <c r="C1063" s="212" t="s">
        <v>196</v>
      </c>
      <c r="D1063" s="232">
        <v>54.35</v>
      </c>
    </row>
    <row r="1064" spans="1:4">
      <c r="A1064" s="230" t="s">
        <v>25994</v>
      </c>
      <c r="B1064" s="231" t="s">
        <v>25995</v>
      </c>
      <c r="C1064" s="212" t="s">
        <v>196</v>
      </c>
      <c r="D1064" s="232">
        <v>208.58</v>
      </c>
    </row>
    <row r="1065" spans="1:4">
      <c r="A1065" s="230" t="s">
        <v>25996</v>
      </c>
      <c r="B1065" s="231" t="s">
        <v>25997</v>
      </c>
      <c r="C1065" s="212" t="s">
        <v>184</v>
      </c>
      <c r="D1065" s="232">
        <v>48.59</v>
      </c>
    </row>
    <row r="1066" spans="1:4">
      <c r="A1066" s="230" t="s">
        <v>25998</v>
      </c>
      <c r="B1066" s="231" t="s">
        <v>25999</v>
      </c>
      <c r="C1066" s="212" t="s">
        <v>175</v>
      </c>
      <c r="D1066" s="232">
        <v>8.6300000000000008</v>
      </c>
    </row>
    <row r="1067" spans="1:4" ht="29">
      <c r="A1067" s="230" t="s">
        <v>26000</v>
      </c>
      <c r="B1067" s="231" t="s">
        <v>26001</v>
      </c>
      <c r="C1067" s="212" t="s">
        <v>196</v>
      </c>
      <c r="D1067" s="232">
        <v>320.11</v>
      </c>
    </row>
    <row r="1068" spans="1:4" ht="29">
      <c r="A1068" s="230" t="s">
        <v>26002</v>
      </c>
      <c r="B1068" s="231" t="s">
        <v>26003</v>
      </c>
      <c r="C1068" s="212" t="s">
        <v>196</v>
      </c>
      <c r="D1068" s="232">
        <v>164.22</v>
      </c>
    </row>
    <row r="1069" spans="1:4" ht="29">
      <c r="A1069" s="230" t="s">
        <v>26004</v>
      </c>
      <c r="B1069" s="231" t="s">
        <v>26005</v>
      </c>
      <c r="C1069" s="212" t="s">
        <v>196</v>
      </c>
      <c r="D1069" s="232">
        <v>164.91</v>
      </c>
    </row>
    <row r="1070" spans="1:4" ht="29">
      <c r="A1070" s="230" t="s">
        <v>26006</v>
      </c>
      <c r="B1070" s="231" t="s">
        <v>26007</v>
      </c>
      <c r="C1070" s="212" t="s">
        <v>196</v>
      </c>
      <c r="D1070" s="232">
        <v>204.25</v>
      </c>
    </row>
    <row r="1071" spans="1:4" ht="29">
      <c r="A1071" s="230" t="s">
        <v>26008</v>
      </c>
      <c r="B1071" s="231" t="s">
        <v>26009</v>
      </c>
      <c r="C1071" s="212" t="s">
        <v>196</v>
      </c>
      <c r="D1071" s="232">
        <v>154.33000000000001</v>
      </c>
    </row>
    <row r="1072" spans="1:4" ht="29">
      <c r="A1072" s="230" t="s">
        <v>26010</v>
      </c>
      <c r="B1072" s="231" t="s">
        <v>26011</v>
      </c>
      <c r="C1072" s="212" t="s">
        <v>196</v>
      </c>
      <c r="D1072" s="232">
        <v>222.17</v>
      </c>
    </row>
    <row r="1073" spans="1:4" ht="29">
      <c r="A1073" s="230" t="s">
        <v>26012</v>
      </c>
      <c r="B1073" s="231" t="s">
        <v>26013</v>
      </c>
      <c r="C1073" s="212" t="s">
        <v>196</v>
      </c>
      <c r="D1073" s="232">
        <v>250.18</v>
      </c>
    </row>
    <row r="1074" spans="1:4" ht="29">
      <c r="A1074" s="230" t="s">
        <v>26014</v>
      </c>
      <c r="B1074" s="231" t="s">
        <v>26015</v>
      </c>
      <c r="C1074" s="212" t="s">
        <v>196</v>
      </c>
      <c r="D1074" s="232">
        <v>200.65</v>
      </c>
    </row>
    <row r="1075" spans="1:4" ht="43.5">
      <c r="A1075" s="230" t="s">
        <v>26016</v>
      </c>
      <c r="B1075" s="231" t="s">
        <v>26017</v>
      </c>
      <c r="C1075" s="212" t="s">
        <v>196</v>
      </c>
      <c r="D1075" s="232">
        <v>93.34</v>
      </c>
    </row>
    <row r="1076" spans="1:4" ht="29">
      <c r="A1076" s="230" t="s">
        <v>26018</v>
      </c>
      <c r="B1076" s="231" t="s">
        <v>26019</v>
      </c>
      <c r="C1076" s="212" t="s">
        <v>196</v>
      </c>
      <c r="D1076" s="232">
        <v>245.13</v>
      </c>
    </row>
    <row r="1077" spans="1:4" ht="29">
      <c r="A1077" s="230" t="s">
        <v>26020</v>
      </c>
      <c r="B1077" s="231" t="s">
        <v>26021</v>
      </c>
      <c r="C1077" s="212" t="s">
        <v>196</v>
      </c>
      <c r="D1077" s="232">
        <v>283.31</v>
      </c>
    </row>
    <row r="1078" spans="1:4" ht="29">
      <c r="A1078" s="230" t="s">
        <v>26022</v>
      </c>
      <c r="B1078" s="231" t="s">
        <v>26023</v>
      </c>
      <c r="C1078" s="212" t="s">
        <v>196</v>
      </c>
      <c r="D1078" s="232">
        <v>285.89999999999998</v>
      </c>
    </row>
    <row r="1079" spans="1:4" ht="29">
      <c r="A1079" s="230" t="s">
        <v>26024</v>
      </c>
      <c r="B1079" s="231" t="s">
        <v>26025</v>
      </c>
      <c r="C1079" s="212" t="s">
        <v>196</v>
      </c>
      <c r="D1079" s="232">
        <v>238.64</v>
      </c>
    </row>
    <row r="1080" spans="1:4" ht="29">
      <c r="A1080" s="230" t="s">
        <v>26026</v>
      </c>
      <c r="B1080" s="231" t="s">
        <v>26027</v>
      </c>
      <c r="C1080" s="212" t="s">
        <v>196</v>
      </c>
      <c r="D1080" s="232">
        <v>272.89</v>
      </c>
    </row>
    <row r="1081" spans="1:4" ht="29">
      <c r="A1081" s="230" t="s">
        <v>26028</v>
      </c>
      <c r="B1081" s="231" t="s">
        <v>26029</v>
      </c>
      <c r="C1081" s="212" t="s">
        <v>196</v>
      </c>
      <c r="D1081" s="232">
        <v>272.89</v>
      </c>
    </row>
    <row r="1082" spans="1:4">
      <c r="A1082" s="230" t="s">
        <v>26030</v>
      </c>
      <c r="B1082" s="231" t="s">
        <v>26031</v>
      </c>
      <c r="C1082" s="212" t="s">
        <v>184</v>
      </c>
      <c r="D1082" s="232">
        <v>21.6</v>
      </c>
    </row>
    <row r="1083" spans="1:4" ht="29">
      <c r="A1083" s="230" t="s">
        <v>26032</v>
      </c>
      <c r="B1083" s="231" t="s">
        <v>26033</v>
      </c>
      <c r="C1083" s="212" t="s">
        <v>196</v>
      </c>
      <c r="D1083" s="232">
        <v>105.06</v>
      </c>
    </row>
    <row r="1084" spans="1:4">
      <c r="A1084" s="230" t="s">
        <v>26034</v>
      </c>
      <c r="B1084" s="231" t="s">
        <v>26035</v>
      </c>
      <c r="C1084" s="212" t="s">
        <v>196</v>
      </c>
      <c r="D1084" s="232">
        <v>89.54</v>
      </c>
    </row>
    <row r="1085" spans="1:4">
      <c r="A1085" s="230" t="s">
        <v>26036</v>
      </c>
      <c r="B1085" s="231" t="s">
        <v>18029</v>
      </c>
      <c r="C1085" s="212" t="s">
        <v>175</v>
      </c>
      <c r="D1085" s="232">
        <v>54.64</v>
      </c>
    </row>
    <row r="1086" spans="1:4" ht="29">
      <c r="A1086" s="230" t="s">
        <v>26037</v>
      </c>
      <c r="B1086" s="231" t="s">
        <v>26038</v>
      </c>
      <c r="C1086" s="212" t="s">
        <v>196</v>
      </c>
      <c r="D1086" s="232">
        <v>382.42</v>
      </c>
    </row>
    <row r="1087" spans="1:4" ht="43.5">
      <c r="A1087" s="230" t="s">
        <v>26039</v>
      </c>
      <c r="B1087" s="231" t="s">
        <v>26040</v>
      </c>
      <c r="C1087" s="212" t="s">
        <v>196</v>
      </c>
      <c r="D1087" s="232">
        <v>443.37</v>
      </c>
    </row>
    <row r="1088" spans="1:4" ht="43.5">
      <c r="A1088" s="230" t="s">
        <v>26041</v>
      </c>
      <c r="B1088" s="231" t="s">
        <v>26042</v>
      </c>
      <c r="C1088" s="212" t="s">
        <v>196</v>
      </c>
      <c r="D1088" s="232">
        <v>161.33000000000001</v>
      </c>
    </row>
    <row r="1089" spans="1:4">
      <c r="A1089" s="230" t="s">
        <v>26043</v>
      </c>
      <c r="B1089" s="231" t="s">
        <v>26044</v>
      </c>
      <c r="C1089" s="212" t="s">
        <v>184</v>
      </c>
      <c r="D1089" s="232">
        <v>88.25</v>
      </c>
    </row>
    <row r="1090" spans="1:4" ht="29">
      <c r="A1090" s="230" t="s">
        <v>26045</v>
      </c>
      <c r="B1090" s="231" t="s">
        <v>17703</v>
      </c>
      <c r="C1090" s="212" t="s">
        <v>15775</v>
      </c>
      <c r="D1090" s="232">
        <v>2138.63</v>
      </c>
    </row>
    <row r="1091" spans="1:4">
      <c r="A1091" s="230" t="s">
        <v>26046</v>
      </c>
      <c r="B1091" s="231" t="s">
        <v>26047</v>
      </c>
      <c r="C1091" s="212" t="s">
        <v>282</v>
      </c>
      <c r="D1091" s="232">
        <v>186.83</v>
      </c>
    </row>
    <row r="1092" spans="1:4" ht="29">
      <c r="A1092" s="230" t="s">
        <v>26048</v>
      </c>
      <c r="B1092" s="231" t="s">
        <v>26049</v>
      </c>
      <c r="C1092" s="212" t="s">
        <v>196</v>
      </c>
      <c r="D1092" s="232">
        <v>384.81</v>
      </c>
    </row>
    <row r="1093" spans="1:4" ht="58">
      <c r="A1093" s="230" t="s">
        <v>26050</v>
      </c>
      <c r="B1093" s="231" t="s">
        <v>26051</v>
      </c>
      <c r="C1093" s="212" t="s">
        <v>196</v>
      </c>
      <c r="D1093" s="232">
        <v>315.61</v>
      </c>
    </row>
    <row r="1094" spans="1:4" ht="29">
      <c r="A1094" s="230" t="s">
        <v>26052</v>
      </c>
      <c r="B1094" s="231" t="s">
        <v>26053</v>
      </c>
      <c r="C1094" s="212" t="s">
        <v>196</v>
      </c>
      <c r="D1094" s="232">
        <v>852.25</v>
      </c>
    </row>
    <row r="1095" spans="1:4" ht="29">
      <c r="A1095" s="230" t="s">
        <v>26054</v>
      </c>
      <c r="B1095" s="231" t="s">
        <v>26055</v>
      </c>
      <c r="C1095" s="212" t="s">
        <v>175</v>
      </c>
      <c r="D1095" s="232">
        <v>10.73</v>
      </c>
    </row>
    <row r="1096" spans="1:4" ht="29">
      <c r="A1096" s="230" t="s">
        <v>26056</v>
      </c>
      <c r="B1096" s="231" t="s">
        <v>26057</v>
      </c>
      <c r="C1096" s="212" t="s">
        <v>175</v>
      </c>
      <c r="D1096" s="232">
        <v>10.72</v>
      </c>
    </row>
    <row r="1097" spans="1:4" ht="43.5">
      <c r="A1097" s="230" t="s">
        <v>26058</v>
      </c>
      <c r="B1097" s="231" t="s">
        <v>26059</v>
      </c>
      <c r="C1097" s="212" t="s">
        <v>184</v>
      </c>
      <c r="D1097" s="232">
        <v>1.71</v>
      </c>
    </row>
    <row r="1098" spans="1:4" ht="43.5">
      <c r="A1098" s="230" t="s">
        <v>26060</v>
      </c>
      <c r="B1098" s="231" t="s">
        <v>26061</v>
      </c>
      <c r="C1098" s="212" t="s">
        <v>184</v>
      </c>
      <c r="D1098" s="232">
        <v>2.56</v>
      </c>
    </row>
    <row r="1099" spans="1:4" ht="43.5">
      <c r="A1099" s="230" t="s">
        <v>26062</v>
      </c>
      <c r="B1099" s="231" t="s">
        <v>26063</v>
      </c>
      <c r="C1099" s="212" t="s">
        <v>184</v>
      </c>
      <c r="D1099" s="232">
        <v>3.11</v>
      </c>
    </row>
    <row r="1100" spans="1:4" ht="43.5">
      <c r="A1100" s="230" t="s">
        <v>26064</v>
      </c>
      <c r="B1100" s="231" t="s">
        <v>26065</v>
      </c>
      <c r="C1100" s="212" t="s">
        <v>184</v>
      </c>
      <c r="D1100" s="232">
        <v>3.65</v>
      </c>
    </row>
    <row r="1101" spans="1:4" ht="43.5">
      <c r="A1101" s="230" t="s">
        <v>26066</v>
      </c>
      <c r="B1101" s="231" t="s">
        <v>26067</v>
      </c>
      <c r="C1101" s="212" t="s">
        <v>184</v>
      </c>
      <c r="D1101" s="232">
        <v>5.14</v>
      </c>
    </row>
    <row r="1102" spans="1:4" ht="43.5">
      <c r="A1102" s="230" t="s">
        <v>26068</v>
      </c>
      <c r="B1102" s="231" t="s">
        <v>26069</v>
      </c>
      <c r="C1102" s="212" t="s">
        <v>184</v>
      </c>
      <c r="D1102" s="232">
        <v>9.31</v>
      </c>
    </row>
    <row r="1103" spans="1:4" ht="43.5">
      <c r="A1103" s="230" t="s">
        <v>26070</v>
      </c>
      <c r="B1103" s="231" t="s">
        <v>26071</v>
      </c>
      <c r="C1103" s="212" t="s">
        <v>196</v>
      </c>
      <c r="D1103" s="232">
        <v>1372.84</v>
      </c>
    </row>
    <row r="1104" spans="1:4" ht="29">
      <c r="A1104" s="230" t="s">
        <v>26072</v>
      </c>
      <c r="B1104" s="231" t="s">
        <v>26073</v>
      </c>
      <c r="C1104" s="212" t="s">
        <v>196</v>
      </c>
      <c r="D1104" s="232">
        <v>545.62</v>
      </c>
    </row>
    <row r="1105" spans="1:4" ht="29">
      <c r="A1105" s="230" t="s">
        <v>26074</v>
      </c>
      <c r="B1105" s="231" t="s">
        <v>26075</v>
      </c>
      <c r="C1105" s="212" t="s">
        <v>184</v>
      </c>
      <c r="D1105" s="232">
        <v>54.1</v>
      </c>
    </row>
    <row r="1106" spans="1:4" ht="29">
      <c r="A1106" s="230" t="s">
        <v>26076</v>
      </c>
      <c r="B1106" s="231" t="s">
        <v>26077</v>
      </c>
      <c r="C1106" s="212" t="s">
        <v>184</v>
      </c>
      <c r="D1106" s="232">
        <v>9.08</v>
      </c>
    </row>
    <row r="1107" spans="1:4" ht="29">
      <c r="A1107" s="230" t="s">
        <v>26078</v>
      </c>
      <c r="B1107" s="231" t="s">
        <v>26079</v>
      </c>
      <c r="C1107" s="212" t="s">
        <v>184</v>
      </c>
      <c r="D1107" s="232">
        <v>241.96</v>
      </c>
    </row>
    <row r="1108" spans="1:4" ht="29">
      <c r="A1108" s="230" t="s">
        <v>26080</v>
      </c>
      <c r="B1108" s="231" t="s">
        <v>26081</v>
      </c>
      <c r="C1108" s="212" t="s">
        <v>184</v>
      </c>
      <c r="D1108" s="232">
        <v>107.18</v>
      </c>
    </row>
    <row r="1109" spans="1:4" ht="29">
      <c r="A1109" s="230" t="s">
        <v>26082</v>
      </c>
      <c r="B1109" s="231" t="s">
        <v>26083</v>
      </c>
      <c r="C1109" s="212" t="s">
        <v>184</v>
      </c>
      <c r="D1109" s="232">
        <v>93.26</v>
      </c>
    </row>
    <row r="1110" spans="1:4" ht="29">
      <c r="A1110" s="230" t="s">
        <v>26084</v>
      </c>
      <c r="B1110" s="231" t="s">
        <v>26085</v>
      </c>
      <c r="C1110" s="212" t="s">
        <v>184</v>
      </c>
      <c r="D1110" s="232">
        <v>113.4</v>
      </c>
    </row>
    <row r="1111" spans="1:4" ht="43.5">
      <c r="A1111" s="230" t="s">
        <v>26086</v>
      </c>
      <c r="B1111" s="231" t="s">
        <v>26087</v>
      </c>
      <c r="C1111" s="212" t="s">
        <v>184</v>
      </c>
      <c r="D1111" s="232">
        <v>58.65</v>
      </c>
    </row>
    <row r="1112" spans="1:4" ht="29">
      <c r="A1112" s="230" t="s">
        <v>26088</v>
      </c>
      <c r="B1112" s="231" t="s">
        <v>26089</v>
      </c>
      <c r="C1112" s="212" t="s">
        <v>184</v>
      </c>
      <c r="D1112" s="232">
        <v>69.099999999999994</v>
      </c>
    </row>
    <row r="1113" spans="1:4" ht="29">
      <c r="A1113" s="230" t="s">
        <v>26090</v>
      </c>
      <c r="B1113" s="231" t="s">
        <v>26091</v>
      </c>
      <c r="C1113" s="212" t="s">
        <v>184</v>
      </c>
      <c r="D1113" s="232">
        <v>34.659999999999997</v>
      </c>
    </row>
    <row r="1114" spans="1:4" ht="29">
      <c r="A1114" s="230" t="s">
        <v>26092</v>
      </c>
      <c r="B1114" s="231" t="s">
        <v>26093</v>
      </c>
      <c r="C1114" s="212" t="s">
        <v>175</v>
      </c>
      <c r="D1114" s="232">
        <v>108.48</v>
      </c>
    </row>
    <row r="1115" spans="1:4">
      <c r="A1115" s="230" t="s">
        <v>26094</v>
      </c>
      <c r="B1115" s="231" t="s">
        <v>26095</v>
      </c>
      <c r="C1115" s="212" t="s">
        <v>196</v>
      </c>
      <c r="D1115" s="232">
        <v>79.260000000000005</v>
      </c>
    </row>
    <row r="1116" spans="1:4" ht="29">
      <c r="A1116" s="230" t="s">
        <v>26096</v>
      </c>
      <c r="B1116" s="231" t="s">
        <v>26097</v>
      </c>
      <c r="C1116" s="212" t="s">
        <v>184</v>
      </c>
      <c r="D1116" s="232">
        <v>19.75</v>
      </c>
    </row>
    <row r="1117" spans="1:4" ht="29">
      <c r="A1117" s="230" t="s">
        <v>26098</v>
      </c>
      <c r="B1117" s="231" t="s">
        <v>26099</v>
      </c>
      <c r="C1117" s="212" t="s">
        <v>184</v>
      </c>
      <c r="D1117" s="232">
        <v>194.77</v>
      </c>
    </row>
    <row r="1118" spans="1:4" ht="29">
      <c r="A1118" s="230" t="s">
        <v>26100</v>
      </c>
      <c r="B1118" s="231" t="s">
        <v>26101</v>
      </c>
      <c r="C1118" s="212" t="s">
        <v>196</v>
      </c>
      <c r="D1118" s="232">
        <v>69.39</v>
      </c>
    </row>
    <row r="1119" spans="1:4" ht="29">
      <c r="A1119" s="230" t="s">
        <v>26102</v>
      </c>
      <c r="B1119" s="231" t="s">
        <v>26103</v>
      </c>
      <c r="C1119" s="212" t="s">
        <v>184</v>
      </c>
      <c r="D1119" s="232">
        <v>48.32</v>
      </c>
    </row>
    <row r="1120" spans="1:4" ht="43.5">
      <c r="A1120" s="230" t="s">
        <v>26104</v>
      </c>
      <c r="B1120" s="231" t="s">
        <v>26105</v>
      </c>
      <c r="C1120" s="212" t="s">
        <v>196</v>
      </c>
      <c r="D1120" s="232">
        <v>350.38</v>
      </c>
    </row>
    <row r="1121" spans="1:4" ht="29">
      <c r="A1121" s="230" t="s">
        <v>26106</v>
      </c>
      <c r="B1121" s="231" t="s">
        <v>26107</v>
      </c>
      <c r="C1121" s="212" t="s">
        <v>196</v>
      </c>
      <c r="D1121" s="232">
        <v>456.26</v>
      </c>
    </row>
    <row r="1122" spans="1:4" ht="29">
      <c r="A1122" s="230" t="s">
        <v>26108</v>
      </c>
      <c r="B1122" s="231" t="s">
        <v>26109</v>
      </c>
      <c r="C1122" s="212" t="s">
        <v>184</v>
      </c>
      <c r="D1122" s="232">
        <v>8.61</v>
      </c>
    </row>
    <row r="1123" spans="1:4" ht="29">
      <c r="A1123" s="230" t="s">
        <v>26110</v>
      </c>
      <c r="B1123" s="231" t="s">
        <v>26111</v>
      </c>
      <c r="C1123" s="212" t="s">
        <v>184</v>
      </c>
      <c r="D1123" s="232">
        <v>14.19</v>
      </c>
    </row>
    <row r="1124" spans="1:4" ht="29">
      <c r="A1124" s="230" t="s">
        <v>26112</v>
      </c>
      <c r="B1124" s="231" t="s">
        <v>26113</v>
      </c>
      <c r="C1124" s="212" t="s">
        <v>184</v>
      </c>
      <c r="D1124" s="232">
        <v>27.15</v>
      </c>
    </row>
    <row r="1125" spans="1:4" ht="29">
      <c r="A1125" s="230" t="s">
        <v>26114</v>
      </c>
      <c r="B1125" s="231" t="s">
        <v>26115</v>
      </c>
      <c r="C1125" s="212" t="s">
        <v>184</v>
      </c>
      <c r="D1125" s="232">
        <v>28.7</v>
      </c>
    </row>
    <row r="1126" spans="1:4" ht="29">
      <c r="A1126" s="230" t="s">
        <v>26116</v>
      </c>
      <c r="B1126" s="231" t="s">
        <v>26117</v>
      </c>
      <c r="C1126" s="212" t="s">
        <v>196</v>
      </c>
      <c r="D1126" s="232">
        <v>106.89</v>
      </c>
    </row>
    <row r="1127" spans="1:4" ht="29">
      <c r="A1127" s="230" t="s">
        <v>26118</v>
      </c>
      <c r="B1127" s="231" t="s">
        <v>26119</v>
      </c>
      <c r="C1127" s="212" t="s">
        <v>196</v>
      </c>
      <c r="D1127" s="232">
        <v>189.61</v>
      </c>
    </row>
    <row r="1128" spans="1:4" ht="29">
      <c r="A1128" s="230" t="s">
        <v>26120</v>
      </c>
      <c r="B1128" s="231" t="s">
        <v>26121</v>
      </c>
      <c r="C1128" s="212" t="s">
        <v>196</v>
      </c>
      <c r="D1128" s="232">
        <v>206.59</v>
      </c>
    </row>
    <row r="1129" spans="1:4" ht="29">
      <c r="A1129" s="230" t="s">
        <v>26122</v>
      </c>
      <c r="B1129" s="231" t="s">
        <v>26123</v>
      </c>
      <c r="C1129" s="212" t="s">
        <v>196</v>
      </c>
      <c r="D1129" s="232">
        <v>336.02</v>
      </c>
    </row>
    <row r="1130" spans="1:4" ht="29">
      <c r="A1130" s="230" t="s">
        <v>26124</v>
      </c>
      <c r="B1130" s="231" t="s">
        <v>26125</v>
      </c>
      <c r="C1130" s="212" t="s">
        <v>196</v>
      </c>
      <c r="D1130" s="232">
        <v>193.08</v>
      </c>
    </row>
    <row r="1131" spans="1:4" ht="29">
      <c r="A1131" s="230" t="s">
        <v>26126</v>
      </c>
      <c r="B1131" s="231" t="s">
        <v>26127</v>
      </c>
      <c r="C1131" s="212" t="s">
        <v>196</v>
      </c>
      <c r="D1131" s="232">
        <v>212.91</v>
      </c>
    </row>
    <row r="1132" spans="1:4" ht="43.5">
      <c r="A1132" s="230" t="s">
        <v>26128</v>
      </c>
      <c r="B1132" s="231" t="s">
        <v>26129</v>
      </c>
      <c r="C1132" s="212" t="s">
        <v>196</v>
      </c>
      <c r="D1132" s="232">
        <v>116</v>
      </c>
    </row>
    <row r="1133" spans="1:4" ht="29">
      <c r="A1133" s="230" t="s">
        <v>26130</v>
      </c>
      <c r="B1133" s="231" t="s">
        <v>26131</v>
      </c>
      <c r="C1133" s="212" t="s">
        <v>196</v>
      </c>
      <c r="D1133" s="232">
        <v>59.93</v>
      </c>
    </row>
    <row r="1134" spans="1:4" ht="43.5">
      <c r="A1134" s="230" t="s">
        <v>26132</v>
      </c>
      <c r="B1134" s="231" t="s">
        <v>26133</v>
      </c>
      <c r="C1134" s="212" t="s">
        <v>196</v>
      </c>
      <c r="D1134" s="232">
        <v>93.44</v>
      </c>
    </row>
    <row r="1135" spans="1:4" ht="43.5">
      <c r="A1135" s="230" t="s">
        <v>26134</v>
      </c>
      <c r="B1135" s="231" t="s">
        <v>26135</v>
      </c>
      <c r="C1135" s="212" t="s">
        <v>196</v>
      </c>
      <c r="D1135" s="232">
        <v>165.64</v>
      </c>
    </row>
    <row r="1136" spans="1:4" ht="29">
      <c r="A1136" s="230" t="s">
        <v>26136</v>
      </c>
      <c r="B1136" s="231" t="s">
        <v>26137</v>
      </c>
      <c r="C1136" s="212" t="s">
        <v>196</v>
      </c>
      <c r="D1136" s="232">
        <v>187.47</v>
      </c>
    </row>
    <row r="1137" spans="1:4" ht="43.5">
      <c r="A1137" s="230" t="s">
        <v>26138</v>
      </c>
      <c r="B1137" s="231" t="s">
        <v>26139</v>
      </c>
      <c r="C1137" s="212" t="s">
        <v>196</v>
      </c>
      <c r="D1137" s="232">
        <v>146.37</v>
      </c>
    </row>
    <row r="1138" spans="1:4" ht="58">
      <c r="A1138" s="230" t="s">
        <v>26140</v>
      </c>
      <c r="B1138" s="231" t="s">
        <v>26141</v>
      </c>
      <c r="C1138" s="212" t="s">
        <v>196</v>
      </c>
      <c r="D1138" s="232">
        <v>218.18</v>
      </c>
    </row>
    <row r="1139" spans="1:4" ht="29">
      <c r="A1139" s="230" t="s">
        <v>26142</v>
      </c>
      <c r="B1139" s="231" t="s">
        <v>26143</v>
      </c>
      <c r="C1139" s="212" t="s">
        <v>196</v>
      </c>
      <c r="D1139" s="232">
        <v>163.74</v>
      </c>
    </row>
    <row r="1140" spans="1:4">
      <c r="A1140" s="230" t="s">
        <v>26144</v>
      </c>
      <c r="B1140" s="231" t="s">
        <v>26145</v>
      </c>
      <c r="C1140" s="212" t="s">
        <v>184</v>
      </c>
      <c r="D1140" s="232">
        <v>9.76</v>
      </c>
    </row>
    <row r="1141" spans="1:4" ht="29">
      <c r="A1141" s="230" t="s">
        <v>26146</v>
      </c>
      <c r="B1141" s="231" t="s">
        <v>26147</v>
      </c>
      <c r="C1141" s="212" t="s">
        <v>196</v>
      </c>
      <c r="D1141" s="232">
        <v>757.68</v>
      </c>
    </row>
    <row r="1142" spans="1:4" ht="29">
      <c r="A1142" s="230" t="s">
        <v>26148</v>
      </c>
      <c r="B1142" s="231" t="s">
        <v>26149</v>
      </c>
      <c r="C1142" s="212" t="s">
        <v>175</v>
      </c>
      <c r="D1142" s="232">
        <v>7205.47</v>
      </c>
    </row>
    <row r="1143" spans="1:4" ht="43.5">
      <c r="A1143" s="230" t="s">
        <v>26150</v>
      </c>
      <c r="B1143" s="231" t="s">
        <v>26151</v>
      </c>
      <c r="C1143" s="212" t="s">
        <v>175</v>
      </c>
      <c r="D1143" s="232">
        <v>15124.23</v>
      </c>
    </row>
    <row r="1144" spans="1:4" ht="29">
      <c r="A1144" s="230" t="s">
        <v>26152</v>
      </c>
      <c r="B1144" s="231" t="s">
        <v>26153</v>
      </c>
      <c r="C1144" s="212" t="s">
        <v>196</v>
      </c>
      <c r="D1144" s="232">
        <v>0.52</v>
      </c>
    </row>
    <row r="1145" spans="1:4" ht="29">
      <c r="A1145" s="230" t="s">
        <v>26154</v>
      </c>
      <c r="B1145" s="231" t="s">
        <v>26155</v>
      </c>
      <c r="C1145" s="212" t="s">
        <v>196</v>
      </c>
      <c r="D1145" s="232">
        <v>81.150000000000006</v>
      </c>
    </row>
    <row r="1146" spans="1:4">
      <c r="A1146" s="230" t="s">
        <v>26156</v>
      </c>
      <c r="B1146" s="231" t="s">
        <v>26157</v>
      </c>
      <c r="C1146" s="212" t="s">
        <v>196</v>
      </c>
      <c r="D1146" s="232">
        <v>7.97</v>
      </c>
    </row>
    <row r="1147" spans="1:4">
      <c r="A1147" s="230" t="s">
        <v>26158</v>
      </c>
      <c r="B1147" s="231" t="s">
        <v>26159</v>
      </c>
      <c r="C1147" s="212" t="s">
        <v>175</v>
      </c>
      <c r="D1147" s="232">
        <v>1.99</v>
      </c>
    </row>
    <row r="1148" spans="1:4">
      <c r="A1148" s="230" t="s">
        <v>26160</v>
      </c>
      <c r="B1148" s="231" t="s">
        <v>26161</v>
      </c>
      <c r="C1148" s="212" t="s">
        <v>282</v>
      </c>
      <c r="D1148" s="232">
        <v>248.77</v>
      </c>
    </row>
    <row r="1149" spans="1:4">
      <c r="A1149" s="230" t="s">
        <v>26162</v>
      </c>
      <c r="B1149" s="231" t="s">
        <v>19255</v>
      </c>
      <c r="C1149" s="212" t="s">
        <v>282</v>
      </c>
      <c r="D1149" s="232">
        <v>173.67</v>
      </c>
    </row>
    <row r="1150" spans="1:4">
      <c r="A1150" s="230" t="s">
        <v>26163</v>
      </c>
      <c r="B1150" s="231" t="s">
        <v>26164</v>
      </c>
      <c r="C1150" s="212" t="s">
        <v>196</v>
      </c>
      <c r="D1150" s="232">
        <v>11.35</v>
      </c>
    </row>
    <row r="1151" spans="1:4">
      <c r="A1151" s="230" t="s">
        <v>26165</v>
      </c>
      <c r="B1151" s="231" t="s">
        <v>26166</v>
      </c>
      <c r="C1151" s="212" t="s">
        <v>175</v>
      </c>
      <c r="D1151" s="232">
        <v>25.09</v>
      </c>
    </row>
    <row r="1152" spans="1:4">
      <c r="A1152" s="230" t="s">
        <v>26167</v>
      </c>
      <c r="B1152" s="231" t="s">
        <v>26168</v>
      </c>
      <c r="C1152" s="212" t="s">
        <v>175</v>
      </c>
      <c r="D1152" s="232">
        <v>78.59</v>
      </c>
    </row>
    <row r="1153" spans="1:4">
      <c r="A1153" s="230" t="s">
        <v>26169</v>
      </c>
      <c r="B1153" s="231" t="s">
        <v>26170</v>
      </c>
      <c r="C1153" s="212" t="s">
        <v>196</v>
      </c>
      <c r="D1153" s="232">
        <v>16.07</v>
      </c>
    </row>
    <row r="1154" spans="1:4">
      <c r="A1154" s="230" t="s">
        <v>26171</v>
      </c>
      <c r="B1154" s="231" t="s">
        <v>26172</v>
      </c>
      <c r="C1154" s="212" t="s">
        <v>175</v>
      </c>
      <c r="D1154" s="232">
        <v>154.79</v>
      </c>
    </row>
    <row r="1155" spans="1:4">
      <c r="A1155" s="230" t="s">
        <v>26173</v>
      </c>
      <c r="B1155" s="231" t="s">
        <v>26174</v>
      </c>
      <c r="C1155" s="212" t="s">
        <v>175</v>
      </c>
      <c r="D1155" s="232">
        <v>36.96</v>
      </c>
    </row>
    <row r="1156" spans="1:4">
      <c r="A1156" s="230" t="s">
        <v>26175</v>
      </c>
      <c r="B1156" s="231" t="s">
        <v>26176</v>
      </c>
      <c r="C1156" s="212" t="s">
        <v>175</v>
      </c>
      <c r="D1156" s="232">
        <v>47.71</v>
      </c>
    </row>
    <row r="1157" spans="1:4">
      <c r="A1157" s="230" t="s">
        <v>26177</v>
      </c>
      <c r="B1157" s="231" t="s">
        <v>26178</v>
      </c>
      <c r="C1157" s="212" t="s">
        <v>175</v>
      </c>
      <c r="D1157" s="232">
        <v>78.62</v>
      </c>
    </row>
    <row r="1158" spans="1:4">
      <c r="A1158" s="230" t="s">
        <v>26179</v>
      </c>
      <c r="B1158" s="231" t="s">
        <v>26180</v>
      </c>
      <c r="C1158" s="212" t="s">
        <v>175</v>
      </c>
      <c r="D1158" s="232">
        <v>5.36</v>
      </c>
    </row>
    <row r="1159" spans="1:4">
      <c r="A1159" s="230" t="s">
        <v>26181</v>
      </c>
      <c r="B1159" s="231" t="s">
        <v>19281</v>
      </c>
      <c r="C1159" s="212" t="s">
        <v>175</v>
      </c>
      <c r="D1159" s="232">
        <v>16.41</v>
      </c>
    </row>
    <row r="1160" spans="1:4">
      <c r="A1160" s="230" t="s">
        <v>26182</v>
      </c>
      <c r="B1160" s="231" t="s">
        <v>26183</v>
      </c>
      <c r="C1160" s="212" t="s">
        <v>175</v>
      </c>
      <c r="D1160" s="232">
        <v>30.73</v>
      </c>
    </row>
    <row r="1161" spans="1:4">
      <c r="A1161" s="230" t="s">
        <v>26184</v>
      </c>
      <c r="B1161" s="231" t="s">
        <v>26185</v>
      </c>
      <c r="C1161" s="212" t="s">
        <v>175</v>
      </c>
      <c r="D1161" s="232">
        <v>1.85</v>
      </c>
    </row>
    <row r="1162" spans="1:4">
      <c r="A1162" s="230" t="s">
        <v>26186</v>
      </c>
      <c r="B1162" s="231" t="s">
        <v>26187</v>
      </c>
      <c r="C1162" s="212" t="s">
        <v>175</v>
      </c>
      <c r="D1162" s="232">
        <v>86.77</v>
      </c>
    </row>
    <row r="1163" spans="1:4">
      <c r="A1163" s="230" t="s">
        <v>26188</v>
      </c>
      <c r="B1163" s="231" t="s">
        <v>26189</v>
      </c>
      <c r="C1163" s="212" t="s">
        <v>175</v>
      </c>
      <c r="D1163" s="232">
        <v>355.73</v>
      </c>
    </row>
    <row r="1164" spans="1:4">
      <c r="A1164" s="230" t="s">
        <v>26190</v>
      </c>
      <c r="B1164" s="231" t="s">
        <v>26191</v>
      </c>
      <c r="C1164" s="212" t="s">
        <v>175</v>
      </c>
      <c r="D1164" s="232">
        <v>266.42</v>
      </c>
    </row>
    <row r="1165" spans="1:4">
      <c r="A1165" s="230" t="s">
        <v>26192</v>
      </c>
      <c r="B1165" s="231" t="s">
        <v>26193</v>
      </c>
      <c r="C1165" s="212" t="s">
        <v>11173</v>
      </c>
      <c r="D1165" s="232">
        <v>5226.3500000000004</v>
      </c>
    </row>
    <row r="1166" spans="1:4">
      <c r="A1166" s="230" t="s">
        <v>26194</v>
      </c>
      <c r="B1166" s="231" t="s">
        <v>26195</v>
      </c>
      <c r="C1166" s="212" t="s">
        <v>11173</v>
      </c>
      <c r="D1166" s="232">
        <v>2717.91</v>
      </c>
    </row>
    <row r="1167" spans="1:4">
      <c r="A1167" s="230" t="s">
        <v>26196</v>
      </c>
      <c r="B1167" s="231" t="s">
        <v>26197</v>
      </c>
      <c r="C1167" s="212" t="s">
        <v>11173</v>
      </c>
      <c r="D1167" s="232">
        <v>1542.6</v>
      </c>
    </row>
    <row r="1168" spans="1:4" ht="29">
      <c r="A1168" s="230" t="s">
        <v>26198</v>
      </c>
      <c r="B1168" s="231" t="s">
        <v>26199</v>
      </c>
      <c r="C1168" s="212" t="s">
        <v>11173</v>
      </c>
      <c r="D1168" s="232">
        <v>3316.68</v>
      </c>
    </row>
    <row r="1169" spans="1:4" ht="29">
      <c r="A1169" s="230" t="s">
        <v>26200</v>
      </c>
      <c r="B1169" s="231" t="s">
        <v>26201</v>
      </c>
      <c r="C1169" s="212" t="s">
        <v>175</v>
      </c>
      <c r="D1169" s="232">
        <v>715.23</v>
      </c>
    </row>
    <row r="1170" spans="1:4" ht="29">
      <c r="A1170" s="230" t="s">
        <v>26202</v>
      </c>
      <c r="B1170" s="231" t="s">
        <v>26203</v>
      </c>
      <c r="C1170" s="212" t="s">
        <v>175</v>
      </c>
      <c r="D1170" s="232">
        <v>738.73</v>
      </c>
    </row>
    <row r="1171" spans="1:4">
      <c r="A1171" s="230" t="s">
        <v>26204</v>
      </c>
      <c r="B1171" s="231" t="s">
        <v>26205</v>
      </c>
      <c r="C1171" s="212" t="s">
        <v>175</v>
      </c>
      <c r="D1171" s="232">
        <v>195.32</v>
      </c>
    </row>
    <row r="1172" spans="1:4" ht="29">
      <c r="A1172" s="230" t="s">
        <v>26206</v>
      </c>
      <c r="B1172" s="231" t="s">
        <v>26207</v>
      </c>
      <c r="C1172" s="212" t="s">
        <v>175</v>
      </c>
      <c r="D1172" s="232">
        <v>99.06</v>
      </c>
    </row>
    <row r="1173" spans="1:4" ht="43.5">
      <c r="A1173" s="230" t="s">
        <v>26208</v>
      </c>
      <c r="B1173" s="231" t="s">
        <v>26209</v>
      </c>
      <c r="C1173" s="212" t="s">
        <v>196</v>
      </c>
      <c r="D1173" s="232">
        <v>2777.35</v>
      </c>
    </row>
    <row r="1174" spans="1:4" ht="43.5">
      <c r="A1174" s="230" t="s">
        <v>26210</v>
      </c>
      <c r="B1174" s="231" t="s">
        <v>26211</v>
      </c>
      <c r="C1174" s="212" t="s">
        <v>175</v>
      </c>
      <c r="D1174" s="232">
        <v>14.35</v>
      </c>
    </row>
    <row r="1175" spans="1:4" ht="43.5">
      <c r="A1175" s="230" t="s">
        <v>26212</v>
      </c>
      <c r="B1175" s="231" t="s">
        <v>26213</v>
      </c>
      <c r="C1175" s="212" t="s">
        <v>175</v>
      </c>
      <c r="D1175" s="232">
        <v>9.33</v>
      </c>
    </row>
    <row r="1176" spans="1:4" ht="43.5">
      <c r="A1176" s="230" t="s">
        <v>26214</v>
      </c>
      <c r="B1176" s="231" t="s">
        <v>26215</v>
      </c>
      <c r="C1176" s="212" t="s">
        <v>175</v>
      </c>
      <c r="D1176" s="232">
        <v>17.38</v>
      </c>
    </row>
    <row r="1177" spans="1:4" ht="43.5">
      <c r="A1177" s="230" t="s">
        <v>26216</v>
      </c>
      <c r="B1177" s="231" t="s">
        <v>26217</v>
      </c>
      <c r="C1177" s="212" t="s">
        <v>175</v>
      </c>
      <c r="D1177" s="232">
        <v>10.95</v>
      </c>
    </row>
    <row r="1178" spans="1:4" ht="29">
      <c r="A1178" s="230" t="s">
        <v>26218</v>
      </c>
      <c r="B1178" s="231" t="s">
        <v>26219</v>
      </c>
      <c r="C1178" s="212" t="s">
        <v>175</v>
      </c>
      <c r="D1178" s="232">
        <v>22.83</v>
      </c>
    </row>
    <row r="1179" spans="1:4" ht="43.5">
      <c r="A1179" s="230" t="s">
        <v>26220</v>
      </c>
      <c r="B1179" s="231" t="s">
        <v>26221</v>
      </c>
      <c r="C1179" s="212" t="s">
        <v>175</v>
      </c>
      <c r="D1179" s="232">
        <v>8.5299999999999994</v>
      </c>
    </row>
    <row r="1180" spans="1:4" ht="29">
      <c r="A1180" s="230" t="s">
        <v>26222</v>
      </c>
      <c r="B1180" s="231" t="s">
        <v>26223</v>
      </c>
      <c r="C1180" s="212" t="s">
        <v>196</v>
      </c>
      <c r="D1180" s="232">
        <v>724.46</v>
      </c>
    </row>
    <row r="1181" spans="1:4" ht="43.5">
      <c r="A1181" s="230" t="s">
        <v>26224</v>
      </c>
      <c r="B1181" s="231" t="s">
        <v>26225</v>
      </c>
      <c r="C1181" s="212" t="s">
        <v>175</v>
      </c>
      <c r="D1181" s="232">
        <v>23.88</v>
      </c>
    </row>
    <row r="1182" spans="1:4" ht="29">
      <c r="A1182" s="230" t="s">
        <v>26226</v>
      </c>
      <c r="B1182" s="231" t="s">
        <v>26227</v>
      </c>
      <c r="C1182" s="212" t="s">
        <v>175</v>
      </c>
      <c r="D1182" s="232">
        <v>264.06</v>
      </c>
    </row>
    <row r="1183" spans="1:4">
      <c r="A1183" s="230" t="s">
        <v>26228</v>
      </c>
      <c r="B1183" s="231" t="s">
        <v>26229</v>
      </c>
      <c r="C1183" s="212" t="s">
        <v>196</v>
      </c>
      <c r="D1183" s="232">
        <v>230.87</v>
      </c>
    </row>
    <row r="1184" spans="1:4" ht="29">
      <c r="A1184" s="230" t="s">
        <v>26230</v>
      </c>
      <c r="B1184" s="231" t="s">
        <v>26231</v>
      </c>
      <c r="C1184" s="212" t="s">
        <v>196</v>
      </c>
      <c r="D1184" s="232">
        <v>4585.32</v>
      </c>
    </row>
    <row r="1185" spans="1:4" ht="29">
      <c r="A1185" s="230" t="s">
        <v>26232</v>
      </c>
      <c r="B1185" s="231" t="s">
        <v>18925</v>
      </c>
      <c r="C1185" s="212" t="s">
        <v>175</v>
      </c>
      <c r="D1185" s="232">
        <v>30.5</v>
      </c>
    </row>
    <row r="1186" spans="1:4">
      <c r="A1186" s="230" t="s">
        <v>26233</v>
      </c>
      <c r="B1186" s="231" t="s">
        <v>26234</v>
      </c>
      <c r="C1186" s="212" t="s">
        <v>196</v>
      </c>
      <c r="D1186" s="232">
        <v>109.49</v>
      </c>
    </row>
    <row r="1187" spans="1:4">
      <c r="A1187" s="230" t="s">
        <v>26235</v>
      </c>
      <c r="B1187" s="231" t="s">
        <v>26236</v>
      </c>
      <c r="C1187" s="212" t="s">
        <v>184</v>
      </c>
      <c r="D1187" s="232">
        <v>228.65</v>
      </c>
    </row>
    <row r="1188" spans="1:4" ht="43.5">
      <c r="A1188" s="230" t="s">
        <v>26237</v>
      </c>
      <c r="B1188" s="231" t="s">
        <v>26238</v>
      </c>
      <c r="C1188" s="212" t="s">
        <v>175</v>
      </c>
      <c r="D1188" s="232">
        <v>202.7</v>
      </c>
    </row>
    <row r="1189" spans="1:4">
      <c r="A1189" s="230" t="s">
        <v>26239</v>
      </c>
      <c r="B1189" s="231" t="s">
        <v>26240</v>
      </c>
      <c r="C1189" s="212" t="s">
        <v>175</v>
      </c>
      <c r="D1189" s="232">
        <v>1889.14</v>
      </c>
    </row>
    <row r="1190" spans="1:4">
      <c r="A1190" s="230" t="s">
        <v>26241</v>
      </c>
      <c r="B1190" s="231" t="s">
        <v>26242</v>
      </c>
      <c r="C1190" s="212" t="s">
        <v>175</v>
      </c>
      <c r="D1190" s="232">
        <v>95.64</v>
      </c>
    </row>
    <row r="1191" spans="1:4">
      <c r="A1191" s="230" t="s">
        <v>26243</v>
      </c>
      <c r="B1191" s="231" t="s">
        <v>23459</v>
      </c>
      <c r="C1191" s="212" t="s">
        <v>196</v>
      </c>
      <c r="D1191" s="232">
        <v>10615.42</v>
      </c>
    </row>
    <row r="1192" spans="1:4">
      <c r="A1192" s="230" t="s">
        <v>26244</v>
      </c>
      <c r="B1192" s="231" t="s">
        <v>23461</v>
      </c>
      <c r="C1192" s="212" t="s">
        <v>196</v>
      </c>
      <c r="D1192" s="232">
        <v>8859.23</v>
      </c>
    </row>
    <row r="1193" spans="1:4">
      <c r="A1193" s="230" t="s">
        <v>26245</v>
      </c>
      <c r="B1193" s="231" t="s">
        <v>23463</v>
      </c>
      <c r="C1193" s="212" t="s">
        <v>196</v>
      </c>
      <c r="D1193" s="232">
        <v>4549.53</v>
      </c>
    </row>
    <row r="1194" spans="1:4" ht="29">
      <c r="A1194" s="230" t="s">
        <v>26246</v>
      </c>
      <c r="B1194" s="231" t="s">
        <v>26247</v>
      </c>
      <c r="C1194" s="212" t="s">
        <v>175</v>
      </c>
      <c r="D1194" s="232">
        <v>101</v>
      </c>
    </row>
    <row r="1195" spans="1:4">
      <c r="A1195" s="230" t="s">
        <v>26248</v>
      </c>
      <c r="B1195" s="231" t="s">
        <v>26249</v>
      </c>
      <c r="C1195" s="212" t="s">
        <v>175</v>
      </c>
      <c r="D1195" s="232">
        <v>26.67</v>
      </c>
    </row>
    <row r="1196" spans="1:4" ht="43.5">
      <c r="A1196" s="230" t="s">
        <v>26250</v>
      </c>
      <c r="B1196" s="231" t="s">
        <v>26251</v>
      </c>
      <c r="C1196" s="212" t="s">
        <v>196</v>
      </c>
      <c r="D1196" s="232">
        <v>1500.97</v>
      </c>
    </row>
    <row r="1197" spans="1:4" ht="43.5">
      <c r="A1197" s="230" t="s">
        <v>26252</v>
      </c>
      <c r="B1197" s="231" t="s">
        <v>26253</v>
      </c>
      <c r="C1197" s="212" t="s">
        <v>196</v>
      </c>
      <c r="D1197" s="232">
        <v>1568.15</v>
      </c>
    </row>
    <row r="1198" spans="1:4" ht="43.5">
      <c r="A1198" s="230" t="s">
        <v>26254</v>
      </c>
      <c r="B1198" s="231" t="s">
        <v>26255</v>
      </c>
      <c r="C1198" s="212" t="s">
        <v>196</v>
      </c>
      <c r="D1198" s="232">
        <v>1699.35</v>
      </c>
    </row>
    <row r="1199" spans="1:4" ht="43.5">
      <c r="A1199" s="230" t="s">
        <v>26256</v>
      </c>
      <c r="B1199" s="231" t="s">
        <v>26257</v>
      </c>
      <c r="C1199" s="212" t="s">
        <v>196</v>
      </c>
      <c r="D1199" s="232">
        <v>1757.08</v>
      </c>
    </row>
    <row r="1200" spans="1:4" ht="43.5">
      <c r="A1200" s="230" t="s">
        <v>26258</v>
      </c>
      <c r="B1200" s="231" t="s">
        <v>26259</v>
      </c>
      <c r="C1200" s="212" t="s">
        <v>196</v>
      </c>
      <c r="D1200" s="232">
        <v>2070.94</v>
      </c>
    </row>
    <row r="1201" spans="1:4" ht="43.5">
      <c r="A1201" s="230" t="s">
        <v>26260</v>
      </c>
      <c r="B1201" s="231" t="s">
        <v>26261</v>
      </c>
      <c r="C1201" s="212" t="s">
        <v>196</v>
      </c>
      <c r="D1201" s="232">
        <v>1718.59</v>
      </c>
    </row>
    <row r="1202" spans="1:4" ht="43.5">
      <c r="A1202" s="230" t="s">
        <v>26262</v>
      </c>
      <c r="B1202" s="231" t="s">
        <v>26263</v>
      </c>
      <c r="C1202" s="212" t="s">
        <v>196</v>
      </c>
      <c r="D1202" s="232">
        <v>1640.02</v>
      </c>
    </row>
    <row r="1203" spans="1:4" ht="43.5">
      <c r="A1203" s="230" t="s">
        <v>26264</v>
      </c>
      <c r="B1203" s="231" t="s">
        <v>26265</v>
      </c>
      <c r="C1203" s="212" t="s">
        <v>196</v>
      </c>
      <c r="D1203" s="232">
        <v>1867.08</v>
      </c>
    </row>
    <row r="1204" spans="1:4" ht="29">
      <c r="A1204" s="230" t="s">
        <v>26266</v>
      </c>
      <c r="B1204" s="231" t="s">
        <v>26267</v>
      </c>
      <c r="C1204" s="212" t="s">
        <v>196</v>
      </c>
      <c r="D1204" s="232">
        <v>43.37</v>
      </c>
    </row>
    <row r="1205" spans="1:4" ht="43.5">
      <c r="A1205" s="230" t="s">
        <v>26268</v>
      </c>
      <c r="B1205" s="231" t="s">
        <v>26269</v>
      </c>
      <c r="C1205" s="212" t="s">
        <v>196</v>
      </c>
      <c r="D1205" s="232">
        <v>122.18</v>
      </c>
    </row>
    <row r="1206" spans="1:4" ht="43.5">
      <c r="A1206" s="230" t="s">
        <v>26270</v>
      </c>
      <c r="B1206" s="231" t="s">
        <v>26271</v>
      </c>
      <c r="C1206" s="212" t="s">
        <v>196</v>
      </c>
      <c r="D1206" s="232">
        <v>129.12</v>
      </c>
    </row>
    <row r="1207" spans="1:4" ht="43.5">
      <c r="A1207" s="230" t="s">
        <v>26272</v>
      </c>
      <c r="B1207" s="231" t="s">
        <v>26273</v>
      </c>
      <c r="C1207" s="212" t="s">
        <v>196</v>
      </c>
      <c r="D1207" s="232">
        <v>79.709999999999994</v>
      </c>
    </row>
    <row r="1208" spans="1:4" ht="43.5">
      <c r="A1208" s="230" t="s">
        <v>26274</v>
      </c>
      <c r="B1208" s="231" t="s">
        <v>26275</v>
      </c>
      <c r="C1208" s="212" t="s">
        <v>196</v>
      </c>
      <c r="D1208" s="232">
        <v>229.19</v>
      </c>
    </row>
    <row r="1209" spans="1:4" ht="29">
      <c r="A1209" s="230" t="s">
        <v>26276</v>
      </c>
      <c r="B1209" s="231" t="s">
        <v>26277</v>
      </c>
      <c r="C1209" s="212" t="s">
        <v>196</v>
      </c>
      <c r="D1209" s="232">
        <v>259.76</v>
      </c>
    </row>
    <row r="1210" spans="1:4" ht="29">
      <c r="A1210" s="230" t="s">
        <v>26278</v>
      </c>
      <c r="B1210" s="231" t="s">
        <v>26279</v>
      </c>
      <c r="C1210" s="212" t="s">
        <v>196</v>
      </c>
      <c r="D1210" s="232">
        <v>226.68</v>
      </c>
    </row>
    <row r="1211" spans="1:4" ht="29">
      <c r="A1211" s="230" t="s">
        <v>26280</v>
      </c>
      <c r="B1211" s="231" t="s">
        <v>26281</v>
      </c>
      <c r="C1211" s="212" t="s">
        <v>196</v>
      </c>
      <c r="D1211" s="232">
        <v>93.88</v>
      </c>
    </row>
    <row r="1212" spans="1:4">
      <c r="A1212" s="230" t="s">
        <v>26282</v>
      </c>
      <c r="B1212" s="231" t="s">
        <v>23795</v>
      </c>
      <c r="C1212" s="212" t="s">
        <v>196</v>
      </c>
      <c r="D1212" s="232">
        <v>80.12</v>
      </c>
    </row>
    <row r="1213" spans="1:4" ht="43.5">
      <c r="A1213" s="230" t="s">
        <v>26283</v>
      </c>
      <c r="B1213" s="231" t="s">
        <v>26284</v>
      </c>
      <c r="C1213" s="212" t="s">
        <v>175</v>
      </c>
      <c r="D1213" s="232">
        <v>384.19</v>
      </c>
    </row>
    <row r="1214" spans="1:4" ht="29">
      <c r="A1214" s="230" t="s">
        <v>26285</v>
      </c>
      <c r="B1214" s="231" t="s">
        <v>26286</v>
      </c>
      <c r="C1214" s="212" t="s">
        <v>175</v>
      </c>
      <c r="D1214" s="232">
        <v>74.459999999999994</v>
      </c>
    </row>
    <row r="1215" spans="1:4">
      <c r="A1215" s="230" t="s">
        <v>26287</v>
      </c>
      <c r="B1215" s="231" t="s">
        <v>26288</v>
      </c>
      <c r="C1215" s="212" t="s">
        <v>184</v>
      </c>
      <c r="D1215" s="232">
        <v>3.71</v>
      </c>
    </row>
    <row r="1216" spans="1:4">
      <c r="A1216" s="230" t="s">
        <v>26289</v>
      </c>
      <c r="B1216" s="231" t="s">
        <v>26290</v>
      </c>
      <c r="C1216" s="212" t="s">
        <v>184</v>
      </c>
      <c r="D1216" s="232">
        <v>3.72</v>
      </c>
    </row>
    <row r="1217" spans="1:4">
      <c r="A1217" s="230" t="s">
        <v>26291</v>
      </c>
      <c r="B1217" s="231" t="s">
        <v>26292</v>
      </c>
      <c r="C1217" s="212" t="s">
        <v>184</v>
      </c>
      <c r="D1217" s="232">
        <v>8.75</v>
      </c>
    </row>
    <row r="1218" spans="1:4">
      <c r="A1218" s="230" t="s">
        <v>26293</v>
      </c>
      <c r="B1218" s="231" t="s">
        <v>26294</v>
      </c>
      <c r="C1218" s="212" t="s">
        <v>184</v>
      </c>
      <c r="D1218" s="232">
        <v>14.78</v>
      </c>
    </row>
    <row r="1219" spans="1:4">
      <c r="A1219" s="230" t="s">
        <v>26295</v>
      </c>
      <c r="B1219" s="231" t="s">
        <v>26296</v>
      </c>
      <c r="C1219" s="212" t="s">
        <v>184</v>
      </c>
      <c r="D1219" s="232">
        <v>13.73</v>
      </c>
    </row>
    <row r="1220" spans="1:4">
      <c r="A1220" s="230" t="s">
        <v>26297</v>
      </c>
      <c r="B1220" s="231" t="s">
        <v>26298</v>
      </c>
      <c r="C1220" s="212" t="s">
        <v>184</v>
      </c>
      <c r="D1220" s="232">
        <v>27.27</v>
      </c>
    </row>
    <row r="1221" spans="1:4">
      <c r="A1221" s="230" t="s">
        <v>26299</v>
      </c>
      <c r="B1221" s="231" t="s">
        <v>26300</v>
      </c>
      <c r="C1221" s="212" t="s">
        <v>184</v>
      </c>
      <c r="D1221" s="232">
        <v>39.950000000000003</v>
      </c>
    </row>
    <row r="1222" spans="1:4">
      <c r="A1222" s="230" t="s">
        <v>26301</v>
      </c>
      <c r="B1222" s="231" t="s">
        <v>26302</v>
      </c>
      <c r="C1222" s="212" t="s">
        <v>184</v>
      </c>
      <c r="D1222" s="232">
        <v>52.29</v>
      </c>
    </row>
    <row r="1223" spans="1:4">
      <c r="A1223" s="230" t="s">
        <v>26303</v>
      </c>
      <c r="B1223" s="231" t="s">
        <v>26304</v>
      </c>
      <c r="C1223" s="212" t="s">
        <v>184</v>
      </c>
      <c r="D1223" s="232">
        <v>92.94</v>
      </c>
    </row>
    <row r="1224" spans="1:4">
      <c r="A1224" s="230" t="s">
        <v>26305</v>
      </c>
      <c r="B1224" s="231" t="s">
        <v>26306</v>
      </c>
      <c r="C1224" s="212" t="s">
        <v>184</v>
      </c>
      <c r="D1224" s="232">
        <v>198.33</v>
      </c>
    </row>
    <row r="1225" spans="1:4">
      <c r="A1225" s="230" t="s">
        <v>26307</v>
      </c>
      <c r="B1225" s="231" t="s">
        <v>26308</v>
      </c>
      <c r="C1225" s="212" t="s">
        <v>184</v>
      </c>
      <c r="D1225" s="232">
        <v>351.64</v>
      </c>
    </row>
    <row r="1226" spans="1:4">
      <c r="A1226" s="230" t="s">
        <v>26309</v>
      </c>
      <c r="B1226" s="231" t="s">
        <v>26310</v>
      </c>
      <c r="C1226" s="212" t="s">
        <v>184</v>
      </c>
      <c r="D1226" s="232">
        <v>470.58</v>
      </c>
    </row>
    <row r="1227" spans="1:4">
      <c r="A1227" s="230" t="s">
        <v>26311</v>
      </c>
      <c r="B1227" s="231" t="s">
        <v>26312</v>
      </c>
      <c r="C1227" s="212" t="s">
        <v>184</v>
      </c>
      <c r="D1227" s="232">
        <v>407.69</v>
      </c>
    </row>
    <row r="1228" spans="1:4">
      <c r="A1228" s="230" t="s">
        <v>26313</v>
      </c>
      <c r="B1228" s="231" t="s">
        <v>26314</v>
      </c>
      <c r="C1228" s="212" t="s">
        <v>184</v>
      </c>
      <c r="D1228" s="232">
        <v>6.4</v>
      </c>
    </row>
    <row r="1229" spans="1:4">
      <c r="A1229" s="230" t="s">
        <v>26315</v>
      </c>
      <c r="B1229" s="231" t="s">
        <v>26316</v>
      </c>
      <c r="C1229" s="212" t="s">
        <v>184</v>
      </c>
      <c r="D1229" s="232">
        <v>9.74</v>
      </c>
    </row>
    <row r="1230" spans="1:4">
      <c r="A1230" s="230" t="s">
        <v>26317</v>
      </c>
      <c r="B1230" s="231" t="s">
        <v>26318</v>
      </c>
      <c r="C1230" s="212" t="s">
        <v>184</v>
      </c>
      <c r="D1230" s="232">
        <v>14.8</v>
      </c>
    </row>
    <row r="1231" spans="1:4">
      <c r="A1231" s="230" t="s">
        <v>26319</v>
      </c>
      <c r="B1231" s="231" t="s">
        <v>26320</v>
      </c>
      <c r="C1231" s="212" t="s">
        <v>184</v>
      </c>
      <c r="D1231" s="232">
        <v>14.32</v>
      </c>
    </row>
    <row r="1232" spans="1:4">
      <c r="A1232" s="230" t="s">
        <v>26321</v>
      </c>
      <c r="B1232" s="231" t="s">
        <v>26322</v>
      </c>
      <c r="C1232" s="212" t="s">
        <v>184</v>
      </c>
      <c r="D1232" s="232">
        <v>35.729999999999997</v>
      </c>
    </row>
    <row r="1233" spans="1:4">
      <c r="A1233" s="230" t="s">
        <v>26323</v>
      </c>
      <c r="B1233" s="231" t="s">
        <v>26324</v>
      </c>
      <c r="C1233" s="212" t="s">
        <v>175</v>
      </c>
      <c r="D1233" s="232">
        <v>23.51</v>
      </c>
    </row>
    <row r="1234" spans="1:4" ht="29">
      <c r="A1234" s="230" t="s">
        <v>26325</v>
      </c>
      <c r="B1234" s="231" t="s">
        <v>26326</v>
      </c>
      <c r="C1234" s="212" t="s">
        <v>184</v>
      </c>
      <c r="D1234" s="232">
        <v>10.91</v>
      </c>
    </row>
    <row r="1235" spans="1:4">
      <c r="A1235" s="230" t="s">
        <v>26327</v>
      </c>
      <c r="B1235" s="231" t="s">
        <v>26328</v>
      </c>
      <c r="C1235" s="212" t="s">
        <v>184</v>
      </c>
      <c r="D1235" s="232">
        <v>13.75</v>
      </c>
    </row>
    <row r="1236" spans="1:4">
      <c r="A1236" s="230" t="s">
        <v>26329</v>
      </c>
      <c r="B1236" s="231" t="s">
        <v>26330</v>
      </c>
      <c r="C1236" s="212" t="s">
        <v>184</v>
      </c>
      <c r="D1236" s="232">
        <v>23.42</v>
      </c>
    </row>
    <row r="1237" spans="1:4">
      <c r="A1237" s="230" t="s">
        <v>26331</v>
      </c>
      <c r="B1237" s="231" t="s">
        <v>26332</v>
      </c>
      <c r="C1237" s="212" t="s">
        <v>184</v>
      </c>
      <c r="D1237" s="232">
        <v>37.43</v>
      </c>
    </row>
    <row r="1238" spans="1:4">
      <c r="A1238" s="230" t="s">
        <v>26333</v>
      </c>
      <c r="B1238" s="231" t="s">
        <v>26334</v>
      </c>
      <c r="C1238" s="212" t="s">
        <v>184</v>
      </c>
      <c r="D1238" s="232">
        <v>69.73</v>
      </c>
    </row>
    <row r="1239" spans="1:4">
      <c r="A1239" s="230" t="s">
        <v>26335</v>
      </c>
      <c r="B1239" s="231" t="s">
        <v>26336</v>
      </c>
      <c r="C1239" s="212" t="s">
        <v>184</v>
      </c>
      <c r="D1239" s="232">
        <v>26.62</v>
      </c>
    </row>
    <row r="1240" spans="1:4">
      <c r="A1240" s="230" t="s">
        <v>26337</v>
      </c>
      <c r="B1240" s="231" t="s">
        <v>26338</v>
      </c>
      <c r="C1240" s="212" t="s">
        <v>184</v>
      </c>
      <c r="D1240" s="232">
        <v>49</v>
      </c>
    </row>
    <row r="1241" spans="1:4">
      <c r="A1241" s="230" t="s">
        <v>26339</v>
      </c>
      <c r="B1241" s="231" t="s">
        <v>26340</v>
      </c>
      <c r="C1241" s="212" t="s">
        <v>184</v>
      </c>
      <c r="D1241" s="232">
        <v>91.68</v>
      </c>
    </row>
    <row r="1242" spans="1:4">
      <c r="A1242" s="230" t="s">
        <v>26341</v>
      </c>
      <c r="B1242" s="231" t="s">
        <v>26342</v>
      </c>
      <c r="C1242" s="212" t="s">
        <v>184</v>
      </c>
      <c r="D1242" s="232">
        <v>29.2</v>
      </c>
    </row>
    <row r="1243" spans="1:4">
      <c r="A1243" s="230" t="s">
        <v>26343</v>
      </c>
      <c r="B1243" s="231" t="s">
        <v>26344</v>
      </c>
      <c r="C1243" s="212" t="s">
        <v>184</v>
      </c>
      <c r="D1243" s="232">
        <v>48.81</v>
      </c>
    </row>
    <row r="1244" spans="1:4">
      <c r="A1244" s="230" t="s">
        <v>26345</v>
      </c>
      <c r="B1244" s="231" t="s">
        <v>26346</v>
      </c>
      <c r="C1244" s="212" t="s">
        <v>184</v>
      </c>
      <c r="D1244" s="232">
        <v>90.71</v>
      </c>
    </row>
    <row r="1245" spans="1:4">
      <c r="A1245" s="230" t="s">
        <v>26347</v>
      </c>
      <c r="B1245" s="231" t="s">
        <v>26348</v>
      </c>
      <c r="C1245" s="212" t="s">
        <v>184</v>
      </c>
      <c r="D1245" s="232">
        <v>136.41</v>
      </c>
    </row>
    <row r="1246" spans="1:4">
      <c r="A1246" s="230" t="s">
        <v>26349</v>
      </c>
      <c r="B1246" s="231" t="s">
        <v>26350</v>
      </c>
      <c r="C1246" s="212" t="s">
        <v>184</v>
      </c>
      <c r="D1246" s="232">
        <v>228.49</v>
      </c>
    </row>
    <row r="1247" spans="1:4">
      <c r="A1247" s="230" t="s">
        <v>26351</v>
      </c>
      <c r="B1247" s="231" t="s">
        <v>26352</v>
      </c>
      <c r="C1247" s="212" t="s">
        <v>175</v>
      </c>
      <c r="D1247" s="232">
        <v>406</v>
      </c>
    </row>
    <row r="1248" spans="1:4">
      <c r="A1248" s="230" t="s">
        <v>26353</v>
      </c>
      <c r="B1248" s="231" t="s">
        <v>26354</v>
      </c>
      <c r="C1248" s="212" t="s">
        <v>175</v>
      </c>
      <c r="D1248" s="232">
        <v>11.49</v>
      </c>
    </row>
    <row r="1249" spans="1:4" ht="29">
      <c r="A1249" s="230" t="s">
        <v>26355</v>
      </c>
      <c r="B1249" s="231" t="s">
        <v>26356</v>
      </c>
      <c r="C1249" s="212" t="s">
        <v>175</v>
      </c>
      <c r="D1249" s="232">
        <v>9.76</v>
      </c>
    </row>
    <row r="1250" spans="1:4">
      <c r="A1250" s="230" t="s">
        <v>26357</v>
      </c>
      <c r="B1250" s="231" t="s">
        <v>26358</v>
      </c>
      <c r="C1250" s="212" t="s">
        <v>175</v>
      </c>
      <c r="D1250" s="232">
        <v>7.13</v>
      </c>
    </row>
    <row r="1251" spans="1:4">
      <c r="A1251" s="230" t="s">
        <v>26359</v>
      </c>
      <c r="B1251" s="231" t="s">
        <v>26360</v>
      </c>
      <c r="C1251" s="212" t="s">
        <v>175</v>
      </c>
      <c r="D1251" s="232">
        <v>33.57</v>
      </c>
    </row>
    <row r="1252" spans="1:4">
      <c r="A1252" s="230" t="s">
        <v>26361</v>
      </c>
      <c r="B1252" s="231" t="s">
        <v>26362</v>
      </c>
      <c r="C1252" s="212" t="s">
        <v>175</v>
      </c>
      <c r="D1252" s="232">
        <v>105.29</v>
      </c>
    </row>
    <row r="1253" spans="1:4">
      <c r="A1253" s="230" t="s">
        <v>26363</v>
      </c>
      <c r="B1253" s="231" t="s">
        <v>26364</v>
      </c>
      <c r="C1253" s="212" t="s">
        <v>175</v>
      </c>
      <c r="D1253" s="232">
        <v>11.26</v>
      </c>
    </row>
    <row r="1254" spans="1:4">
      <c r="A1254" s="230" t="s">
        <v>26365</v>
      </c>
      <c r="B1254" s="231" t="s">
        <v>26366</v>
      </c>
      <c r="C1254" s="212" t="s">
        <v>175</v>
      </c>
      <c r="D1254" s="232">
        <v>26.84</v>
      </c>
    </row>
    <row r="1255" spans="1:4">
      <c r="A1255" s="230" t="s">
        <v>26367</v>
      </c>
      <c r="B1255" s="231" t="s">
        <v>26368</v>
      </c>
      <c r="C1255" s="212" t="s">
        <v>175</v>
      </c>
      <c r="D1255" s="232">
        <v>80.61</v>
      </c>
    </row>
    <row r="1256" spans="1:4">
      <c r="A1256" s="230" t="s">
        <v>26369</v>
      </c>
      <c r="B1256" s="231" t="s">
        <v>26370</v>
      </c>
      <c r="C1256" s="212" t="s">
        <v>175</v>
      </c>
      <c r="D1256" s="232">
        <v>13.71</v>
      </c>
    </row>
    <row r="1257" spans="1:4">
      <c r="A1257" s="230" t="s">
        <v>26371</v>
      </c>
      <c r="B1257" s="231" t="s">
        <v>26372</v>
      </c>
      <c r="C1257" s="212" t="s">
        <v>23</v>
      </c>
      <c r="D1257" s="232">
        <v>45.73</v>
      </c>
    </row>
    <row r="1258" spans="1:4">
      <c r="A1258" s="230" t="s">
        <v>26373</v>
      </c>
      <c r="B1258" s="231" t="s">
        <v>26374</v>
      </c>
      <c r="C1258" s="212" t="s">
        <v>184</v>
      </c>
      <c r="D1258" s="232">
        <v>52.22</v>
      </c>
    </row>
    <row r="1259" spans="1:4" ht="29">
      <c r="A1259" s="230" t="s">
        <v>26375</v>
      </c>
      <c r="B1259" s="231" t="s">
        <v>26376</v>
      </c>
      <c r="C1259" s="212" t="s">
        <v>184</v>
      </c>
      <c r="D1259" s="232">
        <v>63.87</v>
      </c>
    </row>
    <row r="1260" spans="1:4">
      <c r="A1260" s="230" t="s">
        <v>26377</v>
      </c>
      <c r="B1260" s="231" t="s">
        <v>26378</v>
      </c>
      <c r="C1260" s="212" t="s">
        <v>184</v>
      </c>
      <c r="D1260" s="232">
        <v>132.63</v>
      </c>
    </row>
    <row r="1261" spans="1:4" ht="29">
      <c r="A1261" s="230" t="s">
        <v>26379</v>
      </c>
      <c r="B1261" s="231" t="s">
        <v>26380</v>
      </c>
      <c r="C1261" s="212" t="s">
        <v>175</v>
      </c>
      <c r="D1261" s="232">
        <v>34.18</v>
      </c>
    </row>
    <row r="1262" spans="1:4">
      <c r="A1262" s="230" t="s">
        <v>26381</v>
      </c>
      <c r="B1262" s="231" t="s">
        <v>26382</v>
      </c>
      <c r="C1262" s="212" t="s">
        <v>184</v>
      </c>
      <c r="D1262" s="232">
        <v>69.760000000000005</v>
      </c>
    </row>
    <row r="1263" spans="1:4">
      <c r="A1263" s="230" t="s">
        <v>26383</v>
      </c>
      <c r="B1263" s="231" t="s">
        <v>26384</v>
      </c>
      <c r="C1263" s="212" t="s">
        <v>175</v>
      </c>
      <c r="D1263" s="232">
        <v>43.97</v>
      </c>
    </row>
    <row r="1264" spans="1:4" ht="29">
      <c r="A1264" s="230" t="s">
        <v>26385</v>
      </c>
      <c r="B1264" s="231" t="s">
        <v>26386</v>
      </c>
      <c r="C1264" s="212" t="s">
        <v>184</v>
      </c>
      <c r="D1264" s="232">
        <v>110.15</v>
      </c>
    </row>
    <row r="1265" spans="1:4" ht="29">
      <c r="A1265" s="230" t="s">
        <v>26387</v>
      </c>
      <c r="B1265" s="231" t="s">
        <v>26388</v>
      </c>
      <c r="C1265" s="212" t="s">
        <v>184</v>
      </c>
      <c r="D1265" s="232">
        <v>162.74</v>
      </c>
    </row>
    <row r="1266" spans="1:4" ht="29">
      <c r="A1266" s="230" t="s">
        <v>26389</v>
      </c>
      <c r="B1266" s="231" t="s">
        <v>26390</v>
      </c>
      <c r="C1266" s="212" t="s">
        <v>184</v>
      </c>
      <c r="D1266" s="232">
        <v>209.37</v>
      </c>
    </row>
    <row r="1267" spans="1:4">
      <c r="A1267" s="230" t="s">
        <v>26391</v>
      </c>
      <c r="B1267" s="231" t="s">
        <v>26392</v>
      </c>
      <c r="C1267" s="212" t="s">
        <v>184</v>
      </c>
      <c r="D1267" s="232">
        <v>7.74</v>
      </c>
    </row>
    <row r="1268" spans="1:4">
      <c r="A1268" s="230" t="s">
        <v>26393</v>
      </c>
      <c r="B1268" s="231" t="s">
        <v>26394</v>
      </c>
      <c r="C1268" s="212" t="s">
        <v>184</v>
      </c>
      <c r="D1268" s="232">
        <v>10.45</v>
      </c>
    </row>
    <row r="1269" spans="1:4">
      <c r="A1269" s="230" t="s">
        <v>26395</v>
      </c>
      <c r="B1269" s="231" t="s">
        <v>26396</v>
      </c>
      <c r="C1269" s="212" t="s">
        <v>184</v>
      </c>
      <c r="D1269" s="232">
        <v>6.99</v>
      </c>
    </row>
    <row r="1270" spans="1:4">
      <c r="A1270" s="230" t="s">
        <v>26397</v>
      </c>
      <c r="B1270" s="231" t="s">
        <v>26398</v>
      </c>
      <c r="C1270" s="212" t="s">
        <v>184</v>
      </c>
      <c r="D1270" s="232">
        <v>22.7</v>
      </c>
    </row>
    <row r="1271" spans="1:4">
      <c r="A1271" s="230" t="s">
        <v>26399</v>
      </c>
      <c r="B1271" s="231" t="s">
        <v>26400</v>
      </c>
      <c r="C1271" s="212" t="s">
        <v>184</v>
      </c>
      <c r="D1271" s="232">
        <v>30.76</v>
      </c>
    </row>
    <row r="1272" spans="1:4" ht="29">
      <c r="A1272" s="230" t="s">
        <v>26401</v>
      </c>
      <c r="B1272" s="231" t="s">
        <v>26402</v>
      </c>
      <c r="C1272" s="212" t="s">
        <v>184</v>
      </c>
      <c r="D1272" s="232">
        <v>77.55</v>
      </c>
    </row>
    <row r="1273" spans="1:4" ht="29">
      <c r="A1273" s="230" t="s">
        <v>26403</v>
      </c>
      <c r="B1273" s="231" t="s">
        <v>26404</v>
      </c>
      <c r="C1273" s="212" t="s">
        <v>184</v>
      </c>
      <c r="D1273" s="232">
        <v>102.11</v>
      </c>
    </row>
    <row r="1274" spans="1:4" ht="29">
      <c r="A1274" s="230" t="s">
        <v>26405</v>
      </c>
      <c r="B1274" s="231" t="s">
        <v>26406</v>
      </c>
      <c r="C1274" s="212" t="s">
        <v>184</v>
      </c>
      <c r="D1274" s="232">
        <v>151.72999999999999</v>
      </c>
    </row>
    <row r="1275" spans="1:4" ht="29">
      <c r="A1275" s="230" t="s">
        <v>26407</v>
      </c>
      <c r="B1275" s="231" t="s">
        <v>26408</v>
      </c>
      <c r="C1275" s="212" t="s">
        <v>184</v>
      </c>
      <c r="D1275" s="232">
        <v>240.75</v>
      </c>
    </row>
    <row r="1276" spans="1:4" ht="29">
      <c r="A1276" s="230" t="s">
        <v>26409</v>
      </c>
      <c r="B1276" s="231" t="s">
        <v>26410</v>
      </c>
      <c r="C1276" s="212" t="s">
        <v>184</v>
      </c>
      <c r="D1276" s="232">
        <v>369.53</v>
      </c>
    </row>
    <row r="1277" spans="1:4" ht="29">
      <c r="A1277" s="230" t="s">
        <v>26411</v>
      </c>
      <c r="B1277" s="231" t="s">
        <v>26412</v>
      </c>
      <c r="C1277" s="212" t="s">
        <v>184</v>
      </c>
      <c r="D1277" s="232">
        <v>527.1</v>
      </c>
    </row>
    <row r="1278" spans="1:4" ht="29">
      <c r="A1278" s="230" t="s">
        <v>26413</v>
      </c>
      <c r="B1278" s="231" t="s">
        <v>26414</v>
      </c>
      <c r="C1278" s="212" t="s">
        <v>184</v>
      </c>
      <c r="D1278" s="232">
        <v>876.86</v>
      </c>
    </row>
    <row r="1279" spans="1:4" ht="29">
      <c r="A1279" s="230" t="s">
        <v>26415</v>
      </c>
      <c r="B1279" s="231" t="s">
        <v>26416</v>
      </c>
      <c r="C1279" s="212" t="s">
        <v>184</v>
      </c>
      <c r="D1279" s="232">
        <v>1185.9100000000001</v>
      </c>
    </row>
    <row r="1280" spans="1:4">
      <c r="A1280" s="230" t="s">
        <v>26417</v>
      </c>
      <c r="B1280" s="231" t="s">
        <v>26418</v>
      </c>
      <c r="C1280" s="212" t="s">
        <v>184</v>
      </c>
      <c r="D1280" s="232">
        <v>432.48</v>
      </c>
    </row>
    <row r="1281" spans="1:4">
      <c r="A1281" s="230" t="s">
        <v>26419</v>
      </c>
      <c r="B1281" s="231" t="s">
        <v>26420</v>
      </c>
      <c r="C1281" s="212" t="s">
        <v>184</v>
      </c>
      <c r="D1281" s="232">
        <v>177.1</v>
      </c>
    </row>
    <row r="1282" spans="1:4">
      <c r="A1282" s="230" t="s">
        <v>26421</v>
      </c>
      <c r="B1282" s="231" t="s">
        <v>26422</v>
      </c>
      <c r="C1282" s="212" t="s">
        <v>184</v>
      </c>
      <c r="D1282" s="232">
        <v>636.03</v>
      </c>
    </row>
    <row r="1283" spans="1:4">
      <c r="A1283" s="230" t="s">
        <v>26423</v>
      </c>
      <c r="B1283" s="231" t="s">
        <v>26424</v>
      </c>
      <c r="C1283" s="212" t="s">
        <v>184</v>
      </c>
      <c r="D1283" s="232">
        <v>73.97</v>
      </c>
    </row>
    <row r="1284" spans="1:4">
      <c r="A1284" s="230" t="s">
        <v>26425</v>
      </c>
      <c r="B1284" s="231" t="s">
        <v>26426</v>
      </c>
      <c r="C1284" s="212" t="s">
        <v>184</v>
      </c>
      <c r="D1284" s="232">
        <v>144.05000000000001</v>
      </c>
    </row>
    <row r="1285" spans="1:4">
      <c r="A1285" s="230" t="s">
        <v>26427</v>
      </c>
      <c r="B1285" s="231" t="s">
        <v>26428</v>
      </c>
      <c r="C1285" s="212" t="s">
        <v>184</v>
      </c>
      <c r="D1285" s="232">
        <v>244.72</v>
      </c>
    </row>
    <row r="1286" spans="1:4">
      <c r="A1286" s="230" t="s">
        <v>26429</v>
      </c>
      <c r="B1286" s="231" t="s">
        <v>26430</v>
      </c>
      <c r="C1286" s="212" t="s">
        <v>184</v>
      </c>
      <c r="D1286" s="232">
        <v>336.99</v>
      </c>
    </row>
    <row r="1287" spans="1:4">
      <c r="A1287" s="230" t="s">
        <v>26431</v>
      </c>
      <c r="B1287" s="231" t="s">
        <v>26432</v>
      </c>
      <c r="C1287" s="212" t="s">
        <v>184</v>
      </c>
      <c r="D1287" s="232">
        <v>92.63</v>
      </c>
    </row>
    <row r="1288" spans="1:4">
      <c r="A1288" s="230" t="s">
        <v>26433</v>
      </c>
      <c r="B1288" s="231" t="s">
        <v>26434</v>
      </c>
      <c r="C1288" s="212" t="s">
        <v>184</v>
      </c>
      <c r="D1288" s="232">
        <v>70</v>
      </c>
    </row>
    <row r="1289" spans="1:4">
      <c r="A1289" s="230" t="s">
        <v>26435</v>
      </c>
      <c r="B1289" s="231" t="s">
        <v>26436</v>
      </c>
      <c r="C1289" s="212" t="s">
        <v>184</v>
      </c>
      <c r="D1289" s="232">
        <v>46.32</v>
      </c>
    </row>
    <row r="1290" spans="1:4">
      <c r="A1290" s="230" t="s">
        <v>26437</v>
      </c>
      <c r="B1290" s="231" t="s">
        <v>26438</v>
      </c>
      <c r="C1290" s="212" t="s">
        <v>184</v>
      </c>
      <c r="D1290" s="232">
        <v>211.29</v>
      </c>
    </row>
    <row r="1291" spans="1:4">
      <c r="A1291" s="230" t="s">
        <v>26439</v>
      </c>
      <c r="B1291" s="231" t="s">
        <v>26440</v>
      </c>
      <c r="C1291" s="212" t="s">
        <v>184</v>
      </c>
      <c r="D1291" s="232">
        <v>655.98</v>
      </c>
    </row>
    <row r="1292" spans="1:4">
      <c r="A1292" s="230" t="s">
        <v>26441</v>
      </c>
      <c r="B1292" s="231" t="s">
        <v>26442</v>
      </c>
      <c r="C1292" s="212" t="s">
        <v>184</v>
      </c>
      <c r="D1292" s="232">
        <v>801.66</v>
      </c>
    </row>
    <row r="1293" spans="1:4" ht="43.5">
      <c r="A1293" s="230" t="s">
        <v>26443</v>
      </c>
      <c r="B1293" s="231" t="s">
        <v>26444</v>
      </c>
      <c r="C1293" s="212" t="s">
        <v>175</v>
      </c>
      <c r="D1293" s="232">
        <v>237.27</v>
      </c>
    </row>
    <row r="1294" spans="1:4" ht="43.5">
      <c r="A1294" s="230" t="s">
        <v>26445</v>
      </c>
      <c r="B1294" s="231" t="s">
        <v>26446</v>
      </c>
      <c r="C1294" s="212" t="s">
        <v>175</v>
      </c>
      <c r="D1294" s="232">
        <v>90.5</v>
      </c>
    </row>
    <row r="1295" spans="1:4" ht="43.5">
      <c r="A1295" s="230" t="s">
        <v>26447</v>
      </c>
      <c r="B1295" s="231" t="s">
        <v>26448</v>
      </c>
      <c r="C1295" s="212" t="s">
        <v>175</v>
      </c>
      <c r="D1295" s="232">
        <v>119.65</v>
      </c>
    </row>
    <row r="1296" spans="1:4" ht="43.5">
      <c r="A1296" s="230" t="s">
        <v>26449</v>
      </c>
      <c r="B1296" s="231" t="s">
        <v>26450</v>
      </c>
      <c r="C1296" s="212" t="s">
        <v>175</v>
      </c>
      <c r="D1296" s="232">
        <v>173.46</v>
      </c>
    </row>
    <row r="1297" spans="1:4" ht="43.5">
      <c r="A1297" s="230" t="s">
        <v>26451</v>
      </c>
      <c r="B1297" s="231" t="s">
        <v>26452</v>
      </c>
      <c r="C1297" s="212" t="s">
        <v>175</v>
      </c>
      <c r="D1297" s="232">
        <v>398.06</v>
      </c>
    </row>
    <row r="1298" spans="1:4" ht="43.5">
      <c r="A1298" s="230" t="s">
        <v>26453</v>
      </c>
      <c r="B1298" s="231" t="s">
        <v>26454</v>
      </c>
      <c r="C1298" s="212" t="s">
        <v>175</v>
      </c>
      <c r="D1298" s="232">
        <v>516.78</v>
      </c>
    </row>
    <row r="1299" spans="1:4" ht="43.5">
      <c r="A1299" s="230" t="s">
        <v>26455</v>
      </c>
      <c r="B1299" s="231" t="s">
        <v>26456</v>
      </c>
      <c r="C1299" s="212" t="s">
        <v>175</v>
      </c>
      <c r="D1299" s="232">
        <v>958.92</v>
      </c>
    </row>
    <row r="1300" spans="1:4" ht="43.5">
      <c r="A1300" s="230" t="s">
        <v>26457</v>
      </c>
      <c r="B1300" s="231" t="s">
        <v>26458</v>
      </c>
      <c r="C1300" s="212" t="s">
        <v>175</v>
      </c>
      <c r="D1300" s="232">
        <v>1301.93</v>
      </c>
    </row>
    <row r="1301" spans="1:4" ht="29">
      <c r="A1301" s="230" t="s">
        <v>26459</v>
      </c>
      <c r="B1301" s="231" t="s">
        <v>26460</v>
      </c>
      <c r="C1301" s="212" t="s">
        <v>175</v>
      </c>
      <c r="D1301" s="232">
        <v>125.5</v>
      </c>
    </row>
    <row r="1302" spans="1:4" ht="29">
      <c r="A1302" s="230" t="s">
        <v>26461</v>
      </c>
      <c r="B1302" s="231" t="s">
        <v>26462</v>
      </c>
      <c r="C1302" s="212" t="s">
        <v>175</v>
      </c>
      <c r="D1302" s="232">
        <v>465.74</v>
      </c>
    </row>
    <row r="1303" spans="1:4" ht="29">
      <c r="A1303" s="230" t="s">
        <v>26463</v>
      </c>
      <c r="B1303" s="231" t="s">
        <v>26464</v>
      </c>
      <c r="C1303" s="212" t="s">
        <v>175</v>
      </c>
      <c r="D1303" s="232">
        <v>10.71</v>
      </c>
    </row>
    <row r="1304" spans="1:4" ht="29">
      <c r="A1304" s="230" t="s">
        <v>26465</v>
      </c>
      <c r="B1304" s="231" t="s">
        <v>26466</v>
      </c>
      <c r="C1304" s="212" t="s">
        <v>175</v>
      </c>
      <c r="D1304" s="232">
        <v>78.5</v>
      </c>
    </row>
    <row r="1305" spans="1:4">
      <c r="A1305" s="230" t="s">
        <v>26467</v>
      </c>
      <c r="B1305" s="231" t="s">
        <v>26468</v>
      </c>
      <c r="C1305" s="212" t="s">
        <v>175</v>
      </c>
      <c r="D1305" s="232">
        <v>21.73</v>
      </c>
    </row>
    <row r="1306" spans="1:4" ht="29">
      <c r="A1306" s="230" t="s">
        <v>26469</v>
      </c>
      <c r="B1306" s="231" t="s">
        <v>26470</v>
      </c>
      <c r="C1306" s="212" t="s">
        <v>175</v>
      </c>
      <c r="D1306" s="232">
        <v>226.71</v>
      </c>
    </row>
    <row r="1307" spans="1:4" ht="29">
      <c r="A1307" s="230" t="s">
        <v>26471</v>
      </c>
      <c r="B1307" s="231" t="s">
        <v>26472</v>
      </c>
      <c r="C1307" s="212" t="s">
        <v>175</v>
      </c>
      <c r="D1307" s="232">
        <v>3494.11</v>
      </c>
    </row>
    <row r="1308" spans="1:4">
      <c r="A1308" s="230" t="s">
        <v>26473</v>
      </c>
      <c r="B1308" s="231" t="s">
        <v>26474</v>
      </c>
      <c r="C1308" s="212" t="s">
        <v>175</v>
      </c>
      <c r="D1308" s="232">
        <v>247.13</v>
      </c>
    </row>
    <row r="1309" spans="1:4">
      <c r="A1309" s="230" t="s">
        <v>26475</v>
      </c>
      <c r="B1309" s="231" t="s">
        <v>26476</v>
      </c>
      <c r="C1309" s="212" t="s">
        <v>175</v>
      </c>
      <c r="D1309" s="232">
        <v>879.41</v>
      </c>
    </row>
    <row r="1310" spans="1:4">
      <c r="A1310" s="230" t="s">
        <v>26477</v>
      </c>
      <c r="B1310" s="231" t="s">
        <v>26478</v>
      </c>
      <c r="C1310" s="212" t="s">
        <v>175</v>
      </c>
      <c r="D1310" s="232">
        <v>2468.17</v>
      </c>
    </row>
    <row r="1311" spans="1:4" ht="29">
      <c r="A1311" s="230" t="s">
        <v>26479</v>
      </c>
      <c r="B1311" s="231" t="s">
        <v>26480</v>
      </c>
      <c r="C1311" s="212" t="s">
        <v>175</v>
      </c>
      <c r="D1311" s="232">
        <v>1508.8</v>
      </c>
    </row>
    <row r="1312" spans="1:4" ht="29">
      <c r="A1312" s="230" t="s">
        <v>26481</v>
      </c>
      <c r="B1312" s="231" t="s">
        <v>26482</v>
      </c>
      <c r="C1312" s="212" t="s">
        <v>175</v>
      </c>
      <c r="D1312" s="232">
        <v>346.79</v>
      </c>
    </row>
    <row r="1313" spans="1:4" ht="29">
      <c r="A1313" s="230" t="s">
        <v>26483</v>
      </c>
      <c r="B1313" s="231" t="s">
        <v>26484</v>
      </c>
      <c r="C1313" s="212" t="s">
        <v>175</v>
      </c>
      <c r="D1313" s="232">
        <v>382.41</v>
      </c>
    </row>
    <row r="1314" spans="1:4" ht="29">
      <c r="A1314" s="230" t="s">
        <v>26485</v>
      </c>
      <c r="B1314" s="231" t="s">
        <v>26486</v>
      </c>
      <c r="C1314" s="212" t="s">
        <v>175</v>
      </c>
      <c r="D1314" s="232">
        <v>510.87</v>
      </c>
    </row>
    <row r="1315" spans="1:4" ht="29">
      <c r="A1315" s="230" t="s">
        <v>26487</v>
      </c>
      <c r="B1315" s="231" t="s">
        <v>26488</v>
      </c>
      <c r="C1315" s="212" t="s">
        <v>175</v>
      </c>
      <c r="D1315" s="232">
        <v>155.94</v>
      </c>
    </row>
    <row r="1316" spans="1:4" ht="29">
      <c r="A1316" s="230" t="s">
        <v>26489</v>
      </c>
      <c r="B1316" s="231" t="s">
        <v>26490</v>
      </c>
      <c r="C1316" s="212" t="s">
        <v>175</v>
      </c>
      <c r="D1316" s="232">
        <v>273.39999999999998</v>
      </c>
    </row>
    <row r="1317" spans="1:4" ht="29">
      <c r="A1317" s="230" t="s">
        <v>26491</v>
      </c>
      <c r="B1317" s="231" t="s">
        <v>26492</v>
      </c>
      <c r="C1317" s="212" t="s">
        <v>175</v>
      </c>
      <c r="D1317" s="232">
        <v>312.51</v>
      </c>
    </row>
    <row r="1318" spans="1:4" ht="43.5">
      <c r="A1318" s="230" t="s">
        <v>26493</v>
      </c>
      <c r="B1318" s="231" t="s">
        <v>26494</v>
      </c>
      <c r="C1318" s="212" t="s">
        <v>175</v>
      </c>
      <c r="D1318" s="232">
        <v>626.07000000000005</v>
      </c>
    </row>
    <row r="1319" spans="1:4" ht="29">
      <c r="A1319" s="230" t="s">
        <v>26495</v>
      </c>
      <c r="B1319" s="231" t="s">
        <v>26496</v>
      </c>
      <c r="C1319" s="212" t="s">
        <v>184</v>
      </c>
      <c r="D1319" s="232">
        <v>398.59</v>
      </c>
    </row>
    <row r="1320" spans="1:4" ht="29">
      <c r="A1320" s="230" t="s">
        <v>26497</v>
      </c>
      <c r="B1320" s="231" t="s">
        <v>26498</v>
      </c>
      <c r="C1320" s="212" t="s">
        <v>184</v>
      </c>
      <c r="D1320" s="232">
        <v>590.19000000000005</v>
      </c>
    </row>
    <row r="1321" spans="1:4" ht="29">
      <c r="A1321" s="230" t="s">
        <v>26499</v>
      </c>
      <c r="B1321" s="231" t="s">
        <v>26500</v>
      </c>
      <c r="C1321" s="212" t="s">
        <v>184</v>
      </c>
      <c r="D1321" s="232">
        <v>738.86</v>
      </c>
    </row>
    <row r="1322" spans="1:4" ht="29">
      <c r="A1322" s="230" t="s">
        <v>26501</v>
      </c>
      <c r="B1322" s="231" t="s">
        <v>26502</v>
      </c>
      <c r="C1322" s="212" t="s">
        <v>175</v>
      </c>
      <c r="D1322" s="232">
        <v>171.81</v>
      </c>
    </row>
    <row r="1323" spans="1:4" ht="29">
      <c r="A1323" s="230" t="s">
        <v>26503</v>
      </c>
      <c r="B1323" s="231" t="s">
        <v>26504</v>
      </c>
      <c r="C1323" s="212" t="s">
        <v>175</v>
      </c>
      <c r="D1323" s="232">
        <v>303.20999999999998</v>
      </c>
    </row>
    <row r="1324" spans="1:4">
      <c r="A1324" s="230" t="s">
        <v>26505</v>
      </c>
      <c r="B1324" s="231" t="s">
        <v>26506</v>
      </c>
      <c r="C1324" s="212" t="s">
        <v>175</v>
      </c>
      <c r="D1324" s="232">
        <v>310.92</v>
      </c>
    </row>
    <row r="1325" spans="1:4">
      <c r="A1325" s="230" t="s">
        <v>26507</v>
      </c>
      <c r="B1325" s="231" t="s">
        <v>26508</v>
      </c>
      <c r="C1325" s="212" t="s">
        <v>184</v>
      </c>
      <c r="D1325" s="232">
        <v>489.17</v>
      </c>
    </row>
    <row r="1326" spans="1:4">
      <c r="A1326" s="230" t="s">
        <v>26509</v>
      </c>
      <c r="B1326" s="231" t="s">
        <v>26510</v>
      </c>
      <c r="C1326" s="212" t="s">
        <v>184</v>
      </c>
      <c r="D1326" s="232">
        <v>558.35</v>
      </c>
    </row>
    <row r="1327" spans="1:4">
      <c r="A1327" s="230" t="s">
        <v>26511</v>
      </c>
      <c r="B1327" s="231" t="s">
        <v>26512</v>
      </c>
      <c r="C1327" s="212" t="s">
        <v>184</v>
      </c>
      <c r="D1327" s="232">
        <v>717.29</v>
      </c>
    </row>
    <row r="1328" spans="1:4">
      <c r="A1328" s="230" t="s">
        <v>26513</v>
      </c>
      <c r="B1328" s="231" t="s">
        <v>26514</v>
      </c>
      <c r="C1328" s="212" t="s">
        <v>184</v>
      </c>
      <c r="D1328" s="232">
        <v>1074.48</v>
      </c>
    </row>
    <row r="1329" spans="1:4" ht="29">
      <c r="A1329" s="230" t="s">
        <v>26515</v>
      </c>
      <c r="B1329" s="231" t="s">
        <v>26516</v>
      </c>
      <c r="C1329" s="212" t="s">
        <v>184</v>
      </c>
      <c r="D1329" s="232">
        <v>622.92999999999995</v>
      </c>
    </row>
    <row r="1330" spans="1:4" ht="29">
      <c r="A1330" s="230" t="s">
        <v>26517</v>
      </c>
      <c r="B1330" s="231" t="s">
        <v>26518</v>
      </c>
      <c r="C1330" s="212" t="s">
        <v>184</v>
      </c>
      <c r="D1330" s="232">
        <v>615</v>
      </c>
    </row>
    <row r="1331" spans="1:4" ht="29">
      <c r="A1331" s="230" t="s">
        <v>26519</v>
      </c>
      <c r="B1331" s="231" t="s">
        <v>26520</v>
      </c>
      <c r="C1331" s="212" t="s">
        <v>184</v>
      </c>
      <c r="D1331" s="232">
        <v>977.16</v>
      </c>
    </row>
    <row r="1332" spans="1:4" ht="29">
      <c r="A1332" s="230" t="s">
        <v>26521</v>
      </c>
      <c r="B1332" s="231" t="s">
        <v>26522</v>
      </c>
      <c r="C1332" s="212" t="s">
        <v>184</v>
      </c>
      <c r="D1332" s="232">
        <v>1123.21</v>
      </c>
    </row>
    <row r="1333" spans="1:4" ht="29">
      <c r="A1333" s="230" t="s">
        <v>26523</v>
      </c>
      <c r="B1333" s="231" t="s">
        <v>26524</v>
      </c>
      <c r="C1333" s="212" t="s">
        <v>175</v>
      </c>
      <c r="D1333" s="232">
        <v>140.33000000000001</v>
      </c>
    </row>
    <row r="1334" spans="1:4" ht="29">
      <c r="A1334" s="230" t="s">
        <v>26525</v>
      </c>
      <c r="B1334" s="231" t="s">
        <v>26526</v>
      </c>
      <c r="C1334" s="212" t="s">
        <v>175</v>
      </c>
      <c r="D1334" s="232">
        <v>226.77</v>
      </c>
    </row>
    <row r="1335" spans="1:4" ht="29">
      <c r="A1335" s="230" t="s">
        <v>26527</v>
      </c>
      <c r="B1335" s="231" t="s">
        <v>26528</v>
      </c>
      <c r="C1335" s="212" t="s">
        <v>175</v>
      </c>
      <c r="D1335" s="232">
        <v>425.59</v>
      </c>
    </row>
    <row r="1336" spans="1:4" ht="29">
      <c r="A1336" s="230" t="s">
        <v>26529</v>
      </c>
      <c r="B1336" s="231" t="s">
        <v>26530</v>
      </c>
      <c r="C1336" s="212" t="s">
        <v>175</v>
      </c>
      <c r="D1336" s="232">
        <v>594.12</v>
      </c>
    </row>
    <row r="1337" spans="1:4">
      <c r="A1337" s="230" t="s">
        <v>26531</v>
      </c>
      <c r="B1337" s="231" t="s">
        <v>26532</v>
      </c>
      <c r="C1337" s="212" t="s">
        <v>184</v>
      </c>
      <c r="D1337" s="232">
        <v>668.13</v>
      </c>
    </row>
    <row r="1338" spans="1:4">
      <c r="A1338" s="230" t="s">
        <v>26533</v>
      </c>
      <c r="B1338" s="231" t="s">
        <v>26534</v>
      </c>
      <c r="C1338" s="212" t="s">
        <v>175</v>
      </c>
      <c r="D1338" s="232">
        <v>232.31</v>
      </c>
    </row>
    <row r="1339" spans="1:4">
      <c r="A1339" s="230" t="s">
        <v>26535</v>
      </c>
      <c r="B1339" s="231" t="s">
        <v>26536</v>
      </c>
      <c r="C1339" s="212" t="s">
        <v>175</v>
      </c>
      <c r="D1339" s="232">
        <v>546.24</v>
      </c>
    </row>
    <row r="1340" spans="1:4" ht="29">
      <c r="A1340" s="230" t="s">
        <v>26537</v>
      </c>
      <c r="B1340" s="231" t="s">
        <v>26538</v>
      </c>
      <c r="C1340" s="212" t="s">
        <v>175</v>
      </c>
      <c r="D1340" s="232">
        <v>433.74</v>
      </c>
    </row>
    <row r="1341" spans="1:4" ht="29">
      <c r="A1341" s="230" t="s">
        <v>26539</v>
      </c>
      <c r="B1341" s="231" t="s">
        <v>26540</v>
      </c>
      <c r="C1341" s="212" t="s">
        <v>175</v>
      </c>
      <c r="D1341" s="232">
        <v>501.99</v>
      </c>
    </row>
    <row r="1342" spans="1:4" ht="29">
      <c r="A1342" s="230" t="s">
        <v>26541</v>
      </c>
      <c r="B1342" s="231" t="s">
        <v>26542</v>
      </c>
      <c r="C1342" s="212" t="s">
        <v>175</v>
      </c>
      <c r="D1342" s="232">
        <v>798.67</v>
      </c>
    </row>
    <row r="1343" spans="1:4">
      <c r="A1343" s="230" t="s">
        <v>26543</v>
      </c>
      <c r="B1343" s="231" t="s">
        <v>26544</v>
      </c>
      <c r="C1343" s="212" t="s">
        <v>184</v>
      </c>
      <c r="D1343" s="232">
        <v>540.03</v>
      </c>
    </row>
    <row r="1344" spans="1:4">
      <c r="A1344" s="230" t="s">
        <v>26545</v>
      </c>
      <c r="B1344" s="231" t="s">
        <v>26546</v>
      </c>
      <c r="C1344" s="212" t="s">
        <v>184</v>
      </c>
      <c r="D1344" s="232">
        <v>984.02</v>
      </c>
    </row>
    <row r="1345" spans="1:4">
      <c r="A1345" s="230" t="s">
        <v>26547</v>
      </c>
      <c r="B1345" s="231" t="s">
        <v>26548</v>
      </c>
      <c r="C1345" s="212" t="s">
        <v>184</v>
      </c>
      <c r="D1345" s="232">
        <v>865.42</v>
      </c>
    </row>
    <row r="1346" spans="1:4">
      <c r="A1346" s="230" t="s">
        <v>26549</v>
      </c>
      <c r="B1346" s="231" t="s">
        <v>26550</v>
      </c>
      <c r="C1346" s="212" t="s">
        <v>184</v>
      </c>
      <c r="D1346" s="232">
        <v>476.25</v>
      </c>
    </row>
    <row r="1347" spans="1:4">
      <c r="A1347" s="230" t="s">
        <v>26551</v>
      </c>
      <c r="B1347" s="231" t="s">
        <v>26552</v>
      </c>
      <c r="C1347" s="212" t="s">
        <v>184</v>
      </c>
      <c r="D1347" s="232">
        <v>464.26</v>
      </c>
    </row>
    <row r="1348" spans="1:4">
      <c r="A1348" s="230" t="s">
        <v>26553</v>
      </c>
      <c r="B1348" s="231" t="s">
        <v>26554</v>
      </c>
      <c r="C1348" s="212" t="s">
        <v>184</v>
      </c>
      <c r="D1348" s="232">
        <v>817.58</v>
      </c>
    </row>
    <row r="1349" spans="1:4">
      <c r="A1349" s="230" t="s">
        <v>26555</v>
      </c>
      <c r="B1349" s="231" t="s">
        <v>26556</v>
      </c>
      <c r="C1349" s="212" t="s">
        <v>184</v>
      </c>
      <c r="D1349" s="232">
        <v>1275.45</v>
      </c>
    </row>
    <row r="1350" spans="1:4" ht="29">
      <c r="A1350" s="230" t="s">
        <v>26557</v>
      </c>
      <c r="B1350" s="231" t="s">
        <v>26558</v>
      </c>
      <c r="C1350" s="212" t="s">
        <v>184</v>
      </c>
      <c r="D1350" s="232">
        <v>258.93</v>
      </c>
    </row>
    <row r="1351" spans="1:4" ht="29">
      <c r="A1351" s="230" t="s">
        <v>26559</v>
      </c>
      <c r="B1351" s="231" t="s">
        <v>26560</v>
      </c>
      <c r="C1351" s="212" t="s">
        <v>184</v>
      </c>
      <c r="D1351" s="232">
        <v>322.56</v>
      </c>
    </row>
    <row r="1352" spans="1:4" ht="29">
      <c r="A1352" s="230" t="s">
        <v>26561</v>
      </c>
      <c r="B1352" s="231" t="s">
        <v>26562</v>
      </c>
      <c r="C1352" s="212" t="s">
        <v>175</v>
      </c>
      <c r="D1352" s="232">
        <v>86.58</v>
      </c>
    </row>
    <row r="1353" spans="1:4" ht="29">
      <c r="A1353" s="230" t="s">
        <v>26563</v>
      </c>
      <c r="B1353" s="231" t="s">
        <v>26564</v>
      </c>
      <c r="C1353" s="212" t="s">
        <v>175</v>
      </c>
      <c r="D1353" s="232">
        <v>135.79</v>
      </c>
    </row>
    <row r="1354" spans="1:4" ht="29">
      <c r="A1354" s="230" t="s">
        <v>26565</v>
      </c>
      <c r="B1354" s="231" t="s">
        <v>26566</v>
      </c>
      <c r="C1354" s="212" t="s">
        <v>175</v>
      </c>
      <c r="D1354" s="232">
        <v>988.76</v>
      </c>
    </row>
    <row r="1355" spans="1:4" ht="29">
      <c r="A1355" s="230" t="s">
        <v>26567</v>
      </c>
      <c r="B1355" s="231" t="s">
        <v>26568</v>
      </c>
      <c r="C1355" s="212" t="s">
        <v>184</v>
      </c>
      <c r="D1355" s="232">
        <v>151.13</v>
      </c>
    </row>
    <row r="1356" spans="1:4" ht="29">
      <c r="A1356" s="230" t="s">
        <v>26569</v>
      </c>
      <c r="B1356" s="231" t="s">
        <v>26570</v>
      </c>
      <c r="C1356" s="212" t="s">
        <v>184</v>
      </c>
      <c r="D1356" s="232">
        <v>203.55</v>
      </c>
    </row>
    <row r="1357" spans="1:4" ht="29">
      <c r="A1357" s="230" t="s">
        <v>26571</v>
      </c>
      <c r="B1357" s="231" t="s">
        <v>26572</v>
      </c>
      <c r="C1357" s="212" t="s">
        <v>184</v>
      </c>
      <c r="D1357" s="232">
        <v>562.25</v>
      </c>
    </row>
    <row r="1358" spans="1:4" ht="29">
      <c r="A1358" s="230" t="s">
        <v>26573</v>
      </c>
      <c r="B1358" s="231" t="s">
        <v>26574</v>
      </c>
      <c r="C1358" s="212" t="s">
        <v>175</v>
      </c>
      <c r="D1358" s="232">
        <v>61.08</v>
      </c>
    </row>
    <row r="1359" spans="1:4" ht="29">
      <c r="A1359" s="230" t="s">
        <v>26575</v>
      </c>
      <c r="B1359" s="231" t="s">
        <v>26576</v>
      </c>
      <c r="C1359" s="212" t="s">
        <v>175</v>
      </c>
      <c r="D1359" s="232">
        <v>70.2</v>
      </c>
    </row>
    <row r="1360" spans="1:4" ht="29">
      <c r="A1360" s="230" t="s">
        <v>26577</v>
      </c>
      <c r="B1360" s="231" t="s">
        <v>26578</v>
      </c>
      <c r="C1360" s="212" t="s">
        <v>175</v>
      </c>
      <c r="D1360" s="232">
        <v>179.94</v>
      </c>
    </row>
    <row r="1361" spans="1:4" ht="29">
      <c r="A1361" s="230" t="s">
        <v>26579</v>
      </c>
      <c r="B1361" s="231" t="s">
        <v>26580</v>
      </c>
      <c r="C1361" s="212" t="s">
        <v>11173</v>
      </c>
      <c r="D1361" s="232">
        <v>883.57</v>
      </c>
    </row>
    <row r="1362" spans="1:4" ht="29">
      <c r="A1362" s="230" t="s">
        <v>26581</v>
      </c>
      <c r="B1362" s="231" t="s">
        <v>26582</v>
      </c>
      <c r="C1362" s="212" t="s">
        <v>11173</v>
      </c>
      <c r="D1362" s="232">
        <v>941.86</v>
      </c>
    </row>
    <row r="1363" spans="1:4" ht="29">
      <c r="A1363" s="230" t="s">
        <v>26583</v>
      </c>
      <c r="B1363" s="231" t="s">
        <v>26584</v>
      </c>
      <c r="C1363" s="212" t="s">
        <v>11173</v>
      </c>
      <c r="D1363" s="232">
        <v>1230.7</v>
      </c>
    </row>
    <row r="1364" spans="1:4" ht="29">
      <c r="A1364" s="230" t="s">
        <v>26585</v>
      </c>
      <c r="B1364" s="231" t="s">
        <v>26586</v>
      </c>
      <c r="C1364" s="212" t="s">
        <v>11173</v>
      </c>
      <c r="D1364" s="232">
        <v>1756.4</v>
      </c>
    </row>
    <row r="1365" spans="1:4" ht="29">
      <c r="A1365" s="230" t="s">
        <v>26587</v>
      </c>
      <c r="B1365" s="231" t="s">
        <v>26588</v>
      </c>
      <c r="C1365" s="212" t="s">
        <v>175</v>
      </c>
      <c r="D1365" s="232">
        <v>82.47</v>
      </c>
    </row>
    <row r="1366" spans="1:4" ht="29">
      <c r="A1366" s="230" t="s">
        <v>26589</v>
      </c>
      <c r="B1366" s="231" t="s">
        <v>26590</v>
      </c>
      <c r="C1366" s="212" t="s">
        <v>175</v>
      </c>
      <c r="D1366" s="232">
        <v>114.8</v>
      </c>
    </row>
    <row r="1367" spans="1:4" ht="29">
      <c r="A1367" s="230" t="s">
        <v>26591</v>
      </c>
      <c r="B1367" s="231" t="s">
        <v>26592</v>
      </c>
      <c r="C1367" s="212" t="s">
        <v>175</v>
      </c>
      <c r="D1367" s="232">
        <v>127.23</v>
      </c>
    </row>
    <row r="1368" spans="1:4" ht="29">
      <c r="A1368" s="230" t="s">
        <v>26593</v>
      </c>
      <c r="B1368" s="231" t="s">
        <v>26594</v>
      </c>
      <c r="C1368" s="212" t="s">
        <v>175</v>
      </c>
      <c r="D1368" s="232">
        <v>228.78</v>
      </c>
    </row>
    <row r="1369" spans="1:4" ht="29">
      <c r="A1369" s="230" t="s">
        <v>26595</v>
      </c>
      <c r="B1369" s="231" t="s">
        <v>26596</v>
      </c>
      <c r="C1369" s="212" t="s">
        <v>175</v>
      </c>
      <c r="D1369" s="232">
        <v>113.96</v>
      </c>
    </row>
    <row r="1370" spans="1:4" ht="29">
      <c r="A1370" s="230" t="s">
        <v>26597</v>
      </c>
      <c r="B1370" s="231" t="s">
        <v>26598</v>
      </c>
      <c r="C1370" s="212" t="s">
        <v>175</v>
      </c>
      <c r="D1370" s="232">
        <v>166.25</v>
      </c>
    </row>
    <row r="1371" spans="1:4" ht="29">
      <c r="A1371" s="230" t="s">
        <v>26599</v>
      </c>
      <c r="B1371" s="231" t="s">
        <v>26600</v>
      </c>
      <c r="C1371" s="212" t="s">
        <v>175</v>
      </c>
      <c r="D1371" s="232">
        <v>202.97</v>
      </c>
    </row>
    <row r="1372" spans="1:4" ht="29">
      <c r="A1372" s="230" t="s">
        <v>26601</v>
      </c>
      <c r="B1372" s="231" t="s">
        <v>26602</v>
      </c>
      <c r="C1372" s="212" t="s">
        <v>175</v>
      </c>
      <c r="D1372" s="232">
        <v>344.14</v>
      </c>
    </row>
    <row r="1373" spans="1:4" ht="29">
      <c r="A1373" s="230" t="s">
        <v>26603</v>
      </c>
      <c r="B1373" s="231" t="s">
        <v>26604</v>
      </c>
      <c r="C1373" s="212" t="s">
        <v>175</v>
      </c>
      <c r="D1373" s="232">
        <v>72.349999999999994</v>
      </c>
    </row>
    <row r="1374" spans="1:4" ht="29">
      <c r="A1374" s="230" t="s">
        <v>26605</v>
      </c>
      <c r="B1374" s="231" t="s">
        <v>26606</v>
      </c>
      <c r="C1374" s="212" t="s">
        <v>175</v>
      </c>
      <c r="D1374" s="232">
        <v>78.31</v>
      </c>
    </row>
    <row r="1375" spans="1:4" ht="29">
      <c r="A1375" s="230" t="s">
        <v>26607</v>
      </c>
      <c r="B1375" s="231" t="s">
        <v>26608</v>
      </c>
      <c r="C1375" s="212" t="s">
        <v>175</v>
      </c>
      <c r="D1375" s="232">
        <v>102.76</v>
      </c>
    </row>
    <row r="1376" spans="1:4" ht="29">
      <c r="A1376" s="230" t="s">
        <v>26609</v>
      </c>
      <c r="B1376" s="231" t="s">
        <v>26610</v>
      </c>
      <c r="C1376" s="212" t="s">
        <v>175</v>
      </c>
      <c r="D1376" s="232">
        <v>143.36000000000001</v>
      </c>
    </row>
    <row r="1377" spans="1:4" ht="29">
      <c r="A1377" s="230" t="s">
        <v>26611</v>
      </c>
      <c r="B1377" s="231" t="s">
        <v>26612</v>
      </c>
      <c r="C1377" s="212" t="s">
        <v>175</v>
      </c>
      <c r="D1377" s="232">
        <v>59.72</v>
      </c>
    </row>
    <row r="1378" spans="1:4" ht="29">
      <c r="A1378" s="230" t="s">
        <v>26613</v>
      </c>
      <c r="B1378" s="231" t="s">
        <v>26614</v>
      </c>
      <c r="C1378" s="212" t="s">
        <v>175</v>
      </c>
      <c r="D1378" s="232">
        <v>77.489999999999995</v>
      </c>
    </row>
    <row r="1379" spans="1:4" ht="29">
      <c r="A1379" s="230" t="s">
        <v>26615</v>
      </c>
      <c r="B1379" s="231" t="s">
        <v>26616</v>
      </c>
      <c r="C1379" s="212" t="s">
        <v>175</v>
      </c>
      <c r="D1379" s="232">
        <v>132.46</v>
      </c>
    </row>
    <row r="1380" spans="1:4" ht="29">
      <c r="A1380" s="230" t="s">
        <v>26617</v>
      </c>
      <c r="B1380" s="231" t="s">
        <v>26618</v>
      </c>
      <c r="C1380" s="212" t="s">
        <v>175</v>
      </c>
      <c r="D1380" s="232">
        <v>140.97</v>
      </c>
    </row>
    <row r="1381" spans="1:4" ht="29">
      <c r="A1381" s="230" t="s">
        <v>26619</v>
      </c>
      <c r="B1381" s="231" t="s">
        <v>26620</v>
      </c>
      <c r="C1381" s="212" t="s">
        <v>175</v>
      </c>
      <c r="D1381" s="232">
        <v>178.22</v>
      </c>
    </row>
    <row r="1382" spans="1:4" ht="29">
      <c r="A1382" s="230" t="s">
        <v>26621</v>
      </c>
      <c r="B1382" s="231" t="s">
        <v>26622</v>
      </c>
      <c r="C1382" s="212" t="s">
        <v>175</v>
      </c>
      <c r="D1382" s="232">
        <v>181.36</v>
      </c>
    </row>
    <row r="1383" spans="1:4" ht="29">
      <c r="A1383" s="230" t="s">
        <v>26623</v>
      </c>
      <c r="B1383" s="231" t="s">
        <v>26624</v>
      </c>
      <c r="C1383" s="212" t="s">
        <v>175</v>
      </c>
      <c r="D1383" s="232">
        <v>218.72</v>
      </c>
    </row>
    <row r="1384" spans="1:4" ht="29">
      <c r="A1384" s="230" t="s">
        <v>26625</v>
      </c>
      <c r="B1384" s="231" t="s">
        <v>26626</v>
      </c>
      <c r="C1384" s="212" t="s">
        <v>175</v>
      </c>
      <c r="D1384" s="232">
        <v>237.12</v>
      </c>
    </row>
    <row r="1385" spans="1:4" ht="29">
      <c r="A1385" s="230" t="s">
        <v>26627</v>
      </c>
      <c r="B1385" s="231" t="s">
        <v>26628</v>
      </c>
      <c r="C1385" s="212" t="s">
        <v>175</v>
      </c>
      <c r="D1385" s="232">
        <v>343.71</v>
      </c>
    </row>
    <row r="1386" spans="1:4" ht="29">
      <c r="A1386" s="230" t="s">
        <v>26629</v>
      </c>
      <c r="B1386" s="231" t="s">
        <v>26630</v>
      </c>
      <c r="C1386" s="212" t="s">
        <v>175</v>
      </c>
      <c r="D1386" s="232">
        <v>282.68</v>
      </c>
    </row>
    <row r="1387" spans="1:4" ht="29">
      <c r="A1387" s="230" t="s">
        <v>26631</v>
      </c>
      <c r="B1387" s="231" t="s">
        <v>26632</v>
      </c>
      <c r="C1387" s="212" t="s">
        <v>175</v>
      </c>
      <c r="D1387" s="232">
        <v>126.38</v>
      </c>
    </row>
    <row r="1388" spans="1:4" ht="29">
      <c r="A1388" s="230" t="s">
        <v>26633</v>
      </c>
      <c r="B1388" s="231" t="s">
        <v>26634</v>
      </c>
      <c r="C1388" s="212" t="s">
        <v>175</v>
      </c>
      <c r="D1388" s="232">
        <v>153.93</v>
      </c>
    </row>
    <row r="1389" spans="1:4" ht="29">
      <c r="A1389" s="230" t="s">
        <v>26635</v>
      </c>
      <c r="B1389" s="231" t="s">
        <v>26636</v>
      </c>
      <c r="C1389" s="212" t="s">
        <v>175</v>
      </c>
      <c r="D1389" s="232">
        <v>187.16</v>
      </c>
    </row>
    <row r="1390" spans="1:4" ht="29">
      <c r="A1390" s="230" t="s">
        <v>26637</v>
      </c>
      <c r="B1390" s="231" t="s">
        <v>26638</v>
      </c>
      <c r="C1390" s="212" t="s">
        <v>175</v>
      </c>
      <c r="D1390" s="232">
        <v>192.95</v>
      </c>
    </row>
    <row r="1391" spans="1:4" ht="29">
      <c r="A1391" s="230" t="s">
        <v>26639</v>
      </c>
      <c r="B1391" s="231" t="s">
        <v>26640</v>
      </c>
      <c r="C1391" s="212" t="s">
        <v>175</v>
      </c>
      <c r="D1391" s="232">
        <v>196.97</v>
      </c>
    </row>
    <row r="1392" spans="1:4" ht="29">
      <c r="A1392" s="230" t="s">
        <v>26641</v>
      </c>
      <c r="B1392" s="231" t="s">
        <v>26642</v>
      </c>
      <c r="C1392" s="212" t="s">
        <v>175</v>
      </c>
      <c r="D1392" s="232">
        <v>249.93</v>
      </c>
    </row>
    <row r="1393" spans="1:4" ht="29">
      <c r="A1393" s="230" t="s">
        <v>26643</v>
      </c>
      <c r="B1393" s="231" t="s">
        <v>26644</v>
      </c>
      <c r="C1393" s="212" t="s">
        <v>175</v>
      </c>
      <c r="D1393" s="232">
        <v>48.13</v>
      </c>
    </row>
    <row r="1394" spans="1:4" ht="29">
      <c r="A1394" s="230" t="s">
        <v>26645</v>
      </c>
      <c r="B1394" s="231" t="s">
        <v>26646</v>
      </c>
      <c r="C1394" s="212" t="s">
        <v>175</v>
      </c>
      <c r="D1394" s="232">
        <v>56.59</v>
      </c>
    </row>
    <row r="1395" spans="1:4" ht="29">
      <c r="A1395" s="230" t="s">
        <v>26647</v>
      </c>
      <c r="B1395" s="231" t="s">
        <v>26648</v>
      </c>
      <c r="C1395" s="212" t="s">
        <v>175</v>
      </c>
      <c r="D1395" s="232">
        <v>137.66</v>
      </c>
    </row>
    <row r="1396" spans="1:4" ht="29">
      <c r="A1396" s="230" t="s">
        <v>26649</v>
      </c>
      <c r="B1396" s="231" t="s">
        <v>26650</v>
      </c>
      <c r="C1396" s="212" t="s">
        <v>175</v>
      </c>
      <c r="D1396" s="232">
        <v>192.27</v>
      </c>
    </row>
    <row r="1397" spans="1:4" ht="29">
      <c r="A1397" s="230" t="s">
        <v>26651</v>
      </c>
      <c r="B1397" s="231" t="s">
        <v>26652</v>
      </c>
      <c r="C1397" s="212" t="s">
        <v>175</v>
      </c>
      <c r="D1397" s="232">
        <v>254.87</v>
      </c>
    </row>
    <row r="1398" spans="1:4" ht="29">
      <c r="A1398" s="230" t="s">
        <v>26653</v>
      </c>
      <c r="B1398" s="231" t="s">
        <v>26654</v>
      </c>
      <c r="C1398" s="212" t="s">
        <v>175</v>
      </c>
      <c r="D1398" s="232">
        <v>145.38999999999999</v>
      </c>
    </row>
    <row r="1399" spans="1:4" ht="29">
      <c r="A1399" s="230" t="s">
        <v>26655</v>
      </c>
      <c r="B1399" s="231" t="s">
        <v>26656</v>
      </c>
      <c r="C1399" s="212" t="s">
        <v>175</v>
      </c>
      <c r="D1399" s="232">
        <v>221.26</v>
      </c>
    </row>
    <row r="1400" spans="1:4" ht="29">
      <c r="A1400" s="230" t="s">
        <v>26657</v>
      </c>
      <c r="B1400" s="231" t="s">
        <v>26658</v>
      </c>
      <c r="C1400" s="212" t="s">
        <v>175</v>
      </c>
      <c r="D1400" s="232">
        <v>292.02</v>
      </c>
    </row>
    <row r="1401" spans="1:4" ht="29">
      <c r="A1401" s="230" t="s">
        <v>26659</v>
      </c>
      <c r="B1401" s="231" t="s">
        <v>26660</v>
      </c>
      <c r="C1401" s="212" t="s">
        <v>175</v>
      </c>
      <c r="D1401" s="232">
        <v>341.23</v>
      </c>
    </row>
    <row r="1402" spans="1:4" ht="29">
      <c r="A1402" s="230" t="s">
        <v>26661</v>
      </c>
      <c r="B1402" s="231" t="s">
        <v>26662</v>
      </c>
      <c r="C1402" s="212" t="s">
        <v>175</v>
      </c>
      <c r="D1402" s="232">
        <v>941.48</v>
      </c>
    </row>
    <row r="1403" spans="1:4" ht="29">
      <c r="A1403" s="230" t="s">
        <v>26663</v>
      </c>
      <c r="B1403" s="231" t="s">
        <v>26664</v>
      </c>
      <c r="C1403" s="212" t="s">
        <v>175</v>
      </c>
      <c r="D1403" s="232">
        <v>286.05</v>
      </c>
    </row>
    <row r="1404" spans="1:4" ht="29">
      <c r="A1404" s="230" t="s">
        <v>26665</v>
      </c>
      <c r="B1404" s="231" t="s">
        <v>26666</v>
      </c>
      <c r="C1404" s="212" t="s">
        <v>175</v>
      </c>
      <c r="D1404" s="232">
        <v>290.25</v>
      </c>
    </row>
    <row r="1405" spans="1:4" ht="29">
      <c r="A1405" s="230" t="s">
        <v>26667</v>
      </c>
      <c r="B1405" s="231" t="s">
        <v>26668</v>
      </c>
      <c r="C1405" s="212" t="s">
        <v>175</v>
      </c>
      <c r="D1405" s="232">
        <v>1208.1500000000001</v>
      </c>
    </row>
    <row r="1406" spans="1:4" ht="29">
      <c r="A1406" s="230" t="s">
        <v>26669</v>
      </c>
      <c r="B1406" s="231" t="s">
        <v>26670</v>
      </c>
      <c r="C1406" s="212" t="s">
        <v>11173</v>
      </c>
      <c r="D1406" s="232">
        <v>1015.36</v>
      </c>
    </row>
    <row r="1407" spans="1:4" ht="29">
      <c r="A1407" s="230" t="s">
        <v>26671</v>
      </c>
      <c r="B1407" s="231" t="s">
        <v>26672</v>
      </c>
      <c r="C1407" s="212" t="s">
        <v>175</v>
      </c>
      <c r="D1407" s="232">
        <v>110.07</v>
      </c>
    </row>
    <row r="1408" spans="1:4" ht="29">
      <c r="A1408" s="230" t="s">
        <v>26673</v>
      </c>
      <c r="B1408" s="231" t="s">
        <v>26674</v>
      </c>
      <c r="C1408" s="212" t="s">
        <v>175</v>
      </c>
      <c r="D1408" s="232">
        <v>582.39</v>
      </c>
    </row>
    <row r="1409" spans="1:4" ht="29">
      <c r="A1409" s="230" t="s">
        <v>26675</v>
      </c>
      <c r="B1409" s="231" t="s">
        <v>26676</v>
      </c>
      <c r="C1409" s="212" t="s">
        <v>175</v>
      </c>
      <c r="D1409" s="232">
        <v>777.48</v>
      </c>
    </row>
    <row r="1410" spans="1:4" ht="29">
      <c r="A1410" s="230" t="s">
        <v>26677</v>
      </c>
      <c r="B1410" s="231" t="s">
        <v>26678</v>
      </c>
      <c r="C1410" s="212" t="s">
        <v>175</v>
      </c>
      <c r="D1410" s="232">
        <v>242.53</v>
      </c>
    </row>
    <row r="1411" spans="1:4" ht="29">
      <c r="A1411" s="230" t="s">
        <v>26679</v>
      </c>
      <c r="B1411" s="231" t="s">
        <v>26680</v>
      </c>
      <c r="C1411" s="212" t="s">
        <v>175</v>
      </c>
      <c r="D1411" s="232">
        <v>501.73</v>
      </c>
    </row>
    <row r="1412" spans="1:4" ht="29">
      <c r="A1412" s="230" t="s">
        <v>26681</v>
      </c>
      <c r="B1412" s="231" t="s">
        <v>26682</v>
      </c>
      <c r="C1412" s="212" t="s">
        <v>175</v>
      </c>
      <c r="D1412" s="232">
        <v>503.45</v>
      </c>
    </row>
    <row r="1413" spans="1:4" ht="29">
      <c r="A1413" s="230" t="s">
        <v>26683</v>
      </c>
      <c r="B1413" s="231" t="s">
        <v>26684</v>
      </c>
      <c r="C1413" s="212" t="s">
        <v>175</v>
      </c>
      <c r="D1413" s="232">
        <v>549.29999999999995</v>
      </c>
    </row>
    <row r="1414" spans="1:4" ht="29">
      <c r="A1414" s="230" t="s">
        <v>26685</v>
      </c>
      <c r="B1414" s="231" t="s">
        <v>26686</v>
      </c>
      <c r="C1414" s="212" t="s">
        <v>184</v>
      </c>
      <c r="D1414" s="232">
        <v>321.73</v>
      </c>
    </row>
    <row r="1415" spans="1:4" ht="29">
      <c r="A1415" s="230" t="s">
        <v>26687</v>
      </c>
      <c r="B1415" s="231" t="s">
        <v>26688</v>
      </c>
      <c r="C1415" s="212" t="s">
        <v>175</v>
      </c>
      <c r="D1415" s="232">
        <v>589.66</v>
      </c>
    </row>
    <row r="1416" spans="1:4" ht="29">
      <c r="A1416" s="230" t="s">
        <v>26689</v>
      </c>
      <c r="B1416" s="231" t="s">
        <v>26690</v>
      </c>
      <c r="C1416" s="212" t="s">
        <v>175</v>
      </c>
      <c r="D1416" s="232">
        <v>102.24</v>
      </c>
    </row>
    <row r="1417" spans="1:4" ht="29">
      <c r="A1417" s="230" t="s">
        <v>26691</v>
      </c>
      <c r="B1417" s="231" t="s">
        <v>26692</v>
      </c>
      <c r="C1417" s="212" t="s">
        <v>175</v>
      </c>
      <c r="D1417" s="232">
        <v>356.35</v>
      </c>
    </row>
    <row r="1418" spans="1:4" ht="29">
      <c r="A1418" s="230" t="s">
        <v>26693</v>
      </c>
      <c r="B1418" s="231" t="s">
        <v>26694</v>
      </c>
      <c r="C1418" s="212" t="s">
        <v>175</v>
      </c>
      <c r="D1418" s="232">
        <v>534.15</v>
      </c>
    </row>
    <row r="1419" spans="1:4" ht="29">
      <c r="A1419" s="230" t="s">
        <v>26695</v>
      </c>
      <c r="B1419" s="231" t="s">
        <v>26696</v>
      </c>
      <c r="C1419" s="212" t="s">
        <v>175</v>
      </c>
      <c r="D1419" s="232">
        <v>659.42</v>
      </c>
    </row>
    <row r="1420" spans="1:4" ht="29">
      <c r="A1420" s="230" t="s">
        <v>26697</v>
      </c>
      <c r="B1420" s="231" t="s">
        <v>26698</v>
      </c>
      <c r="C1420" s="212" t="s">
        <v>175</v>
      </c>
      <c r="D1420" s="232">
        <v>750.38</v>
      </c>
    </row>
    <row r="1421" spans="1:4" ht="29">
      <c r="A1421" s="230" t="s">
        <v>26699</v>
      </c>
      <c r="B1421" s="231" t="s">
        <v>26700</v>
      </c>
      <c r="C1421" s="212" t="s">
        <v>175</v>
      </c>
      <c r="D1421" s="232">
        <v>251.38</v>
      </c>
    </row>
    <row r="1422" spans="1:4" ht="29">
      <c r="A1422" s="230" t="s">
        <v>26701</v>
      </c>
      <c r="B1422" s="231" t="s">
        <v>26702</v>
      </c>
      <c r="C1422" s="212" t="s">
        <v>175</v>
      </c>
      <c r="D1422" s="232">
        <v>531.64</v>
      </c>
    </row>
    <row r="1423" spans="1:4" ht="29">
      <c r="A1423" s="230" t="s">
        <v>26703</v>
      </c>
      <c r="B1423" s="231" t="s">
        <v>26704</v>
      </c>
      <c r="C1423" s="212" t="s">
        <v>175</v>
      </c>
      <c r="D1423" s="232">
        <v>234.12</v>
      </c>
    </row>
    <row r="1424" spans="1:4" ht="29">
      <c r="A1424" s="230" t="s">
        <v>26705</v>
      </c>
      <c r="B1424" s="231" t="s">
        <v>26706</v>
      </c>
      <c r="C1424" s="212" t="s">
        <v>175</v>
      </c>
      <c r="D1424" s="232">
        <v>1145.76</v>
      </c>
    </row>
    <row r="1425" spans="1:4" ht="29">
      <c r="A1425" s="230" t="s">
        <v>26707</v>
      </c>
      <c r="B1425" s="231" t="s">
        <v>26708</v>
      </c>
      <c r="C1425" s="212" t="s">
        <v>175</v>
      </c>
      <c r="D1425" s="232">
        <v>3124.22</v>
      </c>
    </row>
    <row r="1426" spans="1:4" ht="29">
      <c r="A1426" s="230" t="s">
        <v>26709</v>
      </c>
      <c r="B1426" s="231" t="s">
        <v>26710</v>
      </c>
      <c r="C1426" s="212" t="s">
        <v>175</v>
      </c>
      <c r="D1426" s="232">
        <v>1434.75</v>
      </c>
    </row>
    <row r="1427" spans="1:4" ht="29">
      <c r="A1427" s="230" t="s">
        <v>26711</v>
      </c>
      <c r="B1427" s="231" t="s">
        <v>26712</v>
      </c>
      <c r="C1427" s="212" t="s">
        <v>175</v>
      </c>
      <c r="D1427" s="232">
        <v>3038.43</v>
      </c>
    </row>
    <row r="1428" spans="1:4" ht="29">
      <c r="A1428" s="230" t="s">
        <v>26713</v>
      </c>
      <c r="B1428" s="231" t="s">
        <v>26714</v>
      </c>
      <c r="C1428" s="212" t="s">
        <v>175</v>
      </c>
      <c r="D1428" s="232">
        <v>329.75</v>
      </c>
    </row>
    <row r="1429" spans="1:4" ht="29">
      <c r="A1429" s="230" t="s">
        <v>26715</v>
      </c>
      <c r="B1429" s="231" t="s">
        <v>26716</v>
      </c>
      <c r="C1429" s="212" t="s">
        <v>175</v>
      </c>
      <c r="D1429" s="232">
        <v>564.52</v>
      </c>
    </row>
    <row r="1430" spans="1:4" ht="29">
      <c r="A1430" s="230" t="s">
        <v>26717</v>
      </c>
      <c r="B1430" s="231" t="s">
        <v>26718</v>
      </c>
      <c r="C1430" s="212" t="s">
        <v>175</v>
      </c>
      <c r="D1430" s="232">
        <v>673.66</v>
      </c>
    </row>
    <row r="1431" spans="1:4" ht="29">
      <c r="A1431" s="230" t="s">
        <v>26719</v>
      </c>
      <c r="B1431" s="231" t="s">
        <v>26720</v>
      </c>
      <c r="C1431" s="212" t="s">
        <v>175</v>
      </c>
      <c r="D1431" s="232">
        <v>1081.71</v>
      </c>
    </row>
    <row r="1432" spans="1:4" ht="29">
      <c r="A1432" s="230" t="s">
        <v>26721</v>
      </c>
      <c r="B1432" s="231" t="s">
        <v>26722</v>
      </c>
      <c r="C1432" s="212" t="s">
        <v>175</v>
      </c>
      <c r="D1432" s="232">
        <v>354.91</v>
      </c>
    </row>
    <row r="1433" spans="1:4" ht="29">
      <c r="A1433" s="230" t="s">
        <v>26723</v>
      </c>
      <c r="B1433" s="231" t="s">
        <v>26724</v>
      </c>
      <c r="C1433" s="212" t="s">
        <v>175</v>
      </c>
      <c r="D1433" s="232">
        <v>436.79</v>
      </c>
    </row>
    <row r="1434" spans="1:4" ht="29">
      <c r="A1434" s="230" t="s">
        <v>26725</v>
      </c>
      <c r="B1434" s="231" t="s">
        <v>26726</v>
      </c>
      <c r="C1434" s="212" t="s">
        <v>175</v>
      </c>
      <c r="D1434" s="232">
        <v>755.58</v>
      </c>
    </row>
    <row r="1435" spans="1:4" ht="29">
      <c r="A1435" s="230" t="s">
        <v>26727</v>
      </c>
      <c r="B1435" s="231" t="s">
        <v>26728</v>
      </c>
      <c r="C1435" s="212" t="s">
        <v>175</v>
      </c>
      <c r="D1435" s="232">
        <v>1205.3599999999999</v>
      </c>
    </row>
    <row r="1436" spans="1:4">
      <c r="A1436" s="230" t="s">
        <v>26729</v>
      </c>
      <c r="B1436" s="231" t="s">
        <v>26730</v>
      </c>
      <c r="C1436" s="212" t="s">
        <v>175</v>
      </c>
      <c r="D1436" s="232">
        <v>269.69</v>
      </c>
    </row>
    <row r="1437" spans="1:4">
      <c r="A1437" s="230" t="s">
        <v>26731</v>
      </c>
      <c r="B1437" s="231" t="s">
        <v>26732</v>
      </c>
      <c r="C1437" s="212" t="s">
        <v>175</v>
      </c>
      <c r="D1437" s="232">
        <v>118.07</v>
      </c>
    </row>
    <row r="1438" spans="1:4">
      <c r="A1438" s="230" t="s">
        <v>26733</v>
      </c>
      <c r="B1438" s="231" t="s">
        <v>26734</v>
      </c>
      <c r="C1438" s="212" t="s">
        <v>175</v>
      </c>
      <c r="D1438" s="232">
        <v>155.28</v>
      </c>
    </row>
    <row r="1439" spans="1:4">
      <c r="A1439" s="230" t="s">
        <v>26735</v>
      </c>
      <c r="B1439" s="231" t="s">
        <v>26736</v>
      </c>
      <c r="C1439" s="212" t="s">
        <v>175</v>
      </c>
      <c r="D1439" s="232">
        <v>169.39</v>
      </c>
    </row>
    <row r="1440" spans="1:4">
      <c r="A1440" s="230" t="s">
        <v>26737</v>
      </c>
      <c r="B1440" s="231" t="s">
        <v>26738</v>
      </c>
      <c r="C1440" s="212" t="s">
        <v>175</v>
      </c>
      <c r="D1440" s="232">
        <v>142.01</v>
      </c>
    </row>
    <row r="1441" spans="1:4">
      <c r="A1441" s="230" t="s">
        <v>26739</v>
      </c>
      <c r="B1441" s="231" t="s">
        <v>26740</v>
      </c>
      <c r="C1441" s="212" t="s">
        <v>175</v>
      </c>
      <c r="D1441" s="232">
        <v>206.42</v>
      </c>
    </row>
    <row r="1442" spans="1:4">
      <c r="A1442" s="230" t="s">
        <v>26741</v>
      </c>
      <c r="B1442" s="231" t="s">
        <v>26742</v>
      </c>
      <c r="C1442" s="212" t="s">
        <v>175</v>
      </c>
      <c r="D1442" s="232">
        <v>182.06</v>
      </c>
    </row>
    <row r="1443" spans="1:4">
      <c r="A1443" s="230" t="s">
        <v>26743</v>
      </c>
      <c r="B1443" s="231" t="s">
        <v>26744</v>
      </c>
      <c r="C1443" s="212" t="s">
        <v>175</v>
      </c>
      <c r="D1443" s="232">
        <v>246.91</v>
      </c>
    </row>
    <row r="1444" spans="1:4">
      <c r="A1444" s="230" t="s">
        <v>26745</v>
      </c>
      <c r="B1444" s="231" t="s">
        <v>26746</v>
      </c>
      <c r="C1444" s="212" t="s">
        <v>175</v>
      </c>
      <c r="D1444" s="232">
        <v>523.53</v>
      </c>
    </row>
    <row r="1445" spans="1:4">
      <c r="A1445" s="230" t="s">
        <v>26747</v>
      </c>
      <c r="B1445" s="231" t="s">
        <v>26748</v>
      </c>
      <c r="C1445" s="212" t="s">
        <v>175</v>
      </c>
      <c r="D1445" s="232">
        <v>201.46</v>
      </c>
    </row>
    <row r="1446" spans="1:4" ht="29">
      <c r="A1446" s="230" t="s">
        <v>26749</v>
      </c>
      <c r="B1446" s="231" t="s">
        <v>26750</v>
      </c>
      <c r="C1446" s="212" t="s">
        <v>175</v>
      </c>
      <c r="D1446" s="232">
        <v>505.6</v>
      </c>
    </row>
    <row r="1447" spans="1:4">
      <c r="A1447" s="230" t="s">
        <v>26751</v>
      </c>
      <c r="B1447" s="231" t="s">
        <v>26752</v>
      </c>
      <c r="C1447" s="212" t="s">
        <v>175</v>
      </c>
      <c r="D1447" s="232">
        <v>191.92</v>
      </c>
    </row>
    <row r="1448" spans="1:4" ht="29">
      <c r="A1448" s="230" t="s">
        <v>26753</v>
      </c>
      <c r="B1448" s="231" t="s">
        <v>26754</v>
      </c>
      <c r="C1448" s="212" t="s">
        <v>175</v>
      </c>
      <c r="D1448" s="232">
        <v>908.71</v>
      </c>
    </row>
    <row r="1449" spans="1:4" ht="29">
      <c r="A1449" s="230" t="s">
        <v>26755</v>
      </c>
      <c r="B1449" s="231" t="s">
        <v>26756</v>
      </c>
      <c r="C1449" s="212" t="s">
        <v>175</v>
      </c>
      <c r="D1449" s="232">
        <v>263.93</v>
      </c>
    </row>
    <row r="1450" spans="1:4" ht="29">
      <c r="A1450" s="230" t="s">
        <v>26757</v>
      </c>
      <c r="B1450" s="231" t="s">
        <v>26758</v>
      </c>
      <c r="C1450" s="212" t="s">
        <v>175</v>
      </c>
      <c r="D1450" s="232">
        <v>600.99</v>
      </c>
    </row>
    <row r="1451" spans="1:4" ht="29">
      <c r="A1451" s="230" t="s">
        <v>26759</v>
      </c>
      <c r="B1451" s="231" t="s">
        <v>26760</v>
      </c>
      <c r="C1451" s="212" t="s">
        <v>184</v>
      </c>
      <c r="D1451" s="232">
        <v>910.64</v>
      </c>
    </row>
    <row r="1452" spans="1:4" ht="29">
      <c r="A1452" s="230" t="s">
        <v>26761</v>
      </c>
      <c r="B1452" s="231" t="s">
        <v>26762</v>
      </c>
      <c r="C1452" s="212" t="s">
        <v>175</v>
      </c>
      <c r="D1452" s="232">
        <v>1247.1199999999999</v>
      </c>
    </row>
    <row r="1453" spans="1:4" ht="29">
      <c r="A1453" s="230" t="s">
        <v>26763</v>
      </c>
      <c r="B1453" s="231" t="s">
        <v>26764</v>
      </c>
      <c r="C1453" s="212" t="s">
        <v>175</v>
      </c>
      <c r="D1453" s="232">
        <v>548.72</v>
      </c>
    </row>
    <row r="1454" spans="1:4" ht="29">
      <c r="A1454" s="230" t="s">
        <v>26765</v>
      </c>
      <c r="B1454" s="231" t="s">
        <v>26766</v>
      </c>
      <c r="C1454" s="212" t="s">
        <v>175</v>
      </c>
      <c r="D1454" s="232">
        <v>1251.96</v>
      </c>
    </row>
    <row r="1455" spans="1:4" ht="29">
      <c r="A1455" s="230" t="s">
        <v>26767</v>
      </c>
      <c r="B1455" s="231" t="s">
        <v>26768</v>
      </c>
      <c r="C1455" s="212" t="s">
        <v>175</v>
      </c>
      <c r="D1455" s="232">
        <v>1134.69</v>
      </c>
    </row>
    <row r="1456" spans="1:4">
      <c r="A1456" s="230" t="s">
        <v>26769</v>
      </c>
      <c r="B1456" s="231" t="s">
        <v>22623</v>
      </c>
      <c r="C1456" s="212" t="s">
        <v>175</v>
      </c>
      <c r="D1456" s="232">
        <v>2823.96</v>
      </c>
    </row>
    <row r="1457" spans="1:4" ht="29">
      <c r="A1457" s="230" t="s">
        <v>26770</v>
      </c>
      <c r="B1457" s="231" t="s">
        <v>26771</v>
      </c>
      <c r="C1457" s="212" t="s">
        <v>175</v>
      </c>
      <c r="D1457" s="232">
        <v>3153.16</v>
      </c>
    </row>
    <row r="1458" spans="1:4" ht="29">
      <c r="A1458" s="230" t="s">
        <v>26772</v>
      </c>
      <c r="B1458" s="231" t="s">
        <v>26773</v>
      </c>
      <c r="C1458" s="212" t="s">
        <v>175</v>
      </c>
      <c r="D1458" s="232">
        <v>1819.67</v>
      </c>
    </row>
    <row r="1459" spans="1:4">
      <c r="A1459" s="230" t="s">
        <v>26774</v>
      </c>
      <c r="B1459" s="231" t="s">
        <v>26775</v>
      </c>
      <c r="C1459" s="212" t="s">
        <v>175</v>
      </c>
      <c r="D1459" s="232">
        <v>2256.1999999999998</v>
      </c>
    </row>
    <row r="1460" spans="1:4" ht="29">
      <c r="A1460" s="230" t="s">
        <v>26776</v>
      </c>
      <c r="B1460" s="231" t="s">
        <v>26777</v>
      </c>
      <c r="C1460" s="212" t="s">
        <v>175</v>
      </c>
      <c r="D1460" s="232">
        <v>1658.98</v>
      </c>
    </row>
    <row r="1461" spans="1:4" ht="29">
      <c r="A1461" s="230" t="s">
        <v>26778</v>
      </c>
      <c r="B1461" s="231" t="s">
        <v>26779</v>
      </c>
      <c r="C1461" s="212" t="s">
        <v>175</v>
      </c>
      <c r="D1461" s="232">
        <v>3071.01</v>
      </c>
    </row>
    <row r="1462" spans="1:4" ht="29">
      <c r="A1462" s="230" t="s">
        <v>26780</v>
      </c>
      <c r="B1462" s="231" t="s">
        <v>26781</v>
      </c>
      <c r="C1462" s="212" t="s">
        <v>175</v>
      </c>
      <c r="D1462" s="232">
        <v>811.71</v>
      </c>
    </row>
    <row r="1463" spans="1:4" ht="29">
      <c r="A1463" s="230" t="s">
        <v>26782</v>
      </c>
      <c r="B1463" s="231" t="s">
        <v>26783</v>
      </c>
      <c r="C1463" s="212" t="s">
        <v>175</v>
      </c>
      <c r="D1463" s="232">
        <v>719.37</v>
      </c>
    </row>
    <row r="1464" spans="1:4">
      <c r="A1464" s="230" t="s">
        <v>26784</v>
      </c>
      <c r="B1464" s="231" t="s">
        <v>26785</v>
      </c>
      <c r="C1464" s="212" t="s">
        <v>175</v>
      </c>
      <c r="D1464" s="232">
        <v>1854.75</v>
      </c>
    </row>
    <row r="1465" spans="1:4" ht="29">
      <c r="A1465" s="230" t="s">
        <v>26786</v>
      </c>
      <c r="B1465" s="231" t="s">
        <v>26787</v>
      </c>
      <c r="C1465" s="212" t="s">
        <v>175</v>
      </c>
      <c r="D1465" s="232">
        <v>2711.03</v>
      </c>
    </row>
    <row r="1466" spans="1:4" ht="29">
      <c r="A1466" s="230" t="s">
        <v>26788</v>
      </c>
      <c r="B1466" s="231" t="s">
        <v>26789</v>
      </c>
      <c r="C1466" s="212" t="s">
        <v>175</v>
      </c>
      <c r="D1466" s="232">
        <v>2827.69</v>
      </c>
    </row>
    <row r="1467" spans="1:4" ht="29">
      <c r="A1467" s="230" t="s">
        <v>26790</v>
      </c>
      <c r="B1467" s="231" t="s">
        <v>26791</v>
      </c>
      <c r="C1467" s="212" t="s">
        <v>175</v>
      </c>
      <c r="D1467" s="232">
        <v>5921.75</v>
      </c>
    </row>
    <row r="1468" spans="1:4" ht="29">
      <c r="A1468" s="230" t="s">
        <v>26792</v>
      </c>
      <c r="B1468" s="231" t="s">
        <v>26793</v>
      </c>
      <c r="C1468" s="212" t="s">
        <v>175</v>
      </c>
      <c r="D1468" s="232">
        <v>1208.99</v>
      </c>
    </row>
    <row r="1469" spans="1:4" ht="29">
      <c r="A1469" s="230" t="s">
        <v>26794</v>
      </c>
      <c r="B1469" s="231" t="s">
        <v>26795</v>
      </c>
      <c r="C1469" s="212" t="s">
        <v>175</v>
      </c>
      <c r="D1469" s="232">
        <v>1602.38</v>
      </c>
    </row>
    <row r="1470" spans="1:4" ht="29">
      <c r="A1470" s="230" t="s">
        <v>26796</v>
      </c>
      <c r="B1470" s="231" t="s">
        <v>26797</v>
      </c>
      <c r="C1470" s="212" t="s">
        <v>175</v>
      </c>
      <c r="D1470" s="232">
        <v>2365.4</v>
      </c>
    </row>
    <row r="1471" spans="1:4">
      <c r="A1471" s="230" t="s">
        <v>26798</v>
      </c>
      <c r="B1471" s="231" t="s">
        <v>22637</v>
      </c>
      <c r="C1471" s="212" t="s">
        <v>175</v>
      </c>
      <c r="D1471" s="232">
        <v>1016.33</v>
      </c>
    </row>
    <row r="1472" spans="1:4" ht="29">
      <c r="A1472" s="230" t="s">
        <v>26799</v>
      </c>
      <c r="B1472" s="231" t="s">
        <v>26800</v>
      </c>
      <c r="C1472" s="212" t="s">
        <v>175</v>
      </c>
      <c r="D1472" s="232">
        <v>6173.13</v>
      </c>
    </row>
    <row r="1473" spans="1:4" ht="29">
      <c r="A1473" s="230" t="s">
        <v>26801</v>
      </c>
      <c r="B1473" s="231" t="s">
        <v>26802</v>
      </c>
      <c r="C1473" s="212" t="s">
        <v>175</v>
      </c>
      <c r="D1473" s="232">
        <v>1103.7</v>
      </c>
    </row>
    <row r="1474" spans="1:4" ht="29">
      <c r="A1474" s="230" t="s">
        <v>26803</v>
      </c>
      <c r="B1474" s="231" t="s">
        <v>26804</v>
      </c>
      <c r="C1474" s="212" t="s">
        <v>175</v>
      </c>
      <c r="D1474" s="232">
        <v>1656.59</v>
      </c>
    </row>
    <row r="1475" spans="1:4">
      <c r="A1475" s="230" t="s">
        <v>26805</v>
      </c>
      <c r="B1475" s="231" t="s">
        <v>22639</v>
      </c>
      <c r="C1475" s="212" t="s">
        <v>175</v>
      </c>
      <c r="D1475" s="232">
        <v>948.2</v>
      </c>
    </row>
    <row r="1476" spans="1:4" ht="43.5">
      <c r="A1476" s="230" t="s">
        <v>26806</v>
      </c>
      <c r="B1476" s="231" t="s">
        <v>26807</v>
      </c>
      <c r="C1476" s="212" t="s">
        <v>175</v>
      </c>
      <c r="D1476" s="232">
        <v>479.07</v>
      </c>
    </row>
    <row r="1477" spans="1:4" ht="29">
      <c r="A1477" s="230" t="s">
        <v>26808</v>
      </c>
      <c r="B1477" s="231" t="s">
        <v>26809</v>
      </c>
      <c r="C1477" s="212" t="s">
        <v>175</v>
      </c>
      <c r="D1477" s="232">
        <v>5518.36</v>
      </c>
    </row>
    <row r="1478" spans="1:4" ht="29">
      <c r="A1478" s="230" t="s">
        <v>26810</v>
      </c>
      <c r="B1478" s="231" t="s">
        <v>26811</v>
      </c>
      <c r="C1478" s="212" t="s">
        <v>175</v>
      </c>
      <c r="D1478" s="232">
        <v>1924.03</v>
      </c>
    </row>
    <row r="1479" spans="1:4" ht="29">
      <c r="A1479" s="230" t="s">
        <v>26812</v>
      </c>
      <c r="B1479" s="231" t="s">
        <v>26813</v>
      </c>
      <c r="C1479" s="212" t="s">
        <v>175</v>
      </c>
      <c r="D1479" s="232">
        <v>3010.36</v>
      </c>
    </row>
    <row r="1480" spans="1:4" ht="29">
      <c r="A1480" s="230" t="s">
        <v>26814</v>
      </c>
      <c r="B1480" s="231" t="s">
        <v>26815</v>
      </c>
      <c r="C1480" s="212" t="s">
        <v>175</v>
      </c>
      <c r="D1480" s="232">
        <v>1890.06</v>
      </c>
    </row>
    <row r="1481" spans="1:4" ht="29">
      <c r="A1481" s="230" t="s">
        <v>26816</v>
      </c>
      <c r="B1481" s="231" t="s">
        <v>26817</v>
      </c>
      <c r="C1481" s="212" t="s">
        <v>175</v>
      </c>
      <c r="D1481" s="232">
        <v>287.70999999999998</v>
      </c>
    </row>
    <row r="1482" spans="1:4" ht="29">
      <c r="A1482" s="230" t="s">
        <v>26818</v>
      </c>
      <c r="B1482" s="231" t="s">
        <v>26819</v>
      </c>
      <c r="C1482" s="212" t="s">
        <v>175</v>
      </c>
      <c r="D1482" s="232">
        <v>449.6</v>
      </c>
    </row>
    <row r="1483" spans="1:4" ht="29">
      <c r="A1483" s="230" t="s">
        <v>26820</v>
      </c>
      <c r="B1483" s="231" t="s">
        <v>26821</v>
      </c>
      <c r="C1483" s="212" t="s">
        <v>175</v>
      </c>
      <c r="D1483" s="232">
        <v>30580.52</v>
      </c>
    </row>
    <row r="1484" spans="1:4">
      <c r="A1484" s="230" t="s">
        <v>26822</v>
      </c>
      <c r="B1484" s="231" t="s">
        <v>26823</v>
      </c>
      <c r="C1484" s="212" t="s">
        <v>175</v>
      </c>
      <c r="D1484" s="232">
        <v>109.02</v>
      </c>
    </row>
    <row r="1485" spans="1:4" ht="29">
      <c r="A1485" s="230" t="s">
        <v>26824</v>
      </c>
      <c r="B1485" s="231" t="s">
        <v>26825</v>
      </c>
      <c r="C1485" s="212" t="s">
        <v>175</v>
      </c>
      <c r="D1485" s="232">
        <v>617.73</v>
      </c>
    </row>
    <row r="1486" spans="1:4">
      <c r="A1486" s="230" t="s">
        <v>26826</v>
      </c>
      <c r="B1486" s="231" t="s">
        <v>26827</v>
      </c>
      <c r="C1486" s="212" t="s">
        <v>175</v>
      </c>
      <c r="D1486" s="232">
        <v>385</v>
      </c>
    </row>
    <row r="1487" spans="1:4">
      <c r="A1487" s="230" t="s">
        <v>26828</v>
      </c>
      <c r="B1487" s="231" t="s">
        <v>26829</v>
      </c>
      <c r="C1487" s="212" t="s">
        <v>175</v>
      </c>
      <c r="D1487" s="232">
        <v>34.31</v>
      </c>
    </row>
    <row r="1488" spans="1:4">
      <c r="A1488" s="230" t="s">
        <v>26830</v>
      </c>
      <c r="B1488" s="231" t="s">
        <v>26831</v>
      </c>
      <c r="C1488" s="212" t="s">
        <v>175</v>
      </c>
      <c r="D1488" s="232">
        <v>307.18</v>
      </c>
    </row>
    <row r="1489" spans="1:4" ht="29">
      <c r="A1489" s="230" t="s">
        <v>26832</v>
      </c>
      <c r="B1489" s="231" t="s">
        <v>26833</v>
      </c>
      <c r="C1489" s="212" t="s">
        <v>175</v>
      </c>
      <c r="D1489" s="232">
        <v>28.5</v>
      </c>
    </row>
    <row r="1490" spans="1:4" ht="29">
      <c r="A1490" s="230" t="s">
        <v>26834</v>
      </c>
      <c r="B1490" s="231" t="s">
        <v>26835</v>
      </c>
      <c r="C1490" s="212" t="s">
        <v>175</v>
      </c>
      <c r="D1490" s="232">
        <v>21.63</v>
      </c>
    </row>
    <row r="1491" spans="1:4" ht="29">
      <c r="A1491" s="230" t="s">
        <v>26836</v>
      </c>
      <c r="B1491" s="231" t="s">
        <v>26837</v>
      </c>
      <c r="C1491" s="212" t="s">
        <v>175</v>
      </c>
      <c r="D1491" s="232">
        <v>29.65</v>
      </c>
    </row>
    <row r="1492" spans="1:4">
      <c r="A1492" s="230" t="s">
        <v>26838</v>
      </c>
      <c r="B1492" s="231" t="s">
        <v>26839</v>
      </c>
      <c r="C1492" s="212" t="s">
        <v>175</v>
      </c>
      <c r="D1492" s="232">
        <v>489.15</v>
      </c>
    </row>
    <row r="1493" spans="1:4" ht="29">
      <c r="A1493" s="230" t="s">
        <v>26840</v>
      </c>
      <c r="B1493" s="231" t="s">
        <v>26841</v>
      </c>
      <c r="C1493" s="212" t="s">
        <v>175</v>
      </c>
      <c r="D1493" s="232">
        <v>1737.56</v>
      </c>
    </row>
    <row r="1494" spans="1:4" ht="29">
      <c r="A1494" s="230" t="s">
        <v>26842</v>
      </c>
      <c r="B1494" s="231" t="s">
        <v>26843</v>
      </c>
      <c r="C1494" s="212" t="s">
        <v>175</v>
      </c>
      <c r="D1494" s="232">
        <v>298.54000000000002</v>
      </c>
    </row>
    <row r="1495" spans="1:4">
      <c r="A1495" s="230" t="s">
        <v>26844</v>
      </c>
      <c r="B1495" s="231" t="s">
        <v>22837</v>
      </c>
      <c r="C1495" s="212" t="s">
        <v>175</v>
      </c>
      <c r="D1495" s="232">
        <v>13.38</v>
      </c>
    </row>
    <row r="1496" spans="1:4">
      <c r="A1496" s="230" t="s">
        <v>26845</v>
      </c>
      <c r="B1496" s="231" t="s">
        <v>22841</v>
      </c>
      <c r="C1496" s="212" t="s">
        <v>175</v>
      </c>
      <c r="D1496" s="232">
        <v>9.5</v>
      </c>
    </row>
    <row r="1497" spans="1:4">
      <c r="A1497" s="230" t="s">
        <v>26846</v>
      </c>
      <c r="B1497" s="231" t="s">
        <v>22847</v>
      </c>
      <c r="C1497" s="212" t="s">
        <v>175</v>
      </c>
      <c r="D1497" s="232">
        <v>6.3</v>
      </c>
    </row>
    <row r="1498" spans="1:4">
      <c r="A1498" s="230" t="s">
        <v>26847</v>
      </c>
      <c r="B1498" s="231" t="s">
        <v>22845</v>
      </c>
      <c r="C1498" s="212" t="s">
        <v>175</v>
      </c>
      <c r="D1498" s="232">
        <v>28.45</v>
      </c>
    </row>
    <row r="1499" spans="1:4" ht="29">
      <c r="A1499" s="230" t="s">
        <v>26848</v>
      </c>
      <c r="B1499" s="231" t="s">
        <v>26849</v>
      </c>
      <c r="C1499" s="212" t="s">
        <v>175</v>
      </c>
      <c r="D1499" s="232">
        <v>861.43</v>
      </c>
    </row>
    <row r="1500" spans="1:4">
      <c r="A1500" s="230" t="s">
        <v>26850</v>
      </c>
      <c r="B1500" s="231" t="s">
        <v>26851</v>
      </c>
      <c r="C1500" s="212" t="s">
        <v>184</v>
      </c>
      <c r="D1500" s="232">
        <v>23.88</v>
      </c>
    </row>
    <row r="1501" spans="1:4">
      <c r="A1501" s="230" t="s">
        <v>26852</v>
      </c>
      <c r="B1501" s="231" t="s">
        <v>26853</v>
      </c>
      <c r="C1501" s="212" t="s">
        <v>184</v>
      </c>
      <c r="D1501" s="232">
        <v>24.74</v>
      </c>
    </row>
    <row r="1502" spans="1:4">
      <c r="A1502" s="230" t="s">
        <v>26854</v>
      </c>
      <c r="B1502" s="231" t="s">
        <v>26855</v>
      </c>
      <c r="C1502" s="212" t="s">
        <v>184</v>
      </c>
      <c r="D1502" s="232">
        <v>37.39</v>
      </c>
    </row>
    <row r="1503" spans="1:4">
      <c r="A1503" s="230" t="s">
        <v>26856</v>
      </c>
      <c r="B1503" s="231" t="s">
        <v>26857</v>
      </c>
      <c r="C1503" s="212" t="s">
        <v>184</v>
      </c>
      <c r="D1503" s="232">
        <v>47.62</v>
      </c>
    </row>
    <row r="1504" spans="1:4">
      <c r="A1504" s="230" t="s">
        <v>26858</v>
      </c>
      <c r="B1504" s="231" t="s">
        <v>26859</v>
      </c>
      <c r="C1504" s="212" t="s">
        <v>184</v>
      </c>
      <c r="D1504" s="232">
        <v>60.58</v>
      </c>
    </row>
    <row r="1505" spans="1:4">
      <c r="A1505" s="230" t="s">
        <v>26860</v>
      </c>
      <c r="B1505" s="231" t="s">
        <v>26861</v>
      </c>
      <c r="C1505" s="212" t="s">
        <v>184</v>
      </c>
      <c r="D1505" s="232">
        <v>76.66</v>
      </c>
    </row>
    <row r="1506" spans="1:4">
      <c r="A1506" s="230" t="s">
        <v>26862</v>
      </c>
      <c r="B1506" s="231" t="s">
        <v>26863</v>
      </c>
      <c r="C1506" s="212" t="s">
        <v>184</v>
      </c>
      <c r="D1506" s="232">
        <v>100.11</v>
      </c>
    </row>
    <row r="1507" spans="1:4">
      <c r="A1507" s="230" t="s">
        <v>26864</v>
      </c>
      <c r="B1507" s="231" t="s">
        <v>26865</v>
      </c>
      <c r="C1507" s="212" t="s">
        <v>184</v>
      </c>
      <c r="D1507" s="232">
        <v>121.28</v>
      </c>
    </row>
    <row r="1508" spans="1:4">
      <c r="A1508" s="230" t="s">
        <v>26866</v>
      </c>
      <c r="B1508" s="231" t="s">
        <v>26867</v>
      </c>
      <c r="C1508" s="212" t="s">
        <v>184</v>
      </c>
      <c r="D1508" s="232">
        <v>179.63</v>
      </c>
    </row>
    <row r="1509" spans="1:4">
      <c r="A1509" s="230" t="s">
        <v>26868</v>
      </c>
      <c r="B1509" s="231" t="s">
        <v>26869</v>
      </c>
      <c r="C1509" s="212" t="s">
        <v>184</v>
      </c>
      <c r="D1509" s="232">
        <v>326.7</v>
      </c>
    </row>
    <row r="1510" spans="1:4">
      <c r="A1510" s="230" t="s">
        <v>26870</v>
      </c>
      <c r="B1510" s="231" t="s">
        <v>26871</v>
      </c>
      <c r="C1510" s="212" t="s">
        <v>184</v>
      </c>
      <c r="D1510" s="232">
        <v>103.32</v>
      </c>
    </row>
    <row r="1511" spans="1:4">
      <c r="A1511" s="230" t="s">
        <v>26872</v>
      </c>
      <c r="B1511" s="231" t="s">
        <v>26873</v>
      </c>
      <c r="C1511" s="212" t="s">
        <v>184</v>
      </c>
      <c r="D1511" s="232">
        <v>87.73</v>
      </c>
    </row>
    <row r="1512" spans="1:4">
      <c r="A1512" s="230" t="s">
        <v>26874</v>
      </c>
      <c r="B1512" s="231" t="s">
        <v>26875</v>
      </c>
      <c r="C1512" s="212" t="s">
        <v>184</v>
      </c>
      <c r="D1512" s="232">
        <v>49.95</v>
      </c>
    </row>
    <row r="1513" spans="1:4">
      <c r="A1513" s="230" t="s">
        <v>26876</v>
      </c>
      <c r="B1513" s="231" t="s">
        <v>26877</v>
      </c>
      <c r="C1513" s="212" t="s">
        <v>184</v>
      </c>
      <c r="D1513" s="232">
        <v>69.95</v>
      </c>
    </row>
    <row r="1514" spans="1:4">
      <c r="A1514" s="230" t="s">
        <v>26878</v>
      </c>
      <c r="B1514" s="231" t="s">
        <v>26879</v>
      </c>
      <c r="C1514" s="212" t="s">
        <v>184</v>
      </c>
      <c r="D1514" s="232">
        <v>280.05</v>
      </c>
    </row>
    <row r="1515" spans="1:4">
      <c r="A1515" s="230" t="s">
        <v>26880</v>
      </c>
      <c r="B1515" s="231" t="s">
        <v>26881</v>
      </c>
      <c r="C1515" s="212" t="s">
        <v>184</v>
      </c>
      <c r="D1515" s="232">
        <v>40.98</v>
      </c>
    </row>
    <row r="1516" spans="1:4">
      <c r="A1516" s="230" t="s">
        <v>26882</v>
      </c>
      <c r="B1516" s="231" t="s">
        <v>26883</v>
      </c>
      <c r="C1516" s="212" t="s">
        <v>184</v>
      </c>
      <c r="D1516" s="232">
        <v>54.29</v>
      </c>
    </row>
    <row r="1517" spans="1:4">
      <c r="A1517" s="230" t="s">
        <v>26884</v>
      </c>
      <c r="B1517" s="231" t="s">
        <v>26885</v>
      </c>
      <c r="C1517" s="212" t="s">
        <v>184</v>
      </c>
      <c r="D1517" s="232">
        <v>79.680000000000007</v>
      </c>
    </row>
    <row r="1518" spans="1:4">
      <c r="A1518" s="230" t="s">
        <v>26886</v>
      </c>
      <c r="B1518" s="231" t="s">
        <v>26887</v>
      </c>
      <c r="C1518" s="212" t="s">
        <v>184</v>
      </c>
      <c r="D1518" s="232">
        <v>161.74</v>
      </c>
    </row>
    <row r="1519" spans="1:4">
      <c r="A1519" s="230" t="s">
        <v>26888</v>
      </c>
      <c r="B1519" s="231" t="s">
        <v>26889</v>
      </c>
      <c r="C1519" s="212" t="s">
        <v>184</v>
      </c>
      <c r="D1519" s="232">
        <v>205.6</v>
      </c>
    </row>
    <row r="1520" spans="1:4">
      <c r="A1520" s="230" t="s">
        <v>26890</v>
      </c>
      <c r="B1520" s="231" t="s">
        <v>26891</v>
      </c>
      <c r="C1520" s="212" t="s">
        <v>184</v>
      </c>
      <c r="D1520" s="232">
        <v>37.57</v>
      </c>
    </row>
    <row r="1521" spans="1:4">
      <c r="A1521" s="230" t="s">
        <v>26892</v>
      </c>
      <c r="B1521" s="231" t="s">
        <v>26893</v>
      </c>
      <c r="C1521" s="212" t="s">
        <v>184</v>
      </c>
      <c r="D1521" s="232">
        <v>507.93</v>
      </c>
    </row>
    <row r="1522" spans="1:4" ht="29">
      <c r="A1522" s="230" t="s">
        <v>26894</v>
      </c>
      <c r="B1522" s="231" t="s">
        <v>26895</v>
      </c>
      <c r="C1522" s="212" t="s">
        <v>175</v>
      </c>
      <c r="D1522" s="232">
        <v>1266.4000000000001</v>
      </c>
    </row>
    <row r="1523" spans="1:4" ht="29">
      <c r="A1523" s="230" t="s">
        <v>26896</v>
      </c>
      <c r="B1523" s="231" t="s">
        <v>26897</v>
      </c>
      <c r="C1523" s="212" t="s">
        <v>175</v>
      </c>
      <c r="D1523" s="232">
        <v>77.709999999999994</v>
      </c>
    </row>
    <row r="1524" spans="1:4">
      <c r="A1524" s="230" t="s">
        <v>26898</v>
      </c>
      <c r="B1524" s="231" t="s">
        <v>26899</v>
      </c>
      <c r="C1524" s="212" t="s">
        <v>175</v>
      </c>
      <c r="D1524" s="232">
        <v>69.430000000000007</v>
      </c>
    </row>
    <row r="1525" spans="1:4">
      <c r="A1525" s="230" t="s">
        <v>26900</v>
      </c>
      <c r="B1525" s="231" t="s">
        <v>26901</v>
      </c>
      <c r="C1525" s="212" t="s">
        <v>175</v>
      </c>
      <c r="D1525" s="232">
        <v>90.41</v>
      </c>
    </row>
    <row r="1526" spans="1:4" ht="29">
      <c r="A1526" s="230" t="s">
        <v>26902</v>
      </c>
      <c r="B1526" s="231" t="s">
        <v>26903</v>
      </c>
      <c r="C1526" s="212" t="s">
        <v>175</v>
      </c>
      <c r="D1526" s="232">
        <v>90.83</v>
      </c>
    </row>
    <row r="1527" spans="1:4" ht="29">
      <c r="A1527" s="230" t="s">
        <v>26904</v>
      </c>
      <c r="B1527" s="231" t="s">
        <v>26905</v>
      </c>
      <c r="C1527" s="212" t="s">
        <v>175</v>
      </c>
      <c r="D1527" s="232">
        <v>82.99</v>
      </c>
    </row>
    <row r="1528" spans="1:4">
      <c r="A1528" s="230" t="s">
        <v>26906</v>
      </c>
      <c r="B1528" s="231" t="s">
        <v>26907</v>
      </c>
      <c r="C1528" s="212" t="s">
        <v>175</v>
      </c>
      <c r="D1528" s="232">
        <v>83.52</v>
      </c>
    </row>
    <row r="1529" spans="1:4">
      <c r="A1529" s="230" t="s">
        <v>26908</v>
      </c>
      <c r="B1529" s="231" t="s">
        <v>26909</v>
      </c>
      <c r="C1529" s="212" t="s">
        <v>175</v>
      </c>
      <c r="D1529" s="232">
        <v>81.91</v>
      </c>
    </row>
    <row r="1530" spans="1:4">
      <c r="A1530" s="230" t="s">
        <v>26910</v>
      </c>
      <c r="B1530" s="231" t="s">
        <v>26911</v>
      </c>
      <c r="C1530" s="212" t="s">
        <v>175</v>
      </c>
      <c r="D1530" s="232">
        <v>109.94</v>
      </c>
    </row>
    <row r="1531" spans="1:4">
      <c r="A1531" s="230" t="s">
        <v>26912</v>
      </c>
      <c r="B1531" s="231" t="s">
        <v>26913</v>
      </c>
      <c r="C1531" s="212" t="s">
        <v>175</v>
      </c>
      <c r="D1531" s="232">
        <v>149.93</v>
      </c>
    </row>
    <row r="1532" spans="1:4">
      <c r="A1532" s="230" t="s">
        <v>26914</v>
      </c>
      <c r="B1532" s="231" t="s">
        <v>26915</v>
      </c>
      <c r="C1532" s="212" t="s">
        <v>175</v>
      </c>
      <c r="D1532" s="232">
        <v>166.54</v>
      </c>
    </row>
    <row r="1533" spans="1:4">
      <c r="A1533" s="230" t="s">
        <v>26916</v>
      </c>
      <c r="B1533" s="231" t="s">
        <v>26917</v>
      </c>
      <c r="C1533" s="212" t="s">
        <v>175</v>
      </c>
      <c r="D1533" s="232">
        <v>40.28</v>
      </c>
    </row>
    <row r="1534" spans="1:4">
      <c r="A1534" s="230" t="s">
        <v>26918</v>
      </c>
      <c r="B1534" s="231" t="s">
        <v>26919</v>
      </c>
      <c r="C1534" s="212" t="s">
        <v>175</v>
      </c>
      <c r="D1534" s="232">
        <v>57.54</v>
      </c>
    </row>
    <row r="1535" spans="1:4">
      <c r="A1535" s="230" t="s">
        <v>26920</v>
      </c>
      <c r="B1535" s="231" t="s">
        <v>26921</v>
      </c>
      <c r="C1535" s="212" t="s">
        <v>175</v>
      </c>
      <c r="D1535" s="232">
        <v>72.3</v>
      </c>
    </row>
    <row r="1536" spans="1:4">
      <c r="A1536" s="230" t="s">
        <v>26922</v>
      </c>
      <c r="B1536" s="231" t="s">
        <v>26923</v>
      </c>
      <c r="C1536" s="212" t="s">
        <v>175</v>
      </c>
      <c r="D1536" s="232">
        <v>82.73</v>
      </c>
    </row>
    <row r="1537" spans="1:4">
      <c r="A1537" s="230" t="s">
        <v>26924</v>
      </c>
      <c r="B1537" s="231" t="s">
        <v>26925</v>
      </c>
      <c r="C1537" s="212" t="s">
        <v>175</v>
      </c>
      <c r="D1537" s="232">
        <v>107.66</v>
      </c>
    </row>
    <row r="1538" spans="1:4">
      <c r="A1538" s="230" t="s">
        <v>26926</v>
      </c>
      <c r="B1538" s="231" t="s">
        <v>26927</v>
      </c>
      <c r="C1538" s="212" t="s">
        <v>175</v>
      </c>
      <c r="D1538" s="232">
        <v>139.49</v>
      </c>
    </row>
    <row r="1539" spans="1:4">
      <c r="A1539" s="230" t="s">
        <v>26928</v>
      </c>
      <c r="B1539" s="231" t="s">
        <v>26929</v>
      </c>
      <c r="C1539" s="212" t="s">
        <v>175</v>
      </c>
      <c r="D1539" s="232">
        <v>353.8</v>
      </c>
    </row>
    <row r="1540" spans="1:4">
      <c r="A1540" s="230" t="s">
        <v>26930</v>
      </c>
      <c r="B1540" s="231" t="s">
        <v>26931</v>
      </c>
      <c r="C1540" s="212" t="s">
        <v>175</v>
      </c>
      <c r="D1540" s="232">
        <v>591.73</v>
      </c>
    </row>
    <row r="1541" spans="1:4">
      <c r="A1541" s="230" t="s">
        <v>26932</v>
      </c>
      <c r="B1541" s="231" t="s">
        <v>26933</v>
      </c>
      <c r="C1541" s="212" t="s">
        <v>175</v>
      </c>
      <c r="D1541" s="232">
        <v>1000</v>
      </c>
    </row>
    <row r="1542" spans="1:4" ht="29">
      <c r="A1542" s="230" t="s">
        <v>26934</v>
      </c>
      <c r="B1542" s="231" t="s">
        <v>26935</v>
      </c>
      <c r="C1542" s="212" t="s">
        <v>175</v>
      </c>
      <c r="D1542" s="232">
        <v>32.35</v>
      </c>
    </row>
    <row r="1543" spans="1:4">
      <c r="A1543" s="230" t="s">
        <v>26936</v>
      </c>
      <c r="B1543" s="231" t="s">
        <v>26937</v>
      </c>
      <c r="C1543" s="212" t="s">
        <v>175</v>
      </c>
      <c r="D1543" s="232">
        <v>24.26</v>
      </c>
    </row>
    <row r="1544" spans="1:4">
      <c r="A1544" s="230" t="s">
        <v>26938</v>
      </c>
      <c r="B1544" s="231" t="s">
        <v>26939</v>
      </c>
      <c r="C1544" s="212" t="s">
        <v>175</v>
      </c>
      <c r="D1544" s="232">
        <v>128.56</v>
      </c>
    </row>
    <row r="1545" spans="1:4" ht="29">
      <c r="A1545" s="230" t="s">
        <v>26940</v>
      </c>
      <c r="B1545" s="231" t="s">
        <v>26941</v>
      </c>
      <c r="C1545" s="212" t="s">
        <v>175</v>
      </c>
      <c r="D1545" s="232">
        <v>313.97000000000003</v>
      </c>
    </row>
    <row r="1546" spans="1:4">
      <c r="A1546" s="230" t="s">
        <v>26942</v>
      </c>
      <c r="B1546" s="231" t="s">
        <v>26943</v>
      </c>
      <c r="C1546" s="212" t="s">
        <v>175</v>
      </c>
      <c r="D1546" s="232">
        <v>8.2899999999999991</v>
      </c>
    </row>
    <row r="1547" spans="1:4" ht="29">
      <c r="A1547" s="230" t="s">
        <v>26944</v>
      </c>
      <c r="B1547" s="231" t="s">
        <v>26945</v>
      </c>
      <c r="C1547" s="212" t="s">
        <v>175</v>
      </c>
      <c r="D1547" s="232">
        <v>69.849999999999994</v>
      </c>
    </row>
    <row r="1548" spans="1:4" ht="29">
      <c r="A1548" s="230" t="s">
        <v>26946</v>
      </c>
      <c r="B1548" s="231" t="s">
        <v>26947</v>
      </c>
      <c r="C1548" s="212" t="s">
        <v>175</v>
      </c>
      <c r="D1548" s="232">
        <v>70.930000000000007</v>
      </c>
    </row>
    <row r="1549" spans="1:4" ht="29">
      <c r="A1549" s="230" t="s">
        <v>26948</v>
      </c>
      <c r="B1549" s="231" t="s">
        <v>26949</v>
      </c>
      <c r="C1549" s="212" t="s">
        <v>175</v>
      </c>
      <c r="D1549" s="232">
        <v>94.34</v>
      </c>
    </row>
    <row r="1550" spans="1:4" ht="29">
      <c r="A1550" s="230" t="s">
        <v>26950</v>
      </c>
      <c r="B1550" s="231" t="s">
        <v>26951</v>
      </c>
      <c r="C1550" s="212" t="s">
        <v>175</v>
      </c>
      <c r="D1550" s="232">
        <v>241.8</v>
      </c>
    </row>
    <row r="1551" spans="1:4">
      <c r="A1551" s="230" t="s">
        <v>26952</v>
      </c>
      <c r="B1551" s="231" t="s">
        <v>22735</v>
      </c>
      <c r="C1551" s="212" t="s">
        <v>175</v>
      </c>
      <c r="D1551" s="232">
        <v>344.58</v>
      </c>
    </row>
    <row r="1552" spans="1:4">
      <c r="A1552" s="230" t="s">
        <v>26953</v>
      </c>
      <c r="B1552" s="231" t="s">
        <v>22737</v>
      </c>
      <c r="C1552" s="212" t="s">
        <v>175</v>
      </c>
      <c r="D1552" s="232">
        <v>392.65</v>
      </c>
    </row>
    <row r="1553" spans="1:4" ht="29">
      <c r="A1553" s="230" t="s">
        <v>26954</v>
      </c>
      <c r="B1553" s="231" t="s">
        <v>26955</v>
      </c>
      <c r="C1553" s="212" t="s">
        <v>184</v>
      </c>
      <c r="D1553" s="232">
        <v>7.73</v>
      </c>
    </row>
    <row r="1554" spans="1:4" ht="29">
      <c r="A1554" s="230" t="s">
        <v>26956</v>
      </c>
      <c r="B1554" s="231" t="s">
        <v>26957</v>
      </c>
      <c r="C1554" s="212" t="s">
        <v>184</v>
      </c>
      <c r="D1554" s="232">
        <v>11.28</v>
      </c>
    </row>
    <row r="1555" spans="1:4" ht="29">
      <c r="A1555" s="230" t="s">
        <v>26958</v>
      </c>
      <c r="B1555" s="231" t="s">
        <v>26959</v>
      </c>
      <c r="C1555" s="212" t="s">
        <v>184</v>
      </c>
      <c r="D1555" s="232">
        <v>14.12</v>
      </c>
    </row>
    <row r="1556" spans="1:4" ht="29">
      <c r="A1556" s="230" t="s">
        <v>26960</v>
      </c>
      <c r="B1556" s="231" t="s">
        <v>26961</v>
      </c>
      <c r="C1556" s="212" t="s">
        <v>184</v>
      </c>
      <c r="D1556" s="232">
        <v>17.84</v>
      </c>
    </row>
    <row r="1557" spans="1:4" ht="29">
      <c r="A1557" s="230" t="s">
        <v>26962</v>
      </c>
      <c r="B1557" s="231" t="s">
        <v>26963</v>
      </c>
      <c r="C1557" s="212" t="s">
        <v>184</v>
      </c>
      <c r="D1557" s="232">
        <v>23.48</v>
      </c>
    </row>
    <row r="1558" spans="1:4" ht="29">
      <c r="A1558" s="230" t="s">
        <v>26964</v>
      </c>
      <c r="B1558" s="231" t="s">
        <v>26965</v>
      </c>
      <c r="C1558" s="212" t="s">
        <v>184</v>
      </c>
      <c r="D1558" s="232">
        <v>30.4</v>
      </c>
    </row>
    <row r="1559" spans="1:4" ht="29">
      <c r="A1559" s="230" t="s">
        <v>26966</v>
      </c>
      <c r="B1559" s="231" t="s">
        <v>26967</v>
      </c>
      <c r="C1559" s="212" t="s">
        <v>184</v>
      </c>
      <c r="D1559" s="232">
        <v>37.090000000000003</v>
      </c>
    </row>
    <row r="1560" spans="1:4">
      <c r="A1560" s="230" t="s">
        <v>26968</v>
      </c>
      <c r="B1560" s="231" t="s">
        <v>26969</v>
      </c>
      <c r="C1560" s="212" t="s">
        <v>184</v>
      </c>
      <c r="D1560" s="232">
        <v>33.97</v>
      </c>
    </row>
    <row r="1561" spans="1:4">
      <c r="A1561" s="230" t="s">
        <v>26970</v>
      </c>
      <c r="B1561" s="231" t="s">
        <v>26971</v>
      </c>
      <c r="C1561" s="212" t="s">
        <v>184</v>
      </c>
      <c r="D1561" s="232">
        <v>48.94</v>
      </c>
    </row>
    <row r="1562" spans="1:4">
      <c r="A1562" s="230" t="s">
        <v>26972</v>
      </c>
      <c r="B1562" s="231" t="s">
        <v>26973</v>
      </c>
      <c r="C1562" s="212" t="s">
        <v>184</v>
      </c>
      <c r="D1562" s="232">
        <v>57.48</v>
      </c>
    </row>
    <row r="1563" spans="1:4">
      <c r="A1563" s="230" t="s">
        <v>26974</v>
      </c>
      <c r="B1563" s="231" t="s">
        <v>26975</v>
      </c>
      <c r="C1563" s="212" t="s">
        <v>184</v>
      </c>
      <c r="D1563" s="232">
        <v>73.72</v>
      </c>
    </row>
    <row r="1564" spans="1:4">
      <c r="A1564" s="230" t="s">
        <v>26976</v>
      </c>
      <c r="B1564" s="231" t="s">
        <v>26977</v>
      </c>
      <c r="C1564" s="212" t="s">
        <v>184</v>
      </c>
      <c r="D1564" s="232">
        <v>85.88</v>
      </c>
    </row>
    <row r="1565" spans="1:4">
      <c r="A1565" s="230" t="s">
        <v>26978</v>
      </c>
      <c r="B1565" s="231" t="s">
        <v>26979</v>
      </c>
      <c r="C1565" s="212" t="s">
        <v>184</v>
      </c>
      <c r="D1565" s="232">
        <v>97.69</v>
      </c>
    </row>
    <row r="1566" spans="1:4">
      <c r="A1566" s="230" t="s">
        <v>26980</v>
      </c>
      <c r="B1566" s="231" t="s">
        <v>26981</v>
      </c>
      <c r="C1566" s="212" t="s">
        <v>184</v>
      </c>
      <c r="D1566" s="232">
        <v>113.45</v>
      </c>
    </row>
    <row r="1567" spans="1:4">
      <c r="A1567" s="230" t="s">
        <v>26982</v>
      </c>
      <c r="B1567" s="231" t="s">
        <v>26983</v>
      </c>
      <c r="C1567" s="212" t="s">
        <v>184</v>
      </c>
      <c r="D1567" s="232">
        <v>127.53</v>
      </c>
    </row>
    <row r="1568" spans="1:4">
      <c r="A1568" s="230" t="s">
        <v>26984</v>
      </c>
      <c r="B1568" s="231" t="s">
        <v>26985</v>
      </c>
      <c r="C1568" s="212" t="s">
        <v>184</v>
      </c>
      <c r="D1568" s="232">
        <v>136.83000000000001</v>
      </c>
    </row>
    <row r="1569" spans="1:4">
      <c r="A1569" s="230" t="s">
        <v>26986</v>
      </c>
      <c r="B1569" s="231" t="s">
        <v>26987</v>
      </c>
      <c r="C1569" s="212" t="s">
        <v>184</v>
      </c>
      <c r="D1569" s="232">
        <v>154.58000000000001</v>
      </c>
    </row>
    <row r="1570" spans="1:4">
      <c r="A1570" s="230" t="s">
        <v>26988</v>
      </c>
      <c r="B1570" s="231" t="s">
        <v>26989</v>
      </c>
      <c r="C1570" s="212" t="s">
        <v>184</v>
      </c>
      <c r="D1570" s="232">
        <v>175.66</v>
      </c>
    </row>
    <row r="1571" spans="1:4">
      <c r="A1571" s="230" t="s">
        <v>26990</v>
      </c>
      <c r="B1571" s="231" t="s">
        <v>26991</v>
      </c>
      <c r="C1571" s="212" t="s">
        <v>184</v>
      </c>
      <c r="D1571" s="232">
        <v>137.13999999999999</v>
      </c>
    </row>
    <row r="1572" spans="1:4">
      <c r="A1572" s="230" t="s">
        <v>26992</v>
      </c>
      <c r="B1572" s="231" t="s">
        <v>26993</v>
      </c>
      <c r="C1572" s="212" t="s">
        <v>184</v>
      </c>
      <c r="D1572" s="232">
        <v>173.19</v>
      </c>
    </row>
    <row r="1573" spans="1:4">
      <c r="A1573" s="230" t="s">
        <v>26994</v>
      </c>
      <c r="B1573" s="231" t="s">
        <v>26995</v>
      </c>
      <c r="C1573" s="212" t="s">
        <v>184</v>
      </c>
      <c r="D1573" s="232">
        <v>231.72</v>
      </c>
    </row>
    <row r="1574" spans="1:4">
      <c r="A1574" s="230" t="s">
        <v>26996</v>
      </c>
      <c r="B1574" s="231" t="s">
        <v>26997</v>
      </c>
      <c r="C1574" s="212" t="s">
        <v>184</v>
      </c>
      <c r="D1574" s="232">
        <v>311.56</v>
      </c>
    </row>
    <row r="1575" spans="1:4">
      <c r="A1575" s="230" t="s">
        <v>26998</v>
      </c>
      <c r="B1575" s="231" t="s">
        <v>26999</v>
      </c>
      <c r="C1575" s="212" t="s">
        <v>184</v>
      </c>
      <c r="D1575" s="232">
        <v>437.43</v>
      </c>
    </row>
    <row r="1576" spans="1:4">
      <c r="A1576" s="230" t="s">
        <v>27000</v>
      </c>
      <c r="B1576" s="231" t="s">
        <v>27001</v>
      </c>
      <c r="C1576" s="212" t="s">
        <v>184</v>
      </c>
      <c r="D1576" s="232">
        <v>556.26</v>
      </c>
    </row>
    <row r="1577" spans="1:4">
      <c r="A1577" s="230" t="s">
        <v>27002</v>
      </c>
      <c r="B1577" s="231" t="s">
        <v>27003</v>
      </c>
      <c r="C1577" s="212" t="s">
        <v>184</v>
      </c>
      <c r="D1577" s="232">
        <v>39.68</v>
      </c>
    </row>
    <row r="1578" spans="1:4">
      <c r="A1578" s="230" t="s">
        <v>27004</v>
      </c>
      <c r="B1578" s="231" t="s">
        <v>27005</v>
      </c>
      <c r="C1578" s="212" t="s">
        <v>184</v>
      </c>
      <c r="D1578" s="232">
        <v>65.81</v>
      </c>
    </row>
    <row r="1579" spans="1:4">
      <c r="A1579" s="230" t="s">
        <v>27006</v>
      </c>
      <c r="B1579" s="231" t="s">
        <v>27007</v>
      </c>
      <c r="C1579" s="212" t="s">
        <v>184</v>
      </c>
      <c r="D1579" s="232">
        <v>85.61</v>
      </c>
    </row>
    <row r="1580" spans="1:4">
      <c r="A1580" s="230" t="s">
        <v>27008</v>
      </c>
      <c r="B1580" s="231" t="s">
        <v>27009</v>
      </c>
      <c r="C1580" s="212" t="s">
        <v>184</v>
      </c>
      <c r="D1580" s="232">
        <v>46.81</v>
      </c>
    </row>
    <row r="1581" spans="1:4">
      <c r="A1581" s="230" t="s">
        <v>27010</v>
      </c>
      <c r="B1581" s="231" t="s">
        <v>27011</v>
      </c>
      <c r="C1581" s="212" t="s">
        <v>184</v>
      </c>
      <c r="D1581" s="232">
        <v>57.28</v>
      </c>
    </row>
    <row r="1582" spans="1:4">
      <c r="A1582" s="230" t="s">
        <v>27012</v>
      </c>
      <c r="B1582" s="231" t="s">
        <v>27013</v>
      </c>
      <c r="C1582" s="212" t="s">
        <v>184</v>
      </c>
      <c r="D1582" s="232">
        <v>107.78</v>
      </c>
    </row>
    <row r="1583" spans="1:4">
      <c r="A1583" s="230" t="s">
        <v>27014</v>
      </c>
      <c r="B1583" s="231" t="s">
        <v>27015</v>
      </c>
      <c r="C1583" s="212" t="s">
        <v>184</v>
      </c>
      <c r="D1583" s="232">
        <v>151.13999999999999</v>
      </c>
    </row>
    <row r="1584" spans="1:4">
      <c r="A1584" s="230" t="s">
        <v>27016</v>
      </c>
      <c r="B1584" s="231" t="s">
        <v>27017</v>
      </c>
      <c r="C1584" s="212" t="s">
        <v>184</v>
      </c>
      <c r="D1584" s="232">
        <v>175.63</v>
      </c>
    </row>
    <row r="1585" spans="1:4">
      <c r="A1585" s="230" t="s">
        <v>27018</v>
      </c>
      <c r="B1585" s="231" t="s">
        <v>27019</v>
      </c>
      <c r="C1585" s="212" t="s">
        <v>184</v>
      </c>
      <c r="D1585" s="232">
        <v>241.5</v>
      </c>
    </row>
    <row r="1586" spans="1:4" ht="29">
      <c r="A1586" s="230" t="s">
        <v>27020</v>
      </c>
      <c r="B1586" s="231" t="s">
        <v>27021</v>
      </c>
      <c r="C1586" s="212" t="s">
        <v>175</v>
      </c>
      <c r="D1586" s="232">
        <v>89.31</v>
      </c>
    </row>
    <row r="1587" spans="1:4" ht="29">
      <c r="A1587" s="230" t="s">
        <v>27022</v>
      </c>
      <c r="B1587" s="231" t="s">
        <v>27023</v>
      </c>
      <c r="C1587" s="212" t="s">
        <v>175</v>
      </c>
      <c r="D1587" s="232">
        <v>117.49</v>
      </c>
    </row>
    <row r="1588" spans="1:4" ht="29">
      <c r="A1588" s="230" t="s">
        <v>27024</v>
      </c>
      <c r="B1588" s="231" t="s">
        <v>27025</v>
      </c>
      <c r="C1588" s="212" t="s">
        <v>175</v>
      </c>
      <c r="D1588" s="232">
        <v>241.54</v>
      </c>
    </row>
    <row r="1589" spans="1:4" ht="29">
      <c r="A1589" s="230" t="s">
        <v>27026</v>
      </c>
      <c r="B1589" s="231" t="s">
        <v>27027</v>
      </c>
      <c r="C1589" s="212" t="s">
        <v>175</v>
      </c>
      <c r="D1589" s="232">
        <v>309.91000000000003</v>
      </c>
    </row>
    <row r="1590" spans="1:4" ht="29">
      <c r="A1590" s="230" t="s">
        <v>27028</v>
      </c>
      <c r="B1590" s="231" t="s">
        <v>27029</v>
      </c>
      <c r="C1590" s="212" t="s">
        <v>175</v>
      </c>
      <c r="D1590" s="232">
        <v>231.04</v>
      </c>
    </row>
    <row r="1591" spans="1:4" ht="29">
      <c r="A1591" s="230" t="s">
        <v>27030</v>
      </c>
      <c r="B1591" s="231" t="s">
        <v>27031</v>
      </c>
      <c r="C1591" s="212" t="s">
        <v>175</v>
      </c>
      <c r="D1591" s="232">
        <v>1442.66</v>
      </c>
    </row>
    <row r="1592" spans="1:4" ht="29">
      <c r="A1592" s="230" t="s">
        <v>27032</v>
      </c>
      <c r="B1592" s="231" t="s">
        <v>27033</v>
      </c>
      <c r="C1592" s="212" t="s">
        <v>175</v>
      </c>
      <c r="D1592" s="232">
        <v>5778.63</v>
      </c>
    </row>
    <row r="1593" spans="1:4" ht="43.5">
      <c r="A1593" s="230" t="s">
        <v>27034</v>
      </c>
      <c r="B1593" s="231" t="s">
        <v>27035</v>
      </c>
      <c r="C1593" s="212" t="s">
        <v>175</v>
      </c>
      <c r="D1593" s="232">
        <v>1731.97</v>
      </c>
    </row>
    <row r="1594" spans="1:4" ht="43.5">
      <c r="A1594" s="230" t="s">
        <v>27036</v>
      </c>
      <c r="B1594" s="231" t="s">
        <v>27037</v>
      </c>
      <c r="C1594" s="212" t="s">
        <v>175</v>
      </c>
      <c r="D1594" s="232">
        <v>396.91</v>
      </c>
    </row>
    <row r="1595" spans="1:4" ht="43.5">
      <c r="A1595" s="230" t="s">
        <v>27038</v>
      </c>
      <c r="B1595" s="231" t="s">
        <v>27039</v>
      </c>
      <c r="C1595" s="212" t="s">
        <v>175</v>
      </c>
      <c r="D1595" s="232">
        <v>69.42</v>
      </c>
    </row>
    <row r="1596" spans="1:4" ht="43.5">
      <c r="A1596" s="230" t="s">
        <v>27040</v>
      </c>
      <c r="B1596" s="231" t="s">
        <v>27041</v>
      </c>
      <c r="C1596" s="212" t="s">
        <v>175</v>
      </c>
      <c r="D1596" s="232">
        <v>87.44</v>
      </c>
    </row>
    <row r="1597" spans="1:4" ht="43.5">
      <c r="A1597" s="230" t="s">
        <v>27042</v>
      </c>
      <c r="B1597" s="231" t="s">
        <v>27043</v>
      </c>
      <c r="C1597" s="212" t="s">
        <v>175</v>
      </c>
      <c r="D1597" s="232">
        <v>110.54</v>
      </c>
    </row>
    <row r="1598" spans="1:4" ht="43.5">
      <c r="A1598" s="230" t="s">
        <v>27044</v>
      </c>
      <c r="B1598" s="231" t="s">
        <v>27045</v>
      </c>
      <c r="C1598" s="212" t="s">
        <v>175</v>
      </c>
      <c r="D1598" s="232">
        <v>454.09</v>
      </c>
    </row>
    <row r="1599" spans="1:4" ht="43.5">
      <c r="A1599" s="230" t="s">
        <v>27046</v>
      </c>
      <c r="B1599" s="231" t="s">
        <v>27047</v>
      </c>
      <c r="C1599" s="212" t="s">
        <v>175</v>
      </c>
      <c r="D1599" s="232">
        <v>635.64</v>
      </c>
    </row>
    <row r="1600" spans="1:4">
      <c r="A1600" s="230" t="s">
        <v>27048</v>
      </c>
      <c r="B1600" s="231" t="s">
        <v>27049</v>
      </c>
      <c r="C1600" s="212" t="s">
        <v>175</v>
      </c>
      <c r="D1600" s="232">
        <v>608.22</v>
      </c>
    </row>
    <row r="1601" spans="1:4">
      <c r="A1601" s="230" t="s">
        <v>27050</v>
      </c>
      <c r="B1601" s="231" t="s">
        <v>27051</v>
      </c>
      <c r="C1601" s="212" t="s">
        <v>175</v>
      </c>
      <c r="D1601" s="232">
        <v>1014.11</v>
      </c>
    </row>
    <row r="1602" spans="1:4" ht="43.5">
      <c r="A1602" s="230" t="s">
        <v>27052</v>
      </c>
      <c r="B1602" s="231" t="s">
        <v>27053</v>
      </c>
      <c r="C1602" s="212" t="s">
        <v>175</v>
      </c>
      <c r="D1602" s="232">
        <v>7291.27</v>
      </c>
    </row>
    <row r="1603" spans="1:4" ht="43.5">
      <c r="A1603" s="230" t="s">
        <v>27054</v>
      </c>
      <c r="B1603" s="231" t="s">
        <v>27055</v>
      </c>
      <c r="C1603" s="212" t="s">
        <v>175</v>
      </c>
      <c r="D1603" s="232">
        <v>172.1</v>
      </c>
    </row>
    <row r="1604" spans="1:4" ht="43.5">
      <c r="A1604" s="230" t="s">
        <v>27056</v>
      </c>
      <c r="B1604" s="231" t="s">
        <v>27057</v>
      </c>
      <c r="C1604" s="212" t="s">
        <v>175</v>
      </c>
      <c r="D1604" s="232">
        <v>105.12</v>
      </c>
    </row>
    <row r="1605" spans="1:4">
      <c r="A1605" s="230" t="s">
        <v>27058</v>
      </c>
      <c r="B1605" s="231" t="s">
        <v>27059</v>
      </c>
      <c r="C1605" s="212" t="s">
        <v>175</v>
      </c>
      <c r="D1605" s="232">
        <v>106.91</v>
      </c>
    </row>
    <row r="1606" spans="1:4">
      <c r="A1606" s="230" t="s">
        <v>27060</v>
      </c>
      <c r="B1606" s="231" t="s">
        <v>27061</v>
      </c>
      <c r="C1606" s="212" t="s">
        <v>175</v>
      </c>
      <c r="D1606" s="232">
        <v>135.97</v>
      </c>
    </row>
    <row r="1607" spans="1:4">
      <c r="A1607" s="230" t="s">
        <v>27062</v>
      </c>
      <c r="B1607" s="231" t="s">
        <v>27063</v>
      </c>
      <c r="C1607" s="212" t="s">
        <v>175</v>
      </c>
      <c r="D1607" s="232">
        <v>188.08</v>
      </c>
    </row>
    <row r="1608" spans="1:4">
      <c r="A1608" s="230" t="s">
        <v>27064</v>
      </c>
      <c r="B1608" s="231" t="s">
        <v>27065</v>
      </c>
      <c r="C1608" s="212" t="s">
        <v>175</v>
      </c>
      <c r="D1608" s="232">
        <v>223.89</v>
      </c>
    </row>
    <row r="1609" spans="1:4">
      <c r="A1609" s="230" t="s">
        <v>27066</v>
      </c>
      <c r="B1609" s="231" t="s">
        <v>27067</v>
      </c>
      <c r="C1609" s="212" t="s">
        <v>175</v>
      </c>
      <c r="D1609" s="232">
        <v>317.83999999999997</v>
      </c>
    </row>
    <row r="1610" spans="1:4">
      <c r="A1610" s="230" t="s">
        <v>27068</v>
      </c>
      <c r="B1610" s="231" t="s">
        <v>27069</v>
      </c>
      <c r="C1610" s="212" t="s">
        <v>175</v>
      </c>
      <c r="D1610" s="232">
        <v>558.20000000000005</v>
      </c>
    </row>
    <row r="1611" spans="1:4">
      <c r="A1611" s="230" t="s">
        <v>27070</v>
      </c>
      <c r="B1611" s="231" t="s">
        <v>27071</v>
      </c>
      <c r="C1611" s="212" t="s">
        <v>175</v>
      </c>
      <c r="D1611" s="232">
        <v>680.41</v>
      </c>
    </row>
    <row r="1612" spans="1:4" ht="29">
      <c r="A1612" s="230" t="s">
        <v>27072</v>
      </c>
      <c r="B1612" s="231" t="s">
        <v>27073</v>
      </c>
      <c r="C1612" s="212" t="s">
        <v>175</v>
      </c>
      <c r="D1612" s="232">
        <v>198.01</v>
      </c>
    </row>
    <row r="1613" spans="1:4">
      <c r="A1613" s="230" t="s">
        <v>27074</v>
      </c>
      <c r="B1613" s="231" t="s">
        <v>27075</v>
      </c>
      <c r="C1613" s="212" t="s">
        <v>175</v>
      </c>
      <c r="D1613" s="232">
        <v>93.73</v>
      </c>
    </row>
    <row r="1614" spans="1:4">
      <c r="A1614" s="230" t="s">
        <v>27076</v>
      </c>
      <c r="B1614" s="231" t="s">
        <v>27077</v>
      </c>
      <c r="C1614" s="212" t="s">
        <v>175</v>
      </c>
      <c r="D1614" s="232">
        <v>123.48</v>
      </c>
    </row>
    <row r="1615" spans="1:4">
      <c r="A1615" s="230" t="s">
        <v>27078</v>
      </c>
      <c r="B1615" s="231" t="s">
        <v>27079</v>
      </c>
      <c r="C1615" s="212" t="s">
        <v>175</v>
      </c>
      <c r="D1615" s="232">
        <v>154.66999999999999</v>
      </c>
    </row>
    <row r="1616" spans="1:4">
      <c r="A1616" s="230" t="s">
        <v>27080</v>
      </c>
      <c r="B1616" s="231" t="s">
        <v>27081</v>
      </c>
      <c r="C1616" s="212" t="s">
        <v>175</v>
      </c>
      <c r="D1616" s="232">
        <v>214.15</v>
      </c>
    </row>
    <row r="1617" spans="1:4">
      <c r="A1617" s="230" t="s">
        <v>27082</v>
      </c>
      <c r="B1617" s="231" t="s">
        <v>27083</v>
      </c>
      <c r="C1617" s="212" t="s">
        <v>175</v>
      </c>
      <c r="D1617" s="232">
        <v>345.67</v>
      </c>
    </row>
    <row r="1618" spans="1:4">
      <c r="A1618" s="230" t="s">
        <v>27084</v>
      </c>
      <c r="B1618" s="231" t="s">
        <v>27085</v>
      </c>
      <c r="C1618" s="212" t="s">
        <v>175</v>
      </c>
      <c r="D1618" s="232">
        <v>493.09</v>
      </c>
    </row>
    <row r="1619" spans="1:4" ht="29">
      <c r="A1619" s="230" t="s">
        <v>27086</v>
      </c>
      <c r="B1619" s="231" t="s">
        <v>27087</v>
      </c>
      <c r="C1619" s="212" t="s">
        <v>175</v>
      </c>
      <c r="D1619" s="232">
        <v>279.18</v>
      </c>
    </row>
    <row r="1620" spans="1:4">
      <c r="A1620" s="230" t="s">
        <v>27088</v>
      </c>
      <c r="B1620" s="231" t="s">
        <v>27089</v>
      </c>
      <c r="C1620" s="212" t="s">
        <v>175</v>
      </c>
      <c r="D1620" s="232">
        <v>960.44</v>
      </c>
    </row>
    <row r="1621" spans="1:4" ht="29">
      <c r="A1621" s="230" t="s">
        <v>27090</v>
      </c>
      <c r="B1621" s="231" t="s">
        <v>27091</v>
      </c>
      <c r="C1621" s="212" t="s">
        <v>175</v>
      </c>
      <c r="D1621" s="232">
        <v>559.86</v>
      </c>
    </row>
    <row r="1622" spans="1:4" ht="29">
      <c r="A1622" s="230" t="s">
        <v>27092</v>
      </c>
      <c r="B1622" s="231" t="s">
        <v>27093</v>
      </c>
      <c r="C1622" s="212" t="s">
        <v>175</v>
      </c>
      <c r="D1622" s="232">
        <v>692.73</v>
      </c>
    </row>
    <row r="1623" spans="1:4" ht="29">
      <c r="A1623" s="230" t="s">
        <v>27094</v>
      </c>
      <c r="B1623" s="231" t="s">
        <v>27095</v>
      </c>
      <c r="C1623" s="212" t="s">
        <v>175</v>
      </c>
      <c r="D1623" s="232">
        <v>1211.31</v>
      </c>
    </row>
    <row r="1624" spans="1:4" ht="29">
      <c r="A1624" s="230" t="s">
        <v>27096</v>
      </c>
      <c r="B1624" s="231" t="s">
        <v>27097</v>
      </c>
      <c r="C1624" s="212" t="s">
        <v>175</v>
      </c>
      <c r="D1624" s="232">
        <v>547.29999999999995</v>
      </c>
    </row>
    <row r="1625" spans="1:4" ht="29">
      <c r="A1625" s="230" t="s">
        <v>27098</v>
      </c>
      <c r="B1625" s="231" t="s">
        <v>27099</v>
      </c>
      <c r="C1625" s="212" t="s">
        <v>175</v>
      </c>
      <c r="D1625" s="232">
        <v>5954.18</v>
      </c>
    </row>
    <row r="1626" spans="1:4">
      <c r="A1626" s="230" t="s">
        <v>27100</v>
      </c>
      <c r="B1626" s="231" t="s">
        <v>27101</v>
      </c>
      <c r="C1626" s="212" t="s">
        <v>175</v>
      </c>
      <c r="D1626" s="232">
        <v>94.51</v>
      </c>
    </row>
    <row r="1627" spans="1:4">
      <c r="A1627" s="230" t="s">
        <v>27102</v>
      </c>
      <c r="B1627" s="231" t="s">
        <v>27103</v>
      </c>
      <c r="C1627" s="212" t="s">
        <v>175</v>
      </c>
      <c r="D1627" s="232">
        <v>131.63</v>
      </c>
    </row>
    <row r="1628" spans="1:4">
      <c r="A1628" s="230" t="s">
        <v>27104</v>
      </c>
      <c r="B1628" s="231" t="s">
        <v>27105</v>
      </c>
      <c r="C1628" s="212" t="s">
        <v>175</v>
      </c>
      <c r="D1628" s="232">
        <v>164.98</v>
      </c>
    </row>
    <row r="1629" spans="1:4">
      <c r="A1629" s="230" t="s">
        <v>27106</v>
      </c>
      <c r="B1629" s="231" t="s">
        <v>27107</v>
      </c>
      <c r="C1629" s="212" t="s">
        <v>175</v>
      </c>
      <c r="D1629" s="232">
        <v>237.29</v>
      </c>
    </row>
    <row r="1630" spans="1:4">
      <c r="A1630" s="230" t="s">
        <v>27108</v>
      </c>
      <c r="B1630" s="231" t="s">
        <v>27109</v>
      </c>
      <c r="C1630" s="212" t="s">
        <v>175</v>
      </c>
      <c r="D1630" s="232">
        <v>382.12</v>
      </c>
    </row>
    <row r="1631" spans="1:4">
      <c r="A1631" s="230" t="s">
        <v>27110</v>
      </c>
      <c r="B1631" s="231" t="s">
        <v>27111</v>
      </c>
      <c r="C1631" s="212" t="s">
        <v>175</v>
      </c>
      <c r="D1631" s="232">
        <v>557.02</v>
      </c>
    </row>
    <row r="1632" spans="1:4">
      <c r="A1632" s="230" t="s">
        <v>27112</v>
      </c>
      <c r="B1632" s="231" t="s">
        <v>27113</v>
      </c>
      <c r="C1632" s="212" t="s">
        <v>175</v>
      </c>
      <c r="D1632" s="232">
        <v>968.73</v>
      </c>
    </row>
    <row r="1633" spans="1:4" ht="29">
      <c r="A1633" s="230" t="s">
        <v>27114</v>
      </c>
      <c r="B1633" s="231" t="s">
        <v>27115</v>
      </c>
      <c r="C1633" s="212" t="s">
        <v>175</v>
      </c>
      <c r="D1633" s="232">
        <v>1988.32</v>
      </c>
    </row>
    <row r="1634" spans="1:4" ht="29">
      <c r="A1634" s="230" t="s">
        <v>27116</v>
      </c>
      <c r="B1634" s="231" t="s">
        <v>27117</v>
      </c>
      <c r="C1634" s="212" t="s">
        <v>175</v>
      </c>
      <c r="D1634" s="232">
        <v>118.06</v>
      </c>
    </row>
    <row r="1635" spans="1:4" ht="29">
      <c r="A1635" s="230" t="s">
        <v>27118</v>
      </c>
      <c r="B1635" s="231" t="s">
        <v>27119</v>
      </c>
      <c r="C1635" s="212" t="s">
        <v>175</v>
      </c>
      <c r="D1635" s="232">
        <v>140.94999999999999</v>
      </c>
    </row>
    <row r="1636" spans="1:4" ht="29">
      <c r="A1636" s="230" t="s">
        <v>27120</v>
      </c>
      <c r="B1636" s="231" t="s">
        <v>27121</v>
      </c>
      <c r="C1636" s="212" t="s">
        <v>175</v>
      </c>
      <c r="D1636" s="232">
        <v>187.87</v>
      </c>
    </row>
    <row r="1637" spans="1:4" ht="29">
      <c r="A1637" s="230" t="s">
        <v>27122</v>
      </c>
      <c r="B1637" s="231" t="s">
        <v>27123</v>
      </c>
      <c r="C1637" s="212" t="s">
        <v>175</v>
      </c>
      <c r="D1637" s="232">
        <v>262.33999999999997</v>
      </c>
    </row>
    <row r="1638" spans="1:4" ht="29">
      <c r="A1638" s="230" t="s">
        <v>27124</v>
      </c>
      <c r="B1638" s="231" t="s">
        <v>27125</v>
      </c>
      <c r="C1638" s="212" t="s">
        <v>175</v>
      </c>
      <c r="D1638" s="232">
        <v>159.84</v>
      </c>
    </row>
    <row r="1639" spans="1:4" ht="29">
      <c r="A1639" s="230" t="s">
        <v>27126</v>
      </c>
      <c r="B1639" s="231" t="s">
        <v>27127</v>
      </c>
      <c r="C1639" s="212" t="s">
        <v>175</v>
      </c>
      <c r="D1639" s="232">
        <v>433.52</v>
      </c>
    </row>
    <row r="1640" spans="1:4" ht="29">
      <c r="A1640" s="230" t="s">
        <v>27128</v>
      </c>
      <c r="B1640" s="231" t="s">
        <v>27129</v>
      </c>
      <c r="C1640" s="212" t="s">
        <v>175</v>
      </c>
      <c r="D1640" s="232">
        <v>190.2</v>
      </c>
    </row>
    <row r="1641" spans="1:4">
      <c r="A1641" s="230" t="s">
        <v>27130</v>
      </c>
      <c r="B1641" s="231" t="s">
        <v>27131</v>
      </c>
      <c r="C1641" s="212" t="s">
        <v>175</v>
      </c>
      <c r="D1641" s="232">
        <v>230.14</v>
      </c>
    </row>
    <row r="1642" spans="1:4">
      <c r="A1642" s="230" t="s">
        <v>27132</v>
      </c>
      <c r="B1642" s="231" t="s">
        <v>27133</v>
      </c>
      <c r="C1642" s="212" t="s">
        <v>175</v>
      </c>
      <c r="D1642" s="232">
        <v>286.93</v>
      </c>
    </row>
    <row r="1643" spans="1:4" ht="29">
      <c r="A1643" s="230" t="s">
        <v>27134</v>
      </c>
      <c r="B1643" s="231" t="s">
        <v>27135</v>
      </c>
      <c r="C1643" s="212" t="s">
        <v>175</v>
      </c>
      <c r="D1643" s="232">
        <v>565.30999999999995</v>
      </c>
    </row>
    <row r="1644" spans="1:4" ht="43.5">
      <c r="A1644" s="230" t="s">
        <v>27136</v>
      </c>
      <c r="B1644" s="231" t="s">
        <v>27137</v>
      </c>
      <c r="C1644" s="212" t="s">
        <v>175</v>
      </c>
      <c r="D1644" s="232">
        <v>6048.35</v>
      </c>
    </row>
    <row r="1645" spans="1:4" ht="29">
      <c r="A1645" s="230" t="s">
        <v>27138</v>
      </c>
      <c r="B1645" s="231" t="s">
        <v>27139</v>
      </c>
      <c r="C1645" s="212" t="s">
        <v>175</v>
      </c>
      <c r="D1645" s="232">
        <v>6907.54</v>
      </c>
    </row>
    <row r="1646" spans="1:4">
      <c r="A1646" s="230" t="s">
        <v>27140</v>
      </c>
      <c r="B1646" s="231" t="s">
        <v>27141</v>
      </c>
      <c r="C1646" s="212" t="s">
        <v>175</v>
      </c>
      <c r="D1646" s="232">
        <v>503.27</v>
      </c>
    </row>
    <row r="1647" spans="1:4" ht="29">
      <c r="A1647" s="230" t="s">
        <v>27142</v>
      </c>
      <c r="B1647" s="231" t="s">
        <v>27143</v>
      </c>
      <c r="C1647" s="212" t="s">
        <v>175</v>
      </c>
      <c r="D1647" s="232">
        <v>505</v>
      </c>
    </row>
    <row r="1648" spans="1:4" ht="43.5">
      <c r="A1648" s="230" t="s">
        <v>27144</v>
      </c>
      <c r="B1648" s="231" t="s">
        <v>27145</v>
      </c>
      <c r="C1648" s="212" t="s">
        <v>175</v>
      </c>
      <c r="D1648" s="232">
        <v>410.51</v>
      </c>
    </row>
    <row r="1649" spans="1:4" ht="29">
      <c r="A1649" s="230" t="s">
        <v>27146</v>
      </c>
      <c r="B1649" s="231" t="s">
        <v>27147</v>
      </c>
      <c r="C1649" s="212" t="s">
        <v>175</v>
      </c>
      <c r="D1649" s="232">
        <v>148.04</v>
      </c>
    </row>
    <row r="1650" spans="1:4" ht="29">
      <c r="A1650" s="230" t="s">
        <v>27148</v>
      </c>
      <c r="B1650" s="231" t="s">
        <v>27149</v>
      </c>
      <c r="C1650" s="212" t="s">
        <v>175</v>
      </c>
      <c r="D1650" s="232">
        <v>167.27</v>
      </c>
    </row>
    <row r="1651" spans="1:4" ht="29">
      <c r="A1651" s="230" t="s">
        <v>27150</v>
      </c>
      <c r="B1651" s="231" t="s">
        <v>27151</v>
      </c>
      <c r="C1651" s="212" t="s">
        <v>175</v>
      </c>
      <c r="D1651" s="232">
        <v>707.54</v>
      </c>
    </row>
    <row r="1652" spans="1:4" ht="29">
      <c r="A1652" s="230" t="s">
        <v>27152</v>
      </c>
      <c r="B1652" s="231" t="s">
        <v>27153</v>
      </c>
      <c r="C1652" s="212" t="s">
        <v>175</v>
      </c>
      <c r="D1652" s="232">
        <v>388.25</v>
      </c>
    </row>
    <row r="1653" spans="1:4" ht="29">
      <c r="A1653" s="230" t="s">
        <v>27154</v>
      </c>
      <c r="B1653" s="231" t="s">
        <v>27155</v>
      </c>
      <c r="C1653" s="212" t="s">
        <v>175</v>
      </c>
      <c r="D1653" s="232">
        <v>79.47</v>
      </c>
    </row>
    <row r="1654" spans="1:4" ht="29">
      <c r="A1654" s="230" t="s">
        <v>27156</v>
      </c>
      <c r="B1654" s="231" t="s">
        <v>27157</v>
      </c>
      <c r="C1654" s="212" t="s">
        <v>175</v>
      </c>
      <c r="D1654" s="232">
        <v>63.04</v>
      </c>
    </row>
    <row r="1655" spans="1:4" ht="29">
      <c r="A1655" s="230" t="s">
        <v>27158</v>
      </c>
      <c r="B1655" s="231" t="s">
        <v>27159</v>
      </c>
      <c r="C1655" s="212" t="s">
        <v>175</v>
      </c>
      <c r="D1655" s="232">
        <v>35.619999999999997</v>
      </c>
    </row>
    <row r="1656" spans="1:4" ht="29">
      <c r="A1656" s="230" t="s">
        <v>27160</v>
      </c>
      <c r="B1656" s="231" t="s">
        <v>27161</v>
      </c>
      <c r="C1656" s="212" t="s">
        <v>175</v>
      </c>
      <c r="D1656" s="232">
        <v>53.04</v>
      </c>
    </row>
    <row r="1657" spans="1:4">
      <c r="A1657" s="230" t="s">
        <v>27162</v>
      </c>
      <c r="B1657" s="231" t="s">
        <v>27163</v>
      </c>
      <c r="C1657" s="212" t="s">
        <v>175</v>
      </c>
      <c r="D1657" s="232">
        <v>363.69</v>
      </c>
    </row>
    <row r="1658" spans="1:4" ht="29">
      <c r="A1658" s="230" t="s">
        <v>27164</v>
      </c>
      <c r="B1658" s="231" t="s">
        <v>27165</v>
      </c>
      <c r="C1658" s="212" t="s">
        <v>175</v>
      </c>
      <c r="D1658" s="232">
        <v>505.63</v>
      </c>
    </row>
    <row r="1659" spans="1:4">
      <c r="A1659" s="230" t="s">
        <v>27166</v>
      </c>
      <c r="B1659" s="231" t="s">
        <v>27167</v>
      </c>
      <c r="C1659" s="212" t="s">
        <v>11173</v>
      </c>
      <c r="D1659" s="232">
        <v>922.53</v>
      </c>
    </row>
    <row r="1660" spans="1:4">
      <c r="A1660" s="230" t="s">
        <v>27168</v>
      </c>
      <c r="B1660" s="231" t="s">
        <v>27169</v>
      </c>
      <c r="C1660" s="212" t="s">
        <v>175</v>
      </c>
      <c r="D1660" s="232">
        <v>336.12</v>
      </c>
    </row>
    <row r="1661" spans="1:4">
      <c r="A1661" s="230" t="s">
        <v>27170</v>
      </c>
      <c r="B1661" s="231" t="s">
        <v>27171</v>
      </c>
      <c r="C1661" s="212" t="s">
        <v>175</v>
      </c>
      <c r="D1661" s="232">
        <v>80.849999999999994</v>
      </c>
    </row>
    <row r="1662" spans="1:4" ht="29">
      <c r="A1662" s="230" t="s">
        <v>27172</v>
      </c>
      <c r="B1662" s="231" t="s">
        <v>27173</v>
      </c>
      <c r="C1662" s="212" t="s">
        <v>175</v>
      </c>
      <c r="D1662" s="232">
        <v>712.29</v>
      </c>
    </row>
    <row r="1663" spans="1:4">
      <c r="A1663" s="230" t="s">
        <v>27174</v>
      </c>
      <c r="B1663" s="231" t="s">
        <v>27175</v>
      </c>
      <c r="C1663" s="212" t="s">
        <v>175</v>
      </c>
      <c r="D1663" s="232">
        <v>85.81</v>
      </c>
    </row>
    <row r="1664" spans="1:4" ht="29">
      <c r="A1664" s="230" t="s">
        <v>27176</v>
      </c>
      <c r="B1664" s="231" t="s">
        <v>27177</v>
      </c>
      <c r="C1664" s="212" t="s">
        <v>175</v>
      </c>
      <c r="D1664" s="232">
        <v>496.05</v>
      </c>
    </row>
    <row r="1665" spans="1:4" ht="29">
      <c r="A1665" s="230" t="s">
        <v>27178</v>
      </c>
      <c r="B1665" s="231" t="s">
        <v>27179</v>
      </c>
      <c r="C1665" s="212" t="s">
        <v>175</v>
      </c>
      <c r="D1665" s="232">
        <v>1449.59</v>
      </c>
    </row>
    <row r="1666" spans="1:4">
      <c r="A1666" s="230" t="s">
        <v>27180</v>
      </c>
      <c r="B1666" s="231" t="s">
        <v>27181</v>
      </c>
      <c r="C1666" s="212" t="s">
        <v>175</v>
      </c>
      <c r="D1666" s="232">
        <v>746.05</v>
      </c>
    </row>
    <row r="1667" spans="1:4" ht="29">
      <c r="A1667" s="230" t="s">
        <v>27182</v>
      </c>
      <c r="B1667" s="231" t="s">
        <v>27183</v>
      </c>
      <c r="C1667" s="212" t="s">
        <v>175</v>
      </c>
      <c r="D1667" s="232">
        <v>957.65</v>
      </c>
    </row>
    <row r="1668" spans="1:4" ht="29">
      <c r="A1668" s="230" t="s">
        <v>27184</v>
      </c>
      <c r="B1668" s="231" t="s">
        <v>27185</v>
      </c>
      <c r="C1668" s="212" t="s">
        <v>175</v>
      </c>
      <c r="D1668" s="232">
        <v>571.70000000000005</v>
      </c>
    </row>
    <row r="1669" spans="1:4" ht="29">
      <c r="A1669" s="230" t="s">
        <v>27186</v>
      </c>
      <c r="B1669" s="231" t="s">
        <v>27187</v>
      </c>
      <c r="C1669" s="212" t="s">
        <v>175</v>
      </c>
      <c r="D1669" s="232">
        <v>186.34</v>
      </c>
    </row>
    <row r="1670" spans="1:4" ht="29">
      <c r="A1670" s="230" t="s">
        <v>27188</v>
      </c>
      <c r="B1670" s="231" t="s">
        <v>27189</v>
      </c>
      <c r="C1670" s="212" t="s">
        <v>175</v>
      </c>
      <c r="D1670" s="232">
        <v>820.77</v>
      </c>
    </row>
    <row r="1671" spans="1:4" ht="43.5">
      <c r="A1671" s="230" t="s">
        <v>27190</v>
      </c>
      <c r="B1671" s="231" t="s">
        <v>27191</v>
      </c>
      <c r="C1671" s="212" t="s">
        <v>175</v>
      </c>
      <c r="D1671" s="232">
        <v>3114.52</v>
      </c>
    </row>
    <row r="1672" spans="1:4" ht="29">
      <c r="A1672" s="230" t="s">
        <v>27192</v>
      </c>
      <c r="B1672" s="231" t="s">
        <v>27193</v>
      </c>
      <c r="C1672" s="212" t="s">
        <v>175</v>
      </c>
      <c r="D1672" s="232">
        <v>43.68</v>
      </c>
    </row>
    <row r="1673" spans="1:4" ht="29">
      <c r="A1673" s="230" t="s">
        <v>27194</v>
      </c>
      <c r="B1673" s="231" t="s">
        <v>27195</v>
      </c>
      <c r="C1673" s="212" t="s">
        <v>175</v>
      </c>
      <c r="D1673" s="232">
        <v>212.98</v>
      </c>
    </row>
    <row r="1674" spans="1:4" ht="43.5">
      <c r="A1674" s="230" t="s">
        <v>27196</v>
      </c>
      <c r="B1674" s="231" t="s">
        <v>27197</v>
      </c>
      <c r="C1674" s="212" t="s">
        <v>175</v>
      </c>
      <c r="D1674" s="232">
        <v>576.79</v>
      </c>
    </row>
    <row r="1675" spans="1:4" ht="29">
      <c r="A1675" s="230" t="s">
        <v>27198</v>
      </c>
      <c r="B1675" s="231" t="s">
        <v>27199</v>
      </c>
      <c r="C1675" s="212" t="s">
        <v>175</v>
      </c>
      <c r="D1675" s="232">
        <v>52.71</v>
      </c>
    </row>
    <row r="1676" spans="1:4">
      <c r="A1676" s="230" t="s">
        <v>27200</v>
      </c>
      <c r="B1676" s="231" t="s">
        <v>27201</v>
      </c>
      <c r="C1676" s="212" t="s">
        <v>175</v>
      </c>
      <c r="D1676" s="232">
        <v>69.489999999999995</v>
      </c>
    </row>
    <row r="1677" spans="1:4" ht="29">
      <c r="A1677" s="230" t="s">
        <v>27202</v>
      </c>
      <c r="B1677" s="231" t="s">
        <v>27203</v>
      </c>
      <c r="C1677" s="212" t="s">
        <v>175</v>
      </c>
      <c r="D1677" s="232">
        <v>312.06</v>
      </c>
    </row>
    <row r="1678" spans="1:4" ht="29">
      <c r="A1678" s="230" t="s">
        <v>27204</v>
      </c>
      <c r="B1678" s="231" t="s">
        <v>27205</v>
      </c>
      <c r="C1678" s="212" t="s">
        <v>175</v>
      </c>
      <c r="D1678" s="232">
        <v>282.33999999999997</v>
      </c>
    </row>
    <row r="1679" spans="1:4" ht="29">
      <c r="A1679" s="230" t="s">
        <v>27206</v>
      </c>
      <c r="B1679" s="231" t="s">
        <v>27207</v>
      </c>
      <c r="C1679" s="212" t="s">
        <v>175</v>
      </c>
      <c r="D1679" s="232">
        <v>208.43</v>
      </c>
    </row>
    <row r="1680" spans="1:4" ht="29">
      <c r="A1680" s="230" t="s">
        <v>27208</v>
      </c>
      <c r="B1680" s="231" t="s">
        <v>27209</v>
      </c>
      <c r="C1680" s="212" t="s">
        <v>175</v>
      </c>
      <c r="D1680" s="232">
        <v>28.8</v>
      </c>
    </row>
    <row r="1681" spans="1:4" ht="29">
      <c r="A1681" s="230" t="s">
        <v>27210</v>
      </c>
      <c r="B1681" s="231" t="s">
        <v>27211</v>
      </c>
      <c r="C1681" s="212" t="s">
        <v>175</v>
      </c>
      <c r="D1681" s="232">
        <v>58.55</v>
      </c>
    </row>
    <row r="1682" spans="1:4" ht="29">
      <c r="A1682" s="230" t="s">
        <v>27212</v>
      </c>
      <c r="B1682" s="231" t="s">
        <v>27213</v>
      </c>
      <c r="C1682" s="212" t="s">
        <v>175</v>
      </c>
      <c r="D1682" s="232">
        <v>538.84</v>
      </c>
    </row>
    <row r="1683" spans="1:4" ht="29">
      <c r="A1683" s="230" t="s">
        <v>27214</v>
      </c>
      <c r="B1683" s="231" t="s">
        <v>27215</v>
      </c>
      <c r="C1683" s="212" t="s">
        <v>175</v>
      </c>
      <c r="D1683" s="232">
        <v>1668.08</v>
      </c>
    </row>
    <row r="1684" spans="1:4" ht="29">
      <c r="A1684" s="230" t="s">
        <v>27216</v>
      </c>
      <c r="B1684" s="231" t="s">
        <v>27217</v>
      </c>
      <c r="C1684" s="212" t="s">
        <v>175</v>
      </c>
      <c r="D1684" s="232">
        <v>989.07</v>
      </c>
    </row>
    <row r="1685" spans="1:4" ht="29">
      <c r="A1685" s="230" t="s">
        <v>27218</v>
      </c>
      <c r="B1685" s="231" t="s">
        <v>27219</v>
      </c>
      <c r="C1685" s="212" t="s">
        <v>175</v>
      </c>
      <c r="D1685" s="232">
        <v>162.44</v>
      </c>
    </row>
    <row r="1686" spans="1:4" ht="29">
      <c r="A1686" s="230" t="s">
        <v>27220</v>
      </c>
      <c r="B1686" s="231" t="s">
        <v>27221</v>
      </c>
      <c r="C1686" s="212" t="s">
        <v>175</v>
      </c>
      <c r="D1686" s="232">
        <v>141.74</v>
      </c>
    </row>
    <row r="1687" spans="1:4" ht="29">
      <c r="A1687" s="230" t="s">
        <v>27222</v>
      </c>
      <c r="B1687" s="231" t="s">
        <v>27223</v>
      </c>
      <c r="C1687" s="212" t="s">
        <v>175</v>
      </c>
      <c r="D1687" s="232">
        <v>169.71</v>
      </c>
    </row>
    <row r="1688" spans="1:4" ht="29">
      <c r="A1688" s="230" t="s">
        <v>27224</v>
      </c>
      <c r="B1688" s="231" t="s">
        <v>27225</v>
      </c>
      <c r="C1688" s="212" t="s">
        <v>175</v>
      </c>
      <c r="D1688" s="232">
        <v>14.46</v>
      </c>
    </row>
    <row r="1689" spans="1:4" ht="29">
      <c r="A1689" s="230" t="s">
        <v>27226</v>
      </c>
      <c r="B1689" s="231" t="s">
        <v>27227</v>
      </c>
      <c r="C1689" s="212" t="s">
        <v>175</v>
      </c>
      <c r="D1689" s="232">
        <v>335.39</v>
      </c>
    </row>
    <row r="1690" spans="1:4" ht="43.5">
      <c r="A1690" s="230" t="s">
        <v>27228</v>
      </c>
      <c r="B1690" s="231" t="s">
        <v>27229</v>
      </c>
      <c r="C1690" s="212" t="s">
        <v>175</v>
      </c>
      <c r="D1690" s="232">
        <v>78.62</v>
      </c>
    </row>
    <row r="1691" spans="1:4" ht="29">
      <c r="A1691" s="230" t="s">
        <v>27230</v>
      </c>
      <c r="B1691" s="231" t="s">
        <v>27231</v>
      </c>
      <c r="C1691" s="212" t="s">
        <v>175</v>
      </c>
      <c r="D1691" s="232">
        <v>37.43</v>
      </c>
    </row>
    <row r="1692" spans="1:4" ht="29">
      <c r="A1692" s="230" t="s">
        <v>27232</v>
      </c>
      <c r="B1692" s="231" t="s">
        <v>27233</v>
      </c>
      <c r="C1692" s="212" t="s">
        <v>175</v>
      </c>
      <c r="D1692" s="232">
        <v>36.5</v>
      </c>
    </row>
    <row r="1693" spans="1:4" ht="29">
      <c r="A1693" s="230" t="s">
        <v>27234</v>
      </c>
      <c r="B1693" s="231" t="s">
        <v>27235</v>
      </c>
      <c r="C1693" s="212" t="s">
        <v>175</v>
      </c>
      <c r="D1693" s="232">
        <v>424.23</v>
      </c>
    </row>
    <row r="1694" spans="1:4">
      <c r="A1694" s="230" t="s">
        <v>27236</v>
      </c>
      <c r="B1694" s="231" t="s">
        <v>27237</v>
      </c>
      <c r="C1694" s="212" t="s">
        <v>175</v>
      </c>
      <c r="D1694" s="232">
        <v>426.6</v>
      </c>
    </row>
    <row r="1695" spans="1:4" ht="29">
      <c r="A1695" s="230" t="s">
        <v>27238</v>
      </c>
      <c r="B1695" s="231" t="s">
        <v>27239</v>
      </c>
      <c r="C1695" s="212" t="s">
        <v>175</v>
      </c>
      <c r="D1695" s="232">
        <v>40.520000000000003</v>
      </c>
    </row>
    <row r="1696" spans="1:4">
      <c r="A1696" s="230" t="s">
        <v>27240</v>
      </c>
      <c r="B1696" s="231" t="s">
        <v>27241</v>
      </c>
      <c r="C1696" s="212" t="s">
        <v>175</v>
      </c>
      <c r="D1696" s="232">
        <v>27.8</v>
      </c>
    </row>
    <row r="1697" spans="1:4">
      <c r="A1697" s="230" t="s">
        <v>27242</v>
      </c>
      <c r="B1697" s="231" t="s">
        <v>27243</v>
      </c>
      <c r="C1697" s="212" t="s">
        <v>175</v>
      </c>
      <c r="D1697" s="232">
        <v>31.75</v>
      </c>
    </row>
    <row r="1698" spans="1:4">
      <c r="A1698" s="230" t="s">
        <v>27244</v>
      </c>
      <c r="B1698" s="231" t="s">
        <v>27245</v>
      </c>
      <c r="C1698" s="212" t="s">
        <v>175</v>
      </c>
      <c r="D1698" s="232">
        <v>33.97</v>
      </c>
    </row>
    <row r="1699" spans="1:4" ht="29">
      <c r="A1699" s="230" t="s">
        <v>27246</v>
      </c>
      <c r="B1699" s="231" t="s">
        <v>27247</v>
      </c>
      <c r="C1699" s="212" t="s">
        <v>175</v>
      </c>
      <c r="D1699" s="232">
        <v>46.7</v>
      </c>
    </row>
    <row r="1700" spans="1:4" ht="29">
      <c r="A1700" s="230" t="s">
        <v>27248</v>
      </c>
      <c r="B1700" s="231" t="s">
        <v>27249</v>
      </c>
      <c r="C1700" s="212" t="s">
        <v>175</v>
      </c>
      <c r="D1700" s="232">
        <v>25.54</v>
      </c>
    </row>
    <row r="1701" spans="1:4" ht="29">
      <c r="A1701" s="230" t="s">
        <v>27250</v>
      </c>
      <c r="B1701" s="231" t="s">
        <v>27251</v>
      </c>
      <c r="C1701" s="212" t="s">
        <v>175</v>
      </c>
      <c r="D1701" s="232">
        <v>576.91999999999996</v>
      </c>
    </row>
    <row r="1702" spans="1:4" ht="29">
      <c r="A1702" s="230" t="s">
        <v>27252</v>
      </c>
      <c r="B1702" s="231" t="s">
        <v>27253</v>
      </c>
      <c r="C1702" s="212" t="s">
        <v>175</v>
      </c>
      <c r="D1702" s="232">
        <v>53.17</v>
      </c>
    </row>
    <row r="1703" spans="1:4" ht="29">
      <c r="A1703" s="230" t="s">
        <v>27254</v>
      </c>
      <c r="B1703" s="231" t="s">
        <v>27255</v>
      </c>
      <c r="C1703" s="212" t="s">
        <v>175</v>
      </c>
      <c r="D1703" s="232">
        <v>327.31</v>
      </c>
    </row>
    <row r="1704" spans="1:4" ht="29">
      <c r="A1704" s="230" t="s">
        <v>27256</v>
      </c>
      <c r="B1704" s="231" t="s">
        <v>27257</v>
      </c>
      <c r="C1704" s="212" t="s">
        <v>175</v>
      </c>
      <c r="D1704" s="232">
        <v>294.82</v>
      </c>
    </row>
    <row r="1705" spans="1:4" ht="29">
      <c r="A1705" s="230" t="s">
        <v>27258</v>
      </c>
      <c r="B1705" s="231" t="s">
        <v>27259</v>
      </c>
      <c r="C1705" s="212" t="s">
        <v>175</v>
      </c>
      <c r="D1705" s="232">
        <v>540.86</v>
      </c>
    </row>
    <row r="1706" spans="1:4" ht="29">
      <c r="A1706" s="230" t="s">
        <v>27260</v>
      </c>
      <c r="B1706" s="231" t="s">
        <v>27261</v>
      </c>
      <c r="C1706" s="212" t="s">
        <v>175</v>
      </c>
      <c r="D1706" s="232">
        <v>1106.55</v>
      </c>
    </row>
    <row r="1707" spans="1:4" ht="29">
      <c r="A1707" s="230" t="s">
        <v>27262</v>
      </c>
      <c r="B1707" s="231" t="s">
        <v>27263</v>
      </c>
      <c r="C1707" s="212" t="s">
        <v>175</v>
      </c>
      <c r="D1707" s="232">
        <v>64.31</v>
      </c>
    </row>
    <row r="1708" spans="1:4" ht="29">
      <c r="A1708" s="230" t="s">
        <v>27264</v>
      </c>
      <c r="B1708" s="231" t="s">
        <v>27265</v>
      </c>
      <c r="C1708" s="212" t="s">
        <v>175</v>
      </c>
      <c r="D1708" s="232">
        <v>487.45</v>
      </c>
    </row>
    <row r="1709" spans="1:4" ht="29">
      <c r="A1709" s="230" t="s">
        <v>27266</v>
      </c>
      <c r="B1709" s="231" t="s">
        <v>27267</v>
      </c>
      <c r="C1709" s="212" t="s">
        <v>175</v>
      </c>
      <c r="D1709" s="232">
        <v>367.15</v>
      </c>
    </row>
    <row r="1710" spans="1:4" ht="29">
      <c r="A1710" s="230" t="s">
        <v>27268</v>
      </c>
      <c r="B1710" s="231" t="s">
        <v>27269</v>
      </c>
      <c r="C1710" s="212" t="s">
        <v>175</v>
      </c>
      <c r="D1710" s="232">
        <v>917.73</v>
      </c>
    </row>
    <row r="1711" spans="1:4" ht="29">
      <c r="A1711" s="230" t="s">
        <v>27270</v>
      </c>
      <c r="B1711" s="231" t="s">
        <v>27271</v>
      </c>
      <c r="C1711" s="212" t="s">
        <v>175</v>
      </c>
      <c r="D1711" s="232">
        <v>192.78</v>
      </c>
    </row>
    <row r="1712" spans="1:4" ht="29">
      <c r="A1712" s="230" t="s">
        <v>27272</v>
      </c>
      <c r="B1712" s="231" t="s">
        <v>27273</v>
      </c>
      <c r="C1712" s="212" t="s">
        <v>175</v>
      </c>
      <c r="D1712" s="232">
        <v>75.89</v>
      </c>
    </row>
    <row r="1713" spans="1:4" ht="29">
      <c r="A1713" s="230" t="s">
        <v>27274</v>
      </c>
      <c r="B1713" s="231" t="s">
        <v>27275</v>
      </c>
      <c r="C1713" s="212" t="s">
        <v>175</v>
      </c>
      <c r="D1713" s="232">
        <v>550.49</v>
      </c>
    </row>
    <row r="1714" spans="1:4" ht="29">
      <c r="A1714" s="230" t="s">
        <v>27276</v>
      </c>
      <c r="B1714" s="231" t="s">
        <v>27277</v>
      </c>
      <c r="C1714" s="212" t="s">
        <v>175</v>
      </c>
      <c r="D1714" s="232">
        <v>2.74</v>
      </c>
    </row>
    <row r="1715" spans="1:4" ht="29">
      <c r="A1715" s="230" t="s">
        <v>27278</v>
      </c>
      <c r="B1715" s="231" t="s">
        <v>27279</v>
      </c>
      <c r="C1715" s="212" t="s">
        <v>175</v>
      </c>
      <c r="D1715" s="232">
        <v>3.98</v>
      </c>
    </row>
    <row r="1716" spans="1:4" ht="43.5">
      <c r="A1716" s="230" t="s">
        <v>27280</v>
      </c>
      <c r="B1716" s="231" t="s">
        <v>27281</v>
      </c>
      <c r="C1716" s="212" t="s">
        <v>175</v>
      </c>
      <c r="D1716" s="232">
        <v>684.25</v>
      </c>
    </row>
    <row r="1717" spans="1:4" ht="43.5">
      <c r="A1717" s="230" t="s">
        <v>27282</v>
      </c>
      <c r="B1717" s="231" t="s">
        <v>27283</v>
      </c>
      <c r="C1717" s="212" t="s">
        <v>175</v>
      </c>
      <c r="D1717" s="232">
        <v>128.87</v>
      </c>
    </row>
    <row r="1718" spans="1:4" ht="29">
      <c r="A1718" s="230" t="s">
        <v>27284</v>
      </c>
      <c r="B1718" s="231" t="s">
        <v>27285</v>
      </c>
      <c r="C1718" s="212" t="s">
        <v>175</v>
      </c>
      <c r="D1718" s="232">
        <v>86.54</v>
      </c>
    </row>
    <row r="1719" spans="1:4" ht="29">
      <c r="A1719" s="230" t="s">
        <v>27286</v>
      </c>
      <c r="B1719" s="231" t="s">
        <v>27287</v>
      </c>
      <c r="C1719" s="212" t="s">
        <v>175</v>
      </c>
      <c r="D1719" s="232">
        <v>1948.83</v>
      </c>
    </row>
    <row r="1720" spans="1:4">
      <c r="A1720" s="230" t="s">
        <v>27288</v>
      </c>
      <c r="B1720" s="231" t="s">
        <v>27289</v>
      </c>
      <c r="C1720" s="212" t="s">
        <v>175</v>
      </c>
      <c r="D1720" s="232">
        <v>11.58</v>
      </c>
    </row>
    <row r="1721" spans="1:4" ht="29">
      <c r="A1721" s="230" t="s">
        <v>27290</v>
      </c>
      <c r="B1721" s="231" t="s">
        <v>27291</v>
      </c>
      <c r="C1721" s="212" t="s">
        <v>175</v>
      </c>
      <c r="D1721" s="232">
        <v>491.39</v>
      </c>
    </row>
    <row r="1722" spans="1:4" ht="43.5">
      <c r="A1722" s="230" t="s">
        <v>27292</v>
      </c>
      <c r="B1722" s="231" t="s">
        <v>27293</v>
      </c>
      <c r="C1722" s="212" t="s">
        <v>175</v>
      </c>
      <c r="D1722" s="232">
        <v>151.83000000000001</v>
      </c>
    </row>
    <row r="1723" spans="1:4" ht="29">
      <c r="A1723" s="230" t="s">
        <v>27294</v>
      </c>
      <c r="B1723" s="231" t="s">
        <v>27295</v>
      </c>
      <c r="C1723" s="212" t="s">
        <v>175</v>
      </c>
      <c r="D1723" s="232">
        <v>96.29</v>
      </c>
    </row>
    <row r="1724" spans="1:4" ht="29">
      <c r="A1724" s="230" t="s">
        <v>27296</v>
      </c>
      <c r="B1724" s="231" t="s">
        <v>27297</v>
      </c>
      <c r="C1724" s="212" t="s">
        <v>175</v>
      </c>
      <c r="D1724" s="232">
        <v>620.15</v>
      </c>
    </row>
    <row r="1725" spans="1:4" ht="29">
      <c r="A1725" s="230" t="s">
        <v>27298</v>
      </c>
      <c r="B1725" s="231" t="s">
        <v>27299</v>
      </c>
      <c r="C1725" s="212" t="s">
        <v>175</v>
      </c>
      <c r="D1725" s="232">
        <v>93.1</v>
      </c>
    </row>
    <row r="1726" spans="1:4">
      <c r="A1726" s="230" t="s">
        <v>27300</v>
      </c>
      <c r="B1726" s="231" t="s">
        <v>27301</v>
      </c>
      <c r="C1726" s="212" t="s">
        <v>11173</v>
      </c>
      <c r="D1726" s="232">
        <v>46.74</v>
      </c>
    </row>
    <row r="1727" spans="1:4">
      <c r="A1727" s="230" t="s">
        <v>27302</v>
      </c>
      <c r="B1727" s="231" t="s">
        <v>27303</v>
      </c>
      <c r="C1727" s="212" t="s">
        <v>175</v>
      </c>
      <c r="D1727" s="232">
        <v>48.61</v>
      </c>
    </row>
    <row r="1728" spans="1:4" ht="29">
      <c r="A1728" s="230" t="s">
        <v>27304</v>
      </c>
      <c r="B1728" s="231" t="s">
        <v>27305</v>
      </c>
      <c r="C1728" s="212" t="s">
        <v>175</v>
      </c>
      <c r="D1728" s="232">
        <v>121.23</v>
      </c>
    </row>
    <row r="1729" spans="1:4" ht="29">
      <c r="A1729" s="230" t="s">
        <v>27306</v>
      </c>
      <c r="B1729" s="231" t="s">
        <v>27307</v>
      </c>
      <c r="C1729" s="212" t="s">
        <v>175</v>
      </c>
      <c r="D1729" s="232">
        <v>57.95</v>
      </c>
    </row>
    <row r="1730" spans="1:4" ht="29">
      <c r="A1730" s="230" t="s">
        <v>27308</v>
      </c>
      <c r="B1730" s="231" t="s">
        <v>27309</v>
      </c>
      <c r="C1730" s="212" t="s">
        <v>175</v>
      </c>
      <c r="D1730" s="232">
        <v>93.83</v>
      </c>
    </row>
    <row r="1731" spans="1:4" ht="43.5">
      <c r="A1731" s="230" t="s">
        <v>27310</v>
      </c>
      <c r="B1731" s="231" t="s">
        <v>27311</v>
      </c>
      <c r="C1731" s="212" t="s">
        <v>175</v>
      </c>
      <c r="D1731" s="232">
        <v>24.05</v>
      </c>
    </row>
    <row r="1732" spans="1:4">
      <c r="A1732" s="230" t="s">
        <v>27312</v>
      </c>
      <c r="B1732" s="231" t="s">
        <v>27313</v>
      </c>
      <c r="C1732" s="212" t="s">
        <v>175</v>
      </c>
      <c r="D1732" s="232">
        <v>10.53</v>
      </c>
    </row>
    <row r="1733" spans="1:4">
      <c r="A1733" s="230" t="s">
        <v>27314</v>
      </c>
      <c r="B1733" s="231" t="s">
        <v>27315</v>
      </c>
      <c r="C1733" s="212" t="s">
        <v>175</v>
      </c>
      <c r="D1733" s="232">
        <v>5.13</v>
      </c>
    </row>
    <row r="1734" spans="1:4">
      <c r="A1734" s="230" t="s">
        <v>27316</v>
      </c>
      <c r="B1734" s="231" t="s">
        <v>27317</v>
      </c>
      <c r="C1734" s="212" t="s">
        <v>175</v>
      </c>
      <c r="D1734" s="232">
        <v>7.89</v>
      </c>
    </row>
    <row r="1735" spans="1:4">
      <c r="A1735" s="230" t="s">
        <v>27318</v>
      </c>
      <c r="B1735" s="231" t="s">
        <v>27319</v>
      </c>
      <c r="C1735" s="212" t="s">
        <v>175</v>
      </c>
      <c r="D1735" s="232">
        <v>14.1</v>
      </c>
    </row>
    <row r="1736" spans="1:4">
      <c r="A1736" s="230" t="s">
        <v>27320</v>
      </c>
      <c r="B1736" s="231" t="s">
        <v>27321</v>
      </c>
      <c r="C1736" s="212" t="s">
        <v>175</v>
      </c>
      <c r="D1736" s="232">
        <v>18.62</v>
      </c>
    </row>
    <row r="1737" spans="1:4" ht="29">
      <c r="A1737" s="230" t="s">
        <v>27322</v>
      </c>
      <c r="B1737" s="231" t="s">
        <v>27323</v>
      </c>
      <c r="C1737" s="212" t="s">
        <v>175</v>
      </c>
      <c r="D1737" s="232">
        <v>4.13</v>
      </c>
    </row>
    <row r="1738" spans="1:4" ht="29">
      <c r="A1738" s="230" t="s">
        <v>27324</v>
      </c>
      <c r="B1738" s="231" t="s">
        <v>27325</v>
      </c>
      <c r="C1738" s="212" t="s">
        <v>175</v>
      </c>
      <c r="D1738" s="232">
        <v>5.87</v>
      </c>
    </row>
    <row r="1739" spans="1:4" ht="29">
      <c r="A1739" s="230" t="s">
        <v>27326</v>
      </c>
      <c r="B1739" s="231" t="s">
        <v>27327</v>
      </c>
      <c r="C1739" s="212" t="s">
        <v>175</v>
      </c>
      <c r="D1739" s="232">
        <v>6.84</v>
      </c>
    </row>
    <row r="1740" spans="1:4">
      <c r="A1740" s="230" t="s">
        <v>27328</v>
      </c>
      <c r="B1740" s="231" t="s">
        <v>27329</v>
      </c>
      <c r="C1740" s="212" t="s">
        <v>175</v>
      </c>
      <c r="D1740" s="232">
        <v>1.64</v>
      </c>
    </row>
    <row r="1741" spans="1:4">
      <c r="A1741" s="230" t="s">
        <v>27330</v>
      </c>
      <c r="B1741" s="231" t="s">
        <v>27331</v>
      </c>
      <c r="C1741" s="212" t="s">
        <v>175</v>
      </c>
      <c r="D1741" s="232">
        <v>2.4500000000000002</v>
      </c>
    </row>
    <row r="1742" spans="1:4">
      <c r="A1742" s="230" t="s">
        <v>27332</v>
      </c>
      <c r="B1742" s="231" t="s">
        <v>27333</v>
      </c>
      <c r="C1742" s="212" t="s">
        <v>175</v>
      </c>
      <c r="D1742" s="232">
        <v>2.82</v>
      </c>
    </row>
    <row r="1743" spans="1:4">
      <c r="A1743" s="230" t="s">
        <v>27334</v>
      </c>
      <c r="B1743" s="231" t="s">
        <v>27335</v>
      </c>
      <c r="C1743" s="212" t="s">
        <v>175</v>
      </c>
      <c r="D1743" s="232">
        <v>12.15</v>
      </c>
    </row>
    <row r="1744" spans="1:4">
      <c r="A1744" s="230" t="s">
        <v>27336</v>
      </c>
      <c r="B1744" s="231" t="s">
        <v>27337</v>
      </c>
      <c r="C1744" s="212" t="s">
        <v>175</v>
      </c>
      <c r="D1744" s="232">
        <v>3.45</v>
      </c>
    </row>
    <row r="1745" spans="1:4" ht="29">
      <c r="A1745" s="230" t="s">
        <v>27338</v>
      </c>
      <c r="B1745" s="231" t="s">
        <v>27339</v>
      </c>
      <c r="C1745" s="212" t="s">
        <v>175</v>
      </c>
      <c r="D1745" s="232">
        <v>357.95</v>
      </c>
    </row>
    <row r="1746" spans="1:4" ht="29">
      <c r="A1746" s="230" t="s">
        <v>27340</v>
      </c>
      <c r="B1746" s="231" t="s">
        <v>27341</v>
      </c>
      <c r="C1746" s="212" t="s">
        <v>175</v>
      </c>
      <c r="D1746" s="232">
        <v>9.31</v>
      </c>
    </row>
    <row r="1747" spans="1:4">
      <c r="A1747" s="230" t="s">
        <v>27342</v>
      </c>
      <c r="B1747" s="231" t="s">
        <v>27343</v>
      </c>
      <c r="C1747" s="212" t="s">
        <v>175</v>
      </c>
      <c r="D1747" s="232">
        <v>13.67</v>
      </c>
    </row>
    <row r="1748" spans="1:4" ht="29">
      <c r="A1748" s="230" t="s">
        <v>27344</v>
      </c>
      <c r="B1748" s="231" t="s">
        <v>27345</v>
      </c>
      <c r="C1748" s="212" t="s">
        <v>175</v>
      </c>
      <c r="D1748" s="232">
        <v>58.64</v>
      </c>
    </row>
    <row r="1749" spans="1:4" ht="43.5">
      <c r="A1749" s="230" t="s">
        <v>27346</v>
      </c>
      <c r="B1749" s="231" t="s">
        <v>27347</v>
      </c>
      <c r="C1749" s="212" t="s">
        <v>11173</v>
      </c>
      <c r="D1749" s="232">
        <v>1166.27</v>
      </c>
    </row>
    <row r="1750" spans="1:4" ht="29">
      <c r="A1750" s="230" t="s">
        <v>27348</v>
      </c>
      <c r="B1750" s="231" t="s">
        <v>27349</v>
      </c>
      <c r="C1750" s="212" t="s">
        <v>175</v>
      </c>
      <c r="D1750" s="232">
        <v>59.45</v>
      </c>
    </row>
    <row r="1751" spans="1:4">
      <c r="A1751" s="230" t="s">
        <v>27350</v>
      </c>
      <c r="B1751" s="231" t="s">
        <v>27351</v>
      </c>
      <c r="C1751" s="212" t="s">
        <v>175</v>
      </c>
      <c r="D1751" s="232">
        <v>45.73</v>
      </c>
    </row>
    <row r="1752" spans="1:4" ht="29">
      <c r="A1752" s="230" t="s">
        <v>27352</v>
      </c>
      <c r="B1752" s="231" t="s">
        <v>27353</v>
      </c>
      <c r="C1752" s="212" t="s">
        <v>175</v>
      </c>
      <c r="D1752" s="232">
        <v>1184.1500000000001</v>
      </c>
    </row>
    <row r="1753" spans="1:4" ht="29">
      <c r="A1753" s="230" t="s">
        <v>27354</v>
      </c>
      <c r="B1753" s="231" t="s">
        <v>27355</v>
      </c>
      <c r="C1753" s="212" t="s">
        <v>175</v>
      </c>
      <c r="D1753" s="232">
        <v>73.44</v>
      </c>
    </row>
    <row r="1754" spans="1:4">
      <c r="A1754" s="230" t="s">
        <v>27356</v>
      </c>
      <c r="B1754" s="231" t="s">
        <v>27357</v>
      </c>
      <c r="C1754" s="212" t="s">
        <v>175</v>
      </c>
      <c r="D1754" s="232">
        <v>25.8</v>
      </c>
    </row>
    <row r="1755" spans="1:4">
      <c r="A1755" s="230" t="s">
        <v>27358</v>
      </c>
      <c r="B1755" s="231" t="s">
        <v>27359</v>
      </c>
      <c r="C1755" s="212" t="s">
        <v>175</v>
      </c>
      <c r="D1755" s="232">
        <v>6.39</v>
      </c>
    </row>
    <row r="1756" spans="1:4">
      <c r="A1756" s="230" t="s">
        <v>27360</v>
      </c>
      <c r="B1756" s="231" t="s">
        <v>27361</v>
      </c>
      <c r="C1756" s="212" t="s">
        <v>175</v>
      </c>
      <c r="D1756" s="232">
        <v>31.7</v>
      </c>
    </row>
    <row r="1757" spans="1:4" ht="29">
      <c r="A1757" s="230" t="s">
        <v>27362</v>
      </c>
      <c r="B1757" s="231" t="s">
        <v>27363</v>
      </c>
      <c r="C1757" s="212" t="s">
        <v>175</v>
      </c>
      <c r="D1757" s="232">
        <v>65.569999999999993</v>
      </c>
    </row>
    <row r="1758" spans="1:4" ht="29">
      <c r="A1758" s="230" t="s">
        <v>27364</v>
      </c>
      <c r="B1758" s="231" t="s">
        <v>27365</v>
      </c>
      <c r="C1758" s="212" t="s">
        <v>175</v>
      </c>
      <c r="D1758" s="232">
        <v>45.24</v>
      </c>
    </row>
    <row r="1759" spans="1:4" ht="29">
      <c r="A1759" s="230" t="s">
        <v>27366</v>
      </c>
      <c r="B1759" s="231" t="s">
        <v>27367</v>
      </c>
      <c r="C1759" s="212" t="s">
        <v>175</v>
      </c>
      <c r="D1759" s="232">
        <v>75.05</v>
      </c>
    </row>
    <row r="1760" spans="1:4" ht="29">
      <c r="A1760" s="230" t="s">
        <v>27368</v>
      </c>
      <c r="B1760" s="231" t="s">
        <v>27369</v>
      </c>
      <c r="C1760" s="212" t="s">
        <v>175</v>
      </c>
      <c r="D1760" s="232">
        <v>68.86</v>
      </c>
    </row>
    <row r="1761" spans="1:4">
      <c r="A1761" s="230" t="s">
        <v>27370</v>
      </c>
      <c r="B1761" s="231" t="s">
        <v>27371</v>
      </c>
      <c r="C1761" s="212" t="s">
        <v>175</v>
      </c>
      <c r="D1761" s="232">
        <v>8.02</v>
      </c>
    </row>
    <row r="1762" spans="1:4">
      <c r="A1762" s="230" t="s">
        <v>27372</v>
      </c>
      <c r="B1762" s="231" t="s">
        <v>27373</v>
      </c>
      <c r="C1762" s="212" t="s">
        <v>461</v>
      </c>
      <c r="D1762" s="232">
        <v>18.14</v>
      </c>
    </row>
    <row r="1763" spans="1:4">
      <c r="A1763" s="230" t="s">
        <v>27374</v>
      </c>
      <c r="B1763" s="231" t="s">
        <v>27375</v>
      </c>
      <c r="C1763" s="212" t="s">
        <v>175</v>
      </c>
      <c r="D1763" s="232">
        <v>68.61</v>
      </c>
    </row>
    <row r="1764" spans="1:4" ht="29">
      <c r="A1764" s="230" t="s">
        <v>27376</v>
      </c>
      <c r="B1764" s="231" t="s">
        <v>27377</v>
      </c>
      <c r="C1764" s="212" t="s">
        <v>175</v>
      </c>
      <c r="D1764" s="232">
        <v>44.02</v>
      </c>
    </row>
    <row r="1765" spans="1:4">
      <c r="A1765" s="230" t="s">
        <v>27378</v>
      </c>
      <c r="B1765" s="231" t="s">
        <v>27379</v>
      </c>
      <c r="C1765" s="212" t="s">
        <v>175</v>
      </c>
      <c r="D1765" s="232">
        <v>15.97</v>
      </c>
    </row>
    <row r="1766" spans="1:4" ht="43.5">
      <c r="A1766" s="230" t="s">
        <v>27380</v>
      </c>
      <c r="B1766" s="231" t="s">
        <v>27381</v>
      </c>
      <c r="C1766" s="212" t="s">
        <v>175</v>
      </c>
      <c r="D1766" s="232">
        <v>70.819999999999993</v>
      </c>
    </row>
    <row r="1767" spans="1:4" ht="29">
      <c r="A1767" s="230" t="s">
        <v>27382</v>
      </c>
      <c r="B1767" s="231" t="s">
        <v>27383</v>
      </c>
      <c r="C1767" s="212" t="s">
        <v>175</v>
      </c>
      <c r="D1767" s="232">
        <v>29.71</v>
      </c>
    </row>
    <row r="1768" spans="1:4">
      <c r="A1768" s="230" t="s">
        <v>27384</v>
      </c>
      <c r="B1768" s="231" t="s">
        <v>27385</v>
      </c>
      <c r="C1768" s="212" t="s">
        <v>175</v>
      </c>
      <c r="D1768" s="232">
        <v>5.82</v>
      </c>
    </row>
    <row r="1769" spans="1:4" ht="43.5">
      <c r="A1769" s="230" t="s">
        <v>27386</v>
      </c>
      <c r="B1769" s="231" t="s">
        <v>27387</v>
      </c>
      <c r="C1769" s="212" t="s">
        <v>175</v>
      </c>
      <c r="D1769" s="232">
        <v>1187.58</v>
      </c>
    </row>
    <row r="1770" spans="1:4" ht="29">
      <c r="A1770" s="230" t="s">
        <v>27388</v>
      </c>
      <c r="B1770" s="231" t="s">
        <v>27389</v>
      </c>
      <c r="C1770" s="212" t="s">
        <v>175</v>
      </c>
      <c r="D1770" s="232">
        <v>245.25</v>
      </c>
    </row>
    <row r="1771" spans="1:4" ht="29">
      <c r="A1771" s="230" t="s">
        <v>27390</v>
      </c>
      <c r="B1771" s="231" t="s">
        <v>27391</v>
      </c>
      <c r="C1771" s="212" t="s">
        <v>175</v>
      </c>
      <c r="D1771" s="232">
        <v>71.03</v>
      </c>
    </row>
    <row r="1772" spans="1:4">
      <c r="A1772" s="230" t="s">
        <v>27392</v>
      </c>
      <c r="B1772" s="231" t="s">
        <v>27393</v>
      </c>
      <c r="C1772" s="212" t="s">
        <v>175</v>
      </c>
      <c r="D1772" s="232">
        <v>66.02</v>
      </c>
    </row>
    <row r="1773" spans="1:4">
      <c r="A1773" s="230" t="s">
        <v>27394</v>
      </c>
      <c r="B1773" s="231" t="s">
        <v>27395</v>
      </c>
      <c r="C1773" s="212" t="s">
        <v>184</v>
      </c>
      <c r="D1773" s="232">
        <v>69.06</v>
      </c>
    </row>
    <row r="1774" spans="1:4">
      <c r="A1774" s="230" t="s">
        <v>27396</v>
      </c>
      <c r="B1774" s="231" t="s">
        <v>27397</v>
      </c>
      <c r="C1774" s="212" t="s">
        <v>184</v>
      </c>
      <c r="D1774" s="232">
        <v>85.55</v>
      </c>
    </row>
    <row r="1775" spans="1:4">
      <c r="A1775" s="230" t="s">
        <v>27398</v>
      </c>
      <c r="B1775" s="231" t="s">
        <v>27399</v>
      </c>
      <c r="C1775" s="212" t="s">
        <v>184</v>
      </c>
      <c r="D1775" s="232">
        <v>68.14</v>
      </c>
    </row>
    <row r="1776" spans="1:4">
      <c r="A1776" s="230" t="s">
        <v>27400</v>
      </c>
      <c r="B1776" s="231" t="s">
        <v>27401</v>
      </c>
      <c r="C1776" s="212" t="s">
        <v>184</v>
      </c>
      <c r="D1776" s="232">
        <v>85.06</v>
      </c>
    </row>
    <row r="1777" spans="1:4">
      <c r="A1777" s="230" t="s">
        <v>27402</v>
      </c>
      <c r="B1777" s="231" t="s">
        <v>27403</v>
      </c>
      <c r="C1777" s="212" t="s">
        <v>184</v>
      </c>
      <c r="D1777" s="232">
        <v>114.26</v>
      </c>
    </row>
    <row r="1778" spans="1:4">
      <c r="A1778" s="230" t="s">
        <v>27404</v>
      </c>
      <c r="B1778" s="231" t="s">
        <v>27405</v>
      </c>
      <c r="C1778" s="212" t="s">
        <v>184</v>
      </c>
      <c r="D1778" s="232">
        <v>241.77</v>
      </c>
    </row>
    <row r="1779" spans="1:4">
      <c r="A1779" s="230" t="s">
        <v>27406</v>
      </c>
      <c r="B1779" s="231" t="s">
        <v>27407</v>
      </c>
      <c r="C1779" s="212" t="s">
        <v>184</v>
      </c>
      <c r="D1779" s="232">
        <v>100.36</v>
      </c>
    </row>
    <row r="1780" spans="1:4">
      <c r="A1780" s="230" t="s">
        <v>27408</v>
      </c>
      <c r="B1780" s="231" t="s">
        <v>27409</v>
      </c>
      <c r="C1780" s="212" t="s">
        <v>184</v>
      </c>
      <c r="D1780" s="232">
        <v>438.55</v>
      </c>
    </row>
    <row r="1781" spans="1:4">
      <c r="A1781" s="230" t="s">
        <v>27410</v>
      </c>
      <c r="B1781" s="231" t="s">
        <v>27411</v>
      </c>
      <c r="C1781" s="212" t="s">
        <v>184</v>
      </c>
      <c r="D1781" s="232">
        <v>107.81</v>
      </c>
    </row>
    <row r="1782" spans="1:4">
      <c r="A1782" s="230" t="s">
        <v>27412</v>
      </c>
      <c r="B1782" s="231" t="s">
        <v>27413</v>
      </c>
      <c r="C1782" s="212" t="s">
        <v>184</v>
      </c>
      <c r="D1782" s="232">
        <v>128.83000000000001</v>
      </c>
    </row>
    <row r="1783" spans="1:4">
      <c r="A1783" s="230" t="s">
        <v>27414</v>
      </c>
      <c r="B1783" s="231" t="s">
        <v>27415</v>
      </c>
      <c r="C1783" s="212" t="s">
        <v>184</v>
      </c>
      <c r="D1783" s="232">
        <v>227.41</v>
      </c>
    </row>
    <row r="1784" spans="1:4">
      <c r="A1784" s="230" t="s">
        <v>27416</v>
      </c>
      <c r="B1784" s="231" t="s">
        <v>27417</v>
      </c>
      <c r="C1784" s="212" t="s">
        <v>184</v>
      </c>
      <c r="D1784" s="232">
        <v>360.37</v>
      </c>
    </row>
    <row r="1785" spans="1:4">
      <c r="A1785" s="230" t="s">
        <v>27418</v>
      </c>
      <c r="B1785" s="231" t="s">
        <v>27419</v>
      </c>
      <c r="C1785" s="212" t="s">
        <v>184</v>
      </c>
      <c r="D1785" s="232">
        <v>117.43</v>
      </c>
    </row>
    <row r="1786" spans="1:4">
      <c r="A1786" s="230" t="s">
        <v>27420</v>
      </c>
      <c r="B1786" s="231" t="s">
        <v>27421</v>
      </c>
      <c r="C1786" s="212" t="s">
        <v>184</v>
      </c>
      <c r="D1786" s="232">
        <v>188.75</v>
      </c>
    </row>
    <row r="1787" spans="1:4">
      <c r="A1787" s="230" t="s">
        <v>27422</v>
      </c>
      <c r="B1787" s="231" t="s">
        <v>27423</v>
      </c>
      <c r="C1787" s="212" t="s">
        <v>184</v>
      </c>
      <c r="D1787" s="232">
        <v>384.52</v>
      </c>
    </row>
    <row r="1788" spans="1:4">
      <c r="A1788" s="230" t="s">
        <v>27424</v>
      </c>
      <c r="B1788" s="231" t="s">
        <v>27425</v>
      </c>
      <c r="C1788" s="212" t="s">
        <v>184</v>
      </c>
      <c r="D1788" s="232">
        <v>524.24</v>
      </c>
    </row>
    <row r="1789" spans="1:4">
      <c r="A1789" s="230" t="s">
        <v>27426</v>
      </c>
      <c r="B1789" s="231" t="s">
        <v>27427</v>
      </c>
      <c r="C1789" s="212" t="s">
        <v>184</v>
      </c>
      <c r="D1789" s="232">
        <v>154.51</v>
      </c>
    </row>
    <row r="1790" spans="1:4">
      <c r="A1790" s="230" t="s">
        <v>27428</v>
      </c>
      <c r="B1790" s="231" t="s">
        <v>27429</v>
      </c>
      <c r="C1790" s="212" t="s">
        <v>184</v>
      </c>
      <c r="D1790" s="232">
        <v>283.82</v>
      </c>
    </row>
    <row r="1791" spans="1:4">
      <c r="A1791" s="230" t="s">
        <v>27430</v>
      </c>
      <c r="B1791" s="231" t="s">
        <v>27431</v>
      </c>
      <c r="C1791" s="212" t="s">
        <v>184</v>
      </c>
      <c r="D1791" s="232">
        <v>474.7</v>
      </c>
    </row>
    <row r="1792" spans="1:4">
      <c r="A1792" s="230" t="s">
        <v>27432</v>
      </c>
      <c r="B1792" s="231" t="s">
        <v>27433</v>
      </c>
      <c r="C1792" s="212" t="s">
        <v>184</v>
      </c>
      <c r="D1792" s="232">
        <v>680.3</v>
      </c>
    </row>
    <row r="1793" spans="1:4">
      <c r="A1793" s="230" t="s">
        <v>27434</v>
      </c>
      <c r="B1793" s="231" t="s">
        <v>27435</v>
      </c>
      <c r="C1793" s="212" t="s">
        <v>175</v>
      </c>
      <c r="D1793" s="232">
        <v>930.89</v>
      </c>
    </row>
    <row r="1794" spans="1:4">
      <c r="A1794" s="230" t="s">
        <v>27436</v>
      </c>
      <c r="B1794" s="231" t="s">
        <v>27437</v>
      </c>
      <c r="C1794" s="212" t="s">
        <v>184</v>
      </c>
      <c r="D1794" s="232">
        <v>488.33</v>
      </c>
    </row>
    <row r="1795" spans="1:4">
      <c r="A1795" s="230" t="s">
        <v>27438</v>
      </c>
      <c r="B1795" s="231" t="s">
        <v>27439</v>
      </c>
      <c r="C1795" s="212" t="s">
        <v>184</v>
      </c>
      <c r="D1795" s="232">
        <v>706.3</v>
      </c>
    </row>
    <row r="1796" spans="1:4">
      <c r="A1796" s="230" t="s">
        <v>27440</v>
      </c>
      <c r="B1796" s="231" t="s">
        <v>27441</v>
      </c>
      <c r="C1796" s="212" t="s">
        <v>175</v>
      </c>
      <c r="D1796" s="232">
        <v>181.55</v>
      </c>
    </row>
    <row r="1797" spans="1:4">
      <c r="A1797" s="230" t="s">
        <v>27442</v>
      </c>
      <c r="B1797" s="231" t="s">
        <v>27443</v>
      </c>
      <c r="C1797" s="212" t="s">
        <v>175</v>
      </c>
      <c r="D1797" s="232">
        <v>379.9</v>
      </c>
    </row>
    <row r="1798" spans="1:4">
      <c r="A1798" s="230" t="s">
        <v>27444</v>
      </c>
      <c r="B1798" s="231" t="s">
        <v>27445</v>
      </c>
      <c r="C1798" s="212" t="s">
        <v>175</v>
      </c>
      <c r="D1798" s="232">
        <v>626.66999999999996</v>
      </c>
    </row>
    <row r="1799" spans="1:4">
      <c r="A1799" s="230" t="s">
        <v>27446</v>
      </c>
      <c r="B1799" s="231" t="s">
        <v>27447</v>
      </c>
      <c r="C1799" s="212" t="s">
        <v>175</v>
      </c>
      <c r="D1799" s="232">
        <v>824.6</v>
      </c>
    </row>
    <row r="1800" spans="1:4">
      <c r="A1800" s="230" t="s">
        <v>27448</v>
      </c>
      <c r="B1800" s="231" t="s">
        <v>27449</v>
      </c>
      <c r="C1800" s="212" t="s">
        <v>184</v>
      </c>
      <c r="D1800" s="232">
        <v>148.22</v>
      </c>
    </row>
    <row r="1801" spans="1:4">
      <c r="A1801" s="230" t="s">
        <v>27450</v>
      </c>
      <c r="B1801" s="231" t="s">
        <v>27451</v>
      </c>
      <c r="C1801" s="212" t="s">
        <v>175</v>
      </c>
      <c r="D1801" s="232">
        <v>71.34</v>
      </c>
    </row>
    <row r="1802" spans="1:4">
      <c r="A1802" s="230" t="s">
        <v>27452</v>
      </c>
      <c r="B1802" s="231" t="s">
        <v>27453</v>
      </c>
      <c r="C1802" s="212" t="s">
        <v>184</v>
      </c>
      <c r="D1802" s="232">
        <v>24.09</v>
      </c>
    </row>
    <row r="1803" spans="1:4" ht="29">
      <c r="A1803" s="230" t="s">
        <v>27454</v>
      </c>
      <c r="B1803" s="231" t="s">
        <v>27455</v>
      </c>
      <c r="C1803" s="212" t="s">
        <v>175</v>
      </c>
      <c r="D1803" s="232">
        <v>388.13</v>
      </c>
    </row>
    <row r="1804" spans="1:4">
      <c r="A1804" s="230" t="s">
        <v>27456</v>
      </c>
      <c r="B1804" s="231" t="s">
        <v>27457</v>
      </c>
      <c r="C1804" s="212" t="s">
        <v>184</v>
      </c>
      <c r="D1804" s="232">
        <v>178.09</v>
      </c>
    </row>
    <row r="1805" spans="1:4">
      <c r="A1805" s="230" t="s">
        <v>27458</v>
      </c>
      <c r="B1805" s="231" t="s">
        <v>27459</v>
      </c>
      <c r="C1805" s="212" t="s">
        <v>184</v>
      </c>
      <c r="D1805" s="232">
        <v>247.6</v>
      </c>
    </row>
    <row r="1806" spans="1:4">
      <c r="A1806" s="230" t="s">
        <v>27460</v>
      </c>
      <c r="B1806" s="231" t="s">
        <v>27461</v>
      </c>
      <c r="C1806" s="212" t="s">
        <v>184</v>
      </c>
      <c r="D1806" s="232">
        <v>306.20999999999998</v>
      </c>
    </row>
    <row r="1807" spans="1:4">
      <c r="A1807" s="230" t="s">
        <v>27462</v>
      </c>
      <c r="B1807" s="231" t="s">
        <v>27463</v>
      </c>
      <c r="C1807" s="212" t="s">
        <v>184</v>
      </c>
      <c r="D1807" s="232">
        <v>416.23</v>
      </c>
    </row>
    <row r="1808" spans="1:4">
      <c r="A1808" s="230" t="s">
        <v>27464</v>
      </c>
      <c r="B1808" s="231" t="s">
        <v>27465</v>
      </c>
      <c r="C1808" s="212" t="s">
        <v>184</v>
      </c>
      <c r="D1808" s="232">
        <v>491.31</v>
      </c>
    </row>
    <row r="1809" spans="1:4">
      <c r="A1809" s="230" t="s">
        <v>27466</v>
      </c>
      <c r="B1809" s="231" t="s">
        <v>27467</v>
      </c>
      <c r="C1809" s="212" t="s">
        <v>184</v>
      </c>
      <c r="D1809" s="232">
        <v>750.99</v>
      </c>
    </row>
    <row r="1810" spans="1:4">
      <c r="A1810" s="230" t="s">
        <v>27468</v>
      </c>
      <c r="B1810" s="231" t="s">
        <v>27469</v>
      </c>
      <c r="C1810" s="212" t="s">
        <v>184</v>
      </c>
      <c r="D1810" s="232">
        <v>762.99</v>
      </c>
    </row>
    <row r="1811" spans="1:4">
      <c r="A1811" s="230" t="s">
        <v>27470</v>
      </c>
      <c r="B1811" s="231" t="s">
        <v>27471</v>
      </c>
      <c r="C1811" s="212" t="s">
        <v>184</v>
      </c>
      <c r="D1811" s="232">
        <v>1063.07</v>
      </c>
    </row>
    <row r="1812" spans="1:4">
      <c r="A1812" s="230" t="s">
        <v>27472</v>
      </c>
      <c r="B1812" s="231" t="s">
        <v>27473</v>
      </c>
      <c r="C1812" s="212" t="s">
        <v>184</v>
      </c>
      <c r="D1812" s="232">
        <v>34.33</v>
      </c>
    </row>
    <row r="1813" spans="1:4">
      <c r="A1813" s="230" t="s">
        <v>27474</v>
      </c>
      <c r="B1813" s="231" t="s">
        <v>27475</v>
      </c>
      <c r="C1813" s="212" t="s">
        <v>184</v>
      </c>
      <c r="D1813" s="232">
        <v>45.23</v>
      </c>
    </row>
    <row r="1814" spans="1:4">
      <c r="A1814" s="230" t="s">
        <v>27476</v>
      </c>
      <c r="B1814" s="231" t="s">
        <v>27477</v>
      </c>
      <c r="C1814" s="212" t="s">
        <v>184</v>
      </c>
      <c r="D1814" s="232">
        <v>81.150000000000006</v>
      </c>
    </row>
    <row r="1815" spans="1:4" ht="29">
      <c r="A1815" s="230" t="s">
        <v>27478</v>
      </c>
      <c r="B1815" s="231" t="s">
        <v>27479</v>
      </c>
      <c r="C1815" s="212" t="s">
        <v>175</v>
      </c>
      <c r="D1815" s="232">
        <v>1008.07</v>
      </c>
    </row>
    <row r="1816" spans="1:4" ht="29">
      <c r="A1816" s="230" t="s">
        <v>27480</v>
      </c>
      <c r="B1816" s="231" t="s">
        <v>27481</v>
      </c>
      <c r="C1816" s="212" t="s">
        <v>175</v>
      </c>
      <c r="D1816" s="232">
        <v>875</v>
      </c>
    </row>
    <row r="1817" spans="1:4" ht="29">
      <c r="A1817" s="230" t="s">
        <v>27482</v>
      </c>
      <c r="B1817" s="231" t="s">
        <v>27483</v>
      </c>
      <c r="C1817" s="212" t="s">
        <v>175</v>
      </c>
      <c r="D1817" s="232">
        <v>600.57000000000005</v>
      </c>
    </row>
    <row r="1818" spans="1:4">
      <c r="A1818" s="230" t="s">
        <v>27484</v>
      </c>
      <c r="B1818" s="231" t="s">
        <v>27485</v>
      </c>
      <c r="C1818" s="212" t="s">
        <v>175</v>
      </c>
      <c r="D1818" s="232">
        <v>1338.48</v>
      </c>
    </row>
    <row r="1819" spans="1:4">
      <c r="A1819" s="230" t="s">
        <v>27486</v>
      </c>
      <c r="B1819" s="231" t="s">
        <v>27487</v>
      </c>
      <c r="C1819" s="212" t="s">
        <v>184</v>
      </c>
      <c r="D1819" s="232">
        <v>1124.08</v>
      </c>
    </row>
    <row r="1820" spans="1:4" ht="43.5">
      <c r="A1820" s="230" t="s">
        <v>27488</v>
      </c>
      <c r="B1820" s="231" t="s">
        <v>27489</v>
      </c>
      <c r="C1820" s="212" t="s">
        <v>175</v>
      </c>
      <c r="D1820" s="232">
        <v>2879.7</v>
      </c>
    </row>
    <row r="1821" spans="1:4" ht="43.5">
      <c r="A1821" s="230" t="s">
        <v>27490</v>
      </c>
      <c r="B1821" s="231" t="s">
        <v>27491</v>
      </c>
      <c r="C1821" s="212" t="s">
        <v>175</v>
      </c>
      <c r="D1821" s="232">
        <v>3633.74</v>
      </c>
    </row>
    <row r="1822" spans="1:4" ht="43.5">
      <c r="A1822" s="230" t="s">
        <v>27492</v>
      </c>
      <c r="B1822" s="231" t="s">
        <v>27493</v>
      </c>
      <c r="C1822" s="212" t="s">
        <v>175</v>
      </c>
      <c r="D1822" s="232">
        <v>1373.93</v>
      </c>
    </row>
    <row r="1823" spans="1:4" ht="43.5">
      <c r="A1823" s="230" t="s">
        <v>27494</v>
      </c>
      <c r="B1823" s="231" t="s">
        <v>27495</v>
      </c>
      <c r="C1823" s="212" t="s">
        <v>175</v>
      </c>
      <c r="D1823" s="232">
        <v>1723.03</v>
      </c>
    </row>
    <row r="1824" spans="1:4" ht="29">
      <c r="A1824" s="230" t="s">
        <v>27496</v>
      </c>
      <c r="B1824" s="231" t="s">
        <v>27497</v>
      </c>
      <c r="C1824" s="212" t="s">
        <v>175</v>
      </c>
      <c r="D1824" s="232">
        <v>546.88</v>
      </c>
    </row>
    <row r="1825" spans="1:4">
      <c r="A1825" s="230" t="s">
        <v>27498</v>
      </c>
      <c r="B1825" s="231" t="s">
        <v>27499</v>
      </c>
      <c r="C1825" s="212" t="s">
        <v>175</v>
      </c>
      <c r="D1825" s="232">
        <v>889.4</v>
      </c>
    </row>
    <row r="1826" spans="1:4">
      <c r="A1826" s="230" t="s">
        <v>27500</v>
      </c>
      <c r="B1826" s="231" t="s">
        <v>27501</v>
      </c>
      <c r="C1826" s="212" t="s">
        <v>175</v>
      </c>
      <c r="D1826" s="232">
        <v>1162.21</v>
      </c>
    </row>
    <row r="1827" spans="1:4" ht="29">
      <c r="A1827" s="230" t="s">
        <v>27502</v>
      </c>
      <c r="B1827" s="231" t="s">
        <v>27503</v>
      </c>
      <c r="C1827" s="212" t="s">
        <v>184</v>
      </c>
      <c r="D1827" s="232">
        <v>784.48</v>
      </c>
    </row>
    <row r="1828" spans="1:4">
      <c r="A1828" s="230" t="s">
        <v>27504</v>
      </c>
      <c r="B1828" s="231" t="s">
        <v>27505</v>
      </c>
      <c r="C1828" s="212" t="s">
        <v>175</v>
      </c>
      <c r="D1828" s="232">
        <v>371.2</v>
      </c>
    </row>
    <row r="1829" spans="1:4">
      <c r="A1829" s="230" t="s">
        <v>27506</v>
      </c>
      <c r="B1829" s="231" t="s">
        <v>27507</v>
      </c>
      <c r="C1829" s="212" t="s">
        <v>175</v>
      </c>
      <c r="D1829" s="232">
        <v>239.07</v>
      </c>
    </row>
    <row r="1830" spans="1:4">
      <c r="A1830" s="230" t="s">
        <v>27508</v>
      </c>
      <c r="B1830" s="231" t="s">
        <v>27509</v>
      </c>
      <c r="C1830" s="212" t="s">
        <v>175</v>
      </c>
      <c r="D1830" s="232">
        <v>222.33</v>
      </c>
    </row>
    <row r="1831" spans="1:4">
      <c r="A1831" s="230" t="s">
        <v>27510</v>
      </c>
      <c r="B1831" s="231" t="s">
        <v>27511</v>
      </c>
      <c r="C1831" s="212" t="s">
        <v>175</v>
      </c>
      <c r="D1831" s="232">
        <v>712.45</v>
      </c>
    </row>
    <row r="1832" spans="1:4">
      <c r="A1832" s="230" t="s">
        <v>27512</v>
      </c>
      <c r="B1832" s="231" t="s">
        <v>27513</v>
      </c>
      <c r="C1832" s="212" t="s">
        <v>175</v>
      </c>
      <c r="D1832" s="232">
        <v>317.36</v>
      </c>
    </row>
    <row r="1833" spans="1:4">
      <c r="A1833" s="230" t="s">
        <v>27514</v>
      </c>
      <c r="B1833" s="231" t="s">
        <v>27515</v>
      </c>
      <c r="C1833" s="212" t="s">
        <v>175</v>
      </c>
      <c r="D1833" s="232">
        <v>711.25</v>
      </c>
    </row>
    <row r="1834" spans="1:4">
      <c r="A1834" s="230" t="s">
        <v>27516</v>
      </c>
      <c r="B1834" s="231" t="s">
        <v>27517</v>
      </c>
      <c r="C1834" s="212" t="s">
        <v>175</v>
      </c>
      <c r="D1834" s="232">
        <v>1148.08</v>
      </c>
    </row>
    <row r="1835" spans="1:4">
      <c r="A1835" s="230" t="s">
        <v>27518</v>
      </c>
      <c r="B1835" s="231" t="s">
        <v>27519</v>
      </c>
      <c r="C1835" s="212" t="s">
        <v>175</v>
      </c>
      <c r="D1835" s="232">
        <v>2013.98</v>
      </c>
    </row>
    <row r="1836" spans="1:4">
      <c r="A1836" s="230" t="s">
        <v>27520</v>
      </c>
      <c r="B1836" s="231" t="s">
        <v>27521</v>
      </c>
      <c r="C1836" s="212" t="s">
        <v>184</v>
      </c>
      <c r="D1836" s="232">
        <v>2548.77</v>
      </c>
    </row>
    <row r="1837" spans="1:4" ht="29">
      <c r="A1837" s="230" t="s">
        <v>27522</v>
      </c>
      <c r="B1837" s="231" t="s">
        <v>27523</v>
      </c>
      <c r="C1837" s="212" t="s">
        <v>175</v>
      </c>
      <c r="D1837" s="232">
        <v>410.72</v>
      </c>
    </row>
    <row r="1838" spans="1:4">
      <c r="A1838" s="230" t="s">
        <v>27524</v>
      </c>
      <c r="B1838" s="231" t="s">
        <v>27525</v>
      </c>
      <c r="C1838" s="212" t="s">
        <v>175</v>
      </c>
      <c r="D1838" s="232">
        <v>501.28</v>
      </c>
    </row>
    <row r="1839" spans="1:4">
      <c r="A1839" s="230" t="s">
        <v>27526</v>
      </c>
      <c r="B1839" s="231" t="s">
        <v>27527</v>
      </c>
      <c r="C1839" s="212" t="s">
        <v>175</v>
      </c>
      <c r="D1839" s="232">
        <v>1639.05</v>
      </c>
    </row>
    <row r="1840" spans="1:4">
      <c r="A1840" s="230" t="s">
        <v>27528</v>
      </c>
      <c r="B1840" s="231" t="s">
        <v>27529</v>
      </c>
      <c r="C1840" s="212" t="s">
        <v>175</v>
      </c>
      <c r="D1840" s="232">
        <v>804.86</v>
      </c>
    </row>
    <row r="1841" spans="1:4" ht="29">
      <c r="A1841" s="230" t="s">
        <v>27530</v>
      </c>
      <c r="B1841" s="231" t="s">
        <v>27531</v>
      </c>
      <c r="C1841" s="212" t="s">
        <v>175</v>
      </c>
      <c r="D1841" s="232">
        <v>4700.12</v>
      </c>
    </row>
    <row r="1842" spans="1:4" ht="29">
      <c r="A1842" s="230" t="s">
        <v>27532</v>
      </c>
      <c r="B1842" s="231" t="s">
        <v>27533</v>
      </c>
      <c r="C1842" s="212" t="s">
        <v>175</v>
      </c>
      <c r="D1842" s="232">
        <v>201.93</v>
      </c>
    </row>
    <row r="1843" spans="1:4" ht="29">
      <c r="A1843" s="230" t="s">
        <v>27534</v>
      </c>
      <c r="B1843" s="231" t="s">
        <v>27535</v>
      </c>
      <c r="C1843" s="212" t="s">
        <v>184</v>
      </c>
      <c r="D1843" s="232">
        <v>1003.16</v>
      </c>
    </row>
    <row r="1844" spans="1:4" ht="29">
      <c r="A1844" s="230" t="s">
        <v>27536</v>
      </c>
      <c r="B1844" s="231" t="s">
        <v>27537</v>
      </c>
      <c r="C1844" s="212" t="s">
        <v>184</v>
      </c>
      <c r="D1844" s="232">
        <v>1122.2</v>
      </c>
    </row>
    <row r="1845" spans="1:4">
      <c r="A1845" s="230" t="s">
        <v>27538</v>
      </c>
      <c r="B1845" s="231" t="s">
        <v>27539</v>
      </c>
      <c r="C1845" s="212" t="s">
        <v>184</v>
      </c>
      <c r="D1845" s="232">
        <v>1751.22</v>
      </c>
    </row>
    <row r="1846" spans="1:4" ht="29">
      <c r="A1846" s="230" t="s">
        <v>27540</v>
      </c>
      <c r="B1846" s="231" t="s">
        <v>27541</v>
      </c>
      <c r="C1846" s="212" t="s">
        <v>175</v>
      </c>
      <c r="D1846" s="232">
        <v>1014.29</v>
      </c>
    </row>
    <row r="1847" spans="1:4" ht="29">
      <c r="A1847" s="230" t="s">
        <v>27542</v>
      </c>
      <c r="B1847" s="231" t="s">
        <v>27543</v>
      </c>
      <c r="C1847" s="212" t="s">
        <v>175</v>
      </c>
      <c r="D1847" s="232">
        <v>6362.16</v>
      </c>
    </row>
    <row r="1848" spans="1:4">
      <c r="A1848" s="230" t="s">
        <v>27544</v>
      </c>
      <c r="B1848" s="231" t="s">
        <v>27545</v>
      </c>
      <c r="C1848" s="212" t="s">
        <v>175</v>
      </c>
      <c r="D1848" s="232">
        <v>170.88</v>
      </c>
    </row>
    <row r="1849" spans="1:4" ht="29">
      <c r="A1849" s="230" t="s">
        <v>27546</v>
      </c>
      <c r="B1849" s="231" t="s">
        <v>27547</v>
      </c>
      <c r="C1849" s="212" t="s">
        <v>175</v>
      </c>
      <c r="D1849" s="232">
        <v>929.27</v>
      </c>
    </row>
    <row r="1850" spans="1:4">
      <c r="A1850" s="230" t="s">
        <v>27548</v>
      </c>
      <c r="B1850" s="231" t="s">
        <v>27549</v>
      </c>
      <c r="C1850" s="212" t="s">
        <v>175</v>
      </c>
      <c r="D1850" s="232">
        <v>1882.44</v>
      </c>
    </row>
    <row r="1851" spans="1:4">
      <c r="A1851" s="230" t="s">
        <v>27550</v>
      </c>
      <c r="B1851" s="231" t="s">
        <v>27551</v>
      </c>
      <c r="C1851" s="212" t="s">
        <v>175</v>
      </c>
      <c r="D1851" s="232">
        <v>106.12</v>
      </c>
    </row>
    <row r="1852" spans="1:4">
      <c r="A1852" s="230" t="s">
        <v>27552</v>
      </c>
      <c r="B1852" s="231" t="s">
        <v>27553</v>
      </c>
      <c r="C1852" s="212" t="s">
        <v>175</v>
      </c>
      <c r="D1852" s="232">
        <v>80.900000000000006</v>
      </c>
    </row>
    <row r="1853" spans="1:4" ht="29">
      <c r="A1853" s="230" t="s">
        <v>27554</v>
      </c>
      <c r="B1853" s="231" t="s">
        <v>27555</v>
      </c>
      <c r="C1853" s="212" t="s">
        <v>175</v>
      </c>
      <c r="D1853" s="232">
        <v>17.440000000000001</v>
      </c>
    </row>
    <row r="1854" spans="1:4">
      <c r="A1854" s="230" t="s">
        <v>27556</v>
      </c>
      <c r="B1854" s="231" t="s">
        <v>27557</v>
      </c>
      <c r="C1854" s="212" t="s">
        <v>175</v>
      </c>
      <c r="D1854" s="232">
        <v>6928.96</v>
      </c>
    </row>
    <row r="1855" spans="1:4" ht="29">
      <c r="A1855" s="230" t="s">
        <v>27558</v>
      </c>
      <c r="B1855" s="231" t="s">
        <v>27559</v>
      </c>
      <c r="C1855" s="212" t="s">
        <v>175</v>
      </c>
      <c r="D1855" s="232">
        <v>415.34</v>
      </c>
    </row>
    <row r="1856" spans="1:4">
      <c r="A1856" s="230" t="s">
        <v>27560</v>
      </c>
      <c r="B1856" s="231" t="s">
        <v>27561</v>
      </c>
      <c r="C1856" s="212" t="s">
        <v>175</v>
      </c>
      <c r="D1856" s="232">
        <v>66.38</v>
      </c>
    </row>
    <row r="1857" spans="1:4">
      <c r="A1857" s="230" t="s">
        <v>27562</v>
      </c>
      <c r="B1857" s="231" t="s">
        <v>27563</v>
      </c>
      <c r="C1857" s="212" t="s">
        <v>175</v>
      </c>
      <c r="D1857" s="232">
        <v>188.94</v>
      </c>
    </row>
    <row r="1858" spans="1:4">
      <c r="A1858" s="230" t="s">
        <v>27564</v>
      </c>
      <c r="B1858" s="231" t="s">
        <v>27565</v>
      </c>
      <c r="C1858" s="212" t="s">
        <v>175</v>
      </c>
      <c r="D1858" s="232">
        <v>210.4</v>
      </c>
    </row>
    <row r="1859" spans="1:4">
      <c r="A1859" s="230" t="s">
        <v>27566</v>
      </c>
      <c r="B1859" s="231" t="s">
        <v>27567</v>
      </c>
      <c r="C1859" s="212" t="s">
        <v>175</v>
      </c>
      <c r="D1859" s="232">
        <v>1525.38</v>
      </c>
    </row>
    <row r="1860" spans="1:4">
      <c r="A1860" s="230" t="s">
        <v>27568</v>
      </c>
      <c r="B1860" s="231" t="s">
        <v>27569</v>
      </c>
      <c r="C1860" s="212" t="s">
        <v>175</v>
      </c>
      <c r="D1860" s="232">
        <v>264.41000000000003</v>
      </c>
    </row>
    <row r="1861" spans="1:4">
      <c r="A1861" s="230" t="s">
        <v>27570</v>
      </c>
      <c r="B1861" s="231" t="s">
        <v>27571</v>
      </c>
      <c r="C1861" s="212" t="s">
        <v>175</v>
      </c>
      <c r="D1861" s="232">
        <v>305.07</v>
      </c>
    </row>
    <row r="1862" spans="1:4" ht="43.5">
      <c r="A1862" s="230" t="s">
        <v>27572</v>
      </c>
      <c r="B1862" s="231" t="s">
        <v>27573</v>
      </c>
      <c r="C1862" s="212" t="s">
        <v>175</v>
      </c>
      <c r="D1862" s="232">
        <v>1832.4</v>
      </c>
    </row>
    <row r="1863" spans="1:4" ht="29">
      <c r="A1863" s="230" t="s">
        <v>27574</v>
      </c>
      <c r="B1863" s="231" t="s">
        <v>27575</v>
      </c>
      <c r="C1863" s="212" t="s">
        <v>175</v>
      </c>
      <c r="D1863" s="232">
        <v>375.2</v>
      </c>
    </row>
    <row r="1864" spans="1:4" ht="29">
      <c r="A1864" s="230" t="s">
        <v>27576</v>
      </c>
      <c r="B1864" s="231" t="s">
        <v>27577</v>
      </c>
      <c r="C1864" s="212" t="s">
        <v>184</v>
      </c>
      <c r="D1864" s="232">
        <v>21.06</v>
      </c>
    </row>
    <row r="1865" spans="1:4" ht="29">
      <c r="A1865" s="230" t="s">
        <v>27578</v>
      </c>
      <c r="B1865" s="231" t="s">
        <v>27579</v>
      </c>
      <c r="C1865" s="212" t="s">
        <v>184</v>
      </c>
      <c r="D1865" s="232">
        <v>30.85</v>
      </c>
    </row>
    <row r="1866" spans="1:4" ht="29">
      <c r="A1866" s="230" t="s">
        <v>27580</v>
      </c>
      <c r="B1866" s="231" t="s">
        <v>27581</v>
      </c>
      <c r="C1866" s="212" t="s">
        <v>175</v>
      </c>
      <c r="D1866" s="232">
        <v>602.88</v>
      </c>
    </row>
    <row r="1867" spans="1:4">
      <c r="A1867" s="230" t="s">
        <v>27582</v>
      </c>
      <c r="B1867" s="231" t="s">
        <v>27583</v>
      </c>
      <c r="C1867" s="212" t="s">
        <v>175</v>
      </c>
      <c r="D1867" s="232">
        <v>93.56</v>
      </c>
    </row>
    <row r="1868" spans="1:4" ht="29">
      <c r="A1868" s="230" t="s">
        <v>27584</v>
      </c>
      <c r="B1868" s="231" t="s">
        <v>27585</v>
      </c>
      <c r="C1868" s="212" t="s">
        <v>175</v>
      </c>
      <c r="D1868" s="232">
        <v>155.96</v>
      </c>
    </row>
    <row r="1869" spans="1:4">
      <c r="A1869" s="230" t="s">
        <v>27586</v>
      </c>
      <c r="B1869" s="231" t="s">
        <v>23077</v>
      </c>
      <c r="C1869" s="212" t="s">
        <v>461</v>
      </c>
      <c r="D1869" s="232">
        <v>9</v>
      </c>
    </row>
    <row r="1870" spans="1:4">
      <c r="A1870" s="230" t="s">
        <v>27587</v>
      </c>
      <c r="B1870" s="231" t="s">
        <v>23075</v>
      </c>
      <c r="C1870" s="212" t="s">
        <v>461</v>
      </c>
      <c r="D1870" s="232">
        <v>14.48</v>
      </c>
    </row>
    <row r="1871" spans="1:4">
      <c r="A1871" s="230" t="s">
        <v>27588</v>
      </c>
      <c r="B1871" s="231" t="s">
        <v>23073</v>
      </c>
      <c r="C1871" s="212" t="s">
        <v>23</v>
      </c>
      <c r="D1871" s="232">
        <v>2.88</v>
      </c>
    </row>
    <row r="1872" spans="1:4">
      <c r="A1872" s="230" t="s">
        <v>27589</v>
      </c>
      <c r="B1872" s="231" t="s">
        <v>27590</v>
      </c>
      <c r="C1872" s="212" t="s">
        <v>175</v>
      </c>
      <c r="D1872" s="232">
        <v>39.35</v>
      </c>
    </row>
    <row r="1873" spans="1:4">
      <c r="A1873" s="230" t="s">
        <v>27591</v>
      </c>
      <c r="B1873" s="231" t="s">
        <v>27592</v>
      </c>
      <c r="C1873" s="212" t="s">
        <v>175</v>
      </c>
      <c r="D1873" s="232">
        <v>25.86</v>
      </c>
    </row>
    <row r="1874" spans="1:4">
      <c r="A1874" s="230" t="s">
        <v>27593</v>
      </c>
      <c r="B1874" s="231" t="s">
        <v>27594</v>
      </c>
      <c r="C1874" s="212" t="s">
        <v>175</v>
      </c>
      <c r="D1874" s="232">
        <v>216.89</v>
      </c>
    </row>
    <row r="1875" spans="1:4">
      <c r="A1875" s="230" t="s">
        <v>27595</v>
      </c>
      <c r="B1875" s="231" t="s">
        <v>27596</v>
      </c>
      <c r="C1875" s="212" t="s">
        <v>175</v>
      </c>
      <c r="D1875" s="232">
        <v>6487.9</v>
      </c>
    </row>
    <row r="1876" spans="1:4" ht="29">
      <c r="A1876" s="230" t="s">
        <v>27597</v>
      </c>
      <c r="B1876" s="231" t="s">
        <v>27598</v>
      </c>
      <c r="C1876" s="212" t="s">
        <v>175</v>
      </c>
      <c r="D1876" s="232">
        <v>214.22</v>
      </c>
    </row>
    <row r="1877" spans="1:4" ht="29">
      <c r="A1877" s="230" t="s">
        <v>27599</v>
      </c>
      <c r="B1877" s="231" t="s">
        <v>27600</v>
      </c>
      <c r="C1877" s="212" t="s">
        <v>175</v>
      </c>
      <c r="D1877" s="232">
        <v>259.16000000000003</v>
      </c>
    </row>
    <row r="1878" spans="1:4" ht="29">
      <c r="A1878" s="230" t="s">
        <v>27601</v>
      </c>
      <c r="B1878" s="231" t="s">
        <v>27602</v>
      </c>
      <c r="C1878" s="212" t="s">
        <v>175</v>
      </c>
      <c r="D1878" s="232">
        <v>29.02</v>
      </c>
    </row>
    <row r="1879" spans="1:4">
      <c r="A1879" s="230" t="s">
        <v>27603</v>
      </c>
      <c r="B1879" s="231" t="s">
        <v>27604</v>
      </c>
      <c r="C1879" s="212" t="s">
        <v>175</v>
      </c>
      <c r="D1879" s="232">
        <v>693.38</v>
      </c>
    </row>
    <row r="1880" spans="1:4" ht="29">
      <c r="A1880" s="230" t="s">
        <v>27605</v>
      </c>
      <c r="B1880" s="231" t="s">
        <v>27606</v>
      </c>
      <c r="C1880" s="212" t="s">
        <v>175</v>
      </c>
      <c r="D1880" s="232">
        <v>217.14</v>
      </c>
    </row>
    <row r="1881" spans="1:4" ht="43.5">
      <c r="A1881" s="230" t="s">
        <v>27607</v>
      </c>
      <c r="B1881" s="231" t="s">
        <v>27608</v>
      </c>
      <c r="C1881" s="212" t="s">
        <v>175</v>
      </c>
      <c r="D1881" s="232">
        <v>276.58999999999997</v>
      </c>
    </row>
    <row r="1882" spans="1:4" ht="29">
      <c r="A1882" s="230" t="s">
        <v>27609</v>
      </c>
      <c r="B1882" s="231" t="s">
        <v>27610</v>
      </c>
      <c r="C1882" s="212" t="s">
        <v>175</v>
      </c>
      <c r="D1882" s="232">
        <v>65.72</v>
      </c>
    </row>
    <row r="1883" spans="1:4" ht="29">
      <c r="A1883" s="230" t="s">
        <v>27611</v>
      </c>
      <c r="B1883" s="231" t="s">
        <v>27612</v>
      </c>
      <c r="C1883" s="212" t="s">
        <v>175</v>
      </c>
      <c r="D1883" s="232">
        <v>28.82</v>
      </c>
    </row>
    <row r="1884" spans="1:4" ht="43.5">
      <c r="A1884" s="230" t="s">
        <v>27613</v>
      </c>
      <c r="B1884" s="231" t="s">
        <v>27614</v>
      </c>
      <c r="C1884" s="212" t="s">
        <v>175</v>
      </c>
      <c r="D1884" s="232">
        <v>480.36</v>
      </c>
    </row>
    <row r="1885" spans="1:4" ht="29">
      <c r="A1885" s="230" t="s">
        <v>27615</v>
      </c>
      <c r="B1885" s="231" t="s">
        <v>27616</v>
      </c>
      <c r="C1885" s="212" t="s">
        <v>175</v>
      </c>
      <c r="D1885" s="232">
        <v>190.54</v>
      </c>
    </row>
    <row r="1886" spans="1:4" ht="29">
      <c r="A1886" s="230" t="s">
        <v>27617</v>
      </c>
      <c r="B1886" s="231" t="s">
        <v>27618</v>
      </c>
      <c r="C1886" s="212" t="s">
        <v>175</v>
      </c>
      <c r="D1886" s="232">
        <v>31497.88</v>
      </c>
    </row>
    <row r="1887" spans="1:4" ht="43.5">
      <c r="A1887" s="230" t="s">
        <v>27619</v>
      </c>
      <c r="B1887" s="231" t="s">
        <v>27620</v>
      </c>
      <c r="C1887" s="212" t="s">
        <v>175</v>
      </c>
      <c r="D1887" s="232">
        <v>31274.71</v>
      </c>
    </row>
    <row r="1888" spans="1:4" ht="43.5">
      <c r="A1888" s="230" t="s">
        <v>27621</v>
      </c>
      <c r="B1888" s="231" t="s">
        <v>27622</v>
      </c>
      <c r="C1888" s="212" t="s">
        <v>11173</v>
      </c>
      <c r="D1888" s="232">
        <v>18331.09</v>
      </c>
    </row>
    <row r="1889" spans="1:4" ht="29">
      <c r="A1889" s="230" t="s">
        <v>27623</v>
      </c>
      <c r="B1889" s="231" t="s">
        <v>27624</v>
      </c>
      <c r="C1889" s="212" t="s">
        <v>175</v>
      </c>
      <c r="D1889" s="232">
        <v>1232.1300000000001</v>
      </c>
    </row>
    <row r="1890" spans="1:4" ht="29">
      <c r="A1890" s="230" t="s">
        <v>27625</v>
      </c>
      <c r="B1890" s="231" t="s">
        <v>27626</v>
      </c>
      <c r="C1890" s="212" t="s">
        <v>175</v>
      </c>
      <c r="D1890" s="232">
        <v>1953.44</v>
      </c>
    </row>
    <row r="1891" spans="1:4" ht="29">
      <c r="A1891" s="230" t="s">
        <v>27627</v>
      </c>
      <c r="B1891" s="231" t="s">
        <v>27628</v>
      </c>
      <c r="C1891" s="212" t="s">
        <v>175</v>
      </c>
      <c r="D1891" s="232">
        <v>339.98</v>
      </c>
    </row>
    <row r="1892" spans="1:4">
      <c r="A1892" s="230" t="s">
        <v>27629</v>
      </c>
      <c r="B1892" s="231" t="s">
        <v>27630</v>
      </c>
      <c r="C1892" s="212" t="s">
        <v>175</v>
      </c>
      <c r="D1892" s="232">
        <v>610.91999999999996</v>
      </c>
    </row>
    <row r="1893" spans="1:4" ht="29">
      <c r="A1893" s="230" t="s">
        <v>27631</v>
      </c>
      <c r="B1893" s="231" t="s">
        <v>27632</v>
      </c>
      <c r="C1893" s="212" t="s">
        <v>175</v>
      </c>
      <c r="D1893" s="232">
        <v>3955.16</v>
      </c>
    </row>
    <row r="1894" spans="1:4" ht="58">
      <c r="A1894" s="230" t="s">
        <v>27633</v>
      </c>
      <c r="B1894" s="231" t="s">
        <v>27634</v>
      </c>
      <c r="C1894" s="212" t="s">
        <v>175</v>
      </c>
      <c r="D1894" s="232">
        <v>10212.379999999999</v>
      </c>
    </row>
    <row r="1895" spans="1:4" ht="29">
      <c r="A1895" s="230" t="s">
        <v>27635</v>
      </c>
      <c r="B1895" s="231" t="s">
        <v>27636</v>
      </c>
      <c r="C1895" s="212" t="s">
        <v>175</v>
      </c>
      <c r="D1895" s="232">
        <v>570.11</v>
      </c>
    </row>
    <row r="1896" spans="1:4" ht="29">
      <c r="A1896" s="230" t="s">
        <v>27637</v>
      </c>
      <c r="B1896" s="231" t="s">
        <v>27638</v>
      </c>
      <c r="C1896" s="212" t="s">
        <v>175</v>
      </c>
      <c r="D1896" s="232">
        <v>869.31</v>
      </c>
    </row>
    <row r="1897" spans="1:4" ht="29">
      <c r="A1897" s="230" t="s">
        <v>27639</v>
      </c>
      <c r="B1897" s="231" t="s">
        <v>27640</v>
      </c>
      <c r="C1897" s="212" t="s">
        <v>175</v>
      </c>
      <c r="D1897" s="232">
        <v>537.48</v>
      </c>
    </row>
    <row r="1898" spans="1:4">
      <c r="A1898" s="230" t="s">
        <v>27641</v>
      </c>
      <c r="B1898" s="231" t="s">
        <v>27642</v>
      </c>
      <c r="C1898" s="212" t="s">
        <v>175</v>
      </c>
      <c r="D1898" s="232">
        <v>9684.4500000000007</v>
      </c>
    </row>
    <row r="1899" spans="1:4" ht="29">
      <c r="A1899" s="230" t="s">
        <v>27643</v>
      </c>
      <c r="B1899" s="231" t="s">
        <v>27644</v>
      </c>
      <c r="C1899" s="212" t="s">
        <v>175</v>
      </c>
      <c r="D1899" s="232">
        <v>1059.8599999999999</v>
      </c>
    </row>
    <row r="1900" spans="1:4" ht="29">
      <c r="A1900" s="230" t="s">
        <v>27645</v>
      </c>
      <c r="B1900" s="231" t="s">
        <v>27646</v>
      </c>
      <c r="C1900" s="212" t="s">
        <v>175</v>
      </c>
      <c r="D1900" s="232">
        <v>1926.02</v>
      </c>
    </row>
    <row r="1901" spans="1:4" ht="29">
      <c r="A1901" s="230" t="s">
        <v>27647</v>
      </c>
      <c r="B1901" s="231" t="s">
        <v>27648</v>
      </c>
      <c r="C1901" s="212" t="s">
        <v>175</v>
      </c>
      <c r="D1901" s="232">
        <v>3009.96</v>
      </c>
    </row>
    <row r="1902" spans="1:4" ht="29">
      <c r="A1902" s="230" t="s">
        <v>27649</v>
      </c>
      <c r="B1902" s="231" t="s">
        <v>27650</v>
      </c>
      <c r="C1902" s="212" t="s">
        <v>175</v>
      </c>
      <c r="D1902" s="232">
        <v>5438.33</v>
      </c>
    </row>
    <row r="1903" spans="1:4" ht="29">
      <c r="A1903" s="230" t="s">
        <v>27651</v>
      </c>
      <c r="B1903" s="231" t="s">
        <v>27652</v>
      </c>
      <c r="C1903" s="212" t="s">
        <v>175</v>
      </c>
      <c r="D1903" s="232">
        <v>11597.75</v>
      </c>
    </row>
    <row r="1904" spans="1:4" ht="43.5">
      <c r="A1904" s="230" t="s">
        <v>27653</v>
      </c>
      <c r="B1904" s="231" t="s">
        <v>27654</v>
      </c>
      <c r="C1904" s="212" t="s">
        <v>175</v>
      </c>
      <c r="D1904" s="232">
        <v>58026.46</v>
      </c>
    </row>
    <row r="1905" spans="1:4" ht="29">
      <c r="A1905" s="230" t="s">
        <v>27655</v>
      </c>
      <c r="B1905" s="231" t="s">
        <v>27656</v>
      </c>
      <c r="C1905" s="212" t="s">
        <v>11173</v>
      </c>
      <c r="D1905" s="232">
        <v>502316.05</v>
      </c>
    </row>
    <row r="1906" spans="1:4" ht="29">
      <c r="A1906" s="230" t="s">
        <v>27657</v>
      </c>
      <c r="B1906" s="231" t="s">
        <v>27658</v>
      </c>
      <c r="C1906" s="212" t="s">
        <v>175</v>
      </c>
      <c r="D1906" s="232">
        <v>1467.82</v>
      </c>
    </row>
    <row r="1907" spans="1:4" ht="43.5">
      <c r="A1907" s="230" t="s">
        <v>27659</v>
      </c>
      <c r="B1907" s="231" t="s">
        <v>27660</v>
      </c>
      <c r="C1907" s="212" t="s">
        <v>184</v>
      </c>
      <c r="D1907" s="232">
        <v>27.94</v>
      </c>
    </row>
    <row r="1908" spans="1:4" ht="43.5">
      <c r="A1908" s="230" t="s">
        <v>27661</v>
      </c>
      <c r="B1908" s="231" t="s">
        <v>27662</v>
      </c>
      <c r="C1908" s="212" t="s">
        <v>184</v>
      </c>
      <c r="D1908" s="232">
        <v>35.869999999999997</v>
      </c>
    </row>
    <row r="1909" spans="1:4" ht="43.5">
      <c r="A1909" s="230" t="s">
        <v>27663</v>
      </c>
      <c r="B1909" s="231" t="s">
        <v>27664</v>
      </c>
      <c r="C1909" s="212" t="s">
        <v>184</v>
      </c>
      <c r="D1909" s="232">
        <v>40.89</v>
      </c>
    </row>
    <row r="1910" spans="1:4" ht="43.5">
      <c r="A1910" s="230" t="s">
        <v>27665</v>
      </c>
      <c r="B1910" s="231" t="s">
        <v>27666</v>
      </c>
      <c r="C1910" s="212" t="s">
        <v>184</v>
      </c>
      <c r="D1910" s="232">
        <v>97.86</v>
      </c>
    </row>
    <row r="1911" spans="1:4" ht="29">
      <c r="A1911" s="230" t="s">
        <v>27667</v>
      </c>
      <c r="B1911" s="231" t="s">
        <v>27668</v>
      </c>
      <c r="C1911" s="212" t="s">
        <v>175</v>
      </c>
      <c r="D1911" s="232">
        <v>10.71</v>
      </c>
    </row>
    <row r="1912" spans="1:4" ht="29">
      <c r="A1912" s="230" t="s">
        <v>27669</v>
      </c>
      <c r="B1912" s="231" t="s">
        <v>27670</v>
      </c>
      <c r="C1912" s="212" t="s">
        <v>175</v>
      </c>
      <c r="D1912" s="232">
        <v>15.97</v>
      </c>
    </row>
    <row r="1913" spans="1:4" ht="29">
      <c r="A1913" s="230" t="s">
        <v>27671</v>
      </c>
      <c r="B1913" s="231" t="s">
        <v>27672</v>
      </c>
      <c r="C1913" s="212" t="s">
        <v>175</v>
      </c>
      <c r="D1913" s="232">
        <v>17.04</v>
      </c>
    </row>
    <row r="1914" spans="1:4" ht="29">
      <c r="A1914" s="230" t="s">
        <v>27673</v>
      </c>
      <c r="B1914" s="231" t="s">
        <v>27674</v>
      </c>
      <c r="C1914" s="212" t="s">
        <v>175</v>
      </c>
      <c r="D1914" s="232">
        <v>18.489999999999998</v>
      </c>
    </row>
    <row r="1915" spans="1:4" ht="29">
      <c r="A1915" s="230" t="s">
        <v>27675</v>
      </c>
      <c r="B1915" s="231" t="s">
        <v>27676</v>
      </c>
      <c r="C1915" s="212" t="s">
        <v>175</v>
      </c>
      <c r="D1915" s="232">
        <v>10.99</v>
      </c>
    </row>
    <row r="1916" spans="1:4" ht="29">
      <c r="A1916" s="230" t="s">
        <v>27677</v>
      </c>
      <c r="B1916" s="231" t="s">
        <v>27678</v>
      </c>
      <c r="C1916" s="212" t="s">
        <v>175</v>
      </c>
      <c r="D1916" s="232">
        <v>16.239999999999998</v>
      </c>
    </row>
    <row r="1917" spans="1:4" ht="29">
      <c r="A1917" s="230" t="s">
        <v>27679</v>
      </c>
      <c r="B1917" s="231" t="s">
        <v>27680</v>
      </c>
      <c r="C1917" s="212" t="s">
        <v>175</v>
      </c>
      <c r="D1917" s="232">
        <v>22.11</v>
      </c>
    </row>
    <row r="1918" spans="1:4" ht="29">
      <c r="A1918" s="230" t="s">
        <v>27681</v>
      </c>
      <c r="B1918" s="231" t="s">
        <v>27682</v>
      </c>
      <c r="C1918" s="212" t="s">
        <v>175</v>
      </c>
      <c r="D1918" s="232">
        <v>38.49</v>
      </c>
    </row>
    <row r="1919" spans="1:4" ht="29">
      <c r="A1919" s="230" t="s">
        <v>27683</v>
      </c>
      <c r="B1919" s="231" t="s">
        <v>27684</v>
      </c>
      <c r="C1919" s="212" t="s">
        <v>175</v>
      </c>
      <c r="D1919" s="232">
        <v>13.63</v>
      </c>
    </row>
    <row r="1920" spans="1:4" ht="29">
      <c r="A1920" s="230" t="s">
        <v>27685</v>
      </c>
      <c r="B1920" s="231" t="s">
        <v>27686</v>
      </c>
      <c r="C1920" s="212" t="s">
        <v>175</v>
      </c>
      <c r="D1920" s="232">
        <v>17.170000000000002</v>
      </c>
    </row>
    <row r="1921" spans="1:4" ht="29">
      <c r="A1921" s="230" t="s">
        <v>27687</v>
      </c>
      <c r="B1921" s="231" t="s">
        <v>27688</v>
      </c>
      <c r="C1921" s="212" t="s">
        <v>175</v>
      </c>
      <c r="D1921" s="232">
        <v>20.329999999999998</v>
      </c>
    </row>
    <row r="1922" spans="1:4" ht="29">
      <c r="A1922" s="230" t="s">
        <v>27689</v>
      </c>
      <c r="B1922" s="231" t="s">
        <v>27690</v>
      </c>
      <c r="C1922" s="212" t="s">
        <v>175</v>
      </c>
      <c r="D1922" s="232">
        <v>33.53</v>
      </c>
    </row>
    <row r="1923" spans="1:4" ht="29">
      <c r="A1923" s="230" t="s">
        <v>27691</v>
      </c>
      <c r="B1923" s="231" t="s">
        <v>27692</v>
      </c>
      <c r="C1923" s="212" t="s">
        <v>175</v>
      </c>
      <c r="D1923" s="232">
        <v>11.94</v>
      </c>
    </row>
    <row r="1924" spans="1:4" ht="29">
      <c r="A1924" s="230" t="s">
        <v>27693</v>
      </c>
      <c r="B1924" s="231" t="s">
        <v>27694</v>
      </c>
      <c r="C1924" s="212" t="s">
        <v>175</v>
      </c>
      <c r="D1924" s="232">
        <v>15.81</v>
      </c>
    </row>
    <row r="1925" spans="1:4" ht="29">
      <c r="A1925" s="230" t="s">
        <v>27695</v>
      </c>
      <c r="B1925" s="231" t="s">
        <v>27696</v>
      </c>
      <c r="C1925" s="212" t="s">
        <v>175</v>
      </c>
      <c r="D1925" s="232">
        <v>27.9</v>
      </c>
    </row>
    <row r="1926" spans="1:4">
      <c r="A1926" s="230" t="s">
        <v>27697</v>
      </c>
      <c r="B1926" s="231" t="s">
        <v>27698</v>
      </c>
      <c r="C1926" s="212" t="s">
        <v>175</v>
      </c>
      <c r="D1926" s="232">
        <v>32.770000000000003</v>
      </c>
    </row>
    <row r="1927" spans="1:4">
      <c r="A1927" s="230" t="s">
        <v>27699</v>
      </c>
      <c r="B1927" s="231" t="s">
        <v>27700</v>
      </c>
      <c r="C1927" s="212" t="s">
        <v>175</v>
      </c>
      <c r="D1927" s="232">
        <v>41.74</v>
      </c>
    </row>
    <row r="1928" spans="1:4" ht="29">
      <c r="A1928" s="230" t="s">
        <v>27701</v>
      </c>
      <c r="B1928" s="231" t="s">
        <v>27702</v>
      </c>
      <c r="C1928" s="212" t="s">
        <v>175</v>
      </c>
      <c r="D1928" s="232">
        <v>73.819999999999993</v>
      </c>
    </row>
    <row r="1929" spans="1:4" ht="29">
      <c r="A1929" s="230" t="s">
        <v>27703</v>
      </c>
      <c r="B1929" s="231" t="s">
        <v>27704</v>
      </c>
      <c r="C1929" s="212" t="s">
        <v>175</v>
      </c>
      <c r="D1929" s="232">
        <v>62.04</v>
      </c>
    </row>
    <row r="1930" spans="1:4" ht="29">
      <c r="A1930" s="230" t="s">
        <v>27705</v>
      </c>
      <c r="B1930" s="231" t="s">
        <v>27706</v>
      </c>
      <c r="C1930" s="212" t="s">
        <v>175</v>
      </c>
      <c r="D1930" s="232">
        <v>31.59</v>
      </c>
    </row>
    <row r="1931" spans="1:4" ht="29">
      <c r="A1931" s="230" t="s">
        <v>27707</v>
      </c>
      <c r="B1931" s="231" t="s">
        <v>27708</v>
      </c>
      <c r="C1931" s="212" t="s">
        <v>175</v>
      </c>
      <c r="D1931" s="232">
        <v>34.93</v>
      </c>
    </row>
    <row r="1932" spans="1:4" ht="29">
      <c r="A1932" s="230" t="s">
        <v>27709</v>
      </c>
      <c r="B1932" s="231" t="s">
        <v>27710</v>
      </c>
      <c r="C1932" s="212" t="s">
        <v>175</v>
      </c>
      <c r="D1932" s="232">
        <v>68.680000000000007</v>
      </c>
    </row>
    <row r="1933" spans="1:4" ht="29">
      <c r="A1933" s="230" t="s">
        <v>27711</v>
      </c>
      <c r="B1933" s="231" t="s">
        <v>27712</v>
      </c>
      <c r="C1933" s="212" t="s">
        <v>175</v>
      </c>
      <c r="D1933" s="232">
        <v>30.23</v>
      </c>
    </row>
    <row r="1934" spans="1:4" ht="29">
      <c r="A1934" s="230" t="s">
        <v>27713</v>
      </c>
      <c r="B1934" s="231" t="s">
        <v>27714</v>
      </c>
      <c r="C1934" s="212" t="s">
        <v>175</v>
      </c>
      <c r="D1934" s="232">
        <v>56.46</v>
      </c>
    </row>
    <row r="1935" spans="1:4" ht="29">
      <c r="A1935" s="230" t="s">
        <v>27715</v>
      </c>
      <c r="B1935" s="231" t="s">
        <v>27716</v>
      </c>
      <c r="C1935" s="212" t="s">
        <v>175</v>
      </c>
      <c r="D1935" s="232">
        <v>49.67</v>
      </c>
    </row>
    <row r="1936" spans="1:4">
      <c r="A1936" s="230" t="s">
        <v>27717</v>
      </c>
      <c r="B1936" s="231" t="s">
        <v>27718</v>
      </c>
      <c r="C1936" s="212" t="s">
        <v>175</v>
      </c>
      <c r="D1936" s="232">
        <v>40.61</v>
      </c>
    </row>
    <row r="1937" spans="1:4">
      <c r="A1937" s="230" t="s">
        <v>27719</v>
      </c>
      <c r="B1937" s="231" t="s">
        <v>22443</v>
      </c>
      <c r="C1937" s="212" t="s">
        <v>175</v>
      </c>
      <c r="D1937" s="232">
        <v>75.77</v>
      </c>
    </row>
    <row r="1938" spans="1:4" ht="29">
      <c r="A1938" s="230" t="s">
        <v>27720</v>
      </c>
      <c r="B1938" s="231" t="s">
        <v>27721</v>
      </c>
      <c r="C1938" s="212" t="s">
        <v>175</v>
      </c>
      <c r="D1938" s="232">
        <v>92.29</v>
      </c>
    </row>
    <row r="1939" spans="1:4">
      <c r="A1939" s="230" t="s">
        <v>27722</v>
      </c>
      <c r="B1939" s="231" t="s">
        <v>27723</v>
      </c>
      <c r="C1939" s="212" t="s">
        <v>175</v>
      </c>
      <c r="D1939" s="232">
        <v>64.88</v>
      </c>
    </row>
    <row r="1940" spans="1:4" ht="29">
      <c r="A1940" s="230" t="s">
        <v>27724</v>
      </c>
      <c r="B1940" s="231" t="s">
        <v>27725</v>
      </c>
      <c r="C1940" s="212" t="s">
        <v>175</v>
      </c>
      <c r="D1940" s="232">
        <v>66.67</v>
      </c>
    </row>
    <row r="1941" spans="1:4" ht="29">
      <c r="A1941" s="230" t="s">
        <v>27726</v>
      </c>
      <c r="B1941" s="231" t="s">
        <v>27727</v>
      </c>
      <c r="C1941" s="212" t="s">
        <v>175</v>
      </c>
      <c r="D1941" s="232">
        <v>63.53</v>
      </c>
    </row>
    <row r="1942" spans="1:4">
      <c r="A1942" s="230" t="s">
        <v>27728</v>
      </c>
      <c r="B1942" s="231" t="s">
        <v>27729</v>
      </c>
      <c r="C1942" s="212" t="s">
        <v>175</v>
      </c>
      <c r="D1942" s="232">
        <v>8.39</v>
      </c>
    </row>
    <row r="1943" spans="1:4">
      <c r="A1943" s="230" t="s">
        <v>27730</v>
      </c>
      <c r="B1943" s="231" t="s">
        <v>27731</v>
      </c>
      <c r="C1943" s="212" t="s">
        <v>175</v>
      </c>
      <c r="D1943" s="232">
        <v>26.08</v>
      </c>
    </row>
    <row r="1944" spans="1:4">
      <c r="A1944" s="230" t="s">
        <v>27732</v>
      </c>
      <c r="B1944" s="231" t="s">
        <v>27733</v>
      </c>
      <c r="C1944" s="212" t="s">
        <v>175</v>
      </c>
      <c r="D1944" s="232">
        <v>157.77000000000001</v>
      </c>
    </row>
    <row r="1945" spans="1:4" ht="29">
      <c r="A1945" s="230" t="s">
        <v>27734</v>
      </c>
      <c r="B1945" s="231" t="s">
        <v>27735</v>
      </c>
      <c r="C1945" s="212" t="s">
        <v>175</v>
      </c>
      <c r="D1945" s="232">
        <v>726.31</v>
      </c>
    </row>
    <row r="1946" spans="1:4">
      <c r="A1946" s="230" t="s">
        <v>27736</v>
      </c>
      <c r="B1946" s="231" t="s">
        <v>18111</v>
      </c>
      <c r="C1946" s="212" t="s">
        <v>175</v>
      </c>
      <c r="D1946" s="232">
        <v>27.74</v>
      </c>
    </row>
    <row r="1947" spans="1:4">
      <c r="A1947" s="230" t="s">
        <v>27737</v>
      </c>
      <c r="B1947" s="231" t="s">
        <v>27738</v>
      </c>
      <c r="C1947" s="212" t="s">
        <v>184</v>
      </c>
      <c r="D1947" s="232">
        <v>5.56</v>
      </c>
    </row>
    <row r="1948" spans="1:4">
      <c r="A1948" s="230" t="s">
        <v>27739</v>
      </c>
      <c r="B1948" s="231" t="s">
        <v>27740</v>
      </c>
      <c r="C1948" s="212" t="s">
        <v>184</v>
      </c>
      <c r="D1948" s="232">
        <v>6.38</v>
      </c>
    </row>
    <row r="1949" spans="1:4">
      <c r="A1949" s="230" t="s">
        <v>27741</v>
      </c>
      <c r="B1949" s="231" t="s">
        <v>27742</v>
      </c>
      <c r="C1949" s="212" t="s">
        <v>184</v>
      </c>
      <c r="D1949" s="232">
        <v>9.0500000000000007</v>
      </c>
    </row>
    <row r="1950" spans="1:4">
      <c r="A1950" s="230" t="s">
        <v>27743</v>
      </c>
      <c r="B1950" s="231" t="s">
        <v>27744</v>
      </c>
      <c r="C1950" s="212" t="s">
        <v>184</v>
      </c>
      <c r="D1950" s="232">
        <v>14.05</v>
      </c>
    </row>
    <row r="1951" spans="1:4">
      <c r="A1951" s="230" t="s">
        <v>27745</v>
      </c>
      <c r="B1951" s="231" t="s">
        <v>27746</v>
      </c>
      <c r="C1951" s="212" t="s">
        <v>184</v>
      </c>
      <c r="D1951" s="232">
        <v>14.55</v>
      </c>
    </row>
    <row r="1952" spans="1:4">
      <c r="A1952" s="230" t="s">
        <v>27747</v>
      </c>
      <c r="B1952" s="231" t="s">
        <v>27748</v>
      </c>
      <c r="C1952" s="212" t="s">
        <v>184</v>
      </c>
      <c r="D1952" s="232">
        <v>18.09</v>
      </c>
    </row>
    <row r="1953" spans="1:4">
      <c r="A1953" s="230" t="s">
        <v>27749</v>
      </c>
      <c r="B1953" s="231" t="s">
        <v>27750</v>
      </c>
      <c r="C1953" s="212" t="s">
        <v>184</v>
      </c>
      <c r="D1953" s="232">
        <v>31.18</v>
      </c>
    </row>
    <row r="1954" spans="1:4">
      <c r="A1954" s="230" t="s">
        <v>27751</v>
      </c>
      <c r="B1954" s="231" t="s">
        <v>27752</v>
      </c>
      <c r="C1954" s="212" t="s">
        <v>184</v>
      </c>
      <c r="D1954" s="232">
        <v>44.62</v>
      </c>
    </row>
    <row r="1955" spans="1:4">
      <c r="A1955" s="230" t="s">
        <v>27753</v>
      </c>
      <c r="B1955" s="231" t="s">
        <v>27754</v>
      </c>
      <c r="C1955" s="212" t="s">
        <v>184</v>
      </c>
      <c r="D1955" s="232">
        <v>66.33</v>
      </c>
    </row>
    <row r="1956" spans="1:4">
      <c r="A1956" s="230" t="s">
        <v>27755</v>
      </c>
      <c r="B1956" s="231" t="s">
        <v>27756</v>
      </c>
      <c r="C1956" s="212" t="s">
        <v>184</v>
      </c>
      <c r="D1956" s="232">
        <v>2.29</v>
      </c>
    </row>
    <row r="1957" spans="1:4">
      <c r="A1957" s="230" t="s">
        <v>27757</v>
      </c>
      <c r="B1957" s="231" t="s">
        <v>27758</v>
      </c>
      <c r="C1957" s="212" t="s">
        <v>184</v>
      </c>
      <c r="D1957" s="232">
        <v>2.4300000000000002</v>
      </c>
    </row>
    <row r="1958" spans="1:4">
      <c r="A1958" s="230" t="s">
        <v>27759</v>
      </c>
      <c r="B1958" s="231" t="s">
        <v>27760</v>
      </c>
      <c r="C1958" s="212" t="s">
        <v>184</v>
      </c>
      <c r="D1958" s="232">
        <v>4.47</v>
      </c>
    </row>
    <row r="1959" spans="1:4">
      <c r="A1959" s="230" t="s">
        <v>27761</v>
      </c>
      <c r="B1959" s="231" t="s">
        <v>27762</v>
      </c>
      <c r="C1959" s="212" t="s">
        <v>184</v>
      </c>
      <c r="D1959" s="232">
        <v>2.8</v>
      </c>
    </row>
    <row r="1960" spans="1:4">
      <c r="A1960" s="230" t="s">
        <v>27763</v>
      </c>
      <c r="B1960" s="231" t="s">
        <v>27764</v>
      </c>
      <c r="C1960" s="212" t="s">
        <v>184</v>
      </c>
      <c r="D1960" s="232">
        <v>4.09</v>
      </c>
    </row>
    <row r="1961" spans="1:4" ht="29">
      <c r="A1961" s="230" t="s">
        <v>27765</v>
      </c>
      <c r="B1961" s="231" t="s">
        <v>27766</v>
      </c>
      <c r="C1961" s="212" t="s">
        <v>184</v>
      </c>
      <c r="D1961" s="232">
        <v>43.17</v>
      </c>
    </row>
    <row r="1962" spans="1:4" ht="43.5">
      <c r="A1962" s="230" t="s">
        <v>27767</v>
      </c>
      <c r="B1962" s="231" t="s">
        <v>27768</v>
      </c>
      <c r="C1962" s="212" t="s">
        <v>184</v>
      </c>
      <c r="D1962" s="232">
        <v>69.819999999999993</v>
      </c>
    </row>
    <row r="1963" spans="1:4" ht="43.5">
      <c r="A1963" s="230" t="s">
        <v>27769</v>
      </c>
      <c r="B1963" s="231" t="s">
        <v>27770</v>
      </c>
      <c r="C1963" s="212" t="s">
        <v>184</v>
      </c>
      <c r="D1963" s="232">
        <v>83.35</v>
      </c>
    </row>
    <row r="1964" spans="1:4" ht="29">
      <c r="A1964" s="230" t="s">
        <v>27771</v>
      </c>
      <c r="B1964" s="231" t="s">
        <v>27772</v>
      </c>
      <c r="C1964" s="212" t="s">
        <v>175</v>
      </c>
      <c r="D1964" s="232">
        <v>9.1</v>
      </c>
    </row>
    <row r="1965" spans="1:4" ht="29">
      <c r="A1965" s="230" t="s">
        <v>27773</v>
      </c>
      <c r="B1965" s="231" t="s">
        <v>27774</v>
      </c>
      <c r="C1965" s="212" t="s">
        <v>175</v>
      </c>
      <c r="D1965" s="232">
        <v>10.76</v>
      </c>
    </row>
    <row r="1966" spans="1:4" ht="29">
      <c r="A1966" s="230" t="s">
        <v>27775</v>
      </c>
      <c r="B1966" s="231" t="s">
        <v>27776</v>
      </c>
      <c r="C1966" s="212" t="s">
        <v>175</v>
      </c>
      <c r="D1966" s="232">
        <v>10.130000000000001</v>
      </c>
    </row>
    <row r="1967" spans="1:4">
      <c r="A1967" s="230" t="s">
        <v>27777</v>
      </c>
      <c r="B1967" s="231" t="s">
        <v>27778</v>
      </c>
      <c r="C1967" s="212" t="s">
        <v>175</v>
      </c>
      <c r="D1967" s="232">
        <v>10.01</v>
      </c>
    </row>
    <row r="1968" spans="1:4" ht="29">
      <c r="A1968" s="230" t="s">
        <v>27779</v>
      </c>
      <c r="B1968" s="231" t="s">
        <v>27780</v>
      </c>
      <c r="C1968" s="212" t="s">
        <v>184</v>
      </c>
      <c r="D1968" s="232">
        <v>6.28</v>
      </c>
    </row>
    <row r="1969" spans="1:4">
      <c r="A1969" s="230" t="s">
        <v>27781</v>
      </c>
      <c r="B1969" s="231" t="s">
        <v>27782</v>
      </c>
      <c r="C1969" s="212" t="s">
        <v>184</v>
      </c>
      <c r="D1969" s="232">
        <v>4.71</v>
      </c>
    </row>
    <row r="1970" spans="1:4">
      <c r="A1970" s="230" t="s">
        <v>27783</v>
      </c>
      <c r="B1970" s="231" t="s">
        <v>27784</v>
      </c>
      <c r="C1970" s="212" t="s">
        <v>184</v>
      </c>
      <c r="D1970" s="232">
        <v>8.65</v>
      </c>
    </row>
    <row r="1971" spans="1:4">
      <c r="A1971" s="230" t="s">
        <v>27785</v>
      </c>
      <c r="B1971" s="231" t="s">
        <v>27786</v>
      </c>
      <c r="C1971" s="212" t="s">
        <v>184</v>
      </c>
      <c r="D1971" s="232">
        <v>16.14</v>
      </c>
    </row>
    <row r="1972" spans="1:4">
      <c r="A1972" s="230" t="s">
        <v>27787</v>
      </c>
      <c r="B1972" s="231" t="s">
        <v>27788</v>
      </c>
      <c r="C1972" s="212" t="s">
        <v>184</v>
      </c>
      <c r="D1972" s="232">
        <v>19.309999999999999</v>
      </c>
    </row>
    <row r="1973" spans="1:4">
      <c r="A1973" s="230" t="s">
        <v>27789</v>
      </c>
      <c r="B1973" s="231" t="s">
        <v>27790</v>
      </c>
      <c r="C1973" s="212" t="s">
        <v>184</v>
      </c>
      <c r="D1973" s="232">
        <v>23.72</v>
      </c>
    </row>
    <row r="1974" spans="1:4">
      <c r="A1974" s="230" t="s">
        <v>27791</v>
      </c>
      <c r="B1974" s="231" t="s">
        <v>27792</v>
      </c>
      <c r="C1974" s="212" t="s">
        <v>184</v>
      </c>
      <c r="D1974" s="232">
        <v>41.5</v>
      </c>
    </row>
    <row r="1975" spans="1:4">
      <c r="A1975" s="230" t="s">
        <v>27793</v>
      </c>
      <c r="B1975" s="231" t="s">
        <v>27794</v>
      </c>
      <c r="C1975" s="212" t="s">
        <v>184</v>
      </c>
      <c r="D1975" s="232">
        <v>5.5</v>
      </c>
    </row>
    <row r="1976" spans="1:4" ht="29">
      <c r="A1976" s="230" t="s">
        <v>27795</v>
      </c>
      <c r="B1976" s="231" t="s">
        <v>27796</v>
      </c>
      <c r="C1976" s="212" t="s">
        <v>175</v>
      </c>
      <c r="D1976" s="232">
        <v>656.24</v>
      </c>
    </row>
    <row r="1977" spans="1:4" ht="29">
      <c r="A1977" s="230" t="s">
        <v>27797</v>
      </c>
      <c r="B1977" s="231" t="s">
        <v>27798</v>
      </c>
      <c r="C1977" s="212" t="s">
        <v>175</v>
      </c>
      <c r="D1977" s="232">
        <v>365.69</v>
      </c>
    </row>
    <row r="1978" spans="1:4">
      <c r="A1978" s="230" t="s">
        <v>27799</v>
      </c>
      <c r="B1978" s="231" t="s">
        <v>27800</v>
      </c>
      <c r="C1978" s="212" t="s">
        <v>175</v>
      </c>
      <c r="D1978" s="232">
        <v>1394.29</v>
      </c>
    </row>
    <row r="1979" spans="1:4">
      <c r="A1979" s="230" t="s">
        <v>27801</v>
      </c>
      <c r="B1979" s="231" t="s">
        <v>23847</v>
      </c>
      <c r="C1979" s="212" t="s">
        <v>175</v>
      </c>
      <c r="D1979" s="232">
        <v>2133.35</v>
      </c>
    </row>
    <row r="1980" spans="1:4">
      <c r="A1980" s="230" t="s">
        <v>27802</v>
      </c>
      <c r="B1980" s="231" t="s">
        <v>27803</v>
      </c>
      <c r="C1980" s="212" t="s">
        <v>184</v>
      </c>
      <c r="D1980" s="232">
        <v>7.11</v>
      </c>
    </row>
    <row r="1981" spans="1:4" ht="29">
      <c r="A1981" s="230" t="s">
        <v>27804</v>
      </c>
      <c r="B1981" s="231" t="s">
        <v>27805</v>
      </c>
      <c r="C1981" s="212" t="s">
        <v>184</v>
      </c>
      <c r="D1981" s="232">
        <v>13.84</v>
      </c>
    </row>
    <row r="1982" spans="1:4">
      <c r="A1982" s="230" t="s">
        <v>27806</v>
      </c>
      <c r="B1982" s="231" t="s">
        <v>27807</v>
      </c>
      <c r="C1982" s="212" t="s">
        <v>184</v>
      </c>
      <c r="D1982" s="232">
        <v>34.51</v>
      </c>
    </row>
    <row r="1983" spans="1:4">
      <c r="A1983" s="230" t="s">
        <v>27808</v>
      </c>
      <c r="B1983" s="231" t="s">
        <v>27809</v>
      </c>
      <c r="C1983" s="212" t="s">
        <v>184</v>
      </c>
      <c r="D1983" s="232">
        <v>60.65</v>
      </c>
    </row>
    <row r="1984" spans="1:4">
      <c r="A1984" s="230" t="s">
        <v>27810</v>
      </c>
      <c r="B1984" s="231" t="s">
        <v>27811</v>
      </c>
      <c r="C1984" s="212" t="s">
        <v>184</v>
      </c>
      <c r="D1984" s="232">
        <v>18.45</v>
      </c>
    </row>
    <row r="1985" spans="1:4">
      <c r="A1985" s="230" t="s">
        <v>27812</v>
      </c>
      <c r="B1985" s="231" t="s">
        <v>27813</v>
      </c>
      <c r="C1985" s="212" t="s">
        <v>184</v>
      </c>
      <c r="D1985" s="232">
        <v>23.43</v>
      </c>
    </row>
    <row r="1986" spans="1:4">
      <c r="A1986" s="230" t="s">
        <v>27814</v>
      </c>
      <c r="B1986" s="231" t="s">
        <v>27815</v>
      </c>
      <c r="C1986" s="212" t="s">
        <v>184</v>
      </c>
      <c r="D1986" s="232">
        <v>36.729999999999997</v>
      </c>
    </row>
    <row r="1987" spans="1:4">
      <c r="A1987" s="230" t="s">
        <v>27816</v>
      </c>
      <c r="B1987" s="231" t="s">
        <v>27817</v>
      </c>
      <c r="C1987" s="212" t="s">
        <v>184</v>
      </c>
      <c r="D1987" s="232">
        <v>42.57</v>
      </c>
    </row>
    <row r="1988" spans="1:4">
      <c r="A1988" s="230" t="s">
        <v>27818</v>
      </c>
      <c r="B1988" s="231" t="s">
        <v>27819</v>
      </c>
      <c r="C1988" s="212" t="s">
        <v>184</v>
      </c>
      <c r="D1988" s="232">
        <v>52.29</v>
      </c>
    </row>
    <row r="1989" spans="1:4">
      <c r="A1989" s="230" t="s">
        <v>27820</v>
      </c>
      <c r="B1989" s="231" t="s">
        <v>27821</v>
      </c>
      <c r="C1989" s="212" t="s">
        <v>184</v>
      </c>
      <c r="D1989" s="232">
        <v>83.18</v>
      </c>
    </row>
    <row r="1990" spans="1:4">
      <c r="A1990" s="230" t="s">
        <v>27822</v>
      </c>
      <c r="B1990" s="231" t="s">
        <v>27823</v>
      </c>
      <c r="C1990" s="212" t="s">
        <v>184</v>
      </c>
      <c r="D1990" s="232">
        <v>93.54</v>
      </c>
    </row>
    <row r="1991" spans="1:4">
      <c r="A1991" s="230" t="s">
        <v>27824</v>
      </c>
      <c r="B1991" s="231" t="s">
        <v>27825</v>
      </c>
      <c r="C1991" s="212" t="s">
        <v>184</v>
      </c>
      <c r="D1991" s="232">
        <v>118.54</v>
      </c>
    </row>
    <row r="1992" spans="1:4">
      <c r="A1992" s="230" t="s">
        <v>27826</v>
      </c>
      <c r="B1992" s="231" t="s">
        <v>27827</v>
      </c>
      <c r="C1992" s="212" t="s">
        <v>184</v>
      </c>
      <c r="D1992" s="232">
        <v>16.649999999999999</v>
      </c>
    </row>
    <row r="1993" spans="1:4">
      <c r="A1993" s="230" t="s">
        <v>27828</v>
      </c>
      <c r="B1993" s="231" t="s">
        <v>27829</v>
      </c>
      <c r="C1993" s="212" t="s">
        <v>184</v>
      </c>
      <c r="D1993" s="232">
        <v>21.2</v>
      </c>
    </row>
    <row r="1994" spans="1:4">
      <c r="A1994" s="230" t="s">
        <v>27830</v>
      </c>
      <c r="B1994" s="231" t="s">
        <v>27831</v>
      </c>
      <c r="C1994" s="212" t="s">
        <v>184</v>
      </c>
      <c r="D1994" s="232">
        <v>28.64</v>
      </c>
    </row>
    <row r="1995" spans="1:4">
      <c r="A1995" s="230" t="s">
        <v>27832</v>
      </c>
      <c r="B1995" s="231" t="s">
        <v>27833</v>
      </c>
      <c r="C1995" s="212" t="s">
        <v>184</v>
      </c>
      <c r="D1995" s="232">
        <v>38.39</v>
      </c>
    </row>
    <row r="1996" spans="1:4">
      <c r="A1996" s="230" t="s">
        <v>27834</v>
      </c>
      <c r="B1996" s="231" t="s">
        <v>27835</v>
      </c>
      <c r="C1996" s="212" t="s">
        <v>184</v>
      </c>
      <c r="D1996" s="232">
        <v>47.7</v>
      </c>
    </row>
    <row r="1997" spans="1:4">
      <c r="A1997" s="230" t="s">
        <v>27836</v>
      </c>
      <c r="B1997" s="231" t="s">
        <v>27837</v>
      </c>
      <c r="C1997" s="212" t="s">
        <v>184</v>
      </c>
      <c r="D1997" s="232">
        <v>60.42</v>
      </c>
    </row>
    <row r="1998" spans="1:4">
      <c r="A1998" s="230" t="s">
        <v>27838</v>
      </c>
      <c r="B1998" s="231" t="s">
        <v>27839</v>
      </c>
      <c r="C1998" s="212" t="s">
        <v>184</v>
      </c>
      <c r="D1998" s="232">
        <v>89.35</v>
      </c>
    </row>
    <row r="1999" spans="1:4">
      <c r="A1999" s="230" t="s">
        <v>27840</v>
      </c>
      <c r="B1999" s="231" t="s">
        <v>27841</v>
      </c>
      <c r="C1999" s="212" t="s">
        <v>184</v>
      </c>
      <c r="D1999" s="232">
        <v>109.08</v>
      </c>
    </row>
    <row r="2000" spans="1:4">
      <c r="A2000" s="230" t="s">
        <v>27842</v>
      </c>
      <c r="B2000" s="231" t="s">
        <v>27843</v>
      </c>
      <c r="C2000" s="212" t="s">
        <v>184</v>
      </c>
      <c r="D2000" s="232">
        <v>161.31</v>
      </c>
    </row>
    <row r="2001" spans="1:4">
      <c r="A2001" s="230" t="s">
        <v>27844</v>
      </c>
      <c r="B2001" s="231" t="s">
        <v>27845</v>
      </c>
      <c r="C2001" s="212" t="s">
        <v>184</v>
      </c>
      <c r="D2001" s="232">
        <v>13.92</v>
      </c>
    </row>
    <row r="2002" spans="1:4">
      <c r="A2002" s="230" t="s">
        <v>27846</v>
      </c>
      <c r="B2002" s="231" t="s">
        <v>27847</v>
      </c>
      <c r="C2002" s="212" t="s">
        <v>184</v>
      </c>
      <c r="D2002" s="232">
        <v>17.41</v>
      </c>
    </row>
    <row r="2003" spans="1:4">
      <c r="A2003" s="230" t="s">
        <v>27848</v>
      </c>
      <c r="B2003" s="231" t="s">
        <v>27849</v>
      </c>
      <c r="C2003" s="212" t="s">
        <v>184</v>
      </c>
      <c r="D2003" s="232">
        <v>33.29</v>
      </c>
    </row>
    <row r="2004" spans="1:4">
      <c r="A2004" s="230" t="s">
        <v>27850</v>
      </c>
      <c r="B2004" s="231" t="s">
        <v>27851</v>
      </c>
      <c r="C2004" s="212" t="s">
        <v>184</v>
      </c>
      <c r="D2004" s="232">
        <v>95.81</v>
      </c>
    </row>
    <row r="2005" spans="1:4">
      <c r="A2005" s="230" t="s">
        <v>27852</v>
      </c>
      <c r="B2005" s="231" t="s">
        <v>27853</v>
      </c>
      <c r="C2005" s="212" t="s">
        <v>184</v>
      </c>
      <c r="D2005" s="232">
        <v>43.58</v>
      </c>
    </row>
    <row r="2006" spans="1:4">
      <c r="A2006" s="230" t="s">
        <v>27854</v>
      </c>
      <c r="B2006" s="231" t="s">
        <v>27855</v>
      </c>
      <c r="C2006" s="212" t="s">
        <v>184</v>
      </c>
      <c r="D2006" s="232">
        <v>72.650000000000006</v>
      </c>
    </row>
    <row r="2007" spans="1:4">
      <c r="A2007" s="230" t="s">
        <v>27856</v>
      </c>
      <c r="B2007" s="231" t="s">
        <v>27857</v>
      </c>
      <c r="C2007" s="212" t="s">
        <v>175</v>
      </c>
      <c r="D2007" s="232">
        <v>72.09</v>
      </c>
    </row>
    <row r="2008" spans="1:4">
      <c r="A2008" s="230" t="s">
        <v>27858</v>
      </c>
      <c r="B2008" s="231" t="s">
        <v>21062</v>
      </c>
      <c r="C2008" s="212" t="s">
        <v>175</v>
      </c>
      <c r="D2008" s="232">
        <v>50.03</v>
      </c>
    </row>
    <row r="2009" spans="1:4" ht="29">
      <c r="A2009" s="230" t="s">
        <v>27859</v>
      </c>
      <c r="B2009" s="231" t="s">
        <v>27860</v>
      </c>
      <c r="C2009" s="212" t="s">
        <v>175</v>
      </c>
      <c r="D2009" s="232">
        <v>8.7100000000000009</v>
      </c>
    </row>
    <row r="2010" spans="1:4">
      <c r="A2010" s="230" t="s">
        <v>27861</v>
      </c>
      <c r="B2010" s="231" t="s">
        <v>27862</v>
      </c>
      <c r="C2010" s="212" t="s">
        <v>184</v>
      </c>
      <c r="D2010" s="232">
        <v>25.88</v>
      </c>
    </row>
    <row r="2011" spans="1:4">
      <c r="A2011" s="230" t="s">
        <v>27863</v>
      </c>
      <c r="B2011" s="231" t="s">
        <v>27864</v>
      </c>
      <c r="C2011" s="212" t="s">
        <v>175</v>
      </c>
      <c r="D2011" s="232">
        <v>0.67</v>
      </c>
    </row>
    <row r="2012" spans="1:4">
      <c r="A2012" s="230" t="s">
        <v>27865</v>
      </c>
      <c r="B2012" s="231" t="s">
        <v>27866</v>
      </c>
      <c r="C2012" s="212" t="s">
        <v>175</v>
      </c>
      <c r="D2012" s="232">
        <v>2.37</v>
      </c>
    </row>
    <row r="2013" spans="1:4">
      <c r="A2013" s="230" t="s">
        <v>27867</v>
      </c>
      <c r="B2013" s="231" t="s">
        <v>27868</v>
      </c>
      <c r="C2013" s="212" t="s">
        <v>184</v>
      </c>
      <c r="D2013" s="232">
        <v>8.67</v>
      </c>
    </row>
    <row r="2014" spans="1:4" ht="29">
      <c r="A2014" s="230" t="s">
        <v>27869</v>
      </c>
      <c r="B2014" s="231" t="s">
        <v>27870</v>
      </c>
      <c r="C2014" s="212" t="s">
        <v>175</v>
      </c>
      <c r="D2014" s="232">
        <v>8.4600000000000009</v>
      </c>
    </row>
    <row r="2015" spans="1:4" ht="29">
      <c r="A2015" s="230" t="s">
        <v>27871</v>
      </c>
      <c r="B2015" s="231" t="s">
        <v>27872</v>
      </c>
      <c r="C2015" s="212" t="s">
        <v>175</v>
      </c>
      <c r="D2015" s="232">
        <v>78.72</v>
      </c>
    </row>
    <row r="2016" spans="1:4" ht="29">
      <c r="A2016" s="230" t="s">
        <v>27873</v>
      </c>
      <c r="B2016" s="231" t="s">
        <v>27874</v>
      </c>
      <c r="C2016" s="212" t="s">
        <v>175</v>
      </c>
      <c r="D2016" s="232">
        <v>102.77</v>
      </c>
    </row>
    <row r="2017" spans="1:4" ht="29">
      <c r="A2017" s="230" t="s">
        <v>27875</v>
      </c>
      <c r="B2017" s="231" t="s">
        <v>27876</v>
      </c>
      <c r="C2017" s="212" t="s">
        <v>175</v>
      </c>
      <c r="D2017" s="232">
        <v>15.84</v>
      </c>
    </row>
    <row r="2018" spans="1:4" ht="29">
      <c r="A2018" s="230" t="s">
        <v>27877</v>
      </c>
      <c r="B2018" s="231" t="s">
        <v>27878</v>
      </c>
      <c r="C2018" s="212" t="s">
        <v>175</v>
      </c>
      <c r="D2018" s="232">
        <v>728.57</v>
      </c>
    </row>
    <row r="2019" spans="1:4">
      <c r="A2019" s="230" t="s">
        <v>27879</v>
      </c>
      <c r="B2019" s="231" t="s">
        <v>27880</v>
      </c>
      <c r="C2019" s="212" t="s">
        <v>175</v>
      </c>
      <c r="D2019" s="232">
        <v>503.75</v>
      </c>
    </row>
    <row r="2020" spans="1:4">
      <c r="A2020" s="230" t="s">
        <v>27881</v>
      </c>
      <c r="B2020" s="231" t="s">
        <v>27882</v>
      </c>
      <c r="C2020" s="212" t="s">
        <v>175</v>
      </c>
      <c r="D2020" s="232">
        <v>2.96</v>
      </c>
    </row>
    <row r="2021" spans="1:4">
      <c r="A2021" s="230" t="s">
        <v>27883</v>
      </c>
      <c r="B2021" s="231" t="s">
        <v>27884</v>
      </c>
      <c r="C2021" s="212" t="s">
        <v>184</v>
      </c>
      <c r="D2021" s="232">
        <v>41.6</v>
      </c>
    </row>
    <row r="2022" spans="1:4">
      <c r="A2022" s="230" t="s">
        <v>27885</v>
      </c>
      <c r="B2022" s="231" t="s">
        <v>27886</v>
      </c>
      <c r="C2022" s="212" t="s">
        <v>184</v>
      </c>
      <c r="D2022" s="232">
        <v>26.79</v>
      </c>
    </row>
    <row r="2023" spans="1:4">
      <c r="A2023" s="230" t="s">
        <v>27887</v>
      </c>
      <c r="B2023" s="231" t="s">
        <v>27888</v>
      </c>
      <c r="C2023" s="212" t="s">
        <v>184</v>
      </c>
      <c r="D2023" s="232">
        <v>6.16</v>
      </c>
    </row>
    <row r="2024" spans="1:4">
      <c r="A2024" s="230" t="s">
        <v>27889</v>
      </c>
      <c r="B2024" s="231" t="s">
        <v>27890</v>
      </c>
      <c r="C2024" s="212" t="s">
        <v>175</v>
      </c>
      <c r="D2024" s="232">
        <v>18.12</v>
      </c>
    </row>
    <row r="2025" spans="1:4">
      <c r="A2025" s="230" t="s">
        <v>27891</v>
      </c>
      <c r="B2025" s="231" t="s">
        <v>27892</v>
      </c>
      <c r="C2025" s="212" t="s">
        <v>175</v>
      </c>
      <c r="D2025" s="232">
        <v>19.989999999999998</v>
      </c>
    </row>
    <row r="2026" spans="1:4">
      <c r="A2026" s="230" t="s">
        <v>27893</v>
      </c>
      <c r="B2026" s="231" t="s">
        <v>27894</v>
      </c>
      <c r="C2026" s="212" t="s">
        <v>175</v>
      </c>
      <c r="D2026" s="232">
        <v>59.63</v>
      </c>
    </row>
    <row r="2027" spans="1:4">
      <c r="A2027" s="230" t="s">
        <v>27895</v>
      </c>
      <c r="B2027" s="231" t="s">
        <v>27896</v>
      </c>
      <c r="C2027" s="212" t="s">
        <v>175</v>
      </c>
      <c r="D2027" s="232">
        <v>63.75</v>
      </c>
    </row>
    <row r="2028" spans="1:4">
      <c r="A2028" s="230" t="s">
        <v>27897</v>
      </c>
      <c r="B2028" s="231" t="s">
        <v>27898</v>
      </c>
      <c r="C2028" s="212" t="s">
        <v>184</v>
      </c>
      <c r="D2028" s="232">
        <v>38.39</v>
      </c>
    </row>
    <row r="2029" spans="1:4">
      <c r="A2029" s="230" t="s">
        <v>27899</v>
      </c>
      <c r="B2029" s="231" t="s">
        <v>27900</v>
      </c>
      <c r="C2029" s="212" t="s">
        <v>184</v>
      </c>
      <c r="D2029" s="232">
        <v>51.22</v>
      </c>
    </row>
    <row r="2030" spans="1:4">
      <c r="A2030" s="230" t="s">
        <v>27901</v>
      </c>
      <c r="B2030" s="231" t="s">
        <v>27902</v>
      </c>
      <c r="C2030" s="212" t="s">
        <v>184</v>
      </c>
      <c r="D2030" s="232">
        <v>62.82</v>
      </c>
    </row>
    <row r="2031" spans="1:4">
      <c r="A2031" s="230" t="s">
        <v>27903</v>
      </c>
      <c r="B2031" s="231" t="s">
        <v>27904</v>
      </c>
      <c r="C2031" s="212" t="s">
        <v>184</v>
      </c>
      <c r="D2031" s="232">
        <v>73.569999999999993</v>
      </c>
    </row>
    <row r="2032" spans="1:4">
      <c r="A2032" s="230" t="s">
        <v>27905</v>
      </c>
      <c r="B2032" s="231" t="s">
        <v>27906</v>
      </c>
      <c r="C2032" s="212" t="s">
        <v>184</v>
      </c>
      <c r="D2032" s="232">
        <v>88.15</v>
      </c>
    </row>
    <row r="2033" spans="1:4">
      <c r="A2033" s="230" t="s">
        <v>27907</v>
      </c>
      <c r="B2033" s="231" t="s">
        <v>27908</v>
      </c>
      <c r="C2033" s="212" t="s">
        <v>184</v>
      </c>
      <c r="D2033" s="232">
        <v>77.77</v>
      </c>
    </row>
    <row r="2034" spans="1:4">
      <c r="A2034" s="230" t="s">
        <v>27909</v>
      </c>
      <c r="B2034" s="231" t="s">
        <v>27910</v>
      </c>
      <c r="C2034" s="212" t="s">
        <v>184</v>
      </c>
      <c r="D2034" s="232">
        <v>83.89</v>
      </c>
    </row>
    <row r="2035" spans="1:4">
      <c r="A2035" s="230" t="s">
        <v>27911</v>
      </c>
      <c r="B2035" s="231" t="s">
        <v>27912</v>
      </c>
      <c r="C2035" s="212" t="s">
        <v>184</v>
      </c>
      <c r="D2035" s="232">
        <v>101.93</v>
      </c>
    </row>
    <row r="2036" spans="1:4">
      <c r="A2036" s="230" t="s">
        <v>27913</v>
      </c>
      <c r="B2036" s="231" t="s">
        <v>27914</v>
      </c>
      <c r="C2036" s="212" t="s">
        <v>184</v>
      </c>
      <c r="D2036" s="232">
        <v>113.34</v>
      </c>
    </row>
    <row r="2037" spans="1:4">
      <c r="A2037" s="230" t="s">
        <v>27915</v>
      </c>
      <c r="B2037" s="231" t="s">
        <v>27916</v>
      </c>
      <c r="C2037" s="212" t="s">
        <v>184</v>
      </c>
      <c r="D2037" s="232">
        <v>120.1</v>
      </c>
    </row>
    <row r="2038" spans="1:4">
      <c r="A2038" s="230" t="s">
        <v>27917</v>
      </c>
      <c r="B2038" s="231" t="s">
        <v>27918</v>
      </c>
      <c r="C2038" s="212" t="s">
        <v>184</v>
      </c>
      <c r="D2038" s="232">
        <v>187.47</v>
      </c>
    </row>
    <row r="2039" spans="1:4">
      <c r="A2039" s="230" t="s">
        <v>27919</v>
      </c>
      <c r="B2039" s="231" t="s">
        <v>27920</v>
      </c>
      <c r="C2039" s="212" t="s">
        <v>184</v>
      </c>
      <c r="D2039" s="232">
        <v>43.89</v>
      </c>
    </row>
    <row r="2040" spans="1:4">
      <c r="A2040" s="230" t="s">
        <v>27921</v>
      </c>
      <c r="B2040" s="231" t="s">
        <v>27922</v>
      </c>
      <c r="C2040" s="212" t="s">
        <v>184</v>
      </c>
      <c r="D2040" s="232">
        <v>54.28</v>
      </c>
    </row>
    <row r="2041" spans="1:4">
      <c r="A2041" s="230" t="s">
        <v>27923</v>
      </c>
      <c r="B2041" s="231" t="s">
        <v>27924</v>
      </c>
      <c r="C2041" s="212" t="s">
        <v>184</v>
      </c>
      <c r="D2041" s="232">
        <v>66.36</v>
      </c>
    </row>
    <row r="2042" spans="1:4">
      <c r="A2042" s="230" t="s">
        <v>27925</v>
      </c>
      <c r="B2042" s="231" t="s">
        <v>27926</v>
      </c>
      <c r="C2042" s="212" t="s">
        <v>184</v>
      </c>
      <c r="D2042" s="232">
        <v>75.400000000000006</v>
      </c>
    </row>
    <row r="2043" spans="1:4">
      <c r="A2043" s="230" t="s">
        <v>27927</v>
      </c>
      <c r="B2043" s="231" t="s">
        <v>27928</v>
      </c>
      <c r="C2043" s="212" t="s">
        <v>184</v>
      </c>
      <c r="D2043" s="232">
        <v>73.69</v>
      </c>
    </row>
    <row r="2044" spans="1:4">
      <c r="A2044" s="230" t="s">
        <v>27929</v>
      </c>
      <c r="B2044" s="231" t="s">
        <v>27930</v>
      </c>
      <c r="C2044" s="212" t="s">
        <v>184</v>
      </c>
      <c r="D2044" s="232">
        <v>88</v>
      </c>
    </row>
    <row r="2045" spans="1:4">
      <c r="A2045" s="230" t="s">
        <v>27931</v>
      </c>
      <c r="B2045" s="231" t="s">
        <v>27932</v>
      </c>
      <c r="C2045" s="212" t="s">
        <v>184</v>
      </c>
      <c r="D2045" s="232">
        <v>100.12</v>
      </c>
    </row>
    <row r="2046" spans="1:4">
      <c r="A2046" s="230" t="s">
        <v>27933</v>
      </c>
      <c r="B2046" s="231" t="s">
        <v>27934</v>
      </c>
      <c r="C2046" s="212" t="s">
        <v>184</v>
      </c>
      <c r="D2046" s="232">
        <v>104.99</v>
      </c>
    </row>
    <row r="2047" spans="1:4">
      <c r="A2047" s="230" t="s">
        <v>27935</v>
      </c>
      <c r="B2047" s="231" t="s">
        <v>27936</v>
      </c>
      <c r="C2047" s="212" t="s">
        <v>184</v>
      </c>
      <c r="D2047" s="232">
        <v>155.86000000000001</v>
      </c>
    </row>
    <row r="2048" spans="1:4">
      <c r="A2048" s="230" t="s">
        <v>27937</v>
      </c>
      <c r="B2048" s="231" t="s">
        <v>27938</v>
      </c>
      <c r="C2048" s="212" t="s">
        <v>184</v>
      </c>
      <c r="D2048" s="232">
        <v>19.260000000000002</v>
      </c>
    </row>
    <row r="2049" spans="1:4">
      <c r="A2049" s="230" t="s">
        <v>27939</v>
      </c>
      <c r="B2049" s="231" t="s">
        <v>27940</v>
      </c>
      <c r="C2049" s="212" t="s">
        <v>184</v>
      </c>
      <c r="D2049" s="232">
        <v>35.450000000000003</v>
      </c>
    </row>
    <row r="2050" spans="1:4">
      <c r="A2050" s="230" t="s">
        <v>27941</v>
      </c>
      <c r="B2050" s="231" t="s">
        <v>27942</v>
      </c>
      <c r="C2050" s="212" t="s">
        <v>184</v>
      </c>
      <c r="D2050" s="232">
        <v>49.41</v>
      </c>
    </row>
    <row r="2051" spans="1:4">
      <c r="A2051" s="230" t="s">
        <v>27943</v>
      </c>
      <c r="B2051" s="231" t="s">
        <v>27944</v>
      </c>
      <c r="C2051" s="212" t="s">
        <v>184</v>
      </c>
      <c r="D2051" s="232">
        <v>58.96</v>
      </c>
    </row>
    <row r="2052" spans="1:4">
      <c r="A2052" s="230" t="s">
        <v>27945</v>
      </c>
      <c r="B2052" s="231" t="s">
        <v>27946</v>
      </c>
      <c r="C2052" s="212" t="s">
        <v>184</v>
      </c>
      <c r="D2052" s="232">
        <v>78.02</v>
      </c>
    </row>
    <row r="2053" spans="1:4">
      <c r="A2053" s="230" t="s">
        <v>27947</v>
      </c>
      <c r="B2053" s="231" t="s">
        <v>27948</v>
      </c>
      <c r="C2053" s="212" t="s">
        <v>184</v>
      </c>
      <c r="D2053" s="232">
        <v>85.44</v>
      </c>
    </row>
    <row r="2054" spans="1:4">
      <c r="A2054" s="230" t="s">
        <v>27949</v>
      </c>
      <c r="B2054" s="231" t="s">
        <v>27950</v>
      </c>
      <c r="C2054" s="212" t="s">
        <v>184</v>
      </c>
      <c r="D2054" s="232">
        <v>113.31</v>
      </c>
    </row>
    <row r="2055" spans="1:4">
      <c r="A2055" s="230" t="s">
        <v>27951</v>
      </c>
      <c r="B2055" s="231" t="s">
        <v>27952</v>
      </c>
      <c r="C2055" s="212" t="s">
        <v>175</v>
      </c>
      <c r="D2055" s="232">
        <v>7.08</v>
      </c>
    </row>
    <row r="2056" spans="1:4">
      <c r="A2056" s="230" t="s">
        <v>27953</v>
      </c>
      <c r="B2056" s="231" t="s">
        <v>27954</v>
      </c>
      <c r="C2056" s="212" t="s">
        <v>175</v>
      </c>
      <c r="D2056" s="232">
        <v>10.67</v>
      </c>
    </row>
    <row r="2057" spans="1:4">
      <c r="A2057" s="230" t="s">
        <v>27955</v>
      </c>
      <c r="B2057" s="231" t="s">
        <v>27956</v>
      </c>
      <c r="C2057" s="212" t="s">
        <v>175</v>
      </c>
      <c r="D2057" s="232">
        <v>13.72</v>
      </c>
    </row>
    <row r="2058" spans="1:4">
      <c r="A2058" s="230" t="s">
        <v>27957</v>
      </c>
      <c r="B2058" s="231" t="s">
        <v>27958</v>
      </c>
      <c r="C2058" s="212" t="s">
        <v>175</v>
      </c>
      <c r="D2058" s="232">
        <v>16.260000000000002</v>
      </c>
    </row>
    <row r="2059" spans="1:4">
      <c r="A2059" s="230" t="s">
        <v>27959</v>
      </c>
      <c r="B2059" s="231" t="s">
        <v>27960</v>
      </c>
      <c r="C2059" s="212" t="s">
        <v>175</v>
      </c>
      <c r="D2059" s="232">
        <v>18.84</v>
      </c>
    </row>
    <row r="2060" spans="1:4">
      <c r="A2060" s="230" t="s">
        <v>27961</v>
      </c>
      <c r="B2060" s="231" t="s">
        <v>27962</v>
      </c>
      <c r="C2060" s="212" t="s">
        <v>175</v>
      </c>
      <c r="D2060" s="232">
        <v>22.4</v>
      </c>
    </row>
    <row r="2061" spans="1:4">
      <c r="A2061" s="230" t="s">
        <v>27963</v>
      </c>
      <c r="B2061" s="231" t="s">
        <v>27964</v>
      </c>
      <c r="C2061" s="212" t="s">
        <v>175</v>
      </c>
      <c r="D2061" s="232">
        <v>13.67</v>
      </c>
    </row>
    <row r="2062" spans="1:4">
      <c r="A2062" s="230" t="s">
        <v>27965</v>
      </c>
      <c r="B2062" s="231" t="s">
        <v>27966</v>
      </c>
      <c r="C2062" s="212" t="s">
        <v>175</v>
      </c>
      <c r="D2062" s="232">
        <v>15.49</v>
      </c>
    </row>
    <row r="2063" spans="1:4">
      <c r="A2063" s="230" t="s">
        <v>27967</v>
      </c>
      <c r="B2063" s="231" t="s">
        <v>27968</v>
      </c>
      <c r="C2063" s="212" t="s">
        <v>175</v>
      </c>
      <c r="D2063" s="232">
        <v>20.43</v>
      </c>
    </row>
    <row r="2064" spans="1:4">
      <c r="A2064" s="230" t="s">
        <v>27969</v>
      </c>
      <c r="B2064" s="231" t="s">
        <v>27970</v>
      </c>
      <c r="C2064" s="212" t="s">
        <v>175</v>
      </c>
      <c r="D2064" s="232">
        <v>21.87</v>
      </c>
    </row>
    <row r="2065" spans="1:4">
      <c r="A2065" s="230" t="s">
        <v>27971</v>
      </c>
      <c r="B2065" s="231" t="s">
        <v>27972</v>
      </c>
      <c r="C2065" s="212" t="s">
        <v>175</v>
      </c>
      <c r="D2065" s="232">
        <v>25.48</v>
      </c>
    </row>
    <row r="2066" spans="1:4">
      <c r="A2066" s="230" t="s">
        <v>27973</v>
      </c>
      <c r="B2066" s="231" t="s">
        <v>27974</v>
      </c>
      <c r="C2066" s="212" t="s">
        <v>175</v>
      </c>
      <c r="D2066" s="232">
        <v>27.52</v>
      </c>
    </row>
    <row r="2067" spans="1:4">
      <c r="A2067" s="230" t="s">
        <v>27975</v>
      </c>
      <c r="B2067" s="231" t="s">
        <v>27976</v>
      </c>
      <c r="C2067" s="212" t="s">
        <v>175</v>
      </c>
      <c r="D2067" s="232">
        <v>14.9</v>
      </c>
    </row>
    <row r="2068" spans="1:4">
      <c r="A2068" s="230" t="s">
        <v>27977</v>
      </c>
      <c r="B2068" s="231" t="s">
        <v>27978</v>
      </c>
      <c r="C2068" s="212" t="s">
        <v>175</v>
      </c>
      <c r="D2068" s="232">
        <v>15.71</v>
      </c>
    </row>
    <row r="2069" spans="1:4">
      <c r="A2069" s="230" t="s">
        <v>27979</v>
      </c>
      <c r="B2069" s="231" t="s">
        <v>27980</v>
      </c>
      <c r="C2069" s="212" t="s">
        <v>175</v>
      </c>
      <c r="D2069" s="232">
        <v>21.83</v>
      </c>
    </row>
    <row r="2070" spans="1:4">
      <c r="A2070" s="230" t="s">
        <v>27981</v>
      </c>
      <c r="B2070" s="231" t="s">
        <v>27982</v>
      </c>
      <c r="C2070" s="212" t="s">
        <v>175</v>
      </c>
      <c r="D2070" s="232">
        <v>25.08</v>
      </c>
    </row>
    <row r="2071" spans="1:4">
      <c r="A2071" s="230" t="s">
        <v>27983</v>
      </c>
      <c r="B2071" s="231" t="s">
        <v>27984</v>
      </c>
      <c r="C2071" s="212" t="s">
        <v>175</v>
      </c>
      <c r="D2071" s="232">
        <v>28.1</v>
      </c>
    </row>
    <row r="2072" spans="1:4">
      <c r="A2072" s="230" t="s">
        <v>27985</v>
      </c>
      <c r="B2072" s="231" t="s">
        <v>27986</v>
      </c>
      <c r="C2072" s="212" t="s">
        <v>175</v>
      </c>
      <c r="D2072" s="232">
        <v>28.08</v>
      </c>
    </row>
    <row r="2073" spans="1:4">
      <c r="A2073" s="230" t="s">
        <v>27987</v>
      </c>
      <c r="B2073" s="231" t="s">
        <v>27988</v>
      </c>
      <c r="C2073" s="212" t="s">
        <v>175</v>
      </c>
      <c r="D2073" s="232">
        <v>46.91</v>
      </c>
    </row>
    <row r="2074" spans="1:4" ht="29">
      <c r="A2074" s="230" t="s">
        <v>27989</v>
      </c>
      <c r="B2074" s="231" t="s">
        <v>27990</v>
      </c>
      <c r="C2074" s="212" t="s">
        <v>184</v>
      </c>
      <c r="D2074" s="232">
        <v>66.260000000000005</v>
      </c>
    </row>
    <row r="2075" spans="1:4" ht="29">
      <c r="A2075" s="230" t="s">
        <v>27991</v>
      </c>
      <c r="B2075" s="231" t="s">
        <v>27992</v>
      </c>
      <c r="C2075" s="212" t="s">
        <v>175</v>
      </c>
      <c r="D2075" s="232">
        <v>87.9</v>
      </c>
    </row>
    <row r="2076" spans="1:4" ht="29">
      <c r="A2076" s="230" t="s">
        <v>27993</v>
      </c>
      <c r="B2076" s="231" t="s">
        <v>27994</v>
      </c>
      <c r="C2076" s="212" t="s">
        <v>175</v>
      </c>
      <c r="D2076" s="232">
        <v>13.25</v>
      </c>
    </row>
    <row r="2077" spans="1:4">
      <c r="A2077" s="230" t="s">
        <v>27995</v>
      </c>
      <c r="B2077" s="231" t="s">
        <v>27996</v>
      </c>
      <c r="C2077" s="212" t="s">
        <v>175</v>
      </c>
      <c r="D2077" s="232">
        <v>1.9</v>
      </c>
    </row>
    <row r="2078" spans="1:4" ht="29">
      <c r="A2078" s="230" t="s">
        <v>27997</v>
      </c>
      <c r="B2078" s="231" t="s">
        <v>27998</v>
      </c>
      <c r="C2078" s="212" t="s">
        <v>184</v>
      </c>
      <c r="D2078" s="232">
        <v>92.92</v>
      </c>
    </row>
    <row r="2079" spans="1:4" ht="29">
      <c r="A2079" s="230" t="s">
        <v>27999</v>
      </c>
      <c r="B2079" s="231" t="s">
        <v>28000</v>
      </c>
      <c r="C2079" s="212" t="s">
        <v>175</v>
      </c>
      <c r="D2079" s="232">
        <v>105.99</v>
      </c>
    </row>
    <row r="2080" spans="1:4" ht="29">
      <c r="A2080" s="230" t="s">
        <v>28001</v>
      </c>
      <c r="B2080" s="231" t="s">
        <v>28002</v>
      </c>
      <c r="C2080" s="212" t="s">
        <v>175</v>
      </c>
      <c r="D2080" s="232">
        <v>137.87</v>
      </c>
    </row>
    <row r="2081" spans="1:4" ht="29">
      <c r="A2081" s="230" t="s">
        <v>28003</v>
      </c>
      <c r="B2081" s="231" t="s">
        <v>28004</v>
      </c>
      <c r="C2081" s="212" t="s">
        <v>175</v>
      </c>
      <c r="D2081" s="232">
        <v>31.16</v>
      </c>
    </row>
    <row r="2082" spans="1:4" ht="29">
      <c r="A2082" s="230" t="s">
        <v>28005</v>
      </c>
      <c r="B2082" s="231" t="s">
        <v>28006</v>
      </c>
      <c r="C2082" s="212" t="s">
        <v>184</v>
      </c>
      <c r="D2082" s="232">
        <v>168.79</v>
      </c>
    </row>
    <row r="2083" spans="1:4" ht="29">
      <c r="A2083" s="230" t="s">
        <v>28007</v>
      </c>
      <c r="B2083" s="231" t="s">
        <v>28008</v>
      </c>
      <c r="C2083" s="212" t="s">
        <v>184</v>
      </c>
      <c r="D2083" s="232">
        <v>358.23</v>
      </c>
    </row>
    <row r="2084" spans="1:4" ht="29">
      <c r="A2084" s="230" t="s">
        <v>28009</v>
      </c>
      <c r="B2084" s="231" t="s">
        <v>28010</v>
      </c>
      <c r="C2084" s="212" t="s">
        <v>184</v>
      </c>
      <c r="D2084" s="232">
        <v>282.31</v>
      </c>
    </row>
    <row r="2085" spans="1:4" ht="29">
      <c r="A2085" s="230" t="s">
        <v>28011</v>
      </c>
      <c r="B2085" s="231" t="s">
        <v>28012</v>
      </c>
      <c r="C2085" s="212" t="s">
        <v>184</v>
      </c>
      <c r="D2085" s="232">
        <v>261.16000000000003</v>
      </c>
    </row>
    <row r="2086" spans="1:4" ht="29">
      <c r="A2086" s="230" t="s">
        <v>28013</v>
      </c>
      <c r="B2086" s="231" t="s">
        <v>28014</v>
      </c>
      <c r="C2086" s="212" t="s">
        <v>184</v>
      </c>
      <c r="D2086" s="232">
        <v>309</v>
      </c>
    </row>
    <row r="2087" spans="1:4">
      <c r="A2087" s="230" t="s">
        <v>28015</v>
      </c>
      <c r="B2087" s="231" t="s">
        <v>28016</v>
      </c>
      <c r="C2087" s="212" t="s">
        <v>175</v>
      </c>
      <c r="D2087" s="232">
        <v>23.36</v>
      </c>
    </row>
    <row r="2088" spans="1:4" ht="29">
      <c r="A2088" s="230" t="s">
        <v>28017</v>
      </c>
      <c r="B2088" s="231" t="s">
        <v>28018</v>
      </c>
      <c r="C2088" s="212" t="s">
        <v>175</v>
      </c>
      <c r="D2088" s="232">
        <v>47.49</v>
      </c>
    </row>
    <row r="2089" spans="1:4" ht="29">
      <c r="A2089" s="230" t="s">
        <v>28019</v>
      </c>
      <c r="B2089" s="231" t="s">
        <v>28020</v>
      </c>
      <c r="C2089" s="212" t="s">
        <v>175</v>
      </c>
      <c r="D2089" s="232">
        <v>421.48</v>
      </c>
    </row>
    <row r="2090" spans="1:4">
      <c r="A2090" s="230" t="s">
        <v>28021</v>
      </c>
      <c r="B2090" s="231" t="s">
        <v>28022</v>
      </c>
      <c r="C2090" s="212" t="s">
        <v>184</v>
      </c>
      <c r="D2090" s="232">
        <v>81.27</v>
      </c>
    </row>
    <row r="2091" spans="1:4" ht="29">
      <c r="A2091" s="230" t="s">
        <v>28023</v>
      </c>
      <c r="B2091" s="231" t="s">
        <v>28024</v>
      </c>
      <c r="C2091" s="212" t="s">
        <v>184</v>
      </c>
      <c r="D2091" s="232">
        <v>45.77</v>
      </c>
    </row>
    <row r="2092" spans="1:4">
      <c r="A2092" s="230" t="s">
        <v>28025</v>
      </c>
      <c r="B2092" s="231" t="s">
        <v>28026</v>
      </c>
      <c r="C2092" s="212" t="s">
        <v>184</v>
      </c>
      <c r="D2092" s="232">
        <v>4</v>
      </c>
    </row>
    <row r="2093" spans="1:4" ht="29">
      <c r="A2093" s="230" t="s">
        <v>28027</v>
      </c>
      <c r="B2093" s="231" t="s">
        <v>28028</v>
      </c>
      <c r="C2093" s="212" t="s">
        <v>175</v>
      </c>
      <c r="D2093" s="232">
        <v>1.9</v>
      </c>
    </row>
    <row r="2094" spans="1:4">
      <c r="A2094" s="230" t="s">
        <v>28029</v>
      </c>
      <c r="B2094" s="231" t="s">
        <v>28030</v>
      </c>
      <c r="C2094" s="212" t="s">
        <v>175</v>
      </c>
      <c r="D2094" s="232">
        <v>1800.74</v>
      </c>
    </row>
    <row r="2095" spans="1:4">
      <c r="A2095" s="230" t="s">
        <v>28031</v>
      </c>
      <c r="B2095" s="231" t="s">
        <v>28032</v>
      </c>
      <c r="C2095" s="212" t="s">
        <v>175</v>
      </c>
      <c r="D2095" s="232">
        <v>1443.74</v>
      </c>
    </row>
    <row r="2096" spans="1:4" ht="29">
      <c r="A2096" s="230" t="s">
        <v>28033</v>
      </c>
      <c r="B2096" s="231" t="s">
        <v>28034</v>
      </c>
      <c r="C2096" s="212" t="s">
        <v>175</v>
      </c>
      <c r="D2096" s="232">
        <v>764.16</v>
      </c>
    </row>
    <row r="2097" spans="1:4">
      <c r="A2097" s="230" t="s">
        <v>28035</v>
      </c>
      <c r="B2097" s="231" t="s">
        <v>28036</v>
      </c>
      <c r="C2097" s="212" t="s">
        <v>184</v>
      </c>
      <c r="D2097" s="232">
        <v>8.58</v>
      </c>
    </row>
    <row r="2098" spans="1:4">
      <c r="A2098" s="230" t="s">
        <v>28037</v>
      </c>
      <c r="B2098" s="231" t="s">
        <v>28038</v>
      </c>
      <c r="C2098" s="212" t="s">
        <v>184</v>
      </c>
      <c r="D2098" s="232">
        <v>11.55</v>
      </c>
    </row>
    <row r="2099" spans="1:4">
      <c r="A2099" s="230" t="s">
        <v>28039</v>
      </c>
      <c r="B2099" s="231" t="s">
        <v>28040</v>
      </c>
      <c r="C2099" s="212" t="s">
        <v>184</v>
      </c>
      <c r="D2099" s="232">
        <v>28.77</v>
      </c>
    </row>
    <row r="2100" spans="1:4">
      <c r="A2100" s="230" t="s">
        <v>28041</v>
      </c>
      <c r="B2100" s="231" t="s">
        <v>28042</v>
      </c>
      <c r="C2100" s="212" t="s">
        <v>175</v>
      </c>
      <c r="D2100" s="232">
        <v>1125.81</v>
      </c>
    </row>
    <row r="2101" spans="1:4" ht="29">
      <c r="A2101" s="230" t="s">
        <v>28043</v>
      </c>
      <c r="B2101" s="231" t="s">
        <v>28044</v>
      </c>
      <c r="C2101" s="212" t="s">
        <v>175</v>
      </c>
      <c r="D2101" s="232">
        <v>5557.62</v>
      </c>
    </row>
    <row r="2102" spans="1:4">
      <c r="A2102" s="230" t="s">
        <v>28045</v>
      </c>
      <c r="B2102" s="231" t="s">
        <v>28046</v>
      </c>
      <c r="C2102" s="212" t="s">
        <v>175</v>
      </c>
      <c r="D2102" s="232">
        <v>3076.17</v>
      </c>
    </row>
    <row r="2103" spans="1:4">
      <c r="A2103" s="230" t="s">
        <v>28047</v>
      </c>
      <c r="B2103" s="231" t="s">
        <v>28048</v>
      </c>
      <c r="C2103" s="212" t="s">
        <v>175</v>
      </c>
      <c r="D2103" s="232">
        <v>5366.73</v>
      </c>
    </row>
    <row r="2104" spans="1:4">
      <c r="A2104" s="230" t="s">
        <v>28049</v>
      </c>
      <c r="B2104" s="231" t="s">
        <v>28050</v>
      </c>
      <c r="C2104" s="212" t="s">
        <v>175</v>
      </c>
      <c r="D2104" s="232">
        <v>771.09</v>
      </c>
    </row>
    <row r="2105" spans="1:4">
      <c r="A2105" s="230" t="s">
        <v>28051</v>
      </c>
      <c r="B2105" s="231" t="s">
        <v>28052</v>
      </c>
      <c r="C2105" s="212" t="s">
        <v>175</v>
      </c>
      <c r="D2105" s="232">
        <v>2690.03</v>
      </c>
    </row>
    <row r="2106" spans="1:4" ht="29">
      <c r="A2106" s="230" t="s">
        <v>28053</v>
      </c>
      <c r="B2106" s="231" t="s">
        <v>28054</v>
      </c>
      <c r="C2106" s="212" t="s">
        <v>175</v>
      </c>
      <c r="D2106" s="232">
        <v>3223.07</v>
      </c>
    </row>
    <row r="2107" spans="1:4" ht="29">
      <c r="A2107" s="230" t="s">
        <v>28055</v>
      </c>
      <c r="B2107" s="231" t="s">
        <v>28056</v>
      </c>
      <c r="C2107" s="212" t="s">
        <v>175</v>
      </c>
      <c r="D2107" s="232">
        <v>4225.5600000000004</v>
      </c>
    </row>
    <row r="2108" spans="1:4">
      <c r="A2108" s="230" t="s">
        <v>28057</v>
      </c>
      <c r="B2108" s="231" t="s">
        <v>28058</v>
      </c>
      <c r="C2108" s="212" t="s">
        <v>175</v>
      </c>
      <c r="D2108" s="232">
        <v>15.01</v>
      </c>
    </row>
    <row r="2109" spans="1:4">
      <c r="A2109" s="230" t="s">
        <v>28059</v>
      </c>
      <c r="B2109" s="231" t="s">
        <v>28060</v>
      </c>
      <c r="C2109" s="212" t="s">
        <v>175</v>
      </c>
      <c r="D2109" s="232">
        <v>18.989999999999998</v>
      </c>
    </row>
    <row r="2110" spans="1:4">
      <c r="A2110" s="230" t="s">
        <v>28061</v>
      </c>
      <c r="B2110" s="231" t="s">
        <v>28062</v>
      </c>
      <c r="C2110" s="212" t="s">
        <v>175</v>
      </c>
      <c r="D2110" s="232">
        <v>57.2</v>
      </c>
    </row>
    <row r="2111" spans="1:4">
      <c r="A2111" s="230" t="s">
        <v>28063</v>
      </c>
      <c r="B2111" s="231" t="s">
        <v>28064</v>
      </c>
      <c r="C2111" s="212" t="s">
        <v>175</v>
      </c>
      <c r="D2111" s="232">
        <v>16.34</v>
      </c>
    </row>
    <row r="2112" spans="1:4">
      <c r="A2112" s="230" t="s">
        <v>28065</v>
      </c>
      <c r="B2112" s="231" t="s">
        <v>28066</v>
      </c>
      <c r="C2112" s="212" t="s">
        <v>175</v>
      </c>
      <c r="D2112" s="232">
        <v>38.54</v>
      </c>
    </row>
    <row r="2113" spans="1:4">
      <c r="A2113" s="230" t="s">
        <v>28067</v>
      </c>
      <c r="B2113" s="231" t="s">
        <v>28068</v>
      </c>
      <c r="C2113" s="212" t="s">
        <v>175</v>
      </c>
      <c r="D2113" s="232">
        <v>82.28</v>
      </c>
    </row>
    <row r="2114" spans="1:4" ht="29">
      <c r="A2114" s="230" t="s">
        <v>28069</v>
      </c>
      <c r="B2114" s="231" t="s">
        <v>28070</v>
      </c>
      <c r="C2114" s="212" t="s">
        <v>175</v>
      </c>
      <c r="D2114" s="232">
        <v>16.100000000000001</v>
      </c>
    </row>
    <row r="2115" spans="1:4" ht="43.5">
      <c r="A2115" s="230" t="s">
        <v>28071</v>
      </c>
      <c r="B2115" s="231" t="s">
        <v>28072</v>
      </c>
      <c r="C2115" s="212" t="s">
        <v>19848</v>
      </c>
      <c r="D2115" s="232">
        <v>185.36</v>
      </c>
    </row>
    <row r="2116" spans="1:4" ht="43.5">
      <c r="A2116" s="230" t="s">
        <v>28073</v>
      </c>
      <c r="B2116" s="231" t="s">
        <v>28074</v>
      </c>
      <c r="C2116" s="212" t="s">
        <v>175</v>
      </c>
      <c r="D2116" s="232">
        <v>152.24</v>
      </c>
    </row>
    <row r="2117" spans="1:4" ht="43.5">
      <c r="A2117" s="230" t="s">
        <v>28075</v>
      </c>
      <c r="B2117" s="231" t="s">
        <v>28076</v>
      </c>
      <c r="C2117" s="212" t="s">
        <v>175</v>
      </c>
      <c r="D2117" s="232">
        <v>353.35</v>
      </c>
    </row>
    <row r="2118" spans="1:4" ht="43.5">
      <c r="A2118" s="230" t="s">
        <v>28077</v>
      </c>
      <c r="B2118" s="231" t="s">
        <v>28078</v>
      </c>
      <c r="C2118" s="212" t="s">
        <v>175</v>
      </c>
      <c r="D2118" s="232">
        <v>21.17</v>
      </c>
    </row>
    <row r="2119" spans="1:4" ht="43.5">
      <c r="A2119" s="230" t="s">
        <v>28079</v>
      </c>
      <c r="B2119" s="231" t="s">
        <v>28080</v>
      </c>
      <c r="C2119" s="212" t="s">
        <v>175</v>
      </c>
      <c r="D2119" s="232">
        <v>53.46</v>
      </c>
    </row>
    <row r="2120" spans="1:4" ht="43.5">
      <c r="A2120" s="230" t="s">
        <v>28081</v>
      </c>
      <c r="B2120" s="231" t="s">
        <v>28082</v>
      </c>
      <c r="C2120" s="212" t="s">
        <v>175</v>
      </c>
      <c r="D2120" s="232">
        <v>77.14</v>
      </c>
    </row>
    <row r="2121" spans="1:4" ht="43.5">
      <c r="A2121" s="230" t="s">
        <v>28083</v>
      </c>
      <c r="B2121" s="231" t="s">
        <v>28084</v>
      </c>
      <c r="C2121" s="212" t="s">
        <v>175</v>
      </c>
      <c r="D2121" s="232">
        <v>194.69</v>
      </c>
    </row>
    <row r="2122" spans="1:4" ht="43.5">
      <c r="A2122" s="230" t="s">
        <v>28085</v>
      </c>
      <c r="B2122" s="231" t="s">
        <v>28086</v>
      </c>
      <c r="C2122" s="212" t="s">
        <v>175</v>
      </c>
      <c r="D2122" s="232">
        <v>227.07</v>
      </c>
    </row>
    <row r="2123" spans="1:4" ht="43.5">
      <c r="A2123" s="230" t="s">
        <v>28087</v>
      </c>
      <c r="B2123" s="231" t="s">
        <v>28088</v>
      </c>
      <c r="C2123" s="212" t="s">
        <v>175</v>
      </c>
      <c r="D2123" s="232">
        <v>21.88</v>
      </c>
    </row>
    <row r="2124" spans="1:4" ht="43.5">
      <c r="A2124" s="230" t="s">
        <v>28089</v>
      </c>
      <c r="B2124" s="231" t="s">
        <v>28090</v>
      </c>
      <c r="C2124" s="212" t="s">
        <v>175</v>
      </c>
      <c r="D2124" s="232">
        <v>72.040000000000006</v>
      </c>
    </row>
    <row r="2125" spans="1:4" ht="43.5">
      <c r="A2125" s="230" t="s">
        <v>28091</v>
      </c>
      <c r="B2125" s="231" t="s">
        <v>28092</v>
      </c>
      <c r="C2125" s="212" t="s">
        <v>175</v>
      </c>
      <c r="D2125" s="232">
        <v>174.24</v>
      </c>
    </row>
    <row r="2126" spans="1:4" ht="43.5">
      <c r="A2126" s="230" t="s">
        <v>28093</v>
      </c>
      <c r="B2126" s="231" t="s">
        <v>28094</v>
      </c>
      <c r="C2126" s="212" t="s">
        <v>175</v>
      </c>
      <c r="D2126" s="232">
        <v>527.22</v>
      </c>
    </row>
    <row r="2127" spans="1:4" ht="43.5">
      <c r="A2127" s="230" t="s">
        <v>28095</v>
      </c>
      <c r="B2127" s="231" t="s">
        <v>28096</v>
      </c>
      <c r="C2127" s="212" t="s">
        <v>175</v>
      </c>
      <c r="D2127" s="232">
        <v>13.25</v>
      </c>
    </row>
    <row r="2128" spans="1:4" ht="43.5">
      <c r="A2128" s="230" t="s">
        <v>28097</v>
      </c>
      <c r="B2128" s="231" t="s">
        <v>28098</v>
      </c>
      <c r="C2128" s="212" t="s">
        <v>175</v>
      </c>
      <c r="D2128" s="232">
        <v>45.26</v>
      </c>
    </row>
    <row r="2129" spans="1:4">
      <c r="A2129" s="230" t="s">
        <v>28099</v>
      </c>
      <c r="B2129" s="231" t="s">
        <v>19581</v>
      </c>
      <c r="C2129" s="212" t="s">
        <v>175</v>
      </c>
      <c r="D2129" s="232">
        <v>489.16</v>
      </c>
    </row>
    <row r="2130" spans="1:4">
      <c r="A2130" s="230" t="s">
        <v>28100</v>
      </c>
      <c r="B2130" s="231" t="s">
        <v>28101</v>
      </c>
      <c r="C2130" s="212" t="s">
        <v>175</v>
      </c>
      <c r="D2130" s="232">
        <v>33.42</v>
      </c>
    </row>
    <row r="2131" spans="1:4">
      <c r="A2131" s="230" t="s">
        <v>28102</v>
      </c>
      <c r="B2131" s="231" t="s">
        <v>19473</v>
      </c>
      <c r="C2131" s="212" t="s">
        <v>175</v>
      </c>
      <c r="D2131" s="232">
        <v>116.23</v>
      </c>
    </row>
    <row r="2132" spans="1:4">
      <c r="A2132" s="230" t="s">
        <v>28103</v>
      </c>
      <c r="B2132" s="231" t="s">
        <v>19471</v>
      </c>
      <c r="C2132" s="212" t="s">
        <v>175</v>
      </c>
      <c r="D2132" s="232">
        <v>67.17</v>
      </c>
    </row>
    <row r="2133" spans="1:4">
      <c r="A2133" s="230" t="s">
        <v>28104</v>
      </c>
      <c r="B2133" s="231" t="s">
        <v>19469</v>
      </c>
      <c r="C2133" s="212" t="s">
        <v>175</v>
      </c>
      <c r="D2133" s="232">
        <v>50.57</v>
      </c>
    </row>
    <row r="2134" spans="1:4">
      <c r="A2134" s="230" t="s">
        <v>28105</v>
      </c>
      <c r="B2134" s="231" t="s">
        <v>19467</v>
      </c>
      <c r="C2134" s="212" t="s">
        <v>175</v>
      </c>
      <c r="D2134" s="232">
        <v>35.69</v>
      </c>
    </row>
    <row r="2135" spans="1:4" ht="29">
      <c r="A2135" s="230" t="s">
        <v>28106</v>
      </c>
      <c r="B2135" s="231" t="s">
        <v>28107</v>
      </c>
      <c r="C2135" s="212" t="s">
        <v>175</v>
      </c>
      <c r="D2135" s="232">
        <v>166.79</v>
      </c>
    </row>
    <row r="2136" spans="1:4" ht="29">
      <c r="A2136" s="230" t="s">
        <v>28108</v>
      </c>
      <c r="B2136" s="231" t="s">
        <v>28109</v>
      </c>
      <c r="C2136" s="212" t="s">
        <v>175</v>
      </c>
      <c r="D2136" s="232">
        <v>1434.44</v>
      </c>
    </row>
    <row r="2137" spans="1:4" ht="29">
      <c r="A2137" s="230" t="s">
        <v>28110</v>
      </c>
      <c r="B2137" s="231" t="s">
        <v>28111</v>
      </c>
      <c r="C2137" s="212" t="s">
        <v>175</v>
      </c>
      <c r="D2137" s="232">
        <v>705.08</v>
      </c>
    </row>
    <row r="2138" spans="1:4" ht="29">
      <c r="A2138" s="230" t="s">
        <v>28112</v>
      </c>
      <c r="B2138" s="231" t="s">
        <v>28113</v>
      </c>
      <c r="C2138" s="212" t="s">
        <v>175</v>
      </c>
      <c r="D2138" s="232">
        <v>133.94999999999999</v>
      </c>
    </row>
    <row r="2139" spans="1:4" ht="29">
      <c r="A2139" s="230" t="s">
        <v>28114</v>
      </c>
      <c r="B2139" s="231" t="s">
        <v>28115</v>
      </c>
      <c r="C2139" s="212" t="s">
        <v>175</v>
      </c>
      <c r="D2139" s="232">
        <v>198.14</v>
      </c>
    </row>
    <row r="2140" spans="1:4">
      <c r="A2140" s="230" t="s">
        <v>28116</v>
      </c>
      <c r="B2140" s="231" t="s">
        <v>28117</v>
      </c>
      <c r="C2140" s="212" t="s">
        <v>175</v>
      </c>
      <c r="D2140" s="232">
        <v>536.86</v>
      </c>
    </row>
    <row r="2141" spans="1:4">
      <c r="A2141" s="230" t="s">
        <v>28118</v>
      </c>
      <c r="B2141" s="231" t="s">
        <v>28119</v>
      </c>
      <c r="C2141" s="212" t="s">
        <v>175</v>
      </c>
      <c r="D2141" s="232">
        <v>271.3</v>
      </c>
    </row>
    <row r="2142" spans="1:4" ht="29">
      <c r="A2142" s="230" t="s">
        <v>28120</v>
      </c>
      <c r="B2142" s="231" t="s">
        <v>28121</v>
      </c>
      <c r="C2142" s="212" t="s">
        <v>175</v>
      </c>
      <c r="D2142" s="232">
        <v>9.61</v>
      </c>
    </row>
    <row r="2143" spans="1:4">
      <c r="A2143" s="230" t="s">
        <v>28122</v>
      </c>
      <c r="B2143" s="231" t="s">
        <v>28123</v>
      </c>
      <c r="C2143" s="212" t="s">
        <v>184</v>
      </c>
      <c r="D2143" s="232">
        <v>1.56</v>
      </c>
    </row>
    <row r="2144" spans="1:4">
      <c r="A2144" s="230" t="s">
        <v>28124</v>
      </c>
      <c r="B2144" s="231" t="s">
        <v>28125</v>
      </c>
      <c r="C2144" s="212" t="s">
        <v>184</v>
      </c>
      <c r="D2144" s="232">
        <v>10.27</v>
      </c>
    </row>
    <row r="2145" spans="1:4">
      <c r="A2145" s="230" t="s">
        <v>28126</v>
      </c>
      <c r="B2145" s="231" t="s">
        <v>28127</v>
      </c>
      <c r="C2145" s="212" t="s">
        <v>184</v>
      </c>
      <c r="D2145" s="232">
        <v>2.36</v>
      </c>
    </row>
    <row r="2146" spans="1:4">
      <c r="A2146" s="230" t="s">
        <v>28128</v>
      </c>
      <c r="B2146" s="231" t="s">
        <v>28129</v>
      </c>
      <c r="C2146" s="212" t="s">
        <v>184</v>
      </c>
      <c r="D2146" s="232">
        <v>3.85</v>
      </c>
    </row>
    <row r="2147" spans="1:4">
      <c r="A2147" s="230" t="s">
        <v>28130</v>
      </c>
      <c r="B2147" s="231" t="s">
        <v>28131</v>
      </c>
      <c r="C2147" s="212" t="s">
        <v>184</v>
      </c>
      <c r="D2147" s="232">
        <v>5.7</v>
      </c>
    </row>
    <row r="2148" spans="1:4" ht="29">
      <c r="A2148" s="230" t="s">
        <v>28132</v>
      </c>
      <c r="B2148" s="231" t="s">
        <v>28133</v>
      </c>
      <c r="C2148" s="212" t="s">
        <v>184</v>
      </c>
      <c r="D2148" s="232">
        <v>84.87</v>
      </c>
    </row>
    <row r="2149" spans="1:4">
      <c r="A2149" s="230" t="s">
        <v>28134</v>
      </c>
      <c r="B2149" s="231" t="s">
        <v>28135</v>
      </c>
      <c r="C2149" s="212" t="s">
        <v>184</v>
      </c>
      <c r="D2149" s="232">
        <v>15.03</v>
      </c>
    </row>
    <row r="2150" spans="1:4" ht="29">
      <c r="A2150" s="230" t="s">
        <v>28136</v>
      </c>
      <c r="B2150" s="231" t="s">
        <v>28137</v>
      </c>
      <c r="C2150" s="212" t="s">
        <v>184</v>
      </c>
      <c r="D2150" s="232">
        <v>100.79</v>
      </c>
    </row>
    <row r="2151" spans="1:4">
      <c r="A2151" s="230" t="s">
        <v>28138</v>
      </c>
      <c r="B2151" s="231" t="s">
        <v>28139</v>
      </c>
      <c r="C2151" s="212" t="s">
        <v>184</v>
      </c>
      <c r="D2151" s="232">
        <v>23.37</v>
      </c>
    </row>
    <row r="2152" spans="1:4">
      <c r="A2152" s="230" t="s">
        <v>28140</v>
      </c>
      <c r="B2152" s="231" t="s">
        <v>28141</v>
      </c>
      <c r="C2152" s="212" t="s">
        <v>184</v>
      </c>
      <c r="D2152" s="232">
        <v>33.409999999999997</v>
      </c>
    </row>
    <row r="2153" spans="1:4">
      <c r="A2153" s="230" t="s">
        <v>28142</v>
      </c>
      <c r="B2153" s="231" t="s">
        <v>28143</v>
      </c>
      <c r="C2153" s="212" t="s">
        <v>184</v>
      </c>
      <c r="D2153" s="232">
        <v>4.72</v>
      </c>
    </row>
    <row r="2154" spans="1:4">
      <c r="A2154" s="230" t="s">
        <v>28144</v>
      </c>
      <c r="B2154" s="231" t="s">
        <v>28145</v>
      </c>
      <c r="C2154" s="212" t="s">
        <v>184</v>
      </c>
      <c r="D2154" s="232">
        <v>7.38</v>
      </c>
    </row>
    <row r="2155" spans="1:4">
      <c r="A2155" s="230" t="s">
        <v>28146</v>
      </c>
      <c r="B2155" s="231" t="s">
        <v>28147</v>
      </c>
      <c r="C2155" s="212" t="s">
        <v>184</v>
      </c>
      <c r="D2155" s="232">
        <v>25.89</v>
      </c>
    </row>
    <row r="2156" spans="1:4" ht="43.5">
      <c r="A2156" s="230" t="s">
        <v>28148</v>
      </c>
      <c r="B2156" s="231" t="s">
        <v>28149</v>
      </c>
      <c r="C2156" s="212" t="s">
        <v>184</v>
      </c>
      <c r="D2156" s="232">
        <v>2.13</v>
      </c>
    </row>
    <row r="2157" spans="1:4" ht="43.5">
      <c r="A2157" s="230" t="s">
        <v>28150</v>
      </c>
      <c r="B2157" s="231" t="s">
        <v>28151</v>
      </c>
      <c r="C2157" s="212" t="s">
        <v>184</v>
      </c>
      <c r="D2157" s="232">
        <v>3.32</v>
      </c>
    </row>
    <row r="2158" spans="1:4" ht="43.5">
      <c r="A2158" s="230" t="s">
        <v>28152</v>
      </c>
      <c r="B2158" s="231" t="s">
        <v>28153</v>
      </c>
      <c r="C2158" s="212" t="s">
        <v>184</v>
      </c>
      <c r="D2158" s="232">
        <v>4.55</v>
      </c>
    </row>
    <row r="2159" spans="1:4" ht="43.5">
      <c r="A2159" s="230" t="s">
        <v>28154</v>
      </c>
      <c r="B2159" s="231" t="s">
        <v>28155</v>
      </c>
      <c r="C2159" s="212" t="s">
        <v>184</v>
      </c>
      <c r="D2159" s="232">
        <v>6.54</v>
      </c>
    </row>
    <row r="2160" spans="1:4" ht="43.5">
      <c r="A2160" s="230" t="s">
        <v>28156</v>
      </c>
      <c r="B2160" s="231" t="s">
        <v>28157</v>
      </c>
      <c r="C2160" s="212" t="s">
        <v>184</v>
      </c>
      <c r="D2160" s="232">
        <v>10.3</v>
      </c>
    </row>
    <row r="2161" spans="1:4" ht="43.5">
      <c r="A2161" s="230" t="s">
        <v>28158</v>
      </c>
      <c r="B2161" s="231" t="s">
        <v>28159</v>
      </c>
      <c r="C2161" s="212" t="s">
        <v>184</v>
      </c>
      <c r="D2161" s="232">
        <v>15.61</v>
      </c>
    </row>
    <row r="2162" spans="1:4" ht="43.5">
      <c r="A2162" s="230" t="s">
        <v>28160</v>
      </c>
      <c r="B2162" s="231" t="s">
        <v>28161</v>
      </c>
      <c r="C2162" s="212" t="s">
        <v>184</v>
      </c>
      <c r="D2162" s="232">
        <v>24.04</v>
      </c>
    </row>
    <row r="2163" spans="1:4" ht="43.5">
      <c r="A2163" s="230" t="s">
        <v>28162</v>
      </c>
      <c r="B2163" s="231" t="s">
        <v>28163</v>
      </c>
      <c r="C2163" s="212" t="s">
        <v>184</v>
      </c>
      <c r="D2163" s="232">
        <v>32.74</v>
      </c>
    </row>
    <row r="2164" spans="1:4" ht="43.5">
      <c r="A2164" s="230" t="s">
        <v>28164</v>
      </c>
      <c r="B2164" s="231" t="s">
        <v>28165</v>
      </c>
      <c r="C2164" s="212" t="s">
        <v>184</v>
      </c>
      <c r="D2164" s="232">
        <v>46.57</v>
      </c>
    </row>
    <row r="2165" spans="1:4" ht="43.5">
      <c r="A2165" s="230" t="s">
        <v>28166</v>
      </c>
      <c r="B2165" s="231" t="s">
        <v>28167</v>
      </c>
      <c r="C2165" s="212" t="s">
        <v>184</v>
      </c>
      <c r="D2165" s="232">
        <v>64.510000000000005</v>
      </c>
    </row>
    <row r="2166" spans="1:4" ht="43.5">
      <c r="A2166" s="230" t="s">
        <v>28168</v>
      </c>
      <c r="B2166" s="231" t="s">
        <v>28169</v>
      </c>
      <c r="C2166" s="212" t="s">
        <v>184</v>
      </c>
      <c r="D2166" s="232">
        <v>87.65</v>
      </c>
    </row>
    <row r="2167" spans="1:4" ht="43.5">
      <c r="A2167" s="230" t="s">
        <v>28170</v>
      </c>
      <c r="B2167" s="231" t="s">
        <v>28171</v>
      </c>
      <c r="C2167" s="212" t="s">
        <v>184</v>
      </c>
      <c r="D2167" s="232">
        <v>110.75</v>
      </c>
    </row>
    <row r="2168" spans="1:4" ht="43.5">
      <c r="A2168" s="230" t="s">
        <v>28172</v>
      </c>
      <c r="B2168" s="231" t="s">
        <v>28173</v>
      </c>
      <c r="C2168" s="212" t="s">
        <v>184</v>
      </c>
      <c r="D2168" s="232">
        <v>136.85</v>
      </c>
    </row>
    <row r="2169" spans="1:4" ht="43.5">
      <c r="A2169" s="230" t="s">
        <v>28174</v>
      </c>
      <c r="B2169" s="231" t="s">
        <v>28175</v>
      </c>
      <c r="C2169" s="212" t="s">
        <v>184</v>
      </c>
      <c r="D2169" s="232">
        <v>167.26</v>
      </c>
    </row>
    <row r="2170" spans="1:4" ht="43.5">
      <c r="A2170" s="230" t="s">
        <v>28176</v>
      </c>
      <c r="B2170" s="231" t="s">
        <v>28177</v>
      </c>
      <c r="C2170" s="212" t="s">
        <v>184</v>
      </c>
      <c r="D2170" s="232">
        <v>213.89</v>
      </c>
    </row>
    <row r="2171" spans="1:4">
      <c r="A2171" s="230" t="s">
        <v>28178</v>
      </c>
      <c r="B2171" s="231" t="s">
        <v>20472</v>
      </c>
      <c r="C2171" s="212" t="s">
        <v>184</v>
      </c>
      <c r="D2171" s="232">
        <v>1.59</v>
      </c>
    </row>
    <row r="2172" spans="1:4">
      <c r="A2172" s="230" t="s">
        <v>28179</v>
      </c>
      <c r="B2172" s="231" t="s">
        <v>20474</v>
      </c>
      <c r="C2172" s="212" t="s">
        <v>184</v>
      </c>
      <c r="D2172" s="232">
        <v>2.29</v>
      </c>
    </row>
    <row r="2173" spans="1:4">
      <c r="A2173" s="230" t="s">
        <v>28180</v>
      </c>
      <c r="B2173" s="231" t="s">
        <v>20476</v>
      </c>
      <c r="C2173" s="212" t="s">
        <v>184</v>
      </c>
      <c r="D2173" s="232">
        <v>3.67</v>
      </c>
    </row>
    <row r="2174" spans="1:4">
      <c r="A2174" s="230" t="s">
        <v>28181</v>
      </c>
      <c r="B2174" s="231" t="s">
        <v>20478</v>
      </c>
      <c r="C2174" s="212" t="s">
        <v>184</v>
      </c>
      <c r="D2174" s="232">
        <v>5.19</v>
      </c>
    </row>
    <row r="2175" spans="1:4">
      <c r="A2175" s="230" t="s">
        <v>28182</v>
      </c>
      <c r="B2175" s="231" t="s">
        <v>20480</v>
      </c>
      <c r="C2175" s="212" t="s">
        <v>184</v>
      </c>
      <c r="D2175" s="232">
        <v>8.24</v>
      </c>
    </row>
    <row r="2176" spans="1:4">
      <c r="A2176" s="230" t="s">
        <v>28183</v>
      </c>
      <c r="B2176" s="231" t="s">
        <v>20482</v>
      </c>
      <c r="C2176" s="212" t="s">
        <v>184</v>
      </c>
      <c r="D2176" s="232">
        <v>12.56</v>
      </c>
    </row>
    <row r="2177" spans="1:4">
      <c r="A2177" s="230" t="s">
        <v>28184</v>
      </c>
      <c r="B2177" s="231" t="s">
        <v>20484</v>
      </c>
      <c r="C2177" s="212" t="s">
        <v>184</v>
      </c>
      <c r="D2177" s="232">
        <v>19.850000000000001</v>
      </c>
    </row>
    <row r="2178" spans="1:4">
      <c r="A2178" s="230" t="s">
        <v>28185</v>
      </c>
      <c r="B2178" s="231" t="s">
        <v>20486</v>
      </c>
      <c r="C2178" s="212" t="s">
        <v>184</v>
      </c>
      <c r="D2178" s="232">
        <v>27.55</v>
      </c>
    </row>
    <row r="2179" spans="1:4">
      <c r="A2179" s="230" t="s">
        <v>28186</v>
      </c>
      <c r="B2179" s="231" t="s">
        <v>20488</v>
      </c>
      <c r="C2179" s="212" t="s">
        <v>184</v>
      </c>
      <c r="D2179" s="232">
        <v>39.31</v>
      </c>
    </row>
    <row r="2180" spans="1:4">
      <c r="A2180" s="230" t="s">
        <v>28187</v>
      </c>
      <c r="B2180" s="231" t="s">
        <v>20490</v>
      </c>
      <c r="C2180" s="212" t="s">
        <v>184</v>
      </c>
      <c r="D2180" s="232">
        <v>54.89</v>
      </c>
    </row>
    <row r="2181" spans="1:4">
      <c r="A2181" s="230" t="s">
        <v>28188</v>
      </c>
      <c r="B2181" s="231" t="s">
        <v>20492</v>
      </c>
      <c r="C2181" s="212" t="s">
        <v>184</v>
      </c>
      <c r="D2181" s="232">
        <v>72.099999999999994</v>
      </c>
    </row>
    <row r="2182" spans="1:4">
      <c r="A2182" s="230" t="s">
        <v>28189</v>
      </c>
      <c r="B2182" s="231" t="s">
        <v>20494</v>
      </c>
      <c r="C2182" s="212" t="s">
        <v>184</v>
      </c>
      <c r="D2182" s="232">
        <v>89.63</v>
      </c>
    </row>
    <row r="2183" spans="1:4">
      <c r="A2183" s="230" t="s">
        <v>28190</v>
      </c>
      <c r="B2183" s="231" t="s">
        <v>20498</v>
      </c>
      <c r="C2183" s="212" t="s">
        <v>184</v>
      </c>
      <c r="D2183" s="232">
        <v>140.6</v>
      </c>
    </row>
    <row r="2184" spans="1:4">
      <c r="A2184" s="230" t="s">
        <v>28191</v>
      </c>
      <c r="B2184" s="231" t="s">
        <v>20500</v>
      </c>
      <c r="C2184" s="212" t="s">
        <v>184</v>
      </c>
      <c r="D2184" s="232">
        <v>185.98</v>
      </c>
    </row>
    <row r="2185" spans="1:4">
      <c r="A2185" s="230" t="s">
        <v>28192</v>
      </c>
      <c r="B2185" s="231" t="s">
        <v>28193</v>
      </c>
      <c r="C2185" s="212" t="s">
        <v>184</v>
      </c>
      <c r="D2185" s="232">
        <v>114.54</v>
      </c>
    </row>
    <row r="2186" spans="1:4">
      <c r="A2186" s="230" t="s">
        <v>28194</v>
      </c>
      <c r="B2186" s="231" t="s">
        <v>28195</v>
      </c>
      <c r="C2186" s="212" t="s">
        <v>184</v>
      </c>
      <c r="D2186" s="232">
        <v>53.12</v>
      </c>
    </row>
    <row r="2187" spans="1:4">
      <c r="A2187" s="230" t="s">
        <v>28196</v>
      </c>
      <c r="B2187" s="231" t="s">
        <v>28197</v>
      </c>
      <c r="C2187" s="212" t="s">
        <v>184</v>
      </c>
      <c r="D2187" s="232">
        <v>69.5</v>
      </c>
    </row>
    <row r="2188" spans="1:4">
      <c r="A2188" s="230" t="s">
        <v>28198</v>
      </c>
      <c r="B2188" s="231" t="s">
        <v>28199</v>
      </c>
      <c r="C2188" s="212" t="s">
        <v>184</v>
      </c>
      <c r="D2188" s="232">
        <v>200.2</v>
      </c>
    </row>
    <row r="2189" spans="1:4">
      <c r="A2189" s="230" t="s">
        <v>28200</v>
      </c>
      <c r="B2189" s="231" t="s">
        <v>28201</v>
      </c>
      <c r="C2189" s="212" t="s">
        <v>184</v>
      </c>
      <c r="D2189" s="232">
        <v>1.1200000000000001</v>
      </c>
    </row>
    <row r="2190" spans="1:4">
      <c r="A2190" s="230" t="s">
        <v>28202</v>
      </c>
      <c r="B2190" s="231" t="s">
        <v>28203</v>
      </c>
      <c r="C2190" s="212" t="s">
        <v>184</v>
      </c>
      <c r="D2190" s="232">
        <v>1.95</v>
      </c>
    </row>
    <row r="2191" spans="1:4">
      <c r="A2191" s="230" t="s">
        <v>28204</v>
      </c>
      <c r="B2191" s="231" t="s">
        <v>28205</v>
      </c>
      <c r="C2191" s="212" t="s">
        <v>184</v>
      </c>
      <c r="D2191" s="232">
        <v>2.66</v>
      </c>
    </row>
    <row r="2192" spans="1:4">
      <c r="A2192" s="230" t="s">
        <v>28206</v>
      </c>
      <c r="B2192" s="231" t="s">
        <v>28207</v>
      </c>
      <c r="C2192" s="212" t="s">
        <v>184</v>
      </c>
      <c r="D2192" s="232">
        <v>3.94</v>
      </c>
    </row>
    <row r="2193" spans="1:4">
      <c r="A2193" s="230" t="s">
        <v>28208</v>
      </c>
      <c r="B2193" s="231" t="s">
        <v>28209</v>
      </c>
      <c r="C2193" s="212" t="s">
        <v>184</v>
      </c>
      <c r="D2193" s="232">
        <v>7.42</v>
      </c>
    </row>
    <row r="2194" spans="1:4">
      <c r="A2194" s="230" t="s">
        <v>28210</v>
      </c>
      <c r="B2194" s="231" t="s">
        <v>28211</v>
      </c>
      <c r="C2194" s="212" t="s">
        <v>184</v>
      </c>
      <c r="D2194" s="232">
        <v>4.9400000000000004</v>
      </c>
    </row>
    <row r="2195" spans="1:4">
      <c r="A2195" s="230" t="s">
        <v>28212</v>
      </c>
      <c r="B2195" s="231" t="s">
        <v>28213</v>
      </c>
      <c r="C2195" s="212" t="s">
        <v>184</v>
      </c>
      <c r="D2195" s="232">
        <v>63.3</v>
      </c>
    </row>
    <row r="2196" spans="1:4">
      <c r="A2196" s="230" t="s">
        <v>28214</v>
      </c>
      <c r="B2196" s="231" t="s">
        <v>28215</v>
      </c>
      <c r="C2196" s="212" t="s">
        <v>184</v>
      </c>
      <c r="D2196" s="232">
        <v>85.61</v>
      </c>
    </row>
    <row r="2197" spans="1:4">
      <c r="A2197" s="230" t="s">
        <v>28216</v>
      </c>
      <c r="B2197" s="231" t="s">
        <v>28217</v>
      </c>
      <c r="C2197" s="212" t="s">
        <v>184</v>
      </c>
      <c r="D2197" s="232">
        <v>34.619999999999997</v>
      </c>
    </row>
    <row r="2198" spans="1:4" ht="43.5">
      <c r="A2198" s="230" t="s">
        <v>28218</v>
      </c>
      <c r="B2198" s="231" t="s">
        <v>28219</v>
      </c>
      <c r="C2198" s="212" t="s">
        <v>184</v>
      </c>
      <c r="D2198" s="232">
        <v>5.0199999999999996</v>
      </c>
    </row>
    <row r="2199" spans="1:4" ht="43.5">
      <c r="A2199" s="230" t="s">
        <v>28220</v>
      </c>
      <c r="B2199" s="231" t="s">
        <v>28221</v>
      </c>
      <c r="C2199" s="212" t="s">
        <v>184</v>
      </c>
      <c r="D2199" s="232">
        <v>8.08</v>
      </c>
    </row>
    <row r="2200" spans="1:4" ht="43.5">
      <c r="A2200" s="230" t="s">
        <v>28222</v>
      </c>
      <c r="B2200" s="231" t="s">
        <v>28223</v>
      </c>
      <c r="C2200" s="212" t="s">
        <v>184</v>
      </c>
      <c r="D2200" s="232">
        <v>12.7</v>
      </c>
    </row>
    <row r="2201" spans="1:4" ht="43.5">
      <c r="A2201" s="230" t="s">
        <v>28224</v>
      </c>
      <c r="B2201" s="231" t="s">
        <v>28225</v>
      </c>
      <c r="C2201" s="212" t="s">
        <v>184</v>
      </c>
      <c r="D2201" s="232">
        <v>19.399999999999999</v>
      </c>
    </row>
    <row r="2202" spans="1:4" ht="43.5">
      <c r="A2202" s="230" t="s">
        <v>28226</v>
      </c>
      <c r="B2202" s="231" t="s">
        <v>28227</v>
      </c>
      <c r="C2202" s="212" t="s">
        <v>184</v>
      </c>
      <c r="D2202" s="232">
        <v>16.11</v>
      </c>
    </row>
    <row r="2203" spans="1:4" ht="43.5">
      <c r="A2203" s="230" t="s">
        <v>28228</v>
      </c>
      <c r="B2203" s="231" t="s">
        <v>28229</v>
      </c>
      <c r="C2203" s="212" t="s">
        <v>184</v>
      </c>
      <c r="D2203" s="232">
        <v>26.4</v>
      </c>
    </row>
    <row r="2204" spans="1:4">
      <c r="A2204" s="230" t="s">
        <v>28230</v>
      </c>
      <c r="B2204" s="231" t="s">
        <v>28231</v>
      </c>
      <c r="C2204" s="212" t="s">
        <v>184</v>
      </c>
      <c r="D2204" s="232">
        <v>45.38</v>
      </c>
    </row>
    <row r="2205" spans="1:4">
      <c r="A2205" s="230" t="s">
        <v>28232</v>
      </c>
      <c r="B2205" s="231" t="s">
        <v>28233</v>
      </c>
      <c r="C2205" s="212" t="s">
        <v>184</v>
      </c>
      <c r="D2205" s="232">
        <v>9.27</v>
      </c>
    </row>
    <row r="2206" spans="1:4" ht="29">
      <c r="A2206" s="230" t="s">
        <v>28234</v>
      </c>
      <c r="B2206" s="231" t="s">
        <v>28235</v>
      </c>
      <c r="C2206" s="212" t="s">
        <v>184</v>
      </c>
      <c r="D2206" s="232">
        <v>78.540000000000006</v>
      </c>
    </row>
    <row r="2207" spans="1:4">
      <c r="A2207" s="230" t="s">
        <v>28236</v>
      </c>
      <c r="B2207" s="231" t="s">
        <v>28237</v>
      </c>
      <c r="C2207" s="212" t="s">
        <v>184</v>
      </c>
      <c r="D2207" s="232">
        <v>153.30000000000001</v>
      </c>
    </row>
    <row r="2208" spans="1:4">
      <c r="A2208" s="230" t="s">
        <v>28238</v>
      </c>
      <c r="B2208" s="231" t="s">
        <v>28239</v>
      </c>
      <c r="C2208" s="212" t="s">
        <v>184</v>
      </c>
      <c r="D2208" s="232">
        <v>65.849999999999994</v>
      </c>
    </row>
    <row r="2209" spans="1:4">
      <c r="A2209" s="230" t="s">
        <v>28240</v>
      </c>
      <c r="B2209" s="231" t="s">
        <v>28241</v>
      </c>
      <c r="C2209" s="212" t="s">
        <v>184</v>
      </c>
      <c r="D2209" s="232">
        <v>91.6</v>
      </c>
    </row>
    <row r="2210" spans="1:4">
      <c r="A2210" s="230" t="s">
        <v>28242</v>
      </c>
      <c r="B2210" s="231" t="s">
        <v>28243</v>
      </c>
      <c r="C2210" s="212" t="s">
        <v>184</v>
      </c>
      <c r="D2210" s="232">
        <v>196.97</v>
      </c>
    </row>
    <row r="2211" spans="1:4">
      <c r="A2211" s="230" t="s">
        <v>28244</v>
      </c>
      <c r="B2211" s="231" t="s">
        <v>28245</v>
      </c>
      <c r="C2211" s="212" t="s">
        <v>184</v>
      </c>
      <c r="D2211" s="232">
        <v>63.31</v>
      </c>
    </row>
    <row r="2212" spans="1:4" ht="29">
      <c r="A2212" s="230" t="s">
        <v>28246</v>
      </c>
      <c r="B2212" s="231" t="s">
        <v>28247</v>
      </c>
      <c r="C2212" s="212" t="s">
        <v>184</v>
      </c>
      <c r="D2212" s="232">
        <v>10.35</v>
      </c>
    </row>
    <row r="2213" spans="1:4">
      <c r="A2213" s="230" t="s">
        <v>28248</v>
      </c>
      <c r="B2213" s="231" t="s">
        <v>28249</v>
      </c>
      <c r="C2213" s="212" t="s">
        <v>184</v>
      </c>
      <c r="D2213" s="232">
        <v>17.920000000000002</v>
      </c>
    </row>
    <row r="2214" spans="1:4" ht="29">
      <c r="A2214" s="230" t="s">
        <v>28250</v>
      </c>
      <c r="B2214" s="231" t="s">
        <v>28251</v>
      </c>
      <c r="C2214" s="212" t="s">
        <v>175</v>
      </c>
      <c r="D2214" s="232">
        <v>86.64</v>
      </c>
    </row>
    <row r="2215" spans="1:4">
      <c r="A2215" s="230" t="s">
        <v>28252</v>
      </c>
      <c r="B2215" s="231" t="s">
        <v>28253</v>
      </c>
      <c r="C2215" s="212" t="s">
        <v>461</v>
      </c>
      <c r="D2215" s="232">
        <v>38.86</v>
      </c>
    </row>
    <row r="2216" spans="1:4">
      <c r="A2216" s="230" t="s">
        <v>28254</v>
      </c>
      <c r="B2216" s="231" t="s">
        <v>28255</v>
      </c>
      <c r="C2216" s="212" t="s">
        <v>461</v>
      </c>
      <c r="D2216" s="232">
        <v>40.18</v>
      </c>
    </row>
    <row r="2217" spans="1:4" ht="29">
      <c r="A2217" s="230" t="s">
        <v>28256</v>
      </c>
      <c r="B2217" s="231" t="s">
        <v>28257</v>
      </c>
      <c r="C2217" s="212" t="s">
        <v>175</v>
      </c>
      <c r="D2217" s="232">
        <v>472.49</v>
      </c>
    </row>
    <row r="2218" spans="1:4">
      <c r="A2218" s="230" t="s">
        <v>28258</v>
      </c>
      <c r="B2218" s="231" t="s">
        <v>28259</v>
      </c>
      <c r="C2218" s="212" t="s">
        <v>175</v>
      </c>
      <c r="D2218" s="232">
        <v>293.55</v>
      </c>
    </row>
    <row r="2219" spans="1:4" ht="29">
      <c r="A2219" s="230" t="s">
        <v>28260</v>
      </c>
      <c r="B2219" s="231" t="s">
        <v>28261</v>
      </c>
      <c r="C2219" s="212" t="s">
        <v>184</v>
      </c>
      <c r="D2219" s="232">
        <v>9.92</v>
      </c>
    </row>
    <row r="2220" spans="1:4" ht="29">
      <c r="A2220" s="230" t="s">
        <v>28262</v>
      </c>
      <c r="B2220" s="231" t="s">
        <v>28263</v>
      </c>
      <c r="C2220" s="212" t="s">
        <v>184</v>
      </c>
      <c r="D2220" s="232">
        <v>17.13</v>
      </c>
    </row>
    <row r="2221" spans="1:4" ht="29">
      <c r="A2221" s="230" t="s">
        <v>28264</v>
      </c>
      <c r="B2221" s="231" t="s">
        <v>28265</v>
      </c>
      <c r="C2221" s="212" t="s">
        <v>184</v>
      </c>
      <c r="D2221" s="232">
        <v>0.78</v>
      </c>
    </row>
    <row r="2222" spans="1:4" ht="29">
      <c r="A2222" s="230" t="s">
        <v>28266</v>
      </c>
      <c r="B2222" s="231" t="s">
        <v>28267</v>
      </c>
      <c r="C2222" s="212" t="s">
        <v>184</v>
      </c>
      <c r="D2222" s="232">
        <v>20.82</v>
      </c>
    </row>
    <row r="2223" spans="1:4">
      <c r="A2223" s="230" t="s">
        <v>28268</v>
      </c>
      <c r="B2223" s="231" t="s">
        <v>28269</v>
      </c>
      <c r="C2223" s="212" t="s">
        <v>175</v>
      </c>
      <c r="D2223" s="232">
        <v>158.49</v>
      </c>
    </row>
    <row r="2224" spans="1:4" ht="29">
      <c r="A2224" s="230" t="s">
        <v>28270</v>
      </c>
      <c r="B2224" s="231" t="s">
        <v>28271</v>
      </c>
      <c r="C2224" s="212" t="s">
        <v>175</v>
      </c>
      <c r="D2224" s="232">
        <v>95.39</v>
      </c>
    </row>
    <row r="2225" spans="1:4" ht="43.5">
      <c r="A2225" s="230" t="s">
        <v>28272</v>
      </c>
      <c r="B2225" s="231" t="s">
        <v>28273</v>
      </c>
      <c r="C2225" s="212" t="s">
        <v>184</v>
      </c>
      <c r="D2225" s="232">
        <v>10.98</v>
      </c>
    </row>
    <row r="2226" spans="1:4" ht="43.5">
      <c r="A2226" s="230" t="s">
        <v>28274</v>
      </c>
      <c r="B2226" s="231" t="s">
        <v>28275</v>
      </c>
      <c r="C2226" s="212" t="s">
        <v>184</v>
      </c>
      <c r="D2226" s="232">
        <v>17.57</v>
      </c>
    </row>
    <row r="2227" spans="1:4" ht="43.5">
      <c r="A2227" s="230" t="s">
        <v>28276</v>
      </c>
      <c r="B2227" s="231" t="s">
        <v>28277</v>
      </c>
      <c r="C2227" s="212" t="s">
        <v>184</v>
      </c>
      <c r="D2227" s="232">
        <v>37.71</v>
      </c>
    </row>
    <row r="2228" spans="1:4" ht="43.5">
      <c r="A2228" s="230" t="s">
        <v>28278</v>
      </c>
      <c r="B2228" s="231" t="s">
        <v>28279</v>
      </c>
      <c r="C2228" s="212" t="s">
        <v>184</v>
      </c>
      <c r="D2228" s="232">
        <v>12.78</v>
      </c>
    </row>
    <row r="2229" spans="1:4" ht="43.5">
      <c r="A2229" s="230" t="s">
        <v>28280</v>
      </c>
      <c r="B2229" s="231" t="s">
        <v>28281</v>
      </c>
      <c r="C2229" s="212" t="s">
        <v>184</v>
      </c>
      <c r="D2229" s="232">
        <v>18.989999999999998</v>
      </c>
    </row>
    <row r="2230" spans="1:4" ht="29">
      <c r="A2230" s="230" t="s">
        <v>28282</v>
      </c>
      <c r="B2230" s="231" t="s">
        <v>28283</v>
      </c>
      <c r="C2230" s="212" t="s">
        <v>184</v>
      </c>
      <c r="D2230" s="232">
        <v>4.58</v>
      </c>
    </row>
    <row r="2231" spans="1:4" ht="29">
      <c r="A2231" s="230" t="s">
        <v>28284</v>
      </c>
      <c r="B2231" s="231" t="s">
        <v>28285</v>
      </c>
      <c r="C2231" s="212" t="s">
        <v>175</v>
      </c>
      <c r="D2231" s="232">
        <v>41.51</v>
      </c>
    </row>
    <row r="2232" spans="1:4">
      <c r="A2232" s="230" t="s">
        <v>28286</v>
      </c>
      <c r="B2232" s="231" t="s">
        <v>28287</v>
      </c>
      <c r="C2232" s="212" t="s">
        <v>175</v>
      </c>
      <c r="D2232" s="232">
        <v>802.57</v>
      </c>
    </row>
    <row r="2233" spans="1:4" ht="43.5">
      <c r="A2233" s="230" t="s">
        <v>28288</v>
      </c>
      <c r="B2233" s="231" t="s">
        <v>28289</v>
      </c>
      <c r="C2233" s="212" t="s">
        <v>184</v>
      </c>
      <c r="D2233" s="232">
        <v>6.9</v>
      </c>
    </row>
    <row r="2234" spans="1:4" ht="43.5">
      <c r="A2234" s="230" t="s">
        <v>28290</v>
      </c>
      <c r="B2234" s="231" t="s">
        <v>28291</v>
      </c>
      <c r="C2234" s="212" t="s">
        <v>184</v>
      </c>
      <c r="D2234" s="232">
        <v>6.35</v>
      </c>
    </row>
    <row r="2235" spans="1:4" ht="43.5">
      <c r="A2235" s="230" t="s">
        <v>28292</v>
      </c>
      <c r="B2235" s="231" t="s">
        <v>28293</v>
      </c>
      <c r="C2235" s="212" t="s">
        <v>184</v>
      </c>
      <c r="D2235" s="232">
        <v>11.45</v>
      </c>
    </row>
    <row r="2236" spans="1:4" ht="43.5">
      <c r="A2236" s="230" t="s">
        <v>28294</v>
      </c>
      <c r="B2236" s="231" t="s">
        <v>28295</v>
      </c>
      <c r="C2236" s="212" t="s">
        <v>184</v>
      </c>
      <c r="D2236" s="232">
        <v>30.88</v>
      </c>
    </row>
    <row r="2237" spans="1:4" ht="29">
      <c r="A2237" s="230" t="s">
        <v>28296</v>
      </c>
      <c r="B2237" s="231" t="s">
        <v>28297</v>
      </c>
      <c r="C2237" s="212" t="s">
        <v>184</v>
      </c>
      <c r="D2237" s="232">
        <v>7.88</v>
      </c>
    </row>
    <row r="2238" spans="1:4" ht="29">
      <c r="A2238" s="230" t="s">
        <v>28298</v>
      </c>
      <c r="B2238" s="231" t="s">
        <v>28299</v>
      </c>
      <c r="C2238" s="212" t="s">
        <v>184</v>
      </c>
      <c r="D2238" s="232">
        <v>7.47</v>
      </c>
    </row>
    <row r="2239" spans="1:4" ht="29">
      <c r="A2239" s="230" t="s">
        <v>28300</v>
      </c>
      <c r="B2239" s="231" t="s">
        <v>28301</v>
      </c>
      <c r="C2239" s="212" t="s">
        <v>184</v>
      </c>
      <c r="D2239" s="232">
        <v>4.3899999999999997</v>
      </c>
    </row>
    <row r="2240" spans="1:4" ht="29">
      <c r="A2240" s="230" t="s">
        <v>28302</v>
      </c>
      <c r="B2240" s="231" t="s">
        <v>28303</v>
      </c>
      <c r="C2240" s="212" t="s">
        <v>184</v>
      </c>
      <c r="D2240" s="232">
        <v>1.59</v>
      </c>
    </row>
    <row r="2241" spans="1:4" ht="29">
      <c r="A2241" s="230" t="s">
        <v>28304</v>
      </c>
      <c r="B2241" s="231" t="s">
        <v>28305</v>
      </c>
      <c r="C2241" s="212" t="s">
        <v>184</v>
      </c>
      <c r="D2241" s="232">
        <v>14.47</v>
      </c>
    </row>
    <row r="2242" spans="1:4" ht="43.5">
      <c r="A2242" s="230" t="s">
        <v>28306</v>
      </c>
      <c r="B2242" s="231" t="s">
        <v>28307</v>
      </c>
      <c r="C2242" s="212" t="s">
        <v>184</v>
      </c>
      <c r="D2242" s="232">
        <v>33.770000000000003</v>
      </c>
    </row>
    <row r="2243" spans="1:4" ht="43.5">
      <c r="A2243" s="230" t="s">
        <v>28308</v>
      </c>
      <c r="B2243" s="231" t="s">
        <v>28309</v>
      </c>
      <c r="C2243" s="212" t="s">
        <v>184</v>
      </c>
      <c r="D2243" s="232">
        <v>63.38</v>
      </c>
    </row>
    <row r="2244" spans="1:4" ht="43.5">
      <c r="A2244" s="230" t="s">
        <v>28310</v>
      </c>
      <c r="B2244" s="231" t="s">
        <v>28311</v>
      </c>
      <c r="C2244" s="212" t="s">
        <v>184</v>
      </c>
      <c r="D2244" s="232">
        <v>4.05</v>
      </c>
    </row>
    <row r="2245" spans="1:4" ht="43.5">
      <c r="A2245" s="230" t="s">
        <v>28312</v>
      </c>
      <c r="B2245" s="231" t="s">
        <v>28313</v>
      </c>
      <c r="C2245" s="212" t="s">
        <v>184</v>
      </c>
      <c r="D2245" s="232">
        <v>3.76</v>
      </c>
    </row>
    <row r="2246" spans="1:4" ht="43.5">
      <c r="A2246" s="230" t="s">
        <v>28314</v>
      </c>
      <c r="B2246" s="231" t="s">
        <v>28315</v>
      </c>
      <c r="C2246" s="212" t="s">
        <v>184</v>
      </c>
      <c r="D2246" s="232">
        <v>43.78</v>
      </c>
    </row>
    <row r="2247" spans="1:4" ht="29">
      <c r="A2247" s="230" t="s">
        <v>28316</v>
      </c>
      <c r="B2247" s="231" t="s">
        <v>28317</v>
      </c>
      <c r="C2247" s="212" t="s">
        <v>175</v>
      </c>
      <c r="D2247" s="232">
        <v>3683.03</v>
      </c>
    </row>
    <row r="2248" spans="1:4" ht="29">
      <c r="A2248" s="230" t="s">
        <v>28318</v>
      </c>
      <c r="B2248" s="231" t="s">
        <v>28319</v>
      </c>
      <c r="C2248" s="212" t="s">
        <v>175</v>
      </c>
      <c r="D2248" s="232">
        <v>758.98</v>
      </c>
    </row>
    <row r="2249" spans="1:4" ht="29">
      <c r="A2249" s="230" t="s">
        <v>28320</v>
      </c>
      <c r="B2249" s="231" t="s">
        <v>28321</v>
      </c>
      <c r="C2249" s="212" t="s">
        <v>175</v>
      </c>
      <c r="D2249" s="232">
        <v>5209.0600000000004</v>
      </c>
    </row>
    <row r="2250" spans="1:4" ht="29">
      <c r="A2250" s="230" t="s">
        <v>28322</v>
      </c>
      <c r="B2250" s="231" t="s">
        <v>28323</v>
      </c>
      <c r="C2250" s="212" t="s">
        <v>175</v>
      </c>
      <c r="D2250" s="232">
        <v>196057.3</v>
      </c>
    </row>
    <row r="2251" spans="1:4" ht="29">
      <c r="A2251" s="230" t="s">
        <v>28324</v>
      </c>
      <c r="B2251" s="231" t="s">
        <v>28325</v>
      </c>
      <c r="C2251" s="212" t="s">
        <v>175</v>
      </c>
      <c r="D2251" s="232">
        <v>251062.78</v>
      </c>
    </row>
    <row r="2252" spans="1:4" ht="29">
      <c r="A2252" s="230" t="s">
        <v>28326</v>
      </c>
      <c r="B2252" s="231" t="s">
        <v>28327</v>
      </c>
      <c r="C2252" s="212" t="s">
        <v>175</v>
      </c>
      <c r="D2252" s="232">
        <v>94870.13</v>
      </c>
    </row>
    <row r="2253" spans="1:4" ht="29">
      <c r="A2253" s="230" t="s">
        <v>28328</v>
      </c>
      <c r="B2253" s="231" t="s">
        <v>28329</v>
      </c>
      <c r="C2253" s="212" t="s">
        <v>175</v>
      </c>
      <c r="D2253" s="232">
        <v>115336.93</v>
      </c>
    </row>
    <row r="2254" spans="1:4" ht="29">
      <c r="A2254" s="230" t="s">
        <v>28330</v>
      </c>
      <c r="B2254" s="231" t="s">
        <v>28331</v>
      </c>
      <c r="C2254" s="212" t="s">
        <v>175</v>
      </c>
      <c r="D2254" s="232">
        <v>140969.01999999999</v>
      </c>
    </row>
    <row r="2255" spans="1:4" ht="29">
      <c r="A2255" s="230" t="s">
        <v>28332</v>
      </c>
      <c r="B2255" s="231" t="s">
        <v>28333</v>
      </c>
      <c r="C2255" s="212" t="s">
        <v>175</v>
      </c>
      <c r="D2255" s="232">
        <v>447355.38</v>
      </c>
    </row>
    <row r="2256" spans="1:4" ht="29">
      <c r="A2256" s="230" t="s">
        <v>28334</v>
      </c>
      <c r="B2256" s="231" t="s">
        <v>28335</v>
      </c>
      <c r="C2256" s="212" t="s">
        <v>11173</v>
      </c>
      <c r="D2256" s="232">
        <v>384828.06</v>
      </c>
    </row>
    <row r="2257" spans="1:4" ht="29">
      <c r="A2257" s="230" t="s">
        <v>28336</v>
      </c>
      <c r="B2257" s="231" t="s">
        <v>28337</v>
      </c>
      <c r="C2257" s="212" t="s">
        <v>11173</v>
      </c>
      <c r="D2257" s="232">
        <v>419594.28</v>
      </c>
    </row>
    <row r="2258" spans="1:4" ht="43.5">
      <c r="A2258" s="230" t="s">
        <v>28338</v>
      </c>
      <c r="B2258" s="231" t="s">
        <v>28339</v>
      </c>
      <c r="C2258" s="212" t="s">
        <v>175</v>
      </c>
      <c r="D2258" s="232">
        <v>27907.38</v>
      </c>
    </row>
    <row r="2259" spans="1:4" ht="29">
      <c r="A2259" s="230" t="s">
        <v>28340</v>
      </c>
      <c r="B2259" s="231" t="s">
        <v>28341</v>
      </c>
      <c r="C2259" s="212" t="s">
        <v>175</v>
      </c>
      <c r="D2259" s="232">
        <v>8758.5400000000009</v>
      </c>
    </row>
    <row r="2260" spans="1:4" ht="29">
      <c r="A2260" s="230" t="s">
        <v>28342</v>
      </c>
      <c r="B2260" s="231" t="s">
        <v>28343</v>
      </c>
      <c r="C2260" s="212" t="s">
        <v>175</v>
      </c>
      <c r="D2260" s="232">
        <v>5907.97</v>
      </c>
    </row>
    <row r="2261" spans="1:4" ht="29">
      <c r="A2261" s="230" t="s">
        <v>28344</v>
      </c>
      <c r="B2261" s="231" t="s">
        <v>28345</v>
      </c>
      <c r="C2261" s="212" t="s">
        <v>11173</v>
      </c>
      <c r="D2261" s="232">
        <v>21762.82</v>
      </c>
    </row>
    <row r="2262" spans="1:4" ht="43.5">
      <c r="A2262" s="230" t="s">
        <v>28346</v>
      </c>
      <c r="B2262" s="231" t="s">
        <v>28347</v>
      </c>
      <c r="C2262" s="212" t="s">
        <v>175</v>
      </c>
      <c r="D2262" s="232">
        <v>29418.71</v>
      </c>
    </row>
    <row r="2263" spans="1:4">
      <c r="A2263" s="230" t="s">
        <v>28348</v>
      </c>
      <c r="B2263" s="231" t="s">
        <v>28349</v>
      </c>
      <c r="C2263" s="212" t="s">
        <v>175</v>
      </c>
      <c r="D2263" s="232">
        <v>11931.42</v>
      </c>
    </row>
    <row r="2264" spans="1:4">
      <c r="A2264" s="230" t="s">
        <v>28350</v>
      </c>
      <c r="B2264" s="231" t="s">
        <v>28351</v>
      </c>
      <c r="C2264" s="212" t="s">
        <v>175</v>
      </c>
      <c r="D2264" s="232">
        <v>3546.44</v>
      </c>
    </row>
    <row r="2265" spans="1:4" ht="29">
      <c r="A2265" s="230" t="s">
        <v>28352</v>
      </c>
      <c r="B2265" s="231" t="s">
        <v>28353</v>
      </c>
      <c r="C2265" s="212" t="s">
        <v>175</v>
      </c>
      <c r="D2265" s="232">
        <v>57226.07</v>
      </c>
    </row>
    <row r="2266" spans="1:4">
      <c r="A2266" s="230" t="s">
        <v>28354</v>
      </c>
      <c r="B2266" s="231" t="s">
        <v>28355</v>
      </c>
      <c r="C2266" s="212" t="s">
        <v>175</v>
      </c>
      <c r="D2266" s="232">
        <v>6326.13</v>
      </c>
    </row>
    <row r="2267" spans="1:4">
      <c r="A2267" s="230" t="s">
        <v>28356</v>
      </c>
      <c r="B2267" s="231" t="s">
        <v>28357</v>
      </c>
      <c r="C2267" s="212" t="s">
        <v>175</v>
      </c>
      <c r="D2267" s="232">
        <v>16920.080000000002</v>
      </c>
    </row>
    <row r="2268" spans="1:4">
      <c r="A2268" s="230" t="s">
        <v>28358</v>
      </c>
      <c r="B2268" s="231" t="s">
        <v>28359</v>
      </c>
      <c r="C2268" s="212" t="s">
        <v>175</v>
      </c>
      <c r="D2268" s="232">
        <v>9376.0499999999993</v>
      </c>
    </row>
    <row r="2269" spans="1:4">
      <c r="A2269" s="230" t="s">
        <v>28360</v>
      </c>
      <c r="B2269" s="231" t="s">
        <v>28361</v>
      </c>
      <c r="C2269" s="212" t="s">
        <v>175</v>
      </c>
      <c r="D2269" s="232">
        <v>10365.799999999999</v>
      </c>
    </row>
    <row r="2270" spans="1:4">
      <c r="A2270" s="230" t="s">
        <v>28362</v>
      </c>
      <c r="B2270" s="231" t="s">
        <v>28363</v>
      </c>
      <c r="C2270" s="212" t="s">
        <v>175</v>
      </c>
      <c r="D2270" s="232">
        <v>9032.9699999999993</v>
      </c>
    </row>
    <row r="2271" spans="1:4">
      <c r="A2271" s="230" t="s">
        <v>28364</v>
      </c>
      <c r="B2271" s="231" t="s">
        <v>28365</v>
      </c>
      <c r="C2271" s="212" t="s">
        <v>175</v>
      </c>
      <c r="D2271" s="232">
        <v>18829.82</v>
      </c>
    </row>
    <row r="2272" spans="1:4">
      <c r="A2272" s="230" t="s">
        <v>28366</v>
      </c>
      <c r="B2272" s="231" t="s">
        <v>28367</v>
      </c>
      <c r="C2272" s="212" t="s">
        <v>175</v>
      </c>
      <c r="D2272" s="232">
        <v>10117.24</v>
      </c>
    </row>
    <row r="2273" spans="1:4" ht="29">
      <c r="A2273" s="230" t="s">
        <v>28368</v>
      </c>
      <c r="B2273" s="231" t="s">
        <v>28369</v>
      </c>
      <c r="C2273" s="212" t="s">
        <v>175</v>
      </c>
      <c r="D2273" s="232">
        <v>4197.91</v>
      </c>
    </row>
    <row r="2274" spans="1:4" ht="29">
      <c r="A2274" s="230" t="s">
        <v>28370</v>
      </c>
      <c r="B2274" s="231" t="s">
        <v>28371</v>
      </c>
      <c r="C2274" s="212" t="s">
        <v>175</v>
      </c>
      <c r="D2274" s="232">
        <v>14784.02</v>
      </c>
    </row>
    <row r="2275" spans="1:4" ht="29">
      <c r="A2275" s="230" t="s">
        <v>28372</v>
      </c>
      <c r="B2275" s="231" t="s">
        <v>28373</v>
      </c>
      <c r="C2275" s="212" t="s">
        <v>175</v>
      </c>
      <c r="D2275" s="232">
        <v>28264.85</v>
      </c>
    </row>
    <row r="2276" spans="1:4" ht="29">
      <c r="A2276" s="230" t="s">
        <v>28374</v>
      </c>
      <c r="B2276" s="231" t="s">
        <v>28375</v>
      </c>
      <c r="C2276" s="212" t="s">
        <v>175</v>
      </c>
      <c r="D2276" s="232">
        <v>7962.76</v>
      </c>
    </row>
    <row r="2277" spans="1:4" ht="43.5">
      <c r="A2277" s="230" t="s">
        <v>28376</v>
      </c>
      <c r="B2277" s="231" t="s">
        <v>28377</v>
      </c>
      <c r="C2277" s="212" t="s">
        <v>175</v>
      </c>
      <c r="D2277" s="232">
        <v>2092.4699999999998</v>
      </c>
    </row>
    <row r="2278" spans="1:4" ht="29">
      <c r="A2278" s="230" t="s">
        <v>28378</v>
      </c>
      <c r="B2278" s="231" t="s">
        <v>28379</v>
      </c>
      <c r="C2278" s="212" t="s">
        <v>175</v>
      </c>
      <c r="D2278" s="232">
        <v>1610.06</v>
      </c>
    </row>
    <row r="2279" spans="1:4" ht="29">
      <c r="A2279" s="230" t="s">
        <v>28380</v>
      </c>
      <c r="B2279" s="231" t="s">
        <v>28381</v>
      </c>
      <c r="C2279" s="212" t="s">
        <v>175</v>
      </c>
      <c r="D2279" s="232">
        <v>21676.03</v>
      </c>
    </row>
    <row r="2280" spans="1:4" ht="29">
      <c r="A2280" s="230" t="s">
        <v>28382</v>
      </c>
      <c r="B2280" s="231" t="s">
        <v>28383</v>
      </c>
      <c r="C2280" s="212" t="s">
        <v>175</v>
      </c>
      <c r="D2280" s="232">
        <v>15326.9</v>
      </c>
    </row>
    <row r="2281" spans="1:4" ht="29">
      <c r="A2281" s="230" t="s">
        <v>28384</v>
      </c>
      <c r="B2281" s="231" t="s">
        <v>28385</v>
      </c>
      <c r="C2281" s="212" t="s">
        <v>175</v>
      </c>
      <c r="D2281" s="232">
        <v>2014.88</v>
      </c>
    </row>
    <row r="2282" spans="1:4" ht="29">
      <c r="A2282" s="230" t="s">
        <v>28386</v>
      </c>
      <c r="B2282" s="231" t="s">
        <v>28387</v>
      </c>
      <c r="C2282" s="212" t="s">
        <v>175</v>
      </c>
      <c r="D2282" s="232">
        <v>4439.43</v>
      </c>
    </row>
    <row r="2283" spans="1:4" ht="29">
      <c r="A2283" s="230" t="s">
        <v>28388</v>
      </c>
      <c r="B2283" s="231" t="s">
        <v>28389</v>
      </c>
      <c r="C2283" s="212" t="s">
        <v>175</v>
      </c>
      <c r="D2283" s="232">
        <v>2220.5700000000002</v>
      </c>
    </row>
    <row r="2284" spans="1:4" ht="29">
      <c r="A2284" s="230" t="s">
        <v>28390</v>
      </c>
      <c r="B2284" s="231" t="s">
        <v>28391</v>
      </c>
      <c r="C2284" s="212" t="s">
        <v>175</v>
      </c>
      <c r="D2284" s="232">
        <v>19178.349999999999</v>
      </c>
    </row>
    <row r="2285" spans="1:4" ht="29">
      <c r="A2285" s="230" t="s">
        <v>28392</v>
      </c>
      <c r="B2285" s="231" t="s">
        <v>28393</v>
      </c>
      <c r="C2285" s="212" t="s">
        <v>175</v>
      </c>
      <c r="D2285" s="232">
        <v>9686.24</v>
      </c>
    </row>
    <row r="2286" spans="1:4" ht="29">
      <c r="A2286" s="230" t="s">
        <v>28394</v>
      </c>
      <c r="B2286" s="231" t="s">
        <v>28395</v>
      </c>
      <c r="C2286" s="212" t="s">
        <v>175</v>
      </c>
      <c r="D2286" s="232">
        <v>3407.98</v>
      </c>
    </row>
    <row r="2287" spans="1:4" ht="29">
      <c r="A2287" s="230" t="s">
        <v>28396</v>
      </c>
      <c r="B2287" s="231" t="s">
        <v>28397</v>
      </c>
      <c r="C2287" s="212" t="s">
        <v>175</v>
      </c>
      <c r="D2287" s="232">
        <v>5535.6</v>
      </c>
    </row>
    <row r="2288" spans="1:4">
      <c r="A2288" s="230" t="s">
        <v>28398</v>
      </c>
      <c r="B2288" s="231" t="s">
        <v>28399</v>
      </c>
      <c r="C2288" s="212" t="s">
        <v>175</v>
      </c>
      <c r="D2288" s="232">
        <v>5385.4</v>
      </c>
    </row>
    <row r="2289" spans="1:4" ht="29">
      <c r="A2289" s="230" t="s">
        <v>28400</v>
      </c>
      <c r="B2289" s="231" t="s">
        <v>28401</v>
      </c>
      <c r="C2289" s="212" t="s">
        <v>175</v>
      </c>
      <c r="D2289" s="232">
        <v>7157.48</v>
      </c>
    </row>
    <row r="2290" spans="1:4" ht="29">
      <c r="A2290" s="230" t="s">
        <v>28402</v>
      </c>
      <c r="B2290" s="231" t="s">
        <v>28403</v>
      </c>
      <c r="C2290" s="212" t="s">
        <v>175</v>
      </c>
      <c r="D2290" s="232">
        <v>9952.26</v>
      </c>
    </row>
    <row r="2291" spans="1:4">
      <c r="A2291" s="230" t="s">
        <v>28404</v>
      </c>
      <c r="B2291" s="231" t="s">
        <v>28405</v>
      </c>
      <c r="C2291" s="212" t="s">
        <v>175</v>
      </c>
      <c r="D2291" s="232">
        <v>2686.43</v>
      </c>
    </row>
    <row r="2292" spans="1:4">
      <c r="A2292" s="230" t="s">
        <v>28406</v>
      </c>
      <c r="B2292" s="231" t="s">
        <v>28407</v>
      </c>
      <c r="C2292" s="212" t="s">
        <v>175</v>
      </c>
      <c r="D2292" s="232">
        <v>3510.37</v>
      </c>
    </row>
    <row r="2293" spans="1:4" ht="29">
      <c r="A2293" s="230" t="s">
        <v>28408</v>
      </c>
      <c r="B2293" s="231" t="s">
        <v>28409</v>
      </c>
      <c r="C2293" s="212" t="s">
        <v>175</v>
      </c>
      <c r="D2293" s="232">
        <v>2292.42</v>
      </c>
    </row>
    <row r="2294" spans="1:4" ht="29">
      <c r="A2294" s="230" t="s">
        <v>28410</v>
      </c>
      <c r="B2294" s="231" t="s">
        <v>28411</v>
      </c>
      <c r="C2294" s="212" t="s">
        <v>175</v>
      </c>
      <c r="D2294" s="232">
        <v>5410.77</v>
      </c>
    </row>
    <row r="2295" spans="1:4" ht="29">
      <c r="A2295" s="230" t="s">
        <v>28412</v>
      </c>
      <c r="B2295" s="231" t="s">
        <v>28413</v>
      </c>
      <c r="C2295" s="212" t="s">
        <v>175</v>
      </c>
      <c r="D2295" s="232">
        <v>88240.66</v>
      </c>
    </row>
    <row r="2296" spans="1:4" ht="43.5">
      <c r="A2296" s="230" t="s">
        <v>28414</v>
      </c>
      <c r="B2296" s="231" t="s">
        <v>28415</v>
      </c>
      <c r="C2296" s="212" t="s">
        <v>175</v>
      </c>
      <c r="D2296" s="232">
        <v>227.58</v>
      </c>
    </row>
    <row r="2297" spans="1:4">
      <c r="A2297" s="230" t="s">
        <v>28416</v>
      </c>
      <c r="B2297" s="231" t="s">
        <v>28417</v>
      </c>
      <c r="C2297" s="212" t="s">
        <v>175</v>
      </c>
      <c r="D2297" s="232">
        <v>41437.5</v>
      </c>
    </row>
    <row r="2298" spans="1:4">
      <c r="A2298" s="230" t="s">
        <v>28418</v>
      </c>
      <c r="B2298" s="231" t="s">
        <v>28419</v>
      </c>
      <c r="C2298" s="212" t="s">
        <v>175</v>
      </c>
      <c r="D2298" s="232">
        <v>3730.05</v>
      </c>
    </row>
    <row r="2299" spans="1:4">
      <c r="A2299" s="230" t="s">
        <v>28420</v>
      </c>
      <c r="B2299" s="231" t="s">
        <v>28421</v>
      </c>
      <c r="C2299" s="212" t="s">
        <v>175</v>
      </c>
      <c r="D2299" s="232">
        <v>4469.79</v>
      </c>
    </row>
    <row r="2300" spans="1:4">
      <c r="A2300" s="230" t="s">
        <v>28422</v>
      </c>
      <c r="B2300" s="231" t="s">
        <v>19531</v>
      </c>
      <c r="C2300" s="212" t="s">
        <v>175</v>
      </c>
      <c r="D2300" s="232">
        <v>81828.14</v>
      </c>
    </row>
    <row r="2301" spans="1:4">
      <c r="A2301" s="230" t="s">
        <v>28423</v>
      </c>
      <c r="B2301" s="231" t="s">
        <v>28424</v>
      </c>
      <c r="C2301" s="212" t="s">
        <v>175</v>
      </c>
      <c r="D2301" s="232">
        <v>3038.91</v>
      </c>
    </row>
    <row r="2302" spans="1:4" ht="29">
      <c r="A2302" s="230" t="s">
        <v>28425</v>
      </c>
      <c r="B2302" s="231" t="s">
        <v>28426</v>
      </c>
      <c r="C2302" s="212" t="s">
        <v>175</v>
      </c>
      <c r="D2302" s="232">
        <v>278.89</v>
      </c>
    </row>
    <row r="2303" spans="1:4">
      <c r="A2303" s="230" t="s">
        <v>28427</v>
      </c>
      <c r="B2303" s="231" t="s">
        <v>28428</v>
      </c>
      <c r="C2303" s="212" t="s">
        <v>175</v>
      </c>
      <c r="D2303" s="232">
        <v>30132.95</v>
      </c>
    </row>
    <row r="2304" spans="1:4" ht="29">
      <c r="A2304" s="230" t="s">
        <v>28429</v>
      </c>
      <c r="B2304" s="231" t="s">
        <v>28430</v>
      </c>
      <c r="C2304" s="212" t="s">
        <v>175</v>
      </c>
      <c r="D2304" s="232">
        <v>219.79</v>
      </c>
    </row>
    <row r="2305" spans="1:4" ht="29">
      <c r="A2305" s="230" t="s">
        <v>28431</v>
      </c>
      <c r="B2305" s="231" t="s">
        <v>28432</v>
      </c>
      <c r="C2305" s="212" t="s">
        <v>175</v>
      </c>
      <c r="D2305" s="232">
        <v>474.5</v>
      </c>
    </row>
    <row r="2306" spans="1:4">
      <c r="A2306" s="230" t="s">
        <v>28433</v>
      </c>
      <c r="B2306" s="231" t="s">
        <v>28434</v>
      </c>
      <c r="C2306" s="212" t="s">
        <v>175</v>
      </c>
      <c r="D2306" s="232">
        <v>21404.14</v>
      </c>
    </row>
    <row r="2307" spans="1:4" ht="29">
      <c r="A2307" s="230" t="s">
        <v>28435</v>
      </c>
      <c r="B2307" s="231" t="s">
        <v>28436</v>
      </c>
      <c r="C2307" s="212" t="s">
        <v>175</v>
      </c>
      <c r="D2307" s="232">
        <v>743.61</v>
      </c>
    </row>
    <row r="2308" spans="1:4">
      <c r="A2308" s="230" t="s">
        <v>28437</v>
      </c>
      <c r="B2308" s="231" t="s">
        <v>28438</v>
      </c>
      <c r="C2308" s="212" t="s">
        <v>175</v>
      </c>
      <c r="D2308" s="232">
        <v>49898.95</v>
      </c>
    </row>
    <row r="2309" spans="1:4">
      <c r="A2309" s="230" t="s">
        <v>28439</v>
      </c>
      <c r="B2309" s="231" t="s">
        <v>28440</v>
      </c>
      <c r="C2309" s="212" t="s">
        <v>175</v>
      </c>
      <c r="D2309" s="232">
        <v>23416.11</v>
      </c>
    </row>
    <row r="2310" spans="1:4" ht="29">
      <c r="A2310" s="230" t="s">
        <v>28441</v>
      </c>
      <c r="B2310" s="231" t="s">
        <v>28442</v>
      </c>
      <c r="C2310" s="212" t="s">
        <v>175</v>
      </c>
      <c r="D2310" s="232">
        <v>153.61000000000001</v>
      </c>
    </row>
    <row r="2311" spans="1:4">
      <c r="A2311" s="230" t="s">
        <v>28443</v>
      </c>
      <c r="B2311" s="231" t="s">
        <v>28444</v>
      </c>
      <c r="C2311" s="212" t="s">
        <v>175</v>
      </c>
      <c r="D2311" s="232">
        <v>100231.48</v>
      </c>
    </row>
    <row r="2312" spans="1:4" ht="29">
      <c r="A2312" s="230" t="s">
        <v>28445</v>
      </c>
      <c r="B2312" s="231" t="s">
        <v>28446</v>
      </c>
      <c r="C2312" s="212" t="s">
        <v>175</v>
      </c>
      <c r="D2312" s="232">
        <v>18672.18</v>
      </c>
    </row>
    <row r="2313" spans="1:4">
      <c r="A2313" s="230" t="s">
        <v>28447</v>
      </c>
      <c r="B2313" s="231" t="s">
        <v>28448</v>
      </c>
      <c r="C2313" s="212" t="s">
        <v>175</v>
      </c>
      <c r="D2313" s="232">
        <v>95576.55</v>
      </c>
    </row>
    <row r="2314" spans="1:4" ht="29">
      <c r="A2314" s="230" t="s">
        <v>28449</v>
      </c>
      <c r="B2314" s="231" t="s">
        <v>28450</v>
      </c>
      <c r="C2314" s="212" t="s">
        <v>175</v>
      </c>
      <c r="D2314" s="232">
        <v>131012.44</v>
      </c>
    </row>
    <row r="2315" spans="1:4">
      <c r="A2315" s="230" t="s">
        <v>28451</v>
      </c>
      <c r="B2315" s="231" t="s">
        <v>19555</v>
      </c>
      <c r="C2315" s="212" t="s">
        <v>175</v>
      </c>
      <c r="D2315" s="232">
        <v>70901.899999999994</v>
      </c>
    </row>
    <row r="2316" spans="1:4">
      <c r="A2316" s="230" t="s">
        <v>28452</v>
      </c>
      <c r="B2316" s="231" t="s">
        <v>19557</v>
      </c>
      <c r="C2316" s="212" t="s">
        <v>175</v>
      </c>
      <c r="D2316" s="232">
        <v>33448.1</v>
      </c>
    </row>
    <row r="2317" spans="1:4" ht="43.5">
      <c r="A2317" s="230" t="s">
        <v>28453</v>
      </c>
      <c r="B2317" s="231" t="s">
        <v>28454</v>
      </c>
      <c r="C2317" s="212" t="s">
        <v>175</v>
      </c>
      <c r="D2317" s="232">
        <v>141372.97</v>
      </c>
    </row>
    <row r="2318" spans="1:4" ht="29">
      <c r="A2318" s="230" t="s">
        <v>28455</v>
      </c>
      <c r="B2318" s="231" t="s">
        <v>28456</v>
      </c>
      <c r="C2318" s="212" t="s">
        <v>175</v>
      </c>
      <c r="D2318" s="232">
        <v>41798.81</v>
      </c>
    </row>
    <row r="2319" spans="1:4" ht="29">
      <c r="A2319" s="230" t="s">
        <v>28457</v>
      </c>
      <c r="B2319" s="231" t="s">
        <v>28458</v>
      </c>
      <c r="C2319" s="212" t="s">
        <v>175</v>
      </c>
      <c r="D2319" s="232">
        <v>48135.23</v>
      </c>
    </row>
    <row r="2320" spans="1:4">
      <c r="A2320" s="230" t="s">
        <v>28459</v>
      </c>
      <c r="B2320" s="231" t="s">
        <v>19549</v>
      </c>
      <c r="C2320" s="212" t="s">
        <v>175</v>
      </c>
      <c r="D2320" s="232">
        <v>77777.09</v>
      </c>
    </row>
    <row r="2321" spans="1:4">
      <c r="A2321" s="230" t="s">
        <v>28460</v>
      </c>
      <c r="B2321" s="231" t="s">
        <v>28461</v>
      </c>
      <c r="C2321" s="212" t="s">
        <v>175</v>
      </c>
      <c r="D2321" s="232">
        <v>1479.37</v>
      </c>
    </row>
    <row r="2322" spans="1:4" ht="29">
      <c r="A2322" s="230" t="s">
        <v>28462</v>
      </c>
      <c r="B2322" s="231" t="s">
        <v>28463</v>
      </c>
      <c r="C2322" s="212" t="s">
        <v>175</v>
      </c>
      <c r="D2322" s="232">
        <v>44.21</v>
      </c>
    </row>
    <row r="2323" spans="1:4" ht="29">
      <c r="A2323" s="230" t="s">
        <v>28464</v>
      </c>
      <c r="B2323" s="231" t="s">
        <v>28465</v>
      </c>
      <c r="C2323" s="212" t="s">
        <v>175</v>
      </c>
      <c r="D2323" s="232">
        <v>109.44</v>
      </c>
    </row>
    <row r="2324" spans="1:4" ht="29">
      <c r="A2324" s="230" t="s">
        <v>28466</v>
      </c>
      <c r="B2324" s="231" t="s">
        <v>28467</v>
      </c>
      <c r="C2324" s="212" t="s">
        <v>175</v>
      </c>
      <c r="D2324" s="232">
        <v>595.88</v>
      </c>
    </row>
    <row r="2325" spans="1:4" ht="43.5">
      <c r="A2325" s="230" t="s">
        <v>28468</v>
      </c>
      <c r="B2325" s="231" t="s">
        <v>28469</v>
      </c>
      <c r="C2325" s="212" t="s">
        <v>175</v>
      </c>
      <c r="D2325" s="232">
        <v>612.1</v>
      </c>
    </row>
    <row r="2326" spans="1:4" ht="43.5">
      <c r="A2326" s="230" t="s">
        <v>28470</v>
      </c>
      <c r="B2326" s="231" t="s">
        <v>28471</v>
      </c>
      <c r="C2326" s="212" t="s">
        <v>175</v>
      </c>
      <c r="D2326" s="232">
        <v>6895.22</v>
      </c>
    </row>
    <row r="2327" spans="1:4" ht="43.5">
      <c r="A2327" s="230" t="s">
        <v>28472</v>
      </c>
      <c r="B2327" s="231" t="s">
        <v>28473</v>
      </c>
      <c r="C2327" s="212" t="s">
        <v>175</v>
      </c>
      <c r="D2327" s="232">
        <v>740.29</v>
      </c>
    </row>
    <row r="2328" spans="1:4" ht="58">
      <c r="A2328" s="230" t="s">
        <v>28474</v>
      </c>
      <c r="B2328" s="231" t="s">
        <v>28475</v>
      </c>
      <c r="C2328" s="212" t="s">
        <v>175</v>
      </c>
      <c r="D2328" s="232">
        <v>2455.34</v>
      </c>
    </row>
    <row r="2329" spans="1:4" ht="29">
      <c r="A2329" s="230" t="s">
        <v>28476</v>
      </c>
      <c r="B2329" s="231" t="s">
        <v>28477</v>
      </c>
      <c r="C2329" s="212" t="s">
        <v>175</v>
      </c>
      <c r="D2329" s="232">
        <v>1017.12</v>
      </c>
    </row>
    <row r="2330" spans="1:4">
      <c r="A2330" s="230" t="s">
        <v>28478</v>
      </c>
      <c r="B2330" s="231" t="s">
        <v>28479</v>
      </c>
      <c r="C2330" s="212" t="s">
        <v>175</v>
      </c>
      <c r="D2330" s="232">
        <v>130128.08</v>
      </c>
    </row>
    <row r="2331" spans="1:4" ht="58">
      <c r="A2331" s="230" t="s">
        <v>28480</v>
      </c>
      <c r="B2331" s="231" t="s">
        <v>28481</v>
      </c>
      <c r="C2331" s="212" t="s">
        <v>175</v>
      </c>
      <c r="D2331" s="232">
        <v>5705.59</v>
      </c>
    </row>
    <row r="2332" spans="1:4" ht="58">
      <c r="A2332" s="230" t="s">
        <v>28482</v>
      </c>
      <c r="B2332" s="231" t="s">
        <v>28483</v>
      </c>
      <c r="C2332" s="212" t="s">
        <v>175</v>
      </c>
      <c r="D2332" s="232">
        <v>7760.04</v>
      </c>
    </row>
    <row r="2333" spans="1:4">
      <c r="A2333" s="230" t="s">
        <v>28484</v>
      </c>
      <c r="B2333" s="231" t="s">
        <v>28485</v>
      </c>
      <c r="C2333" s="212" t="s">
        <v>175</v>
      </c>
      <c r="D2333" s="232">
        <v>76.489999999999995</v>
      </c>
    </row>
    <row r="2334" spans="1:4">
      <c r="A2334" s="230" t="s">
        <v>28486</v>
      </c>
      <c r="B2334" s="231" t="s">
        <v>28487</v>
      </c>
      <c r="C2334" s="212" t="s">
        <v>175</v>
      </c>
      <c r="D2334" s="232">
        <v>96.61</v>
      </c>
    </row>
    <row r="2335" spans="1:4">
      <c r="A2335" s="230" t="s">
        <v>28488</v>
      </c>
      <c r="B2335" s="231" t="s">
        <v>28489</v>
      </c>
      <c r="C2335" s="212" t="s">
        <v>175</v>
      </c>
      <c r="D2335" s="232">
        <v>101.52</v>
      </c>
    </row>
    <row r="2336" spans="1:4" ht="29">
      <c r="A2336" s="230" t="s">
        <v>28490</v>
      </c>
      <c r="B2336" s="231" t="s">
        <v>28491</v>
      </c>
      <c r="C2336" s="212" t="s">
        <v>11173</v>
      </c>
      <c r="D2336" s="232">
        <v>55</v>
      </c>
    </row>
    <row r="2337" spans="1:4">
      <c r="A2337" s="230" t="s">
        <v>28492</v>
      </c>
      <c r="B2337" s="231" t="s">
        <v>28493</v>
      </c>
      <c r="C2337" s="212" t="s">
        <v>11173</v>
      </c>
      <c r="D2337" s="232">
        <v>26.05</v>
      </c>
    </row>
    <row r="2338" spans="1:4">
      <c r="A2338" s="230" t="s">
        <v>28494</v>
      </c>
      <c r="B2338" s="231" t="s">
        <v>28495</v>
      </c>
      <c r="C2338" s="212" t="s">
        <v>175</v>
      </c>
      <c r="D2338" s="232">
        <v>52.17</v>
      </c>
    </row>
    <row r="2339" spans="1:4" ht="29">
      <c r="A2339" s="230" t="s">
        <v>28496</v>
      </c>
      <c r="B2339" s="231" t="s">
        <v>28497</v>
      </c>
      <c r="C2339" s="212" t="s">
        <v>175</v>
      </c>
      <c r="D2339" s="232">
        <v>4.2699999999999996</v>
      </c>
    </row>
    <row r="2340" spans="1:4" ht="29">
      <c r="A2340" s="230" t="s">
        <v>28498</v>
      </c>
      <c r="B2340" s="231" t="s">
        <v>28499</v>
      </c>
      <c r="C2340" s="212" t="s">
        <v>175</v>
      </c>
      <c r="D2340" s="232">
        <v>9.77</v>
      </c>
    </row>
    <row r="2341" spans="1:4" ht="29">
      <c r="A2341" s="230" t="s">
        <v>28500</v>
      </c>
      <c r="B2341" s="231" t="s">
        <v>28501</v>
      </c>
      <c r="C2341" s="212" t="s">
        <v>175</v>
      </c>
      <c r="D2341" s="232">
        <v>132.81</v>
      </c>
    </row>
    <row r="2342" spans="1:4" ht="29">
      <c r="A2342" s="230" t="s">
        <v>28502</v>
      </c>
      <c r="B2342" s="231" t="s">
        <v>28503</v>
      </c>
      <c r="C2342" s="212" t="s">
        <v>175</v>
      </c>
      <c r="D2342" s="232">
        <v>90.86</v>
      </c>
    </row>
    <row r="2343" spans="1:4" ht="29">
      <c r="A2343" s="230" t="s">
        <v>28504</v>
      </c>
      <c r="B2343" s="231" t="s">
        <v>28505</v>
      </c>
      <c r="C2343" s="212" t="s">
        <v>175</v>
      </c>
      <c r="D2343" s="232">
        <v>12.75</v>
      </c>
    </row>
    <row r="2344" spans="1:4">
      <c r="A2344" s="230" t="s">
        <v>28506</v>
      </c>
      <c r="B2344" s="231" t="s">
        <v>28507</v>
      </c>
      <c r="C2344" s="212" t="s">
        <v>175</v>
      </c>
      <c r="D2344" s="232">
        <v>39.119999999999997</v>
      </c>
    </row>
    <row r="2345" spans="1:4" ht="43.5">
      <c r="A2345" s="230" t="s">
        <v>28508</v>
      </c>
      <c r="B2345" s="231" t="s">
        <v>28509</v>
      </c>
      <c r="C2345" s="212" t="s">
        <v>175</v>
      </c>
      <c r="D2345" s="232">
        <v>37.619999999999997</v>
      </c>
    </row>
    <row r="2346" spans="1:4" ht="29">
      <c r="A2346" s="230" t="s">
        <v>28510</v>
      </c>
      <c r="B2346" s="231" t="s">
        <v>28511</v>
      </c>
      <c r="C2346" s="212" t="s">
        <v>175</v>
      </c>
      <c r="D2346" s="232">
        <v>453.71</v>
      </c>
    </row>
    <row r="2347" spans="1:4" ht="29">
      <c r="A2347" s="230" t="s">
        <v>28512</v>
      </c>
      <c r="B2347" s="231" t="s">
        <v>28513</v>
      </c>
      <c r="C2347" s="212" t="s">
        <v>175</v>
      </c>
      <c r="D2347" s="232">
        <v>3104.2</v>
      </c>
    </row>
    <row r="2348" spans="1:4" ht="29">
      <c r="A2348" s="230" t="s">
        <v>28514</v>
      </c>
      <c r="B2348" s="231" t="s">
        <v>28515</v>
      </c>
      <c r="C2348" s="212" t="s">
        <v>175</v>
      </c>
      <c r="D2348" s="232">
        <v>13.49</v>
      </c>
    </row>
    <row r="2349" spans="1:4">
      <c r="A2349" s="230" t="s">
        <v>28516</v>
      </c>
      <c r="B2349" s="231" t="s">
        <v>28517</v>
      </c>
      <c r="C2349" s="212" t="s">
        <v>175</v>
      </c>
      <c r="D2349" s="232">
        <v>14.59</v>
      </c>
    </row>
    <row r="2350" spans="1:4">
      <c r="A2350" s="230" t="s">
        <v>28518</v>
      </c>
      <c r="B2350" s="231" t="s">
        <v>28519</v>
      </c>
      <c r="C2350" s="212" t="s">
        <v>175</v>
      </c>
      <c r="D2350" s="232">
        <v>17.72</v>
      </c>
    </row>
    <row r="2351" spans="1:4">
      <c r="A2351" s="230" t="s">
        <v>28520</v>
      </c>
      <c r="B2351" s="231" t="s">
        <v>28521</v>
      </c>
      <c r="C2351" s="212" t="s">
        <v>175</v>
      </c>
      <c r="D2351" s="232">
        <v>27.31</v>
      </c>
    </row>
    <row r="2352" spans="1:4">
      <c r="A2352" s="230" t="s">
        <v>28522</v>
      </c>
      <c r="B2352" s="231" t="s">
        <v>28523</v>
      </c>
      <c r="C2352" s="212" t="s">
        <v>175</v>
      </c>
      <c r="D2352" s="232">
        <v>55.4</v>
      </c>
    </row>
    <row r="2353" spans="1:4">
      <c r="A2353" s="230" t="s">
        <v>28524</v>
      </c>
      <c r="B2353" s="231" t="s">
        <v>20704</v>
      </c>
      <c r="C2353" s="212" t="s">
        <v>175</v>
      </c>
      <c r="D2353" s="232">
        <v>3.18</v>
      </c>
    </row>
    <row r="2354" spans="1:4">
      <c r="A2354" s="230" t="s">
        <v>28525</v>
      </c>
      <c r="B2354" s="231" t="s">
        <v>28526</v>
      </c>
      <c r="C2354" s="212" t="s">
        <v>175</v>
      </c>
      <c r="D2354" s="232">
        <v>112.5</v>
      </c>
    </row>
    <row r="2355" spans="1:4">
      <c r="A2355" s="230" t="s">
        <v>28527</v>
      </c>
      <c r="B2355" s="231" t="s">
        <v>20706</v>
      </c>
      <c r="C2355" s="212" t="s">
        <v>175</v>
      </c>
      <c r="D2355" s="232">
        <v>6</v>
      </c>
    </row>
    <row r="2356" spans="1:4">
      <c r="A2356" s="230" t="s">
        <v>28528</v>
      </c>
      <c r="B2356" s="231" t="s">
        <v>28529</v>
      </c>
      <c r="C2356" s="212" t="s">
        <v>175</v>
      </c>
      <c r="D2356" s="232">
        <v>160.88999999999999</v>
      </c>
    </row>
    <row r="2357" spans="1:4" ht="29">
      <c r="A2357" s="230" t="s">
        <v>28530</v>
      </c>
      <c r="B2357" s="231" t="s">
        <v>28531</v>
      </c>
      <c r="C2357" s="212" t="s">
        <v>175</v>
      </c>
      <c r="D2357" s="232">
        <v>231.29</v>
      </c>
    </row>
    <row r="2358" spans="1:4" ht="29">
      <c r="A2358" s="230" t="s">
        <v>28532</v>
      </c>
      <c r="B2358" s="231" t="s">
        <v>28533</v>
      </c>
      <c r="C2358" s="212" t="s">
        <v>175</v>
      </c>
      <c r="D2358" s="232">
        <v>277.62</v>
      </c>
    </row>
    <row r="2359" spans="1:4" ht="29">
      <c r="A2359" s="230" t="s">
        <v>28534</v>
      </c>
      <c r="B2359" s="231" t="s">
        <v>28535</v>
      </c>
      <c r="C2359" s="212" t="s">
        <v>175</v>
      </c>
      <c r="D2359" s="232">
        <v>438.44</v>
      </c>
    </row>
    <row r="2360" spans="1:4">
      <c r="A2360" s="230" t="s">
        <v>28536</v>
      </c>
      <c r="B2360" s="231" t="s">
        <v>28537</v>
      </c>
      <c r="C2360" s="212" t="s">
        <v>175</v>
      </c>
      <c r="D2360" s="232">
        <v>6.34</v>
      </c>
    </row>
    <row r="2361" spans="1:4">
      <c r="A2361" s="230" t="s">
        <v>28538</v>
      </c>
      <c r="B2361" s="231" t="s">
        <v>28539</v>
      </c>
      <c r="C2361" s="212" t="s">
        <v>175</v>
      </c>
      <c r="D2361" s="232">
        <v>28.41</v>
      </c>
    </row>
    <row r="2362" spans="1:4" ht="29">
      <c r="A2362" s="230" t="s">
        <v>28540</v>
      </c>
      <c r="B2362" s="231" t="s">
        <v>28541</v>
      </c>
      <c r="C2362" s="212" t="s">
        <v>175</v>
      </c>
      <c r="D2362" s="232">
        <v>21.76</v>
      </c>
    </row>
    <row r="2363" spans="1:4" ht="29">
      <c r="A2363" s="230" t="s">
        <v>28542</v>
      </c>
      <c r="B2363" s="231" t="s">
        <v>28543</v>
      </c>
      <c r="C2363" s="212" t="s">
        <v>175</v>
      </c>
      <c r="D2363" s="232">
        <v>12.96</v>
      </c>
    </row>
    <row r="2364" spans="1:4">
      <c r="A2364" s="230" t="s">
        <v>28544</v>
      </c>
      <c r="B2364" s="231" t="s">
        <v>28545</v>
      </c>
      <c r="C2364" s="212" t="s">
        <v>175</v>
      </c>
      <c r="D2364" s="232">
        <v>50.87</v>
      </c>
    </row>
    <row r="2365" spans="1:4">
      <c r="A2365" s="230" t="s">
        <v>28546</v>
      </c>
      <c r="B2365" s="231" t="s">
        <v>28547</v>
      </c>
      <c r="C2365" s="212" t="s">
        <v>175</v>
      </c>
      <c r="D2365" s="232">
        <v>44.29</v>
      </c>
    </row>
    <row r="2366" spans="1:4" ht="29">
      <c r="A2366" s="230" t="s">
        <v>28548</v>
      </c>
      <c r="B2366" s="231" t="s">
        <v>28549</v>
      </c>
      <c r="C2366" s="212" t="s">
        <v>175</v>
      </c>
      <c r="D2366" s="232">
        <v>29.69</v>
      </c>
    </row>
    <row r="2367" spans="1:4">
      <c r="A2367" s="230" t="s">
        <v>28550</v>
      </c>
      <c r="B2367" s="231" t="s">
        <v>28551</v>
      </c>
      <c r="C2367" s="212" t="s">
        <v>175</v>
      </c>
      <c r="D2367" s="232">
        <v>2.06</v>
      </c>
    </row>
    <row r="2368" spans="1:4">
      <c r="A2368" s="230" t="s">
        <v>28552</v>
      </c>
      <c r="B2368" s="231" t="s">
        <v>28553</v>
      </c>
      <c r="C2368" s="212" t="s">
        <v>175</v>
      </c>
      <c r="D2368" s="232">
        <v>2.08</v>
      </c>
    </row>
    <row r="2369" spans="1:4">
      <c r="A2369" s="230" t="s">
        <v>28554</v>
      </c>
      <c r="B2369" s="231" t="s">
        <v>28555</v>
      </c>
      <c r="C2369" s="212" t="s">
        <v>175</v>
      </c>
      <c r="D2369" s="232">
        <v>3.52</v>
      </c>
    </row>
    <row r="2370" spans="1:4">
      <c r="A2370" s="230" t="s">
        <v>28556</v>
      </c>
      <c r="B2370" s="231" t="s">
        <v>28557</v>
      </c>
      <c r="C2370" s="212" t="s">
        <v>175</v>
      </c>
      <c r="D2370" s="232">
        <v>3.14</v>
      </c>
    </row>
    <row r="2371" spans="1:4">
      <c r="A2371" s="230" t="s">
        <v>28558</v>
      </c>
      <c r="B2371" s="231" t="s">
        <v>28559</v>
      </c>
      <c r="C2371" s="212" t="s">
        <v>11173</v>
      </c>
      <c r="D2371" s="232">
        <v>10.11</v>
      </c>
    </row>
    <row r="2372" spans="1:4">
      <c r="A2372" s="230" t="s">
        <v>28560</v>
      </c>
      <c r="B2372" s="231" t="s">
        <v>28561</v>
      </c>
      <c r="C2372" s="212" t="s">
        <v>11173</v>
      </c>
      <c r="D2372" s="232">
        <v>13.16</v>
      </c>
    </row>
    <row r="2373" spans="1:4">
      <c r="A2373" s="230" t="s">
        <v>28562</v>
      </c>
      <c r="B2373" s="231" t="s">
        <v>28563</v>
      </c>
      <c r="C2373" s="212" t="s">
        <v>11173</v>
      </c>
      <c r="D2373" s="232">
        <v>42.11</v>
      </c>
    </row>
    <row r="2374" spans="1:4">
      <c r="A2374" s="230" t="s">
        <v>28564</v>
      </c>
      <c r="B2374" s="231" t="s">
        <v>28565</v>
      </c>
      <c r="C2374" s="212" t="s">
        <v>11173</v>
      </c>
      <c r="D2374" s="232">
        <v>47.72</v>
      </c>
    </row>
    <row r="2375" spans="1:4">
      <c r="A2375" s="230" t="s">
        <v>28566</v>
      </c>
      <c r="B2375" s="231" t="s">
        <v>28567</v>
      </c>
      <c r="C2375" s="212" t="s">
        <v>11173</v>
      </c>
      <c r="D2375" s="232">
        <v>16.38</v>
      </c>
    </row>
    <row r="2376" spans="1:4">
      <c r="A2376" s="230" t="s">
        <v>28568</v>
      </c>
      <c r="B2376" s="231" t="s">
        <v>28569</v>
      </c>
      <c r="C2376" s="212" t="s">
        <v>11173</v>
      </c>
      <c r="D2376" s="232">
        <v>14.22</v>
      </c>
    </row>
    <row r="2377" spans="1:4">
      <c r="A2377" s="230" t="s">
        <v>28570</v>
      </c>
      <c r="B2377" s="231" t="s">
        <v>28571</v>
      </c>
      <c r="C2377" s="212" t="s">
        <v>11173</v>
      </c>
      <c r="D2377" s="232">
        <v>12.36</v>
      </c>
    </row>
    <row r="2378" spans="1:4">
      <c r="A2378" s="230" t="s">
        <v>28572</v>
      </c>
      <c r="B2378" s="231" t="s">
        <v>28573</v>
      </c>
      <c r="C2378" s="212" t="s">
        <v>11173</v>
      </c>
      <c r="D2378" s="232">
        <v>26.31</v>
      </c>
    </row>
    <row r="2379" spans="1:4">
      <c r="A2379" s="230" t="s">
        <v>28574</v>
      </c>
      <c r="B2379" s="231" t="s">
        <v>28575</v>
      </c>
      <c r="C2379" s="212" t="s">
        <v>11173</v>
      </c>
      <c r="D2379" s="232">
        <v>11.88</v>
      </c>
    </row>
    <row r="2380" spans="1:4">
      <c r="A2380" s="230" t="s">
        <v>28576</v>
      </c>
      <c r="B2380" s="231" t="s">
        <v>28577</v>
      </c>
      <c r="C2380" s="212" t="s">
        <v>11173</v>
      </c>
      <c r="D2380" s="232">
        <v>24.32</v>
      </c>
    </row>
    <row r="2381" spans="1:4" ht="29">
      <c r="A2381" s="230" t="s">
        <v>28578</v>
      </c>
      <c r="B2381" s="231" t="s">
        <v>28579</v>
      </c>
      <c r="C2381" s="212" t="s">
        <v>175</v>
      </c>
      <c r="D2381" s="232">
        <v>23.14</v>
      </c>
    </row>
    <row r="2382" spans="1:4" ht="29">
      <c r="A2382" s="230" t="s">
        <v>28580</v>
      </c>
      <c r="B2382" s="231" t="s">
        <v>28581</v>
      </c>
      <c r="C2382" s="212" t="s">
        <v>11173</v>
      </c>
      <c r="D2382" s="232">
        <v>17.670000000000002</v>
      </c>
    </row>
    <row r="2383" spans="1:4" ht="43.5">
      <c r="A2383" s="230" t="s">
        <v>28582</v>
      </c>
      <c r="B2383" s="231" t="s">
        <v>28583</v>
      </c>
      <c r="C2383" s="212" t="s">
        <v>175</v>
      </c>
      <c r="D2383" s="232">
        <v>465.48</v>
      </c>
    </row>
    <row r="2384" spans="1:4" ht="29">
      <c r="A2384" s="230" t="s">
        <v>28584</v>
      </c>
      <c r="B2384" s="231" t="s">
        <v>28585</v>
      </c>
      <c r="C2384" s="212" t="s">
        <v>11173</v>
      </c>
      <c r="D2384" s="232">
        <v>306.26</v>
      </c>
    </row>
    <row r="2385" spans="1:4">
      <c r="A2385" s="230" t="s">
        <v>28586</v>
      </c>
      <c r="B2385" s="231" t="s">
        <v>28587</v>
      </c>
      <c r="C2385" s="212" t="s">
        <v>11173</v>
      </c>
      <c r="D2385" s="232">
        <v>12.16</v>
      </c>
    </row>
    <row r="2386" spans="1:4">
      <c r="A2386" s="230" t="s">
        <v>28588</v>
      </c>
      <c r="B2386" s="231" t="s">
        <v>28589</v>
      </c>
      <c r="C2386" s="212" t="s">
        <v>11173</v>
      </c>
      <c r="D2386" s="232">
        <v>14.5</v>
      </c>
    </row>
    <row r="2387" spans="1:4" ht="29">
      <c r="A2387" s="230" t="s">
        <v>28590</v>
      </c>
      <c r="B2387" s="231" t="s">
        <v>28591</v>
      </c>
      <c r="C2387" s="212" t="s">
        <v>11173</v>
      </c>
      <c r="D2387" s="232">
        <v>22.75</v>
      </c>
    </row>
    <row r="2388" spans="1:4" ht="29">
      <c r="A2388" s="230" t="s">
        <v>28592</v>
      </c>
      <c r="B2388" s="231" t="s">
        <v>28593</v>
      </c>
      <c r="C2388" s="212" t="s">
        <v>11173</v>
      </c>
      <c r="D2388" s="232">
        <v>20.079999999999998</v>
      </c>
    </row>
    <row r="2389" spans="1:4" ht="29">
      <c r="A2389" s="230" t="s">
        <v>28594</v>
      </c>
      <c r="B2389" s="231" t="s">
        <v>28595</v>
      </c>
      <c r="C2389" s="212" t="s">
        <v>11173</v>
      </c>
      <c r="D2389" s="232">
        <v>21.59</v>
      </c>
    </row>
    <row r="2390" spans="1:4" ht="29">
      <c r="A2390" s="230" t="s">
        <v>28596</v>
      </c>
      <c r="B2390" s="231" t="s">
        <v>28597</v>
      </c>
      <c r="C2390" s="212" t="s">
        <v>11173</v>
      </c>
      <c r="D2390" s="232">
        <v>265.08999999999997</v>
      </c>
    </row>
    <row r="2391" spans="1:4" ht="29">
      <c r="A2391" s="230" t="s">
        <v>28598</v>
      </c>
      <c r="B2391" s="231" t="s">
        <v>28599</v>
      </c>
      <c r="C2391" s="212" t="s">
        <v>175</v>
      </c>
      <c r="D2391" s="232">
        <v>36.200000000000003</v>
      </c>
    </row>
    <row r="2392" spans="1:4" ht="29">
      <c r="A2392" s="230" t="s">
        <v>28600</v>
      </c>
      <c r="B2392" s="231" t="s">
        <v>28601</v>
      </c>
      <c r="C2392" s="212" t="s">
        <v>175</v>
      </c>
      <c r="D2392" s="232">
        <v>27.99</v>
      </c>
    </row>
    <row r="2393" spans="1:4" ht="43.5">
      <c r="A2393" s="230" t="s">
        <v>28602</v>
      </c>
      <c r="B2393" s="231" t="s">
        <v>28603</v>
      </c>
      <c r="C2393" s="212" t="s">
        <v>175</v>
      </c>
      <c r="D2393" s="232">
        <v>439.11</v>
      </c>
    </row>
    <row r="2394" spans="1:4">
      <c r="A2394" s="230" t="s">
        <v>28604</v>
      </c>
      <c r="B2394" s="231" t="s">
        <v>28605</v>
      </c>
      <c r="C2394" s="212" t="s">
        <v>175</v>
      </c>
      <c r="D2394" s="232">
        <v>8.84</v>
      </c>
    </row>
    <row r="2395" spans="1:4" ht="29">
      <c r="A2395" s="230" t="s">
        <v>28606</v>
      </c>
      <c r="B2395" s="231" t="s">
        <v>28607</v>
      </c>
      <c r="C2395" s="212" t="s">
        <v>175</v>
      </c>
      <c r="D2395" s="232">
        <v>11.44</v>
      </c>
    </row>
    <row r="2396" spans="1:4">
      <c r="A2396" s="230" t="s">
        <v>28608</v>
      </c>
      <c r="B2396" s="231" t="s">
        <v>28609</v>
      </c>
      <c r="C2396" s="212" t="s">
        <v>175</v>
      </c>
      <c r="D2396" s="232">
        <v>65.16</v>
      </c>
    </row>
    <row r="2397" spans="1:4" ht="29">
      <c r="A2397" s="230" t="s">
        <v>28610</v>
      </c>
      <c r="B2397" s="231" t="s">
        <v>28611</v>
      </c>
      <c r="C2397" s="212" t="s">
        <v>11173</v>
      </c>
      <c r="D2397" s="232">
        <v>17.350000000000001</v>
      </c>
    </row>
    <row r="2398" spans="1:4" ht="29">
      <c r="A2398" s="230" t="s">
        <v>28612</v>
      </c>
      <c r="B2398" s="231" t="s">
        <v>28613</v>
      </c>
      <c r="C2398" s="212" t="s">
        <v>11173</v>
      </c>
      <c r="D2398" s="232">
        <v>263.43</v>
      </c>
    </row>
    <row r="2399" spans="1:4" ht="29">
      <c r="A2399" s="230" t="s">
        <v>28614</v>
      </c>
      <c r="B2399" s="231" t="s">
        <v>28615</v>
      </c>
      <c r="C2399" s="212" t="s">
        <v>175</v>
      </c>
      <c r="D2399" s="232">
        <v>10.28</v>
      </c>
    </row>
    <row r="2400" spans="1:4" ht="29">
      <c r="A2400" s="230" t="s">
        <v>28616</v>
      </c>
      <c r="B2400" s="231" t="s">
        <v>28617</v>
      </c>
      <c r="C2400" s="212" t="s">
        <v>175</v>
      </c>
      <c r="D2400" s="232">
        <v>14.84</v>
      </c>
    </row>
    <row r="2401" spans="1:4" ht="29">
      <c r="A2401" s="230" t="s">
        <v>28618</v>
      </c>
      <c r="B2401" s="231" t="s">
        <v>28619</v>
      </c>
      <c r="C2401" s="212" t="s">
        <v>175</v>
      </c>
      <c r="D2401" s="232">
        <v>16.399999999999999</v>
      </c>
    </row>
    <row r="2402" spans="1:4" ht="29">
      <c r="A2402" s="230" t="s">
        <v>28620</v>
      </c>
      <c r="B2402" s="231" t="s">
        <v>28621</v>
      </c>
      <c r="C2402" s="212" t="s">
        <v>175</v>
      </c>
      <c r="D2402" s="232">
        <v>10.75</v>
      </c>
    </row>
    <row r="2403" spans="1:4" ht="29">
      <c r="A2403" s="230" t="s">
        <v>28622</v>
      </c>
      <c r="B2403" s="231" t="s">
        <v>28623</v>
      </c>
      <c r="C2403" s="212" t="s">
        <v>175</v>
      </c>
      <c r="D2403" s="232">
        <v>11.95</v>
      </c>
    </row>
    <row r="2404" spans="1:4" ht="29">
      <c r="A2404" s="230" t="s">
        <v>28624</v>
      </c>
      <c r="B2404" s="231" t="s">
        <v>28625</v>
      </c>
      <c r="C2404" s="212" t="s">
        <v>175</v>
      </c>
      <c r="D2404" s="232">
        <v>20.52</v>
      </c>
    </row>
    <row r="2405" spans="1:4" ht="29">
      <c r="A2405" s="230" t="s">
        <v>28626</v>
      </c>
      <c r="B2405" s="231" t="s">
        <v>28627</v>
      </c>
      <c r="C2405" s="212" t="s">
        <v>175</v>
      </c>
      <c r="D2405" s="232">
        <v>102.82</v>
      </c>
    </row>
    <row r="2406" spans="1:4" ht="43.5">
      <c r="A2406" s="230" t="s">
        <v>28628</v>
      </c>
      <c r="B2406" s="231" t="s">
        <v>28629</v>
      </c>
      <c r="C2406" s="212" t="s">
        <v>175</v>
      </c>
      <c r="D2406" s="232">
        <v>14.75</v>
      </c>
    </row>
    <row r="2407" spans="1:4" ht="29">
      <c r="A2407" s="230" t="s">
        <v>28630</v>
      </c>
      <c r="B2407" s="231" t="s">
        <v>28631</v>
      </c>
      <c r="C2407" s="212" t="s">
        <v>175</v>
      </c>
      <c r="D2407" s="232">
        <v>23.26</v>
      </c>
    </row>
    <row r="2408" spans="1:4" ht="29">
      <c r="A2408" s="230" t="s">
        <v>28632</v>
      </c>
      <c r="B2408" s="231" t="s">
        <v>28633</v>
      </c>
      <c r="C2408" s="212" t="s">
        <v>175</v>
      </c>
      <c r="D2408" s="232">
        <v>10.1</v>
      </c>
    </row>
    <row r="2409" spans="1:4" ht="29">
      <c r="A2409" s="230" t="s">
        <v>28634</v>
      </c>
      <c r="B2409" s="231" t="s">
        <v>28635</v>
      </c>
      <c r="C2409" s="212" t="s">
        <v>175</v>
      </c>
      <c r="D2409" s="232">
        <v>19.489999999999998</v>
      </c>
    </row>
    <row r="2410" spans="1:4" ht="29">
      <c r="A2410" s="230" t="s">
        <v>28636</v>
      </c>
      <c r="B2410" s="231" t="s">
        <v>28637</v>
      </c>
      <c r="C2410" s="212" t="s">
        <v>175</v>
      </c>
      <c r="D2410" s="232">
        <v>28.87</v>
      </c>
    </row>
    <row r="2411" spans="1:4" ht="43.5">
      <c r="A2411" s="230" t="s">
        <v>28638</v>
      </c>
      <c r="B2411" s="231" t="s">
        <v>28639</v>
      </c>
      <c r="C2411" s="212" t="s">
        <v>175</v>
      </c>
      <c r="D2411" s="232">
        <v>59.36</v>
      </c>
    </row>
    <row r="2412" spans="1:4" ht="29">
      <c r="A2412" s="230" t="s">
        <v>28640</v>
      </c>
      <c r="B2412" s="231" t="s">
        <v>28641</v>
      </c>
      <c r="C2412" s="212" t="s">
        <v>175</v>
      </c>
      <c r="D2412" s="232">
        <v>18.43</v>
      </c>
    </row>
    <row r="2413" spans="1:4" ht="29">
      <c r="A2413" s="230" t="s">
        <v>28642</v>
      </c>
      <c r="B2413" s="231" t="s">
        <v>28643</v>
      </c>
      <c r="C2413" s="212" t="s">
        <v>175</v>
      </c>
      <c r="D2413" s="232">
        <v>12.62</v>
      </c>
    </row>
    <row r="2414" spans="1:4" ht="58">
      <c r="A2414" s="230" t="s">
        <v>28644</v>
      </c>
      <c r="B2414" s="231" t="s">
        <v>28645</v>
      </c>
      <c r="C2414" s="212" t="s">
        <v>175</v>
      </c>
      <c r="D2414" s="232">
        <v>18.14</v>
      </c>
    </row>
    <row r="2415" spans="1:4" ht="43.5">
      <c r="A2415" s="230" t="s">
        <v>28646</v>
      </c>
      <c r="B2415" s="231" t="s">
        <v>28647</v>
      </c>
      <c r="C2415" s="212" t="s">
        <v>175</v>
      </c>
      <c r="D2415" s="232">
        <v>20.84</v>
      </c>
    </row>
    <row r="2416" spans="1:4" ht="29">
      <c r="A2416" s="230" t="s">
        <v>28648</v>
      </c>
      <c r="B2416" s="231" t="s">
        <v>28649</v>
      </c>
      <c r="C2416" s="212" t="s">
        <v>175</v>
      </c>
      <c r="D2416" s="232">
        <v>18.87</v>
      </c>
    </row>
    <row r="2417" spans="1:4" ht="29">
      <c r="A2417" s="230" t="s">
        <v>28650</v>
      </c>
      <c r="B2417" s="231" t="s">
        <v>28651</v>
      </c>
      <c r="C2417" s="212" t="s">
        <v>175</v>
      </c>
      <c r="D2417" s="232">
        <v>23.97</v>
      </c>
    </row>
    <row r="2418" spans="1:4" ht="43.5">
      <c r="A2418" s="230" t="s">
        <v>28652</v>
      </c>
      <c r="B2418" s="231" t="s">
        <v>28653</v>
      </c>
      <c r="C2418" s="212" t="s">
        <v>175</v>
      </c>
      <c r="D2418" s="232">
        <v>16</v>
      </c>
    </row>
    <row r="2419" spans="1:4" ht="29">
      <c r="A2419" s="230" t="s">
        <v>28654</v>
      </c>
      <c r="B2419" s="231" t="s">
        <v>28655</v>
      </c>
      <c r="C2419" s="212" t="s">
        <v>175</v>
      </c>
      <c r="D2419" s="232">
        <v>13.42</v>
      </c>
    </row>
    <row r="2420" spans="1:4" ht="43.5">
      <c r="A2420" s="230" t="s">
        <v>28656</v>
      </c>
      <c r="B2420" s="231" t="s">
        <v>28657</v>
      </c>
      <c r="C2420" s="212" t="s">
        <v>175</v>
      </c>
      <c r="D2420" s="232">
        <v>53.12</v>
      </c>
    </row>
    <row r="2421" spans="1:4" ht="29">
      <c r="A2421" s="230" t="s">
        <v>28658</v>
      </c>
      <c r="B2421" s="231" t="s">
        <v>28659</v>
      </c>
      <c r="C2421" s="212" t="s">
        <v>175</v>
      </c>
      <c r="D2421" s="232">
        <v>246.44</v>
      </c>
    </row>
    <row r="2422" spans="1:4" ht="43.5">
      <c r="A2422" s="230" t="s">
        <v>28660</v>
      </c>
      <c r="B2422" s="231" t="s">
        <v>28661</v>
      </c>
      <c r="C2422" s="212" t="s">
        <v>175</v>
      </c>
      <c r="D2422" s="232">
        <v>259.37</v>
      </c>
    </row>
    <row r="2423" spans="1:4" ht="29">
      <c r="A2423" s="230" t="s">
        <v>28662</v>
      </c>
      <c r="B2423" s="231" t="s">
        <v>28663</v>
      </c>
      <c r="C2423" s="212" t="s">
        <v>175</v>
      </c>
      <c r="D2423" s="232">
        <v>63.08</v>
      </c>
    </row>
    <row r="2424" spans="1:4" ht="43.5">
      <c r="A2424" s="230" t="s">
        <v>28664</v>
      </c>
      <c r="B2424" s="231" t="s">
        <v>28665</v>
      </c>
      <c r="C2424" s="212" t="s">
        <v>175</v>
      </c>
      <c r="D2424" s="232">
        <v>113.33</v>
      </c>
    </row>
    <row r="2425" spans="1:4" ht="43.5">
      <c r="A2425" s="230" t="s">
        <v>28666</v>
      </c>
      <c r="B2425" s="231" t="s">
        <v>28667</v>
      </c>
      <c r="C2425" s="212" t="s">
        <v>175</v>
      </c>
      <c r="D2425" s="232">
        <v>256.41000000000003</v>
      </c>
    </row>
    <row r="2426" spans="1:4" ht="43.5">
      <c r="A2426" s="230" t="s">
        <v>28668</v>
      </c>
      <c r="B2426" s="231" t="s">
        <v>28669</v>
      </c>
      <c r="C2426" s="212" t="s">
        <v>175</v>
      </c>
      <c r="D2426" s="232">
        <v>70.83</v>
      </c>
    </row>
    <row r="2427" spans="1:4" ht="43.5">
      <c r="A2427" s="230" t="s">
        <v>28670</v>
      </c>
      <c r="B2427" s="231" t="s">
        <v>28671</v>
      </c>
      <c r="C2427" s="212" t="s">
        <v>175</v>
      </c>
      <c r="D2427" s="232">
        <v>132.6</v>
      </c>
    </row>
    <row r="2428" spans="1:4" ht="43.5">
      <c r="A2428" s="230" t="s">
        <v>28672</v>
      </c>
      <c r="B2428" s="231" t="s">
        <v>28673</v>
      </c>
      <c r="C2428" s="212" t="s">
        <v>175</v>
      </c>
      <c r="D2428" s="232">
        <v>182.05</v>
      </c>
    </row>
    <row r="2429" spans="1:4" ht="43.5">
      <c r="A2429" s="230" t="s">
        <v>28674</v>
      </c>
      <c r="B2429" s="231" t="s">
        <v>28675</v>
      </c>
      <c r="C2429" s="212" t="s">
        <v>175</v>
      </c>
      <c r="D2429" s="232">
        <v>142.76</v>
      </c>
    </row>
    <row r="2430" spans="1:4" ht="43.5">
      <c r="A2430" s="230" t="s">
        <v>28676</v>
      </c>
      <c r="B2430" s="231" t="s">
        <v>28677</v>
      </c>
      <c r="C2430" s="212" t="s">
        <v>175</v>
      </c>
      <c r="D2430" s="232">
        <v>57.09</v>
      </c>
    </row>
    <row r="2431" spans="1:4" ht="43.5">
      <c r="A2431" s="230" t="s">
        <v>28678</v>
      </c>
      <c r="B2431" s="231" t="s">
        <v>28679</v>
      </c>
      <c r="C2431" s="212" t="s">
        <v>175</v>
      </c>
      <c r="D2431" s="232">
        <v>311.75</v>
      </c>
    </row>
    <row r="2432" spans="1:4" ht="58">
      <c r="A2432" s="230" t="s">
        <v>28680</v>
      </c>
      <c r="B2432" s="231" t="s">
        <v>28681</v>
      </c>
      <c r="C2432" s="212" t="s">
        <v>175</v>
      </c>
      <c r="D2432" s="232">
        <v>138.03</v>
      </c>
    </row>
    <row r="2433" spans="1:4" ht="43.5">
      <c r="A2433" s="230" t="s">
        <v>28682</v>
      </c>
      <c r="B2433" s="231" t="s">
        <v>28683</v>
      </c>
      <c r="C2433" s="212" t="s">
        <v>175</v>
      </c>
      <c r="D2433" s="232">
        <v>81.98</v>
      </c>
    </row>
    <row r="2434" spans="1:4" ht="43.5">
      <c r="A2434" s="230" t="s">
        <v>28684</v>
      </c>
      <c r="B2434" s="231" t="s">
        <v>28685</v>
      </c>
      <c r="C2434" s="212" t="s">
        <v>175</v>
      </c>
      <c r="D2434" s="232">
        <v>1430.09</v>
      </c>
    </row>
    <row r="2435" spans="1:4" ht="58">
      <c r="A2435" s="230" t="s">
        <v>28686</v>
      </c>
      <c r="B2435" s="231" t="s">
        <v>28687</v>
      </c>
      <c r="C2435" s="212" t="s">
        <v>175</v>
      </c>
      <c r="D2435" s="232">
        <v>581.01</v>
      </c>
    </row>
    <row r="2436" spans="1:4" ht="43.5">
      <c r="A2436" s="230" t="s">
        <v>28688</v>
      </c>
      <c r="B2436" s="231" t="s">
        <v>28689</v>
      </c>
      <c r="C2436" s="212" t="s">
        <v>175</v>
      </c>
      <c r="D2436" s="232">
        <v>522.35</v>
      </c>
    </row>
    <row r="2437" spans="1:4" ht="43.5">
      <c r="A2437" s="230" t="s">
        <v>28690</v>
      </c>
      <c r="B2437" s="231" t="s">
        <v>28691</v>
      </c>
      <c r="C2437" s="212" t="s">
        <v>175</v>
      </c>
      <c r="D2437" s="232">
        <v>349.6</v>
      </c>
    </row>
    <row r="2438" spans="1:4" ht="29">
      <c r="A2438" s="230" t="s">
        <v>28692</v>
      </c>
      <c r="B2438" s="231" t="s">
        <v>28693</v>
      </c>
      <c r="C2438" s="212" t="s">
        <v>175</v>
      </c>
      <c r="D2438" s="232">
        <v>817.67</v>
      </c>
    </row>
    <row r="2439" spans="1:4" ht="29">
      <c r="A2439" s="230" t="s">
        <v>28694</v>
      </c>
      <c r="B2439" s="231" t="s">
        <v>28695</v>
      </c>
      <c r="C2439" s="212" t="s">
        <v>175</v>
      </c>
      <c r="D2439" s="232">
        <v>115.19</v>
      </c>
    </row>
    <row r="2440" spans="1:4" ht="29">
      <c r="A2440" s="230" t="s">
        <v>28696</v>
      </c>
      <c r="B2440" s="231" t="s">
        <v>28697</v>
      </c>
      <c r="C2440" s="212" t="s">
        <v>175</v>
      </c>
      <c r="D2440" s="232">
        <v>104.53</v>
      </c>
    </row>
    <row r="2441" spans="1:4" ht="29">
      <c r="A2441" s="230" t="s">
        <v>28698</v>
      </c>
      <c r="B2441" s="231" t="s">
        <v>28699</v>
      </c>
      <c r="C2441" s="212" t="s">
        <v>175</v>
      </c>
      <c r="D2441" s="232">
        <v>1255.46</v>
      </c>
    </row>
    <row r="2442" spans="1:4" ht="43.5">
      <c r="A2442" s="230" t="s">
        <v>28700</v>
      </c>
      <c r="B2442" s="231" t="s">
        <v>28701</v>
      </c>
      <c r="C2442" s="212" t="s">
        <v>175</v>
      </c>
      <c r="D2442" s="232">
        <v>8890.8700000000008</v>
      </c>
    </row>
    <row r="2443" spans="1:4">
      <c r="A2443" s="230" t="s">
        <v>28702</v>
      </c>
      <c r="B2443" s="231" t="s">
        <v>28703</v>
      </c>
      <c r="C2443" s="212" t="s">
        <v>175</v>
      </c>
      <c r="D2443" s="232">
        <v>62.45</v>
      </c>
    </row>
    <row r="2444" spans="1:4" ht="43.5">
      <c r="A2444" s="230" t="s">
        <v>28704</v>
      </c>
      <c r="B2444" s="231" t="s">
        <v>28705</v>
      </c>
      <c r="C2444" s="212" t="s">
        <v>175</v>
      </c>
      <c r="D2444" s="232">
        <v>76.81</v>
      </c>
    </row>
    <row r="2445" spans="1:4" ht="43.5">
      <c r="A2445" s="230" t="s">
        <v>28706</v>
      </c>
      <c r="B2445" s="231" t="s">
        <v>28707</v>
      </c>
      <c r="C2445" s="212" t="s">
        <v>175</v>
      </c>
      <c r="D2445" s="232">
        <v>1535.33</v>
      </c>
    </row>
    <row r="2446" spans="1:4" ht="43.5">
      <c r="A2446" s="230" t="s">
        <v>28708</v>
      </c>
      <c r="B2446" s="231" t="s">
        <v>28709</v>
      </c>
      <c r="C2446" s="212" t="s">
        <v>175</v>
      </c>
      <c r="D2446" s="232">
        <v>48.11</v>
      </c>
    </row>
    <row r="2447" spans="1:4" ht="43.5">
      <c r="A2447" s="230" t="s">
        <v>28710</v>
      </c>
      <c r="B2447" s="231" t="s">
        <v>28711</v>
      </c>
      <c r="C2447" s="212" t="s">
        <v>175</v>
      </c>
      <c r="D2447" s="232">
        <v>80.33</v>
      </c>
    </row>
    <row r="2448" spans="1:4" ht="29">
      <c r="A2448" s="230" t="s">
        <v>28712</v>
      </c>
      <c r="B2448" s="231" t="s">
        <v>28713</v>
      </c>
      <c r="C2448" s="212" t="s">
        <v>175</v>
      </c>
      <c r="D2448" s="232">
        <v>679.22</v>
      </c>
    </row>
    <row r="2449" spans="1:4" ht="43.5">
      <c r="A2449" s="230" t="s">
        <v>28714</v>
      </c>
      <c r="B2449" s="231" t="s">
        <v>28715</v>
      </c>
      <c r="C2449" s="212" t="s">
        <v>175</v>
      </c>
      <c r="D2449" s="232">
        <v>660.45</v>
      </c>
    </row>
    <row r="2450" spans="1:4" ht="29">
      <c r="A2450" s="230" t="s">
        <v>28716</v>
      </c>
      <c r="B2450" s="231" t="s">
        <v>28717</v>
      </c>
      <c r="C2450" s="212" t="s">
        <v>175</v>
      </c>
      <c r="D2450" s="232">
        <v>367.25</v>
      </c>
    </row>
    <row r="2451" spans="1:4" ht="43.5">
      <c r="A2451" s="230" t="s">
        <v>28718</v>
      </c>
      <c r="B2451" s="231" t="s">
        <v>28719</v>
      </c>
      <c r="C2451" s="212" t="s">
        <v>175</v>
      </c>
      <c r="D2451" s="232">
        <v>847.51</v>
      </c>
    </row>
    <row r="2452" spans="1:4" ht="29">
      <c r="A2452" s="230" t="s">
        <v>28720</v>
      </c>
      <c r="B2452" s="231" t="s">
        <v>28721</v>
      </c>
      <c r="C2452" s="212" t="s">
        <v>175</v>
      </c>
      <c r="D2452" s="232">
        <v>48.76</v>
      </c>
    </row>
    <row r="2453" spans="1:4" ht="29">
      <c r="A2453" s="230" t="s">
        <v>28722</v>
      </c>
      <c r="B2453" s="231" t="s">
        <v>28723</v>
      </c>
      <c r="C2453" s="212" t="s">
        <v>175</v>
      </c>
      <c r="D2453" s="232">
        <v>66.19</v>
      </c>
    </row>
    <row r="2454" spans="1:4" ht="43.5">
      <c r="A2454" s="230" t="s">
        <v>28724</v>
      </c>
      <c r="B2454" s="231" t="s">
        <v>28725</v>
      </c>
      <c r="C2454" s="212" t="s">
        <v>175</v>
      </c>
      <c r="D2454" s="232">
        <v>114.45</v>
      </c>
    </row>
    <row r="2455" spans="1:4" ht="29">
      <c r="A2455" s="230" t="s">
        <v>28726</v>
      </c>
      <c r="B2455" s="231" t="s">
        <v>28727</v>
      </c>
      <c r="C2455" s="212" t="s">
        <v>175</v>
      </c>
      <c r="D2455" s="232">
        <v>94.66</v>
      </c>
    </row>
    <row r="2456" spans="1:4" ht="29">
      <c r="A2456" s="230" t="s">
        <v>28728</v>
      </c>
      <c r="B2456" s="231" t="s">
        <v>28729</v>
      </c>
      <c r="C2456" s="212" t="s">
        <v>175</v>
      </c>
      <c r="D2456" s="232">
        <v>333.51</v>
      </c>
    </row>
    <row r="2457" spans="1:4" ht="29">
      <c r="A2457" s="230" t="s">
        <v>28730</v>
      </c>
      <c r="B2457" s="231" t="s">
        <v>28731</v>
      </c>
      <c r="C2457" s="212" t="s">
        <v>175</v>
      </c>
      <c r="D2457" s="232">
        <v>356.82</v>
      </c>
    </row>
    <row r="2458" spans="1:4" ht="29">
      <c r="A2458" s="230" t="s">
        <v>28732</v>
      </c>
      <c r="B2458" s="231" t="s">
        <v>28733</v>
      </c>
      <c r="C2458" s="212" t="s">
        <v>175</v>
      </c>
      <c r="D2458" s="232">
        <v>6.23</v>
      </c>
    </row>
    <row r="2459" spans="1:4" ht="43.5">
      <c r="A2459" s="230" t="s">
        <v>28734</v>
      </c>
      <c r="B2459" s="231" t="s">
        <v>28735</v>
      </c>
      <c r="C2459" s="212" t="s">
        <v>175</v>
      </c>
      <c r="D2459" s="232">
        <v>178.69</v>
      </c>
    </row>
    <row r="2460" spans="1:4" ht="43.5">
      <c r="A2460" s="230" t="s">
        <v>28736</v>
      </c>
      <c r="B2460" s="231" t="s">
        <v>28737</v>
      </c>
      <c r="C2460" s="212" t="s">
        <v>175</v>
      </c>
      <c r="D2460" s="232">
        <v>39.56</v>
      </c>
    </row>
    <row r="2461" spans="1:4" ht="43.5">
      <c r="A2461" s="230" t="s">
        <v>28738</v>
      </c>
      <c r="B2461" s="231" t="s">
        <v>28739</v>
      </c>
      <c r="C2461" s="212" t="s">
        <v>175</v>
      </c>
      <c r="D2461" s="232">
        <v>56.63</v>
      </c>
    </row>
    <row r="2462" spans="1:4" ht="29">
      <c r="A2462" s="230" t="s">
        <v>28740</v>
      </c>
      <c r="B2462" s="231" t="s">
        <v>28741</v>
      </c>
      <c r="C2462" s="212" t="s">
        <v>175</v>
      </c>
      <c r="D2462" s="232">
        <v>108.53</v>
      </c>
    </row>
    <row r="2463" spans="1:4" ht="43.5">
      <c r="A2463" s="230" t="s">
        <v>28742</v>
      </c>
      <c r="B2463" s="231" t="s">
        <v>28743</v>
      </c>
      <c r="C2463" s="212" t="s">
        <v>175</v>
      </c>
      <c r="D2463" s="232">
        <v>461.04</v>
      </c>
    </row>
    <row r="2464" spans="1:4" ht="43.5">
      <c r="A2464" s="230" t="s">
        <v>28744</v>
      </c>
      <c r="B2464" s="231" t="s">
        <v>28745</v>
      </c>
      <c r="C2464" s="212" t="s">
        <v>175</v>
      </c>
      <c r="D2464" s="232">
        <v>152.94999999999999</v>
      </c>
    </row>
    <row r="2465" spans="1:4" ht="43.5">
      <c r="A2465" s="230" t="s">
        <v>28746</v>
      </c>
      <c r="B2465" s="231" t="s">
        <v>28747</v>
      </c>
      <c r="C2465" s="212" t="s">
        <v>175</v>
      </c>
      <c r="D2465" s="232">
        <v>108.3</v>
      </c>
    </row>
    <row r="2466" spans="1:4" ht="43.5">
      <c r="A2466" s="230" t="s">
        <v>28748</v>
      </c>
      <c r="B2466" s="231" t="s">
        <v>28749</v>
      </c>
      <c r="C2466" s="212" t="s">
        <v>175</v>
      </c>
      <c r="D2466" s="232">
        <v>257.85000000000002</v>
      </c>
    </row>
    <row r="2467" spans="1:4">
      <c r="A2467" s="230" t="s">
        <v>28750</v>
      </c>
      <c r="B2467" s="231" t="s">
        <v>28751</v>
      </c>
      <c r="C2467" s="212" t="s">
        <v>175</v>
      </c>
      <c r="D2467" s="232">
        <v>10.050000000000001</v>
      </c>
    </row>
    <row r="2468" spans="1:4">
      <c r="A2468" s="230" t="s">
        <v>28752</v>
      </c>
      <c r="B2468" s="231" t="s">
        <v>28753</v>
      </c>
      <c r="C2468" s="212" t="s">
        <v>175</v>
      </c>
      <c r="D2468" s="232">
        <v>6.35</v>
      </c>
    </row>
    <row r="2469" spans="1:4" ht="58">
      <c r="A2469" s="230" t="s">
        <v>28754</v>
      </c>
      <c r="B2469" s="231" t="s">
        <v>28755</v>
      </c>
      <c r="C2469" s="212" t="s">
        <v>175</v>
      </c>
      <c r="D2469" s="232">
        <v>283.33</v>
      </c>
    </row>
    <row r="2470" spans="1:4" ht="29">
      <c r="A2470" s="230" t="s">
        <v>28756</v>
      </c>
      <c r="B2470" s="231" t="s">
        <v>28757</v>
      </c>
      <c r="C2470" s="212" t="s">
        <v>175</v>
      </c>
      <c r="D2470" s="232">
        <v>128.38999999999999</v>
      </c>
    </row>
    <row r="2471" spans="1:4" ht="29">
      <c r="A2471" s="230" t="s">
        <v>28758</v>
      </c>
      <c r="B2471" s="231" t="s">
        <v>28759</v>
      </c>
      <c r="C2471" s="212" t="s">
        <v>175</v>
      </c>
      <c r="D2471" s="232">
        <v>231.64</v>
      </c>
    </row>
    <row r="2472" spans="1:4" ht="43.5">
      <c r="A2472" s="230" t="s">
        <v>28760</v>
      </c>
      <c r="B2472" s="231" t="s">
        <v>28761</v>
      </c>
      <c r="C2472" s="212" t="s">
        <v>175</v>
      </c>
      <c r="D2472" s="232">
        <v>157.93</v>
      </c>
    </row>
    <row r="2473" spans="1:4" ht="43.5">
      <c r="A2473" s="230" t="s">
        <v>28762</v>
      </c>
      <c r="B2473" s="231" t="s">
        <v>28763</v>
      </c>
      <c r="C2473" s="212" t="s">
        <v>175</v>
      </c>
      <c r="D2473" s="232">
        <v>144.12</v>
      </c>
    </row>
    <row r="2474" spans="1:4" ht="29">
      <c r="A2474" s="230" t="s">
        <v>28764</v>
      </c>
      <c r="B2474" s="231" t="s">
        <v>28765</v>
      </c>
      <c r="C2474" s="212" t="s">
        <v>175</v>
      </c>
      <c r="D2474" s="232">
        <v>362.51</v>
      </c>
    </row>
    <row r="2475" spans="1:4" ht="29">
      <c r="A2475" s="230" t="s">
        <v>28766</v>
      </c>
      <c r="B2475" s="231" t="s">
        <v>28767</v>
      </c>
      <c r="C2475" s="212" t="s">
        <v>175</v>
      </c>
      <c r="D2475" s="232">
        <v>79.44</v>
      </c>
    </row>
    <row r="2476" spans="1:4" ht="29">
      <c r="A2476" s="230" t="s">
        <v>28768</v>
      </c>
      <c r="B2476" s="231" t="s">
        <v>28769</v>
      </c>
      <c r="C2476" s="212" t="s">
        <v>175</v>
      </c>
      <c r="D2476" s="232">
        <v>106.81</v>
      </c>
    </row>
    <row r="2477" spans="1:4" ht="43.5">
      <c r="A2477" s="230" t="s">
        <v>28770</v>
      </c>
      <c r="B2477" s="231" t="s">
        <v>28771</v>
      </c>
      <c r="C2477" s="212" t="s">
        <v>175</v>
      </c>
      <c r="D2477" s="232">
        <v>227.9</v>
      </c>
    </row>
    <row r="2478" spans="1:4" ht="43.5">
      <c r="A2478" s="230" t="s">
        <v>28772</v>
      </c>
      <c r="B2478" s="231" t="s">
        <v>28773</v>
      </c>
      <c r="C2478" s="212" t="s">
        <v>175</v>
      </c>
      <c r="D2478" s="232">
        <v>76.599999999999994</v>
      </c>
    </row>
    <row r="2479" spans="1:4" ht="29">
      <c r="A2479" s="230" t="s">
        <v>28774</v>
      </c>
      <c r="B2479" s="231" t="s">
        <v>28775</v>
      </c>
      <c r="C2479" s="212" t="s">
        <v>175</v>
      </c>
      <c r="D2479" s="232">
        <v>315.74</v>
      </c>
    </row>
    <row r="2480" spans="1:4" ht="29">
      <c r="A2480" s="230" t="s">
        <v>28776</v>
      </c>
      <c r="B2480" s="231" t="s">
        <v>28777</v>
      </c>
      <c r="C2480" s="212" t="s">
        <v>175</v>
      </c>
      <c r="D2480" s="232">
        <v>757.61</v>
      </c>
    </row>
    <row r="2481" spans="1:4" ht="29">
      <c r="A2481" s="230" t="s">
        <v>28778</v>
      </c>
      <c r="B2481" s="231" t="s">
        <v>28779</v>
      </c>
      <c r="C2481" s="212" t="s">
        <v>175</v>
      </c>
      <c r="D2481" s="232">
        <v>25837.5</v>
      </c>
    </row>
    <row r="2482" spans="1:4" ht="43.5">
      <c r="A2482" s="230" t="s">
        <v>28780</v>
      </c>
      <c r="B2482" s="231" t="s">
        <v>28781</v>
      </c>
      <c r="C2482" s="212" t="s">
        <v>175</v>
      </c>
      <c r="D2482" s="232">
        <v>843.33</v>
      </c>
    </row>
    <row r="2483" spans="1:4" ht="43.5">
      <c r="A2483" s="230" t="s">
        <v>28782</v>
      </c>
      <c r="B2483" s="231" t="s">
        <v>28783</v>
      </c>
      <c r="C2483" s="212" t="s">
        <v>175</v>
      </c>
      <c r="D2483" s="232">
        <v>1477.53</v>
      </c>
    </row>
    <row r="2484" spans="1:4" ht="43.5">
      <c r="A2484" s="230" t="s">
        <v>28784</v>
      </c>
      <c r="B2484" s="231" t="s">
        <v>28785</v>
      </c>
      <c r="C2484" s="212" t="s">
        <v>175</v>
      </c>
      <c r="D2484" s="232">
        <v>1866.85</v>
      </c>
    </row>
    <row r="2485" spans="1:4" ht="43.5">
      <c r="A2485" s="230" t="s">
        <v>28786</v>
      </c>
      <c r="B2485" s="231" t="s">
        <v>28787</v>
      </c>
      <c r="C2485" s="212" t="s">
        <v>175</v>
      </c>
      <c r="D2485" s="232">
        <v>4566.1000000000004</v>
      </c>
    </row>
    <row r="2486" spans="1:4" ht="29">
      <c r="A2486" s="230" t="s">
        <v>28788</v>
      </c>
      <c r="B2486" s="231" t="s">
        <v>28789</v>
      </c>
      <c r="C2486" s="212" t="s">
        <v>175</v>
      </c>
      <c r="D2486" s="232">
        <v>166.91</v>
      </c>
    </row>
    <row r="2487" spans="1:4" ht="29">
      <c r="A2487" s="230" t="s">
        <v>28790</v>
      </c>
      <c r="B2487" s="231" t="s">
        <v>28791</v>
      </c>
      <c r="C2487" s="212" t="s">
        <v>175</v>
      </c>
      <c r="D2487" s="232">
        <v>2553.73</v>
      </c>
    </row>
    <row r="2488" spans="1:4">
      <c r="A2488" s="230" t="s">
        <v>28792</v>
      </c>
      <c r="B2488" s="231" t="s">
        <v>23537</v>
      </c>
      <c r="C2488" s="212" t="s">
        <v>175</v>
      </c>
      <c r="D2488" s="232">
        <v>22.1</v>
      </c>
    </row>
    <row r="2489" spans="1:4" ht="29">
      <c r="A2489" s="230" t="s">
        <v>28793</v>
      </c>
      <c r="B2489" s="231" t="s">
        <v>28794</v>
      </c>
      <c r="C2489" s="212" t="s">
        <v>175</v>
      </c>
      <c r="D2489" s="232">
        <v>1247.08</v>
      </c>
    </row>
    <row r="2490" spans="1:4" ht="29">
      <c r="A2490" s="230" t="s">
        <v>28795</v>
      </c>
      <c r="B2490" s="231" t="s">
        <v>28796</v>
      </c>
      <c r="C2490" s="212" t="s">
        <v>175</v>
      </c>
      <c r="D2490" s="232">
        <v>888.12</v>
      </c>
    </row>
    <row r="2491" spans="1:4">
      <c r="A2491" s="230" t="s">
        <v>28797</v>
      </c>
      <c r="B2491" s="231" t="s">
        <v>23753</v>
      </c>
      <c r="C2491" s="212" t="s">
        <v>175</v>
      </c>
      <c r="D2491" s="232">
        <v>87.45</v>
      </c>
    </row>
    <row r="2492" spans="1:4">
      <c r="A2492" s="230" t="s">
        <v>28798</v>
      </c>
      <c r="B2492" s="231" t="s">
        <v>28799</v>
      </c>
      <c r="C2492" s="212" t="s">
        <v>175</v>
      </c>
      <c r="D2492" s="232">
        <v>111.21</v>
      </c>
    </row>
    <row r="2493" spans="1:4">
      <c r="A2493" s="230" t="s">
        <v>28800</v>
      </c>
      <c r="B2493" s="231" t="s">
        <v>23757</v>
      </c>
      <c r="C2493" s="212" t="s">
        <v>175</v>
      </c>
      <c r="D2493" s="232">
        <v>165.29</v>
      </c>
    </row>
    <row r="2494" spans="1:4">
      <c r="A2494" s="230" t="s">
        <v>28801</v>
      </c>
      <c r="B2494" s="231" t="s">
        <v>23539</v>
      </c>
      <c r="C2494" s="212" t="s">
        <v>175</v>
      </c>
      <c r="D2494" s="232">
        <v>38.57</v>
      </c>
    </row>
    <row r="2495" spans="1:4" ht="43.5">
      <c r="A2495" s="230" t="s">
        <v>28802</v>
      </c>
      <c r="B2495" s="231" t="s">
        <v>28803</v>
      </c>
      <c r="C2495" s="212" t="s">
        <v>175</v>
      </c>
      <c r="D2495" s="232">
        <v>324.14</v>
      </c>
    </row>
    <row r="2496" spans="1:4">
      <c r="A2496" s="230" t="s">
        <v>28804</v>
      </c>
      <c r="B2496" s="231" t="s">
        <v>23033</v>
      </c>
      <c r="C2496" s="212" t="s">
        <v>175</v>
      </c>
      <c r="D2496" s="232">
        <v>1152.31</v>
      </c>
    </row>
    <row r="2497" spans="1:4" ht="29">
      <c r="A2497" s="230" t="s">
        <v>28805</v>
      </c>
      <c r="B2497" s="231" t="s">
        <v>28806</v>
      </c>
      <c r="C2497" s="212" t="s">
        <v>175</v>
      </c>
      <c r="D2497" s="232">
        <v>891.92</v>
      </c>
    </row>
    <row r="2498" spans="1:4" ht="43.5">
      <c r="A2498" s="230" t="s">
        <v>28807</v>
      </c>
      <c r="B2498" s="231" t="s">
        <v>28808</v>
      </c>
      <c r="C2498" s="212" t="s">
        <v>175</v>
      </c>
      <c r="D2498" s="232">
        <v>135.79</v>
      </c>
    </row>
    <row r="2499" spans="1:4" ht="43.5">
      <c r="A2499" s="230" t="s">
        <v>28809</v>
      </c>
      <c r="B2499" s="231" t="s">
        <v>28810</v>
      </c>
      <c r="C2499" s="212" t="s">
        <v>175</v>
      </c>
      <c r="D2499" s="232">
        <v>1120.83</v>
      </c>
    </row>
    <row r="2500" spans="1:4" ht="43.5">
      <c r="A2500" s="230" t="s">
        <v>28811</v>
      </c>
      <c r="B2500" s="231" t="s">
        <v>28812</v>
      </c>
      <c r="C2500" s="212" t="s">
        <v>175</v>
      </c>
      <c r="D2500" s="232">
        <v>4234.93</v>
      </c>
    </row>
    <row r="2501" spans="1:4" ht="29">
      <c r="A2501" s="230" t="s">
        <v>28813</v>
      </c>
      <c r="B2501" s="231" t="s">
        <v>28814</v>
      </c>
      <c r="C2501" s="212" t="s">
        <v>175</v>
      </c>
      <c r="D2501" s="232">
        <v>12113.49</v>
      </c>
    </row>
    <row r="2502" spans="1:4" ht="43.5">
      <c r="A2502" s="230" t="s">
        <v>28815</v>
      </c>
      <c r="B2502" s="231" t="s">
        <v>28816</v>
      </c>
      <c r="C2502" s="212" t="s">
        <v>175</v>
      </c>
      <c r="D2502" s="232">
        <v>14549.25</v>
      </c>
    </row>
    <row r="2503" spans="1:4">
      <c r="A2503" s="230" t="s">
        <v>28817</v>
      </c>
      <c r="B2503" s="231" t="s">
        <v>23523</v>
      </c>
      <c r="C2503" s="212" t="s">
        <v>175</v>
      </c>
      <c r="D2503" s="232">
        <v>1264.19</v>
      </c>
    </row>
    <row r="2504" spans="1:4">
      <c r="A2504" s="230" t="s">
        <v>28818</v>
      </c>
      <c r="B2504" s="231" t="s">
        <v>28819</v>
      </c>
      <c r="C2504" s="212" t="s">
        <v>175</v>
      </c>
      <c r="D2504" s="232">
        <v>153.21</v>
      </c>
    </row>
    <row r="2505" spans="1:4" ht="43.5">
      <c r="A2505" s="230" t="s">
        <v>28820</v>
      </c>
      <c r="B2505" s="231" t="s">
        <v>28821</v>
      </c>
      <c r="C2505" s="212" t="s">
        <v>11173</v>
      </c>
      <c r="D2505" s="232">
        <v>12400.48</v>
      </c>
    </row>
    <row r="2506" spans="1:4" ht="43.5">
      <c r="A2506" s="230" t="s">
        <v>28822</v>
      </c>
      <c r="B2506" s="231" t="s">
        <v>28823</v>
      </c>
      <c r="C2506" s="212" t="s">
        <v>175</v>
      </c>
      <c r="D2506" s="232">
        <v>3878.08</v>
      </c>
    </row>
    <row r="2507" spans="1:4" ht="29">
      <c r="A2507" s="230" t="s">
        <v>28824</v>
      </c>
      <c r="B2507" s="231" t="s">
        <v>28825</v>
      </c>
      <c r="C2507" s="212" t="s">
        <v>11173</v>
      </c>
      <c r="D2507" s="232">
        <v>18744.96</v>
      </c>
    </row>
    <row r="2508" spans="1:4" ht="29">
      <c r="A2508" s="230" t="s">
        <v>28826</v>
      </c>
      <c r="B2508" s="231" t="s">
        <v>28827</v>
      </c>
      <c r="C2508" s="212" t="s">
        <v>11173</v>
      </c>
      <c r="D2508" s="232">
        <v>46135.01</v>
      </c>
    </row>
    <row r="2509" spans="1:4" ht="29">
      <c r="A2509" s="230" t="s">
        <v>28828</v>
      </c>
      <c r="B2509" s="231" t="s">
        <v>28829</v>
      </c>
      <c r="C2509" s="212" t="s">
        <v>11173</v>
      </c>
      <c r="D2509" s="232">
        <v>35649.230000000003</v>
      </c>
    </row>
    <row r="2510" spans="1:4" ht="29">
      <c r="A2510" s="230" t="s">
        <v>28830</v>
      </c>
      <c r="B2510" s="231" t="s">
        <v>28831</v>
      </c>
      <c r="C2510" s="212" t="s">
        <v>175</v>
      </c>
      <c r="D2510" s="232">
        <v>1549.86</v>
      </c>
    </row>
    <row r="2511" spans="1:4" ht="29">
      <c r="A2511" s="230" t="s">
        <v>28832</v>
      </c>
      <c r="B2511" s="231" t="s">
        <v>28833</v>
      </c>
      <c r="C2511" s="212" t="s">
        <v>175</v>
      </c>
      <c r="D2511" s="232">
        <v>378.31</v>
      </c>
    </row>
    <row r="2512" spans="1:4" ht="43.5">
      <c r="A2512" s="230" t="s">
        <v>28834</v>
      </c>
      <c r="B2512" s="231" t="s">
        <v>28835</v>
      </c>
      <c r="C2512" s="212" t="s">
        <v>175</v>
      </c>
      <c r="D2512" s="232">
        <v>253.11</v>
      </c>
    </row>
    <row r="2513" spans="1:4">
      <c r="A2513" s="230" t="s">
        <v>28836</v>
      </c>
      <c r="B2513" s="231" t="s">
        <v>28837</v>
      </c>
      <c r="C2513" s="212" t="s">
        <v>175</v>
      </c>
      <c r="D2513" s="232">
        <v>1602.11</v>
      </c>
    </row>
    <row r="2514" spans="1:4">
      <c r="A2514" s="230" t="s">
        <v>28838</v>
      </c>
      <c r="B2514" s="231" t="s">
        <v>28839</v>
      </c>
      <c r="C2514" s="212" t="s">
        <v>175</v>
      </c>
      <c r="D2514" s="232">
        <v>190.49</v>
      </c>
    </row>
    <row r="2515" spans="1:4">
      <c r="A2515" s="230" t="s">
        <v>28840</v>
      </c>
      <c r="B2515" s="231" t="s">
        <v>23415</v>
      </c>
      <c r="C2515" s="212" t="s">
        <v>175</v>
      </c>
      <c r="D2515" s="232">
        <v>1174.83</v>
      </c>
    </row>
    <row r="2516" spans="1:4">
      <c r="A2516" s="230" t="s">
        <v>28841</v>
      </c>
      <c r="B2516" s="231" t="s">
        <v>28842</v>
      </c>
      <c r="C2516" s="212" t="s">
        <v>175</v>
      </c>
      <c r="D2516" s="232">
        <v>4542.58</v>
      </c>
    </row>
    <row r="2517" spans="1:4">
      <c r="A2517" s="230" t="s">
        <v>28843</v>
      </c>
      <c r="B2517" s="231" t="s">
        <v>23425</v>
      </c>
      <c r="C2517" s="212" t="s">
        <v>175</v>
      </c>
      <c r="D2517" s="232">
        <v>3163.28</v>
      </c>
    </row>
    <row r="2518" spans="1:4">
      <c r="A2518" s="230" t="s">
        <v>28844</v>
      </c>
      <c r="B2518" s="231" t="s">
        <v>28845</v>
      </c>
      <c r="C2518" s="212" t="s">
        <v>175</v>
      </c>
      <c r="D2518" s="232">
        <v>814.54</v>
      </c>
    </row>
    <row r="2519" spans="1:4">
      <c r="A2519" s="230" t="s">
        <v>28846</v>
      </c>
      <c r="B2519" s="231" t="s">
        <v>28847</v>
      </c>
      <c r="C2519" s="212" t="s">
        <v>175</v>
      </c>
      <c r="D2519" s="232">
        <v>3498.87</v>
      </c>
    </row>
    <row r="2520" spans="1:4" ht="29">
      <c r="A2520" s="230" t="s">
        <v>28848</v>
      </c>
      <c r="B2520" s="231" t="s">
        <v>28849</v>
      </c>
      <c r="C2520" s="212" t="s">
        <v>175</v>
      </c>
      <c r="D2520" s="232">
        <v>65.59</v>
      </c>
    </row>
    <row r="2521" spans="1:4" ht="43.5">
      <c r="A2521" s="230" t="s">
        <v>28850</v>
      </c>
      <c r="B2521" s="231" t="s">
        <v>28851</v>
      </c>
      <c r="C2521" s="212" t="s">
        <v>175</v>
      </c>
      <c r="D2521" s="232">
        <v>1049.25</v>
      </c>
    </row>
    <row r="2522" spans="1:4" ht="29">
      <c r="A2522" s="230" t="s">
        <v>28852</v>
      </c>
      <c r="B2522" s="231" t="s">
        <v>28853</v>
      </c>
      <c r="C2522" s="212" t="s">
        <v>175</v>
      </c>
      <c r="D2522" s="232">
        <v>2019.08</v>
      </c>
    </row>
    <row r="2523" spans="1:4" ht="29">
      <c r="A2523" s="230" t="s">
        <v>28854</v>
      </c>
      <c r="B2523" s="231" t="s">
        <v>28855</v>
      </c>
      <c r="C2523" s="212" t="s">
        <v>175</v>
      </c>
      <c r="D2523" s="232">
        <v>427.43</v>
      </c>
    </row>
    <row r="2524" spans="1:4" ht="29">
      <c r="A2524" s="230" t="s">
        <v>28856</v>
      </c>
      <c r="B2524" s="231" t="s">
        <v>28857</v>
      </c>
      <c r="C2524" s="212" t="s">
        <v>175</v>
      </c>
      <c r="D2524" s="232">
        <v>74.77</v>
      </c>
    </row>
    <row r="2525" spans="1:4" ht="43.5">
      <c r="A2525" s="230" t="s">
        <v>28858</v>
      </c>
      <c r="B2525" s="231" t="s">
        <v>28859</v>
      </c>
      <c r="C2525" s="212" t="s">
        <v>175</v>
      </c>
      <c r="D2525" s="232">
        <v>988.39</v>
      </c>
    </row>
    <row r="2526" spans="1:4" ht="29">
      <c r="A2526" s="230" t="s">
        <v>28860</v>
      </c>
      <c r="B2526" s="231" t="s">
        <v>28861</v>
      </c>
      <c r="C2526" s="212" t="s">
        <v>11173</v>
      </c>
      <c r="D2526" s="232">
        <v>7482.16</v>
      </c>
    </row>
    <row r="2527" spans="1:4" ht="29">
      <c r="A2527" s="230" t="s">
        <v>28862</v>
      </c>
      <c r="B2527" s="231" t="s">
        <v>28863</v>
      </c>
      <c r="C2527" s="212" t="s">
        <v>175</v>
      </c>
      <c r="D2527" s="232">
        <v>2203.2600000000002</v>
      </c>
    </row>
    <row r="2528" spans="1:4" ht="29">
      <c r="A2528" s="230" t="s">
        <v>28864</v>
      </c>
      <c r="B2528" s="231" t="s">
        <v>28865</v>
      </c>
      <c r="C2528" s="212" t="s">
        <v>11173</v>
      </c>
      <c r="D2528" s="232">
        <v>1417.76</v>
      </c>
    </row>
    <row r="2529" spans="1:4">
      <c r="A2529" s="230" t="s">
        <v>28866</v>
      </c>
      <c r="B2529" s="231" t="s">
        <v>28867</v>
      </c>
      <c r="C2529" s="212" t="s">
        <v>11173</v>
      </c>
      <c r="D2529" s="232">
        <v>182.67</v>
      </c>
    </row>
    <row r="2530" spans="1:4" ht="43.5">
      <c r="A2530" s="230" t="s">
        <v>28868</v>
      </c>
      <c r="B2530" s="231" t="s">
        <v>28869</v>
      </c>
      <c r="C2530" s="212" t="s">
        <v>11173</v>
      </c>
      <c r="D2530" s="232">
        <v>5762.72</v>
      </c>
    </row>
    <row r="2531" spans="1:4" ht="43.5">
      <c r="A2531" s="230" t="s">
        <v>28870</v>
      </c>
      <c r="B2531" s="231" t="s">
        <v>28871</v>
      </c>
      <c r="C2531" s="212" t="s">
        <v>11173</v>
      </c>
      <c r="D2531" s="232">
        <v>1932.17</v>
      </c>
    </row>
    <row r="2532" spans="1:4" ht="43.5">
      <c r="A2532" s="230" t="s">
        <v>28872</v>
      </c>
      <c r="B2532" s="231" t="s">
        <v>28873</v>
      </c>
      <c r="C2532" s="212" t="s">
        <v>11173</v>
      </c>
      <c r="D2532" s="232">
        <v>254.93</v>
      </c>
    </row>
    <row r="2533" spans="1:4" ht="43.5">
      <c r="A2533" s="230" t="s">
        <v>28874</v>
      </c>
      <c r="B2533" s="231" t="s">
        <v>28875</v>
      </c>
      <c r="C2533" s="212" t="s">
        <v>11173</v>
      </c>
      <c r="D2533" s="232">
        <v>657.45</v>
      </c>
    </row>
    <row r="2534" spans="1:4" ht="29">
      <c r="A2534" s="230" t="s">
        <v>28876</v>
      </c>
      <c r="B2534" s="231" t="s">
        <v>28877</v>
      </c>
      <c r="C2534" s="212" t="s">
        <v>175</v>
      </c>
      <c r="D2534" s="232">
        <v>33488.300000000003</v>
      </c>
    </row>
    <row r="2535" spans="1:4">
      <c r="A2535" s="230" t="s">
        <v>28878</v>
      </c>
      <c r="B2535" s="231" t="s">
        <v>28879</v>
      </c>
      <c r="C2535" s="212" t="s">
        <v>175</v>
      </c>
      <c r="D2535" s="232">
        <v>19346.439999999999</v>
      </c>
    </row>
    <row r="2536" spans="1:4" ht="29">
      <c r="A2536" s="230" t="s">
        <v>28880</v>
      </c>
      <c r="B2536" s="231" t="s">
        <v>28881</v>
      </c>
      <c r="C2536" s="212" t="s">
        <v>175</v>
      </c>
      <c r="D2536" s="232">
        <v>5677.95</v>
      </c>
    </row>
    <row r="2537" spans="1:4" ht="29">
      <c r="A2537" s="230" t="s">
        <v>28882</v>
      </c>
      <c r="B2537" s="231" t="s">
        <v>28883</v>
      </c>
      <c r="C2537" s="212" t="s">
        <v>175</v>
      </c>
      <c r="D2537" s="232">
        <v>2905.82</v>
      </c>
    </row>
    <row r="2538" spans="1:4" ht="29">
      <c r="A2538" s="230" t="s">
        <v>28884</v>
      </c>
      <c r="B2538" s="231" t="s">
        <v>28885</v>
      </c>
      <c r="C2538" s="212" t="s">
        <v>175</v>
      </c>
      <c r="D2538" s="232">
        <v>4376.8</v>
      </c>
    </row>
    <row r="2539" spans="1:4" ht="29">
      <c r="A2539" s="230" t="s">
        <v>28886</v>
      </c>
      <c r="B2539" s="231" t="s">
        <v>28887</v>
      </c>
      <c r="C2539" s="212" t="s">
        <v>175</v>
      </c>
      <c r="D2539" s="232">
        <v>8465.5499999999993</v>
      </c>
    </row>
    <row r="2540" spans="1:4" ht="29">
      <c r="A2540" s="230" t="s">
        <v>28888</v>
      </c>
      <c r="B2540" s="231" t="s">
        <v>28889</v>
      </c>
      <c r="C2540" s="212" t="s">
        <v>175</v>
      </c>
      <c r="D2540" s="232">
        <v>460.28</v>
      </c>
    </row>
    <row r="2541" spans="1:4" ht="29">
      <c r="A2541" s="230" t="s">
        <v>28890</v>
      </c>
      <c r="B2541" s="231" t="s">
        <v>28891</v>
      </c>
      <c r="C2541" s="212" t="s">
        <v>175</v>
      </c>
      <c r="D2541" s="232">
        <v>182.03</v>
      </c>
    </row>
    <row r="2542" spans="1:4" ht="29">
      <c r="A2542" s="230" t="s">
        <v>28892</v>
      </c>
      <c r="B2542" s="231" t="s">
        <v>28893</v>
      </c>
      <c r="C2542" s="212" t="s">
        <v>175</v>
      </c>
      <c r="D2542" s="232">
        <v>829.72</v>
      </c>
    </row>
    <row r="2543" spans="1:4" ht="29">
      <c r="A2543" s="230" t="s">
        <v>28894</v>
      </c>
      <c r="B2543" s="231" t="s">
        <v>28895</v>
      </c>
      <c r="C2543" s="212" t="s">
        <v>175</v>
      </c>
      <c r="D2543" s="232">
        <v>115.99</v>
      </c>
    </row>
    <row r="2544" spans="1:4" ht="29">
      <c r="A2544" s="230" t="s">
        <v>28896</v>
      </c>
      <c r="B2544" s="231" t="s">
        <v>28897</v>
      </c>
      <c r="C2544" s="212" t="s">
        <v>175</v>
      </c>
      <c r="D2544" s="232">
        <v>19.010000000000002</v>
      </c>
    </row>
    <row r="2545" spans="1:4" ht="29">
      <c r="A2545" s="230" t="s">
        <v>28898</v>
      </c>
      <c r="B2545" s="231" t="s">
        <v>28899</v>
      </c>
      <c r="C2545" s="212" t="s">
        <v>175</v>
      </c>
      <c r="D2545" s="232">
        <v>9.35</v>
      </c>
    </row>
    <row r="2546" spans="1:4" ht="29">
      <c r="A2546" s="230" t="s">
        <v>28900</v>
      </c>
      <c r="B2546" s="231" t="s">
        <v>28901</v>
      </c>
      <c r="C2546" s="212" t="s">
        <v>175</v>
      </c>
      <c r="D2546" s="232">
        <v>11.78</v>
      </c>
    </row>
    <row r="2547" spans="1:4" ht="29">
      <c r="A2547" s="230" t="s">
        <v>28902</v>
      </c>
      <c r="B2547" s="231" t="s">
        <v>28903</v>
      </c>
      <c r="C2547" s="212" t="s">
        <v>175</v>
      </c>
      <c r="D2547" s="232">
        <v>484.98</v>
      </c>
    </row>
    <row r="2548" spans="1:4" ht="29">
      <c r="A2548" s="230" t="s">
        <v>28904</v>
      </c>
      <c r="B2548" s="231" t="s">
        <v>28905</v>
      </c>
      <c r="C2548" s="212" t="s">
        <v>175</v>
      </c>
      <c r="D2548" s="232">
        <v>783.96</v>
      </c>
    </row>
    <row r="2549" spans="1:4" ht="29">
      <c r="A2549" s="230" t="s">
        <v>28906</v>
      </c>
      <c r="B2549" s="231" t="s">
        <v>28907</v>
      </c>
      <c r="C2549" s="212" t="s">
        <v>175</v>
      </c>
      <c r="D2549" s="232">
        <v>34.57</v>
      </c>
    </row>
    <row r="2550" spans="1:4" ht="29">
      <c r="A2550" s="230" t="s">
        <v>28908</v>
      </c>
      <c r="B2550" s="231" t="s">
        <v>28909</v>
      </c>
      <c r="C2550" s="212" t="s">
        <v>175</v>
      </c>
      <c r="D2550" s="232">
        <v>13.51</v>
      </c>
    </row>
    <row r="2551" spans="1:4" ht="29">
      <c r="A2551" s="230" t="s">
        <v>28910</v>
      </c>
      <c r="B2551" s="231" t="s">
        <v>28911</v>
      </c>
      <c r="C2551" s="212" t="s">
        <v>175</v>
      </c>
      <c r="D2551" s="232">
        <v>220.32</v>
      </c>
    </row>
    <row r="2552" spans="1:4" ht="29">
      <c r="A2552" s="230" t="s">
        <v>28912</v>
      </c>
      <c r="B2552" s="231" t="s">
        <v>28913</v>
      </c>
      <c r="C2552" s="212" t="s">
        <v>175</v>
      </c>
      <c r="D2552" s="232">
        <v>497.2</v>
      </c>
    </row>
    <row r="2553" spans="1:4" ht="29">
      <c r="A2553" s="230" t="s">
        <v>28914</v>
      </c>
      <c r="B2553" s="231" t="s">
        <v>28915</v>
      </c>
      <c r="C2553" s="212" t="s">
        <v>175</v>
      </c>
      <c r="D2553" s="232">
        <v>90.46</v>
      </c>
    </row>
    <row r="2554" spans="1:4" ht="29">
      <c r="A2554" s="230" t="s">
        <v>28916</v>
      </c>
      <c r="B2554" s="231" t="s">
        <v>28917</v>
      </c>
      <c r="C2554" s="212" t="s">
        <v>175</v>
      </c>
      <c r="D2554" s="232">
        <v>1026.57</v>
      </c>
    </row>
    <row r="2555" spans="1:4" ht="29">
      <c r="A2555" s="230" t="s">
        <v>28918</v>
      </c>
      <c r="B2555" s="231" t="s">
        <v>28919</v>
      </c>
      <c r="C2555" s="212" t="s">
        <v>175</v>
      </c>
      <c r="D2555" s="232">
        <v>23162.400000000001</v>
      </c>
    </row>
    <row r="2556" spans="1:4" ht="29">
      <c r="A2556" s="230" t="s">
        <v>28920</v>
      </c>
      <c r="B2556" s="231" t="s">
        <v>28921</v>
      </c>
      <c r="C2556" s="212" t="s">
        <v>175</v>
      </c>
      <c r="D2556" s="232">
        <v>4033.49</v>
      </c>
    </row>
    <row r="2557" spans="1:4" ht="29">
      <c r="A2557" s="230" t="s">
        <v>28922</v>
      </c>
      <c r="B2557" s="231" t="s">
        <v>28923</v>
      </c>
      <c r="C2557" s="212" t="s">
        <v>175</v>
      </c>
      <c r="D2557" s="232">
        <v>38539.56</v>
      </c>
    </row>
    <row r="2558" spans="1:4" ht="29">
      <c r="A2558" s="230" t="s">
        <v>28924</v>
      </c>
      <c r="B2558" s="231" t="s">
        <v>28925</v>
      </c>
      <c r="C2558" s="212" t="s">
        <v>175</v>
      </c>
      <c r="D2558" s="232">
        <v>49494.71</v>
      </c>
    </row>
    <row r="2559" spans="1:4" ht="29">
      <c r="A2559" s="230" t="s">
        <v>28926</v>
      </c>
      <c r="B2559" s="231" t="s">
        <v>28927</v>
      </c>
      <c r="C2559" s="212" t="s">
        <v>175</v>
      </c>
      <c r="D2559" s="232">
        <v>43115.38</v>
      </c>
    </row>
    <row r="2560" spans="1:4" ht="29">
      <c r="A2560" s="230" t="s">
        <v>28928</v>
      </c>
      <c r="B2560" s="231" t="s">
        <v>28929</v>
      </c>
      <c r="C2560" s="212" t="s">
        <v>175</v>
      </c>
      <c r="D2560" s="232">
        <v>16907.96</v>
      </c>
    </row>
    <row r="2561" spans="1:4" ht="29">
      <c r="A2561" s="230" t="s">
        <v>28930</v>
      </c>
      <c r="B2561" s="231" t="s">
        <v>28931</v>
      </c>
      <c r="C2561" s="212" t="s">
        <v>175</v>
      </c>
      <c r="D2561" s="232">
        <v>1012.78</v>
      </c>
    </row>
    <row r="2562" spans="1:4">
      <c r="A2562" s="230" t="s">
        <v>28932</v>
      </c>
      <c r="B2562" s="231" t="s">
        <v>28933</v>
      </c>
      <c r="C2562" s="212" t="s">
        <v>175</v>
      </c>
      <c r="D2562" s="232">
        <v>49583.58</v>
      </c>
    </row>
    <row r="2563" spans="1:4">
      <c r="A2563" s="230" t="s">
        <v>28934</v>
      </c>
      <c r="B2563" s="231" t="s">
        <v>28935</v>
      </c>
      <c r="C2563" s="212" t="s">
        <v>175</v>
      </c>
      <c r="D2563" s="232">
        <v>43834.07</v>
      </c>
    </row>
    <row r="2564" spans="1:4" ht="29">
      <c r="A2564" s="230" t="s">
        <v>28936</v>
      </c>
      <c r="B2564" s="231" t="s">
        <v>28937</v>
      </c>
      <c r="C2564" s="212" t="s">
        <v>175</v>
      </c>
      <c r="D2564" s="232">
        <v>59066.64</v>
      </c>
    </row>
    <row r="2565" spans="1:4" ht="29">
      <c r="A2565" s="230" t="s">
        <v>28938</v>
      </c>
      <c r="B2565" s="231" t="s">
        <v>28939</v>
      </c>
      <c r="C2565" s="212" t="s">
        <v>175</v>
      </c>
      <c r="D2565" s="232">
        <v>111138.32</v>
      </c>
    </row>
    <row r="2566" spans="1:4" ht="29">
      <c r="A2566" s="230" t="s">
        <v>28940</v>
      </c>
      <c r="B2566" s="231" t="s">
        <v>28941</v>
      </c>
      <c r="C2566" s="212" t="s">
        <v>175</v>
      </c>
      <c r="D2566" s="232">
        <v>143301.63</v>
      </c>
    </row>
    <row r="2567" spans="1:4" ht="29">
      <c r="A2567" s="230" t="s">
        <v>28942</v>
      </c>
      <c r="B2567" s="231" t="s">
        <v>28943</v>
      </c>
      <c r="C2567" s="212" t="s">
        <v>175</v>
      </c>
      <c r="D2567" s="232">
        <v>49773.43</v>
      </c>
    </row>
    <row r="2568" spans="1:4" ht="29">
      <c r="A2568" s="230" t="s">
        <v>28944</v>
      </c>
      <c r="B2568" s="231" t="s">
        <v>28945</v>
      </c>
      <c r="C2568" s="212" t="s">
        <v>175</v>
      </c>
      <c r="D2568" s="232">
        <v>63385.45</v>
      </c>
    </row>
    <row r="2569" spans="1:4" ht="29">
      <c r="A2569" s="230" t="s">
        <v>28946</v>
      </c>
      <c r="B2569" s="231" t="s">
        <v>28947</v>
      </c>
      <c r="C2569" s="212" t="s">
        <v>175</v>
      </c>
      <c r="D2569" s="232">
        <v>27663.38</v>
      </c>
    </row>
    <row r="2570" spans="1:4" ht="29">
      <c r="A2570" s="230" t="s">
        <v>28948</v>
      </c>
      <c r="B2570" s="231" t="s">
        <v>28949</v>
      </c>
      <c r="C2570" s="212" t="s">
        <v>175</v>
      </c>
      <c r="D2570" s="232">
        <v>38129.74</v>
      </c>
    </row>
    <row r="2571" spans="1:4" ht="29">
      <c r="A2571" s="230" t="s">
        <v>28950</v>
      </c>
      <c r="B2571" s="231" t="s">
        <v>28951</v>
      </c>
      <c r="C2571" s="212" t="s">
        <v>175</v>
      </c>
      <c r="D2571" s="232">
        <v>41753.949999999997</v>
      </c>
    </row>
    <row r="2572" spans="1:4" ht="43.5">
      <c r="A2572" s="230" t="s">
        <v>28952</v>
      </c>
      <c r="B2572" s="231" t="s">
        <v>28953</v>
      </c>
      <c r="C2572" s="212" t="s">
        <v>175</v>
      </c>
      <c r="D2572" s="232">
        <v>96417.99</v>
      </c>
    </row>
    <row r="2573" spans="1:4">
      <c r="A2573" s="230" t="s">
        <v>28954</v>
      </c>
      <c r="B2573" s="231" t="s">
        <v>28955</v>
      </c>
      <c r="C2573" s="212" t="s">
        <v>175</v>
      </c>
      <c r="D2573" s="232">
        <v>17.510000000000002</v>
      </c>
    </row>
    <row r="2574" spans="1:4" ht="29">
      <c r="A2574" s="230" t="s">
        <v>28956</v>
      </c>
      <c r="B2574" s="231" t="s">
        <v>28957</v>
      </c>
      <c r="C2574" s="212" t="s">
        <v>175</v>
      </c>
      <c r="D2574" s="232">
        <v>237.23</v>
      </c>
    </row>
    <row r="2575" spans="1:4" ht="29">
      <c r="A2575" s="230" t="s">
        <v>28958</v>
      </c>
      <c r="B2575" s="231" t="s">
        <v>28959</v>
      </c>
      <c r="C2575" s="212" t="s">
        <v>175</v>
      </c>
      <c r="D2575" s="232">
        <v>1271.96</v>
      </c>
    </row>
    <row r="2576" spans="1:4" ht="29">
      <c r="A2576" s="230" t="s">
        <v>28960</v>
      </c>
      <c r="B2576" s="231" t="s">
        <v>28961</v>
      </c>
      <c r="C2576" s="212" t="s">
        <v>175</v>
      </c>
      <c r="D2576" s="232">
        <v>178.27</v>
      </c>
    </row>
    <row r="2577" spans="1:4" ht="43.5">
      <c r="A2577" s="230" t="s">
        <v>28962</v>
      </c>
      <c r="B2577" s="231" t="s">
        <v>28963</v>
      </c>
      <c r="C2577" s="212" t="s">
        <v>175</v>
      </c>
      <c r="D2577" s="232">
        <v>269.14999999999998</v>
      </c>
    </row>
    <row r="2578" spans="1:4" ht="43.5">
      <c r="A2578" s="230" t="s">
        <v>28964</v>
      </c>
      <c r="B2578" s="231" t="s">
        <v>28965</v>
      </c>
      <c r="C2578" s="212" t="s">
        <v>175</v>
      </c>
      <c r="D2578" s="232">
        <v>96.65</v>
      </c>
    </row>
    <row r="2579" spans="1:4" ht="29">
      <c r="A2579" s="230" t="s">
        <v>28966</v>
      </c>
      <c r="B2579" s="231" t="s">
        <v>28967</v>
      </c>
      <c r="C2579" s="212" t="s">
        <v>175</v>
      </c>
      <c r="D2579" s="232">
        <v>77.56</v>
      </c>
    </row>
    <row r="2580" spans="1:4">
      <c r="A2580" s="230" t="s">
        <v>28968</v>
      </c>
      <c r="B2580" s="231" t="s">
        <v>28969</v>
      </c>
      <c r="C2580" s="212" t="s">
        <v>175</v>
      </c>
      <c r="D2580" s="232">
        <v>74.66</v>
      </c>
    </row>
    <row r="2581" spans="1:4" ht="43.5">
      <c r="A2581" s="230" t="s">
        <v>28970</v>
      </c>
      <c r="B2581" s="231" t="s">
        <v>28971</v>
      </c>
      <c r="C2581" s="212" t="s">
        <v>175</v>
      </c>
      <c r="D2581" s="232">
        <v>4924.95</v>
      </c>
    </row>
    <row r="2582" spans="1:4">
      <c r="A2582" s="230" t="s">
        <v>28972</v>
      </c>
      <c r="B2582" s="231" t="s">
        <v>28973</v>
      </c>
      <c r="C2582" s="212" t="s">
        <v>175</v>
      </c>
      <c r="D2582" s="232">
        <v>9817.57</v>
      </c>
    </row>
    <row r="2583" spans="1:4">
      <c r="A2583" s="230" t="s">
        <v>28974</v>
      </c>
      <c r="B2583" s="231" t="s">
        <v>28975</v>
      </c>
      <c r="C2583" s="212" t="s">
        <v>175</v>
      </c>
      <c r="D2583" s="232">
        <v>16181.77</v>
      </c>
    </row>
    <row r="2584" spans="1:4" ht="43.5">
      <c r="A2584" s="230" t="s">
        <v>28976</v>
      </c>
      <c r="B2584" s="231" t="s">
        <v>28977</v>
      </c>
      <c r="C2584" s="212" t="s">
        <v>11173</v>
      </c>
      <c r="D2584" s="232">
        <v>3261.55</v>
      </c>
    </row>
    <row r="2585" spans="1:4" ht="29">
      <c r="A2585" s="230" t="s">
        <v>28978</v>
      </c>
      <c r="B2585" s="231" t="s">
        <v>28979</v>
      </c>
      <c r="C2585" s="212" t="s">
        <v>175</v>
      </c>
      <c r="D2585" s="232">
        <v>2562.54</v>
      </c>
    </row>
    <row r="2586" spans="1:4">
      <c r="A2586" s="230" t="s">
        <v>28980</v>
      </c>
      <c r="B2586" s="231" t="s">
        <v>28981</v>
      </c>
      <c r="C2586" s="212" t="s">
        <v>175</v>
      </c>
      <c r="D2586" s="232">
        <v>847.77</v>
      </c>
    </row>
    <row r="2587" spans="1:4" ht="29">
      <c r="A2587" s="230" t="s">
        <v>28982</v>
      </c>
      <c r="B2587" s="231" t="s">
        <v>28983</v>
      </c>
      <c r="C2587" s="212" t="s">
        <v>175</v>
      </c>
      <c r="D2587" s="232">
        <v>13505.3</v>
      </c>
    </row>
    <row r="2588" spans="1:4">
      <c r="A2588" s="230" t="s">
        <v>28984</v>
      </c>
      <c r="B2588" s="231" t="s">
        <v>28985</v>
      </c>
      <c r="C2588" s="212" t="s">
        <v>175</v>
      </c>
      <c r="D2588" s="232">
        <v>10.06</v>
      </c>
    </row>
    <row r="2589" spans="1:4">
      <c r="A2589" s="230" t="s">
        <v>28986</v>
      </c>
      <c r="B2589" s="231" t="s">
        <v>28987</v>
      </c>
      <c r="C2589" s="212" t="s">
        <v>175</v>
      </c>
      <c r="D2589" s="232">
        <v>14.99</v>
      </c>
    </row>
    <row r="2590" spans="1:4">
      <c r="A2590" s="230" t="s">
        <v>28988</v>
      </c>
      <c r="B2590" s="231" t="s">
        <v>28989</v>
      </c>
      <c r="C2590" s="212" t="s">
        <v>175</v>
      </c>
      <c r="D2590" s="232">
        <v>710.61</v>
      </c>
    </row>
    <row r="2591" spans="1:4">
      <c r="A2591" s="230" t="s">
        <v>28990</v>
      </c>
      <c r="B2591" s="231" t="s">
        <v>28991</v>
      </c>
      <c r="C2591" s="212" t="s">
        <v>175</v>
      </c>
      <c r="D2591" s="232">
        <v>1695.5</v>
      </c>
    </row>
    <row r="2592" spans="1:4">
      <c r="A2592" s="230" t="s">
        <v>28992</v>
      </c>
      <c r="B2592" s="231" t="s">
        <v>28993</v>
      </c>
      <c r="C2592" s="212" t="s">
        <v>175</v>
      </c>
      <c r="D2592" s="232">
        <v>591.25</v>
      </c>
    </row>
    <row r="2593" spans="1:4">
      <c r="A2593" s="230" t="s">
        <v>28994</v>
      </c>
      <c r="B2593" s="231" t="s">
        <v>28995</v>
      </c>
      <c r="C2593" s="212" t="s">
        <v>175</v>
      </c>
      <c r="D2593" s="232">
        <v>134.38999999999999</v>
      </c>
    </row>
    <row r="2594" spans="1:4">
      <c r="A2594" s="230" t="s">
        <v>28996</v>
      </c>
      <c r="B2594" s="231" t="s">
        <v>28997</v>
      </c>
      <c r="C2594" s="212" t="s">
        <v>175</v>
      </c>
      <c r="D2594" s="232">
        <v>2955.16</v>
      </c>
    </row>
    <row r="2595" spans="1:4">
      <c r="A2595" s="230" t="s">
        <v>28998</v>
      </c>
      <c r="B2595" s="231" t="s">
        <v>28999</v>
      </c>
      <c r="C2595" s="212" t="s">
        <v>175</v>
      </c>
      <c r="D2595" s="232">
        <v>1368.91</v>
      </c>
    </row>
    <row r="2596" spans="1:4">
      <c r="A2596" s="230" t="s">
        <v>29000</v>
      </c>
      <c r="B2596" s="231" t="s">
        <v>29001</v>
      </c>
      <c r="C2596" s="212" t="s">
        <v>175</v>
      </c>
      <c r="D2596" s="232">
        <v>945.94</v>
      </c>
    </row>
    <row r="2597" spans="1:4" ht="29">
      <c r="A2597" s="230" t="s">
        <v>29002</v>
      </c>
      <c r="B2597" s="231" t="s">
        <v>29003</v>
      </c>
      <c r="C2597" s="212" t="s">
        <v>175</v>
      </c>
      <c r="D2597" s="232">
        <v>1664.06</v>
      </c>
    </row>
    <row r="2598" spans="1:4" ht="29">
      <c r="A2598" s="230" t="s">
        <v>29004</v>
      </c>
      <c r="B2598" s="231" t="s">
        <v>29005</v>
      </c>
      <c r="C2598" s="212" t="s">
        <v>175</v>
      </c>
      <c r="D2598" s="232">
        <v>142.77000000000001</v>
      </c>
    </row>
    <row r="2599" spans="1:4" ht="29">
      <c r="A2599" s="230" t="s">
        <v>29006</v>
      </c>
      <c r="B2599" s="231" t="s">
        <v>29007</v>
      </c>
      <c r="C2599" s="212" t="s">
        <v>175</v>
      </c>
      <c r="D2599" s="232">
        <v>217.31</v>
      </c>
    </row>
    <row r="2600" spans="1:4">
      <c r="A2600" s="230" t="s">
        <v>29008</v>
      </c>
      <c r="B2600" s="231" t="s">
        <v>29009</v>
      </c>
      <c r="C2600" s="212" t="s">
        <v>175</v>
      </c>
      <c r="D2600" s="232">
        <v>235.55</v>
      </c>
    </row>
    <row r="2601" spans="1:4">
      <c r="A2601" s="230" t="s">
        <v>29010</v>
      </c>
      <c r="B2601" s="231" t="s">
        <v>29011</v>
      </c>
      <c r="C2601" s="212" t="s">
        <v>175</v>
      </c>
      <c r="D2601" s="232">
        <v>196.95</v>
      </c>
    </row>
    <row r="2602" spans="1:4" ht="29">
      <c r="A2602" s="230" t="s">
        <v>29012</v>
      </c>
      <c r="B2602" s="231" t="s">
        <v>29013</v>
      </c>
      <c r="C2602" s="212" t="s">
        <v>175</v>
      </c>
      <c r="D2602" s="232">
        <v>62.24</v>
      </c>
    </row>
    <row r="2603" spans="1:4" ht="29">
      <c r="A2603" s="230" t="s">
        <v>29014</v>
      </c>
      <c r="B2603" s="231" t="s">
        <v>29015</v>
      </c>
      <c r="C2603" s="212" t="s">
        <v>175</v>
      </c>
      <c r="D2603" s="232">
        <v>176.21</v>
      </c>
    </row>
    <row r="2604" spans="1:4" ht="29">
      <c r="A2604" s="230" t="s">
        <v>29016</v>
      </c>
      <c r="B2604" s="231" t="s">
        <v>29017</v>
      </c>
      <c r="C2604" s="212" t="s">
        <v>175</v>
      </c>
      <c r="D2604" s="232">
        <v>314.17</v>
      </c>
    </row>
    <row r="2605" spans="1:4" ht="29">
      <c r="A2605" s="230" t="s">
        <v>29018</v>
      </c>
      <c r="B2605" s="231" t="s">
        <v>29019</v>
      </c>
      <c r="C2605" s="212" t="s">
        <v>175</v>
      </c>
      <c r="D2605" s="232">
        <v>524.65</v>
      </c>
    </row>
    <row r="2606" spans="1:4" ht="29">
      <c r="A2606" s="230" t="s">
        <v>29020</v>
      </c>
      <c r="B2606" s="231" t="s">
        <v>29021</v>
      </c>
      <c r="C2606" s="212" t="s">
        <v>175</v>
      </c>
      <c r="D2606" s="232">
        <v>1579.29</v>
      </c>
    </row>
    <row r="2607" spans="1:4" ht="29">
      <c r="A2607" s="230" t="s">
        <v>29022</v>
      </c>
      <c r="B2607" s="231" t="s">
        <v>29023</v>
      </c>
      <c r="C2607" s="212" t="s">
        <v>175</v>
      </c>
      <c r="D2607" s="232">
        <v>72.78</v>
      </c>
    </row>
    <row r="2608" spans="1:4" ht="29">
      <c r="A2608" s="230" t="s">
        <v>29024</v>
      </c>
      <c r="B2608" s="231" t="s">
        <v>29025</v>
      </c>
      <c r="C2608" s="212" t="s">
        <v>175</v>
      </c>
      <c r="D2608" s="232">
        <v>167.19</v>
      </c>
    </row>
    <row r="2609" spans="1:4" ht="29">
      <c r="A2609" s="230" t="s">
        <v>29026</v>
      </c>
      <c r="B2609" s="231" t="s">
        <v>29027</v>
      </c>
      <c r="C2609" s="212" t="s">
        <v>175</v>
      </c>
      <c r="D2609" s="232">
        <v>412.36</v>
      </c>
    </row>
    <row r="2610" spans="1:4" ht="29">
      <c r="A2610" s="230" t="s">
        <v>29028</v>
      </c>
      <c r="B2610" s="231" t="s">
        <v>29029</v>
      </c>
      <c r="C2610" s="212" t="s">
        <v>175</v>
      </c>
      <c r="D2610" s="232">
        <v>576.34</v>
      </c>
    </row>
    <row r="2611" spans="1:4" ht="43.5">
      <c r="A2611" s="230" t="s">
        <v>29030</v>
      </c>
      <c r="B2611" s="231" t="s">
        <v>29031</v>
      </c>
      <c r="C2611" s="212" t="s">
        <v>11173</v>
      </c>
      <c r="D2611" s="232">
        <v>134924.69</v>
      </c>
    </row>
    <row r="2612" spans="1:4" ht="29">
      <c r="A2612" s="230" t="s">
        <v>29032</v>
      </c>
      <c r="B2612" s="231" t="s">
        <v>29033</v>
      </c>
      <c r="C2612" s="212" t="s">
        <v>175</v>
      </c>
      <c r="D2612" s="232">
        <v>427.81</v>
      </c>
    </row>
    <row r="2613" spans="1:4" ht="29">
      <c r="A2613" s="230" t="s">
        <v>29034</v>
      </c>
      <c r="B2613" s="231" t="s">
        <v>29035</v>
      </c>
      <c r="C2613" s="212" t="s">
        <v>175</v>
      </c>
      <c r="D2613" s="232">
        <v>456.54</v>
      </c>
    </row>
    <row r="2614" spans="1:4" ht="29">
      <c r="A2614" s="230" t="s">
        <v>29036</v>
      </c>
      <c r="B2614" s="231" t="s">
        <v>29037</v>
      </c>
      <c r="C2614" s="212" t="s">
        <v>175</v>
      </c>
      <c r="D2614" s="232">
        <v>692.17</v>
      </c>
    </row>
    <row r="2615" spans="1:4" ht="29">
      <c r="A2615" s="230" t="s">
        <v>29038</v>
      </c>
      <c r="B2615" s="231" t="s">
        <v>29039</v>
      </c>
      <c r="C2615" s="212" t="s">
        <v>175</v>
      </c>
      <c r="D2615" s="232">
        <v>664.63</v>
      </c>
    </row>
    <row r="2616" spans="1:4" ht="29">
      <c r="A2616" s="230" t="s">
        <v>29040</v>
      </c>
      <c r="B2616" s="231" t="s">
        <v>29041</v>
      </c>
      <c r="C2616" s="212" t="s">
        <v>175</v>
      </c>
      <c r="D2616" s="232">
        <v>757.16</v>
      </c>
    </row>
    <row r="2617" spans="1:4" ht="29">
      <c r="A2617" s="230" t="s">
        <v>29042</v>
      </c>
      <c r="B2617" s="231" t="s">
        <v>29043</v>
      </c>
      <c r="C2617" s="212" t="s">
        <v>175</v>
      </c>
      <c r="D2617" s="232">
        <v>1384.03</v>
      </c>
    </row>
    <row r="2618" spans="1:4" ht="29">
      <c r="A2618" s="230" t="s">
        <v>29044</v>
      </c>
      <c r="B2618" s="231" t="s">
        <v>29045</v>
      </c>
      <c r="C2618" s="212" t="s">
        <v>175</v>
      </c>
      <c r="D2618" s="232">
        <v>541.30999999999995</v>
      </c>
    </row>
    <row r="2619" spans="1:4" ht="29">
      <c r="A2619" s="230" t="s">
        <v>29046</v>
      </c>
      <c r="B2619" s="231" t="s">
        <v>29047</v>
      </c>
      <c r="C2619" s="212" t="s">
        <v>175</v>
      </c>
      <c r="D2619" s="232">
        <v>650.88</v>
      </c>
    </row>
    <row r="2620" spans="1:4" ht="29">
      <c r="A2620" s="230" t="s">
        <v>29048</v>
      </c>
      <c r="B2620" s="231" t="s">
        <v>29049</v>
      </c>
      <c r="C2620" s="212" t="s">
        <v>175</v>
      </c>
      <c r="D2620" s="232">
        <v>724.16</v>
      </c>
    </row>
    <row r="2621" spans="1:4" ht="29">
      <c r="A2621" s="230" t="s">
        <v>29050</v>
      </c>
      <c r="B2621" s="231" t="s">
        <v>29051</v>
      </c>
      <c r="C2621" s="212" t="s">
        <v>175</v>
      </c>
      <c r="D2621" s="232">
        <v>864.55</v>
      </c>
    </row>
    <row r="2622" spans="1:4" ht="29">
      <c r="A2622" s="230" t="s">
        <v>29052</v>
      </c>
      <c r="B2622" s="231" t="s">
        <v>29053</v>
      </c>
      <c r="C2622" s="212" t="s">
        <v>175</v>
      </c>
      <c r="D2622" s="232">
        <v>1583.83</v>
      </c>
    </row>
    <row r="2623" spans="1:4" ht="29">
      <c r="A2623" s="230" t="s">
        <v>29054</v>
      </c>
      <c r="B2623" s="231" t="s">
        <v>29055</v>
      </c>
      <c r="C2623" s="212" t="s">
        <v>175</v>
      </c>
      <c r="D2623" s="232">
        <v>1728.93</v>
      </c>
    </row>
    <row r="2624" spans="1:4" ht="43.5">
      <c r="A2624" s="230" t="s">
        <v>29056</v>
      </c>
      <c r="B2624" s="231" t="s">
        <v>29057</v>
      </c>
      <c r="C2624" s="212" t="s">
        <v>11173</v>
      </c>
      <c r="D2624" s="232">
        <v>119438.31</v>
      </c>
    </row>
    <row r="2625" spans="1:4" ht="29">
      <c r="A2625" s="230" t="s">
        <v>29058</v>
      </c>
      <c r="B2625" s="231" t="s">
        <v>29059</v>
      </c>
      <c r="C2625" s="212" t="s">
        <v>196</v>
      </c>
      <c r="D2625" s="232">
        <v>2523.62</v>
      </c>
    </row>
    <row r="2626" spans="1:4" ht="43.5">
      <c r="A2626" s="230" t="s">
        <v>29060</v>
      </c>
      <c r="B2626" s="231" t="s">
        <v>29061</v>
      </c>
      <c r="C2626" s="212" t="s">
        <v>196</v>
      </c>
      <c r="D2626" s="232">
        <v>448.62</v>
      </c>
    </row>
    <row r="2627" spans="1:4">
      <c r="A2627" s="230" t="s">
        <v>29062</v>
      </c>
      <c r="B2627" s="231" t="s">
        <v>29063</v>
      </c>
      <c r="C2627" s="212" t="s">
        <v>175</v>
      </c>
      <c r="D2627" s="232">
        <v>1476.21</v>
      </c>
    </row>
    <row r="2628" spans="1:4" ht="29">
      <c r="A2628" s="230" t="s">
        <v>29064</v>
      </c>
      <c r="B2628" s="231" t="s">
        <v>29065</v>
      </c>
      <c r="C2628" s="212" t="s">
        <v>175</v>
      </c>
      <c r="D2628" s="232">
        <v>122.45</v>
      </c>
    </row>
    <row r="2629" spans="1:4">
      <c r="A2629" s="230" t="s">
        <v>29066</v>
      </c>
      <c r="B2629" s="231" t="s">
        <v>29067</v>
      </c>
      <c r="C2629" s="212" t="s">
        <v>175</v>
      </c>
      <c r="D2629" s="232">
        <v>17.399999999999999</v>
      </c>
    </row>
    <row r="2630" spans="1:4">
      <c r="A2630" s="230" t="s">
        <v>29068</v>
      </c>
      <c r="B2630" s="231" t="s">
        <v>29069</v>
      </c>
      <c r="C2630" s="212" t="s">
        <v>175</v>
      </c>
      <c r="D2630" s="232">
        <v>16.239999999999998</v>
      </c>
    </row>
    <row r="2631" spans="1:4" ht="29">
      <c r="A2631" s="230" t="s">
        <v>29070</v>
      </c>
      <c r="B2631" s="231" t="s">
        <v>29071</v>
      </c>
      <c r="C2631" s="212" t="s">
        <v>11173</v>
      </c>
      <c r="D2631" s="232">
        <v>7.57</v>
      </c>
    </row>
    <row r="2632" spans="1:4" ht="29">
      <c r="A2632" s="230" t="s">
        <v>29072</v>
      </c>
      <c r="B2632" s="231" t="s">
        <v>29073</v>
      </c>
      <c r="C2632" s="212" t="s">
        <v>175</v>
      </c>
      <c r="D2632" s="232">
        <v>4.21</v>
      </c>
    </row>
    <row r="2633" spans="1:4" ht="29">
      <c r="A2633" s="230" t="s">
        <v>29074</v>
      </c>
      <c r="B2633" s="231" t="s">
        <v>29075</v>
      </c>
      <c r="C2633" s="212" t="s">
        <v>175</v>
      </c>
      <c r="D2633" s="232">
        <v>74.47</v>
      </c>
    </row>
    <row r="2634" spans="1:4" ht="29">
      <c r="A2634" s="230" t="s">
        <v>29076</v>
      </c>
      <c r="B2634" s="231" t="s">
        <v>29077</v>
      </c>
      <c r="C2634" s="212" t="s">
        <v>175</v>
      </c>
      <c r="D2634" s="232">
        <v>121.04</v>
      </c>
    </row>
    <row r="2635" spans="1:4">
      <c r="A2635" s="230" t="s">
        <v>29078</v>
      </c>
      <c r="B2635" s="231" t="s">
        <v>29079</v>
      </c>
      <c r="C2635" s="212" t="s">
        <v>175</v>
      </c>
      <c r="D2635" s="232">
        <v>16.46</v>
      </c>
    </row>
    <row r="2636" spans="1:4">
      <c r="A2636" s="230" t="s">
        <v>29080</v>
      </c>
      <c r="B2636" s="231" t="s">
        <v>29081</v>
      </c>
      <c r="C2636" s="212" t="s">
        <v>175</v>
      </c>
      <c r="D2636" s="232">
        <v>5.72</v>
      </c>
    </row>
    <row r="2637" spans="1:4">
      <c r="A2637" s="230" t="s">
        <v>29082</v>
      </c>
      <c r="B2637" s="231" t="s">
        <v>29083</v>
      </c>
      <c r="C2637" s="212" t="s">
        <v>175</v>
      </c>
      <c r="D2637" s="232">
        <v>8.07</v>
      </c>
    </row>
    <row r="2638" spans="1:4">
      <c r="A2638" s="230" t="s">
        <v>29084</v>
      </c>
      <c r="B2638" s="231" t="s">
        <v>29085</v>
      </c>
      <c r="C2638" s="212" t="s">
        <v>175</v>
      </c>
      <c r="D2638" s="232">
        <v>13.9</v>
      </c>
    </row>
    <row r="2639" spans="1:4">
      <c r="A2639" s="230" t="s">
        <v>29086</v>
      </c>
      <c r="B2639" s="231" t="s">
        <v>29087</v>
      </c>
      <c r="C2639" s="212" t="s">
        <v>175</v>
      </c>
      <c r="D2639" s="232">
        <v>16.71</v>
      </c>
    </row>
    <row r="2640" spans="1:4">
      <c r="A2640" s="230" t="s">
        <v>29088</v>
      </c>
      <c r="B2640" s="231" t="s">
        <v>29089</v>
      </c>
      <c r="C2640" s="212" t="s">
        <v>175</v>
      </c>
      <c r="D2640" s="232">
        <v>10.26</v>
      </c>
    </row>
    <row r="2641" spans="1:4">
      <c r="A2641" s="230" t="s">
        <v>29090</v>
      </c>
      <c r="B2641" s="231" t="s">
        <v>29091</v>
      </c>
      <c r="C2641" s="212" t="s">
        <v>175</v>
      </c>
      <c r="D2641" s="232">
        <v>15.11</v>
      </c>
    </row>
    <row r="2642" spans="1:4">
      <c r="A2642" s="230" t="s">
        <v>29092</v>
      </c>
      <c r="B2642" s="231" t="s">
        <v>29093</v>
      </c>
      <c r="C2642" s="212" t="s">
        <v>175</v>
      </c>
      <c r="D2642" s="232">
        <v>13.44</v>
      </c>
    </row>
    <row r="2643" spans="1:4">
      <c r="A2643" s="230" t="s">
        <v>29094</v>
      </c>
      <c r="B2643" s="231" t="s">
        <v>29095</v>
      </c>
      <c r="C2643" s="212" t="s">
        <v>175</v>
      </c>
      <c r="D2643" s="232">
        <v>17.760000000000002</v>
      </c>
    </row>
    <row r="2644" spans="1:4">
      <c r="A2644" s="230" t="s">
        <v>29096</v>
      </c>
      <c r="B2644" s="231" t="s">
        <v>29097</v>
      </c>
      <c r="C2644" s="212" t="s">
        <v>175</v>
      </c>
      <c r="D2644" s="232">
        <v>11.31</v>
      </c>
    </row>
    <row r="2645" spans="1:4">
      <c r="A2645" s="230" t="s">
        <v>29098</v>
      </c>
      <c r="B2645" s="231" t="s">
        <v>29099</v>
      </c>
      <c r="C2645" s="212" t="s">
        <v>175</v>
      </c>
      <c r="D2645" s="232">
        <v>10.15</v>
      </c>
    </row>
    <row r="2646" spans="1:4">
      <c r="A2646" s="230" t="s">
        <v>29100</v>
      </c>
      <c r="B2646" s="231" t="s">
        <v>29101</v>
      </c>
      <c r="C2646" s="212" t="s">
        <v>175</v>
      </c>
      <c r="D2646" s="232">
        <v>54.11</v>
      </c>
    </row>
    <row r="2647" spans="1:4">
      <c r="A2647" s="230" t="s">
        <v>29102</v>
      </c>
      <c r="B2647" s="231" t="s">
        <v>29103</v>
      </c>
      <c r="C2647" s="212" t="s">
        <v>175</v>
      </c>
      <c r="D2647" s="232">
        <v>127.11</v>
      </c>
    </row>
    <row r="2648" spans="1:4" ht="29">
      <c r="A2648" s="230" t="s">
        <v>29104</v>
      </c>
      <c r="B2648" s="231" t="s">
        <v>29105</v>
      </c>
      <c r="C2648" s="212" t="s">
        <v>184</v>
      </c>
      <c r="D2648" s="232">
        <v>75.81</v>
      </c>
    </row>
    <row r="2649" spans="1:4">
      <c r="A2649" s="230" t="s">
        <v>29106</v>
      </c>
      <c r="B2649" s="231" t="s">
        <v>29107</v>
      </c>
      <c r="C2649" s="212" t="s">
        <v>175</v>
      </c>
      <c r="D2649" s="232">
        <v>10.86</v>
      </c>
    </row>
    <row r="2650" spans="1:4">
      <c r="A2650" s="230" t="s">
        <v>29108</v>
      </c>
      <c r="B2650" s="231" t="s">
        <v>29109</v>
      </c>
      <c r="C2650" s="212" t="s">
        <v>175</v>
      </c>
      <c r="D2650" s="232">
        <v>38.64</v>
      </c>
    </row>
    <row r="2651" spans="1:4">
      <c r="A2651" s="230" t="s">
        <v>29110</v>
      </c>
      <c r="B2651" s="231" t="s">
        <v>29111</v>
      </c>
      <c r="C2651" s="212" t="s">
        <v>175</v>
      </c>
      <c r="D2651" s="232">
        <v>13.88</v>
      </c>
    </row>
    <row r="2652" spans="1:4">
      <c r="A2652" s="230" t="s">
        <v>29112</v>
      </c>
      <c r="B2652" s="231" t="s">
        <v>29113</v>
      </c>
      <c r="C2652" s="212" t="s">
        <v>175</v>
      </c>
      <c r="D2652" s="232">
        <v>22.15</v>
      </c>
    </row>
    <row r="2653" spans="1:4" ht="43.5">
      <c r="A2653" s="230" t="s">
        <v>29114</v>
      </c>
      <c r="B2653" s="231" t="s">
        <v>29115</v>
      </c>
      <c r="C2653" s="212" t="s">
        <v>175</v>
      </c>
      <c r="D2653" s="232">
        <v>17.39</v>
      </c>
    </row>
    <row r="2654" spans="1:4" ht="43.5">
      <c r="A2654" s="230" t="s">
        <v>29116</v>
      </c>
      <c r="B2654" s="231" t="s">
        <v>29117</v>
      </c>
      <c r="C2654" s="212" t="s">
        <v>175</v>
      </c>
      <c r="D2654" s="232">
        <v>5.2</v>
      </c>
    </row>
    <row r="2655" spans="1:4" ht="29">
      <c r="A2655" s="230" t="s">
        <v>29118</v>
      </c>
      <c r="B2655" s="231" t="s">
        <v>29119</v>
      </c>
      <c r="C2655" s="212" t="s">
        <v>175</v>
      </c>
      <c r="D2655" s="232">
        <v>175.5</v>
      </c>
    </row>
    <row r="2656" spans="1:4">
      <c r="A2656" s="230" t="s">
        <v>29120</v>
      </c>
      <c r="B2656" s="231" t="s">
        <v>29121</v>
      </c>
      <c r="C2656" s="212" t="s">
        <v>175</v>
      </c>
      <c r="D2656" s="232">
        <v>41.79</v>
      </c>
    </row>
    <row r="2657" spans="1:4">
      <c r="A2657" s="230" t="s">
        <v>29122</v>
      </c>
      <c r="B2657" s="231" t="s">
        <v>29123</v>
      </c>
      <c r="C2657" s="212" t="s">
        <v>175</v>
      </c>
      <c r="D2657" s="232">
        <v>9.77</v>
      </c>
    </row>
    <row r="2658" spans="1:4">
      <c r="A2658" s="230" t="s">
        <v>29124</v>
      </c>
      <c r="B2658" s="231" t="s">
        <v>29125</v>
      </c>
      <c r="C2658" s="212" t="s">
        <v>175</v>
      </c>
      <c r="D2658" s="232">
        <v>8.94</v>
      </c>
    </row>
    <row r="2659" spans="1:4">
      <c r="A2659" s="230" t="s">
        <v>29126</v>
      </c>
      <c r="B2659" s="231" t="s">
        <v>29127</v>
      </c>
      <c r="C2659" s="212" t="s">
        <v>175</v>
      </c>
      <c r="D2659" s="232">
        <v>44.94</v>
      </c>
    </row>
    <row r="2660" spans="1:4" ht="29">
      <c r="A2660" s="230" t="s">
        <v>29128</v>
      </c>
      <c r="B2660" s="231" t="s">
        <v>29129</v>
      </c>
      <c r="C2660" s="212" t="s">
        <v>175</v>
      </c>
      <c r="D2660" s="232">
        <v>220.62</v>
      </c>
    </row>
    <row r="2661" spans="1:4" ht="29">
      <c r="A2661" s="230" t="s">
        <v>29130</v>
      </c>
      <c r="B2661" s="231" t="s">
        <v>29131</v>
      </c>
      <c r="C2661" s="212" t="s">
        <v>175</v>
      </c>
      <c r="D2661" s="232">
        <v>251.75</v>
      </c>
    </row>
    <row r="2662" spans="1:4">
      <c r="A2662" s="230" t="s">
        <v>29132</v>
      </c>
      <c r="B2662" s="231" t="s">
        <v>29133</v>
      </c>
      <c r="C2662" s="212" t="s">
        <v>175</v>
      </c>
      <c r="D2662" s="232">
        <v>5.58</v>
      </c>
    </row>
    <row r="2663" spans="1:4" ht="29">
      <c r="A2663" s="230" t="s">
        <v>29134</v>
      </c>
      <c r="B2663" s="231" t="s">
        <v>29135</v>
      </c>
      <c r="C2663" s="212" t="s">
        <v>175</v>
      </c>
      <c r="D2663" s="232">
        <v>25.92</v>
      </c>
    </row>
    <row r="2664" spans="1:4" ht="29">
      <c r="A2664" s="230" t="s">
        <v>29136</v>
      </c>
      <c r="B2664" s="231" t="s">
        <v>29137</v>
      </c>
      <c r="C2664" s="212" t="s">
        <v>175</v>
      </c>
      <c r="D2664" s="232">
        <v>17.23</v>
      </c>
    </row>
    <row r="2665" spans="1:4" ht="29">
      <c r="A2665" s="230" t="s">
        <v>29138</v>
      </c>
      <c r="B2665" s="231" t="s">
        <v>29139</v>
      </c>
      <c r="C2665" s="212" t="s">
        <v>175</v>
      </c>
      <c r="D2665" s="232">
        <v>45.65</v>
      </c>
    </row>
    <row r="2666" spans="1:4">
      <c r="A2666" s="230" t="s">
        <v>29140</v>
      </c>
      <c r="B2666" s="231" t="s">
        <v>29141</v>
      </c>
      <c r="C2666" s="212" t="s">
        <v>175</v>
      </c>
      <c r="D2666" s="232">
        <v>35.69</v>
      </c>
    </row>
    <row r="2667" spans="1:4">
      <c r="A2667" s="230" t="s">
        <v>29142</v>
      </c>
      <c r="B2667" s="231" t="s">
        <v>29143</v>
      </c>
      <c r="C2667" s="212" t="s">
        <v>175</v>
      </c>
      <c r="D2667" s="232">
        <v>50.57</v>
      </c>
    </row>
    <row r="2668" spans="1:4">
      <c r="A2668" s="230" t="s">
        <v>29144</v>
      </c>
      <c r="B2668" s="231" t="s">
        <v>29145</v>
      </c>
      <c r="C2668" s="212" t="s">
        <v>175</v>
      </c>
      <c r="D2668" s="232">
        <v>94.21</v>
      </c>
    </row>
    <row r="2669" spans="1:4">
      <c r="A2669" s="230" t="s">
        <v>29146</v>
      </c>
      <c r="B2669" s="231" t="s">
        <v>29147</v>
      </c>
      <c r="C2669" s="212" t="s">
        <v>175</v>
      </c>
      <c r="D2669" s="232">
        <v>9.9600000000000009</v>
      </c>
    </row>
    <row r="2670" spans="1:4" ht="29">
      <c r="A2670" s="230" t="s">
        <v>29148</v>
      </c>
      <c r="B2670" s="231" t="s">
        <v>29149</v>
      </c>
      <c r="C2670" s="212" t="s">
        <v>184</v>
      </c>
      <c r="D2670" s="232">
        <v>173.08</v>
      </c>
    </row>
    <row r="2671" spans="1:4" ht="43.5">
      <c r="A2671" s="230" t="s">
        <v>29150</v>
      </c>
      <c r="B2671" s="231" t="s">
        <v>29151</v>
      </c>
      <c r="C2671" s="212" t="s">
        <v>175</v>
      </c>
      <c r="D2671" s="232">
        <v>436.35</v>
      </c>
    </row>
    <row r="2672" spans="1:4" ht="43.5">
      <c r="A2672" s="230" t="s">
        <v>191</v>
      </c>
      <c r="B2672" s="231" t="s">
        <v>29152</v>
      </c>
      <c r="C2672" s="212" t="s">
        <v>175</v>
      </c>
      <c r="D2672" s="232">
        <v>295.89999999999998</v>
      </c>
    </row>
    <row r="2673" spans="1:4">
      <c r="A2673" s="230" t="s">
        <v>29153</v>
      </c>
      <c r="B2673" s="231" t="s">
        <v>29154</v>
      </c>
      <c r="C2673" s="212" t="s">
        <v>461</v>
      </c>
      <c r="D2673" s="232">
        <v>73.39</v>
      </c>
    </row>
    <row r="2674" spans="1:4" ht="29">
      <c r="A2674" s="230" t="s">
        <v>29155</v>
      </c>
      <c r="B2674" s="231" t="s">
        <v>29156</v>
      </c>
      <c r="C2674" s="212" t="s">
        <v>175</v>
      </c>
      <c r="D2674" s="232">
        <v>3.72</v>
      </c>
    </row>
    <row r="2675" spans="1:4" ht="29">
      <c r="A2675" s="230" t="s">
        <v>29157</v>
      </c>
      <c r="B2675" s="231" t="s">
        <v>29158</v>
      </c>
      <c r="C2675" s="212" t="s">
        <v>175</v>
      </c>
      <c r="D2675" s="232">
        <v>28.33</v>
      </c>
    </row>
    <row r="2676" spans="1:4">
      <c r="A2676" s="230" t="s">
        <v>29159</v>
      </c>
      <c r="B2676" s="231" t="s">
        <v>29160</v>
      </c>
      <c r="C2676" s="212" t="s">
        <v>175</v>
      </c>
      <c r="D2676" s="232">
        <v>1.0900000000000001</v>
      </c>
    </row>
    <row r="2677" spans="1:4" ht="29">
      <c r="A2677" s="230" t="s">
        <v>29161</v>
      </c>
      <c r="B2677" s="231" t="s">
        <v>29162</v>
      </c>
      <c r="C2677" s="212" t="s">
        <v>175</v>
      </c>
      <c r="D2677" s="232">
        <v>1.1499999999999999</v>
      </c>
    </row>
    <row r="2678" spans="1:4" ht="29">
      <c r="A2678" s="230" t="s">
        <v>29163</v>
      </c>
      <c r="B2678" s="231" t="s">
        <v>29164</v>
      </c>
      <c r="C2678" s="212" t="s">
        <v>175</v>
      </c>
      <c r="D2678" s="232">
        <v>6</v>
      </c>
    </row>
    <row r="2679" spans="1:4" ht="29">
      <c r="A2679" s="230" t="s">
        <v>29165</v>
      </c>
      <c r="B2679" s="231" t="s">
        <v>29166</v>
      </c>
      <c r="C2679" s="212" t="s">
        <v>175</v>
      </c>
      <c r="D2679" s="232">
        <v>6</v>
      </c>
    </row>
    <row r="2680" spans="1:4" ht="29">
      <c r="A2680" s="230" t="s">
        <v>29167</v>
      </c>
      <c r="B2680" s="231" t="s">
        <v>29168</v>
      </c>
      <c r="C2680" s="212" t="s">
        <v>175</v>
      </c>
      <c r="D2680" s="232">
        <v>5.27</v>
      </c>
    </row>
    <row r="2681" spans="1:4" ht="29">
      <c r="A2681" s="230" t="s">
        <v>29169</v>
      </c>
      <c r="B2681" s="231" t="s">
        <v>29170</v>
      </c>
      <c r="C2681" s="212" t="s">
        <v>175</v>
      </c>
      <c r="D2681" s="232">
        <v>48.46</v>
      </c>
    </row>
    <row r="2682" spans="1:4" ht="29">
      <c r="A2682" s="230" t="s">
        <v>29171</v>
      </c>
      <c r="B2682" s="231" t="s">
        <v>29172</v>
      </c>
      <c r="C2682" s="212" t="s">
        <v>175</v>
      </c>
      <c r="D2682" s="232">
        <v>2.69</v>
      </c>
    </row>
    <row r="2683" spans="1:4" ht="29">
      <c r="A2683" s="230" t="s">
        <v>29173</v>
      </c>
      <c r="B2683" s="231" t="s">
        <v>29174</v>
      </c>
      <c r="C2683" s="212" t="s">
        <v>175</v>
      </c>
      <c r="D2683" s="232">
        <v>5.1100000000000003</v>
      </c>
    </row>
    <row r="2684" spans="1:4" ht="29">
      <c r="A2684" s="230" t="s">
        <v>29175</v>
      </c>
      <c r="B2684" s="231" t="s">
        <v>29176</v>
      </c>
      <c r="C2684" s="212" t="s">
        <v>175</v>
      </c>
      <c r="D2684" s="232">
        <v>7.99</v>
      </c>
    </row>
    <row r="2685" spans="1:4" ht="29">
      <c r="A2685" s="230" t="s">
        <v>29177</v>
      </c>
      <c r="B2685" s="231" t="s">
        <v>29178</v>
      </c>
      <c r="C2685" s="212" t="s">
        <v>175</v>
      </c>
      <c r="D2685" s="232">
        <v>8.93</v>
      </c>
    </row>
    <row r="2686" spans="1:4" ht="29">
      <c r="A2686" s="230" t="s">
        <v>29179</v>
      </c>
      <c r="B2686" s="231" t="s">
        <v>29180</v>
      </c>
      <c r="C2686" s="212" t="s">
        <v>175</v>
      </c>
      <c r="D2686" s="232">
        <v>116.62</v>
      </c>
    </row>
    <row r="2687" spans="1:4" ht="29">
      <c r="A2687" s="230" t="s">
        <v>29181</v>
      </c>
      <c r="B2687" s="231" t="s">
        <v>29182</v>
      </c>
      <c r="C2687" s="212" t="s">
        <v>196</v>
      </c>
      <c r="D2687" s="232">
        <v>218.48</v>
      </c>
    </row>
    <row r="2688" spans="1:4" ht="29">
      <c r="A2688" s="230" t="s">
        <v>29183</v>
      </c>
      <c r="B2688" s="231" t="s">
        <v>29184</v>
      </c>
      <c r="C2688" s="212" t="s">
        <v>184</v>
      </c>
      <c r="D2688" s="232">
        <v>62.23</v>
      </c>
    </row>
    <row r="2689" spans="1:4" ht="29">
      <c r="A2689" s="230" t="s">
        <v>29185</v>
      </c>
      <c r="B2689" s="231" t="s">
        <v>29186</v>
      </c>
      <c r="C2689" s="212" t="s">
        <v>175</v>
      </c>
      <c r="D2689" s="232">
        <v>43.27</v>
      </c>
    </row>
    <row r="2690" spans="1:4" ht="29">
      <c r="A2690" s="230" t="s">
        <v>29187</v>
      </c>
      <c r="B2690" s="231" t="s">
        <v>29188</v>
      </c>
      <c r="C2690" s="212" t="s">
        <v>184</v>
      </c>
      <c r="D2690" s="232">
        <v>8.2899999999999991</v>
      </c>
    </row>
    <row r="2691" spans="1:4" ht="29">
      <c r="A2691" s="230" t="s">
        <v>188</v>
      </c>
      <c r="B2691" s="231" t="s">
        <v>29189</v>
      </c>
      <c r="C2691" s="212" t="s">
        <v>184</v>
      </c>
      <c r="D2691" s="232">
        <v>15.19</v>
      </c>
    </row>
    <row r="2692" spans="1:4" ht="29">
      <c r="A2692" s="230" t="s">
        <v>29190</v>
      </c>
      <c r="B2692" s="231" t="s">
        <v>29191</v>
      </c>
      <c r="C2692" s="212" t="s">
        <v>175</v>
      </c>
      <c r="D2692" s="232">
        <v>196.01</v>
      </c>
    </row>
    <row r="2693" spans="1:4">
      <c r="A2693" s="230" t="s">
        <v>29192</v>
      </c>
      <c r="B2693" s="231" t="s">
        <v>29193</v>
      </c>
      <c r="C2693" s="212" t="s">
        <v>175</v>
      </c>
      <c r="D2693" s="232">
        <v>8.15</v>
      </c>
    </row>
    <row r="2694" spans="1:4">
      <c r="A2694" s="230" t="s">
        <v>29194</v>
      </c>
      <c r="B2694" s="231" t="s">
        <v>29195</v>
      </c>
      <c r="C2694" s="212" t="s">
        <v>175</v>
      </c>
      <c r="D2694" s="232">
        <v>17.59</v>
      </c>
    </row>
    <row r="2695" spans="1:4">
      <c r="A2695" s="230" t="s">
        <v>29196</v>
      </c>
      <c r="B2695" s="231" t="s">
        <v>29197</v>
      </c>
      <c r="C2695" s="212" t="s">
        <v>175</v>
      </c>
      <c r="D2695" s="232">
        <v>36.479999999999997</v>
      </c>
    </row>
    <row r="2696" spans="1:4">
      <c r="A2696" s="230" t="s">
        <v>29198</v>
      </c>
      <c r="B2696" s="231" t="s">
        <v>29199</v>
      </c>
      <c r="C2696" s="212" t="s">
        <v>175</v>
      </c>
      <c r="D2696" s="232">
        <v>123.18</v>
      </c>
    </row>
    <row r="2697" spans="1:4">
      <c r="A2697" s="230" t="s">
        <v>29200</v>
      </c>
      <c r="B2697" s="231" t="s">
        <v>29201</v>
      </c>
      <c r="C2697" s="212" t="s">
        <v>175</v>
      </c>
      <c r="D2697" s="232">
        <v>75.83</v>
      </c>
    </row>
    <row r="2698" spans="1:4" ht="29">
      <c r="A2698" s="230" t="s">
        <v>29202</v>
      </c>
      <c r="B2698" s="231" t="s">
        <v>29203</v>
      </c>
      <c r="C2698" s="212" t="s">
        <v>175</v>
      </c>
      <c r="D2698" s="232">
        <v>84.24</v>
      </c>
    </row>
    <row r="2699" spans="1:4" ht="29">
      <c r="A2699" s="230" t="s">
        <v>29204</v>
      </c>
      <c r="B2699" s="231" t="s">
        <v>29205</v>
      </c>
      <c r="C2699" s="212" t="s">
        <v>175</v>
      </c>
      <c r="D2699" s="232">
        <v>141.01</v>
      </c>
    </row>
    <row r="2700" spans="1:4" ht="29">
      <c r="A2700" s="230" t="s">
        <v>29206</v>
      </c>
      <c r="B2700" s="231" t="s">
        <v>29207</v>
      </c>
      <c r="C2700" s="212" t="s">
        <v>175</v>
      </c>
      <c r="D2700" s="232">
        <v>155.03</v>
      </c>
    </row>
    <row r="2701" spans="1:4" ht="29">
      <c r="A2701" s="230" t="s">
        <v>29208</v>
      </c>
      <c r="B2701" s="231" t="s">
        <v>29209</v>
      </c>
      <c r="C2701" s="212" t="s">
        <v>175</v>
      </c>
      <c r="D2701" s="232">
        <v>157.59</v>
      </c>
    </row>
    <row r="2702" spans="1:4" ht="29">
      <c r="A2702" s="230" t="s">
        <v>29210</v>
      </c>
      <c r="B2702" s="231" t="s">
        <v>29211</v>
      </c>
      <c r="C2702" s="212" t="s">
        <v>175</v>
      </c>
      <c r="D2702" s="232">
        <v>92.26</v>
      </c>
    </row>
    <row r="2703" spans="1:4" ht="29">
      <c r="A2703" s="230" t="s">
        <v>29212</v>
      </c>
      <c r="B2703" s="231" t="s">
        <v>29213</v>
      </c>
      <c r="C2703" s="212" t="s">
        <v>175</v>
      </c>
      <c r="D2703" s="232">
        <v>117.43</v>
      </c>
    </row>
    <row r="2704" spans="1:4" ht="29">
      <c r="A2704" s="230" t="s">
        <v>29214</v>
      </c>
      <c r="B2704" s="231" t="s">
        <v>29215</v>
      </c>
      <c r="C2704" s="212" t="s">
        <v>175</v>
      </c>
      <c r="D2704" s="232">
        <v>84.53</v>
      </c>
    </row>
    <row r="2705" spans="1:4" ht="29">
      <c r="A2705" s="230" t="s">
        <v>29216</v>
      </c>
      <c r="B2705" s="231" t="s">
        <v>29217</v>
      </c>
      <c r="C2705" s="212" t="s">
        <v>175</v>
      </c>
      <c r="D2705" s="232">
        <v>179.12</v>
      </c>
    </row>
    <row r="2706" spans="1:4" ht="29">
      <c r="A2706" s="230" t="s">
        <v>29218</v>
      </c>
      <c r="B2706" s="231" t="s">
        <v>29219</v>
      </c>
      <c r="C2706" s="212" t="s">
        <v>175</v>
      </c>
      <c r="D2706" s="232">
        <v>180.05</v>
      </c>
    </row>
    <row r="2707" spans="1:4" ht="29">
      <c r="A2707" s="230" t="s">
        <v>29220</v>
      </c>
      <c r="B2707" s="231" t="s">
        <v>29221</v>
      </c>
      <c r="C2707" s="212" t="s">
        <v>175</v>
      </c>
      <c r="D2707" s="232">
        <v>183.31</v>
      </c>
    </row>
    <row r="2708" spans="1:4" ht="29">
      <c r="A2708" s="230" t="s">
        <v>29222</v>
      </c>
      <c r="B2708" s="231" t="s">
        <v>29223</v>
      </c>
      <c r="C2708" s="212" t="s">
        <v>175</v>
      </c>
      <c r="D2708" s="232">
        <v>184.63</v>
      </c>
    </row>
    <row r="2709" spans="1:4" ht="29">
      <c r="A2709" s="230" t="s">
        <v>29224</v>
      </c>
      <c r="B2709" s="231" t="s">
        <v>29225</v>
      </c>
      <c r="C2709" s="212" t="s">
        <v>175</v>
      </c>
      <c r="D2709" s="232">
        <v>80.95</v>
      </c>
    </row>
    <row r="2710" spans="1:4" ht="29">
      <c r="A2710" s="230" t="s">
        <v>29226</v>
      </c>
      <c r="B2710" s="231" t="s">
        <v>29227</v>
      </c>
      <c r="C2710" s="212" t="s">
        <v>175</v>
      </c>
      <c r="D2710" s="232">
        <v>120.34</v>
      </c>
    </row>
    <row r="2711" spans="1:4" ht="29">
      <c r="A2711" s="230" t="s">
        <v>29228</v>
      </c>
      <c r="B2711" s="231" t="s">
        <v>29229</v>
      </c>
      <c r="C2711" s="212" t="s">
        <v>175</v>
      </c>
      <c r="D2711" s="232">
        <v>95.94</v>
      </c>
    </row>
    <row r="2712" spans="1:4" ht="43.5">
      <c r="A2712" s="230" t="s">
        <v>29230</v>
      </c>
      <c r="B2712" s="231" t="s">
        <v>29231</v>
      </c>
      <c r="C2712" s="212" t="s">
        <v>175</v>
      </c>
      <c r="D2712" s="232">
        <v>280.5</v>
      </c>
    </row>
    <row r="2713" spans="1:4" ht="43.5">
      <c r="A2713" s="230" t="s">
        <v>29232</v>
      </c>
      <c r="B2713" s="231" t="s">
        <v>29233</v>
      </c>
      <c r="C2713" s="212" t="s">
        <v>175</v>
      </c>
      <c r="D2713" s="232">
        <v>139.72</v>
      </c>
    </row>
    <row r="2714" spans="1:4" ht="43.5">
      <c r="A2714" s="230" t="s">
        <v>29234</v>
      </c>
      <c r="B2714" s="231" t="s">
        <v>29235</v>
      </c>
      <c r="C2714" s="212" t="s">
        <v>175</v>
      </c>
      <c r="D2714" s="232">
        <v>137.32</v>
      </c>
    </row>
    <row r="2715" spans="1:4" ht="29">
      <c r="A2715" s="230" t="s">
        <v>29236</v>
      </c>
      <c r="B2715" s="231" t="s">
        <v>29237</v>
      </c>
      <c r="C2715" s="212" t="s">
        <v>175</v>
      </c>
      <c r="D2715" s="232">
        <v>79.66</v>
      </c>
    </row>
    <row r="2716" spans="1:4" ht="29">
      <c r="A2716" s="230" t="s">
        <v>29238</v>
      </c>
      <c r="B2716" s="231" t="s">
        <v>29239</v>
      </c>
      <c r="C2716" s="212" t="s">
        <v>175</v>
      </c>
      <c r="D2716" s="232">
        <v>91.61</v>
      </c>
    </row>
    <row r="2717" spans="1:4" ht="29">
      <c r="A2717" s="230" t="s">
        <v>29240</v>
      </c>
      <c r="B2717" s="231" t="s">
        <v>29241</v>
      </c>
      <c r="C2717" s="212" t="s">
        <v>175</v>
      </c>
      <c r="D2717" s="232">
        <v>118.91</v>
      </c>
    </row>
    <row r="2718" spans="1:4" ht="29">
      <c r="A2718" s="230" t="s">
        <v>29242</v>
      </c>
      <c r="B2718" s="231" t="s">
        <v>29243</v>
      </c>
      <c r="C2718" s="212" t="s">
        <v>175</v>
      </c>
      <c r="D2718" s="232">
        <v>501.43</v>
      </c>
    </row>
    <row r="2719" spans="1:4">
      <c r="A2719" s="230" t="s">
        <v>29244</v>
      </c>
      <c r="B2719" s="231" t="s">
        <v>29245</v>
      </c>
      <c r="C2719" s="212" t="s">
        <v>175</v>
      </c>
      <c r="D2719" s="232">
        <v>73.209999999999994</v>
      </c>
    </row>
    <row r="2720" spans="1:4">
      <c r="A2720" s="230" t="s">
        <v>29246</v>
      </c>
      <c r="B2720" s="231" t="s">
        <v>29247</v>
      </c>
      <c r="C2720" s="212" t="s">
        <v>175</v>
      </c>
      <c r="D2720" s="232">
        <v>26.22</v>
      </c>
    </row>
    <row r="2721" spans="1:4" ht="29">
      <c r="A2721" s="230" t="s">
        <v>29248</v>
      </c>
      <c r="B2721" s="231" t="s">
        <v>29249</v>
      </c>
      <c r="C2721" s="212" t="s">
        <v>175</v>
      </c>
      <c r="D2721" s="232">
        <v>10.29</v>
      </c>
    </row>
    <row r="2722" spans="1:4">
      <c r="A2722" s="230" t="s">
        <v>29250</v>
      </c>
      <c r="B2722" s="231" t="s">
        <v>29251</v>
      </c>
      <c r="C2722" s="212" t="s">
        <v>175</v>
      </c>
      <c r="D2722" s="232">
        <v>41.45</v>
      </c>
    </row>
    <row r="2723" spans="1:4">
      <c r="A2723" s="230" t="s">
        <v>29252</v>
      </c>
      <c r="B2723" s="231" t="s">
        <v>29253</v>
      </c>
      <c r="C2723" s="212" t="s">
        <v>175</v>
      </c>
      <c r="D2723" s="232">
        <v>23.08</v>
      </c>
    </row>
    <row r="2724" spans="1:4">
      <c r="A2724" s="230" t="s">
        <v>29254</v>
      </c>
      <c r="B2724" s="231" t="s">
        <v>29255</v>
      </c>
      <c r="C2724" s="212" t="s">
        <v>175</v>
      </c>
      <c r="D2724" s="232">
        <v>19.11</v>
      </c>
    </row>
    <row r="2725" spans="1:4">
      <c r="A2725" s="230" t="s">
        <v>29256</v>
      </c>
      <c r="B2725" s="231" t="s">
        <v>29257</v>
      </c>
      <c r="C2725" s="212" t="s">
        <v>175</v>
      </c>
      <c r="D2725" s="232">
        <v>5.79</v>
      </c>
    </row>
    <row r="2726" spans="1:4">
      <c r="A2726" s="230" t="s">
        <v>29258</v>
      </c>
      <c r="B2726" s="231" t="s">
        <v>29259</v>
      </c>
      <c r="C2726" s="212" t="s">
        <v>175</v>
      </c>
      <c r="D2726" s="232">
        <v>23.49</v>
      </c>
    </row>
    <row r="2727" spans="1:4">
      <c r="A2727" s="230" t="s">
        <v>29260</v>
      </c>
      <c r="B2727" s="231" t="s">
        <v>29261</v>
      </c>
      <c r="C2727" s="212" t="s">
        <v>175</v>
      </c>
      <c r="D2727" s="232">
        <v>19.46</v>
      </c>
    </row>
    <row r="2728" spans="1:4">
      <c r="A2728" s="230" t="s">
        <v>29262</v>
      </c>
      <c r="B2728" s="231" t="s">
        <v>29263</v>
      </c>
      <c r="C2728" s="212" t="s">
        <v>175</v>
      </c>
      <c r="D2728" s="232">
        <v>4.21</v>
      </c>
    </row>
    <row r="2729" spans="1:4">
      <c r="A2729" s="230" t="s">
        <v>29264</v>
      </c>
      <c r="B2729" s="231" t="s">
        <v>29265</v>
      </c>
      <c r="C2729" s="212" t="s">
        <v>175</v>
      </c>
      <c r="D2729" s="232">
        <v>30.06</v>
      </c>
    </row>
    <row r="2730" spans="1:4" ht="29">
      <c r="A2730" s="230" t="s">
        <v>29266</v>
      </c>
      <c r="B2730" s="231" t="s">
        <v>29267</v>
      </c>
      <c r="C2730" s="212" t="s">
        <v>175</v>
      </c>
      <c r="D2730" s="232">
        <v>4.2300000000000004</v>
      </c>
    </row>
    <row r="2731" spans="1:4">
      <c r="A2731" s="230" t="s">
        <v>29268</v>
      </c>
      <c r="B2731" s="231" t="s">
        <v>19569</v>
      </c>
      <c r="C2731" s="212" t="s">
        <v>175</v>
      </c>
      <c r="D2731" s="232">
        <v>48.57</v>
      </c>
    </row>
    <row r="2732" spans="1:4">
      <c r="A2732" s="230" t="s">
        <v>29269</v>
      </c>
      <c r="B2732" s="231" t="s">
        <v>29270</v>
      </c>
      <c r="C2732" s="212" t="s">
        <v>175</v>
      </c>
      <c r="D2732" s="232">
        <v>19.54</v>
      </c>
    </row>
    <row r="2733" spans="1:4" ht="29">
      <c r="A2733" s="230" t="s">
        <v>29271</v>
      </c>
      <c r="B2733" s="231" t="s">
        <v>29272</v>
      </c>
      <c r="C2733" s="212" t="s">
        <v>175</v>
      </c>
      <c r="D2733" s="232">
        <v>144.22</v>
      </c>
    </row>
    <row r="2734" spans="1:4">
      <c r="A2734" s="230" t="s">
        <v>29273</v>
      </c>
      <c r="B2734" s="231" t="s">
        <v>29274</v>
      </c>
      <c r="C2734" s="212" t="s">
        <v>175</v>
      </c>
      <c r="D2734" s="232">
        <v>24.97</v>
      </c>
    </row>
    <row r="2735" spans="1:4" ht="29">
      <c r="A2735" s="230" t="s">
        <v>29275</v>
      </c>
      <c r="B2735" s="231" t="s">
        <v>29276</v>
      </c>
      <c r="C2735" s="212" t="s">
        <v>175</v>
      </c>
      <c r="D2735" s="232">
        <v>162.37</v>
      </c>
    </row>
    <row r="2736" spans="1:4">
      <c r="A2736" s="230" t="s">
        <v>29277</v>
      </c>
      <c r="B2736" s="231" t="s">
        <v>23735</v>
      </c>
      <c r="C2736" s="212" t="s">
        <v>175</v>
      </c>
      <c r="D2736" s="232">
        <v>6</v>
      </c>
    </row>
    <row r="2737" spans="1:4">
      <c r="A2737" s="230" t="s">
        <v>29278</v>
      </c>
      <c r="B2737" s="231" t="s">
        <v>23737</v>
      </c>
      <c r="C2737" s="212" t="s">
        <v>175</v>
      </c>
      <c r="D2737" s="232">
        <v>2.0499999999999998</v>
      </c>
    </row>
    <row r="2738" spans="1:4" ht="43.5">
      <c r="A2738" s="230" t="s">
        <v>29279</v>
      </c>
      <c r="B2738" s="231" t="s">
        <v>29280</v>
      </c>
      <c r="C2738" s="212" t="s">
        <v>175</v>
      </c>
      <c r="D2738" s="232">
        <v>12.65</v>
      </c>
    </row>
    <row r="2739" spans="1:4">
      <c r="A2739" s="230" t="s">
        <v>29281</v>
      </c>
      <c r="B2739" s="231" t="s">
        <v>29282</v>
      </c>
      <c r="C2739" s="212" t="s">
        <v>175</v>
      </c>
      <c r="D2739" s="232">
        <v>31.99</v>
      </c>
    </row>
    <row r="2740" spans="1:4">
      <c r="A2740" s="230" t="s">
        <v>29283</v>
      </c>
      <c r="B2740" s="231" t="s">
        <v>29284</v>
      </c>
      <c r="C2740" s="212" t="s">
        <v>175</v>
      </c>
      <c r="D2740" s="232">
        <v>84.5</v>
      </c>
    </row>
    <row r="2741" spans="1:4" ht="29">
      <c r="A2741" s="230" t="s">
        <v>29285</v>
      </c>
      <c r="B2741" s="231" t="s">
        <v>29286</v>
      </c>
      <c r="C2741" s="212" t="s">
        <v>175</v>
      </c>
      <c r="D2741" s="232">
        <v>132.31</v>
      </c>
    </row>
    <row r="2742" spans="1:4" ht="29">
      <c r="A2742" s="230" t="s">
        <v>29287</v>
      </c>
      <c r="B2742" s="231" t="s">
        <v>29288</v>
      </c>
      <c r="C2742" s="212" t="s">
        <v>175</v>
      </c>
      <c r="D2742" s="232">
        <v>41.76</v>
      </c>
    </row>
    <row r="2743" spans="1:4" ht="29">
      <c r="A2743" s="230" t="s">
        <v>29289</v>
      </c>
      <c r="B2743" s="231" t="s">
        <v>29290</v>
      </c>
      <c r="C2743" s="212" t="s">
        <v>175</v>
      </c>
      <c r="D2743" s="232">
        <v>201.45</v>
      </c>
    </row>
    <row r="2744" spans="1:4" ht="29">
      <c r="A2744" s="230" t="s">
        <v>29291</v>
      </c>
      <c r="B2744" s="231" t="s">
        <v>29292</v>
      </c>
      <c r="C2744" s="212" t="s">
        <v>175</v>
      </c>
      <c r="D2744" s="232">
        <v>207.33</v>
      </c>
    </row>
    <row r="2745" spans="1:4" ht="29">
      <c r="A2745" s="230" t="s">
        <v>29293</v>
      </c>
      <c r="B2745" s="231" t="s">
        <v>29294</v>
      </c>
      <c r="C2745" s="212" t="s">
        <v>175</v>
      </c>
      <c r="D2745" s="232">
        <v>191.22</v>
      </c>
    </row>
    <row r="2746" spans="1:4" ht="29">
      <c r="A2746" s="230" t="s">
        <v>29295</v>
      </c>
      <c r="B2746" s="231" t="s">
        <v>29296</v>
      </c>
      <c r="C2746" s="212" t="s">
        <v>175</v>
      </c>
      <c r="D2746" s="232">
        <v>201.79</v>
      </c>
    </row>
    <row r="2747" spans="1:4" ht="43.5">
      <c r="A2747" s="230" t="s">
        <v>29297</v>
      </c>
      <c r="B2747" s="231" t="s">
        <v>29298</v>
      </c>
      <c r="C2747" s="212" t="s">
        <v>11173</v>
      </c>
      <c r="D2747" s="232">
        <v>308.18</v>
      </c>
    </row>
    <row r="2748" spans="1:4" ht="43.5">
      <c r="A2748" s="230" t="s">
        <v>29299</v>
      </c>
      <c r="B2748" s="231" t="s">
        <v>29300</v>
      </c>
      <c r="C2748" s="212" t="s">
        <v>11173</v>
      </c>
      <c r="D2748" s="232">
        <v>265.64</v>
      </c>
    </row>
    <row r="2749" spans="1:4">
      <c r="A2749" s="230" t="s">
        <v>29301</v>
      </c>
      <c r="B2749" s="231" t="s">
        <v>29302</v>
      </c>
      <c r="C2749" s="212" t="s">
        <v>175</v>
      </c>
      <c r="D2749" s="232">
        <v>2088.64</v>
      </c>
    </row>
    <row r="2750" spans="1:4">
      <c r="A2750" s="230" t="s">
        <v>29303</v>
      </c>
      <c r="B2750" s="231" t="s">
        <v>29304</v>
      </c>
      <c r="C2750" s="212" t="s">
        <v>175</v>
      </c>
      <c r="D2750" s="232">
        <v>2636.7</v>
      </c>
    </row>
    <row r="2751" spans="1:4">
      <c r="A2751" s="230" t="s">
        <v>29305</v>
      </c>
      <c r="B2751" s="231" t="s">
        <v>29306</v>
      </c>
      <c r="C2751" s="212" t="s">
        <v>175</v>
      </c>
      <c r="D2751" s="232">
        <v>1901.56</v>
      </c>
    </row>
    <row r="2752" spans="1:4">
      <c r="A2752" s="230" t="s">
        <v>29307</v>
      </c>
      <c r="B2752" s="231" t="s">
        <v>29308</v>
      </c>
      <c r="C2752" s="212" t="s">
        <v>175</v>
      </c>
      <c r="D2752" s="232">
        <v>1742.51</v>
      </c>
    </row>
    <row r="2753" spans="1:4">
      <c r="A2753" s="230" t="s">
        <v>29309</v>
      </c>
      <c r="B2753" s="231" t="s">
        <v>29310</v>
      </c>
      <c r="C2753" s="212" t="s">
        <v>175</v>
      </c>
      <c r="D2753" s="232">
        <v>841.51</v>
      </c>
    </row>
    <row r="2754" spans="1:4">
      <c r="A2754" s="230" t="s">
        <v>29311</v>
      </c>
      <c r="B2754" s="231" t="s">
        <v>29312</v>
      </c>
      <c r="C2754" s="212" t="s">
        <v>175</v>
      </c>
      <c r="D2754" s="232">
        <v>2246.92</v>
      </c>
    </row>
    <row r="2755" spans="1:4">
      <c r="A2755" s="230" t="s">
        <v>29313</v>
      </c>
      <c r="B2755" s="231" t="s">
        <v>29314</v>
      </c>
      <c r="C2755" s="212" t="s">
        <v>175</v>
      </c>
      <c r="D2755" s="232">
        <v>2656.07</v>
      </c>
    </row>
    <row r="2756" spans="1:4">
      <c r="A2756" s="230" t="s">
        <v>29315</v>
      </c>
      <c r="B2756" s="231" t="s">
        <v>29316</v>
      </c>
      <c r="C2756" s="212" t="s">
        <v>175</v>
      </c>
      <c r="D2756" s="232">
        <v>5273.49</v>
      </c>
    </row>
    <row r="2757" spans="1:4">
      <c r="A2757" s="230" t="s">
        <v>29317</v>
      </c>
      <c r="B2757" s="231" t="s">
        <v>29318</v>
      </c>
      <c r="C2757" s="212" t="s">
        <v>175</v>
      </c>
      <c r="D2757" s="232">
        <v>782.01</v>
      </c>
    </row>
    <row r="2758" spans="1:4">
      <c r="A2758" s="230" t="s">
        <v>29319</v>
      </c>
      <c r="B2758" s="231" t="s">
        <v>29320</v>
      </c>
      <c r="C2758" s="212" t="s">
        <v>175</v>
      </c>
      <c r="D2758" s="232">
        <v>1385.32</v>
      </c>
    </row>
    <row r="2759" spans="1:4">
      <c r="A2759" s="230" t="s">
        <v>29321</v>
      </c>
      <c r="B2759" s="231" t="s">
        <v>29322</v>
      </c>
      <c r="C2759" s="212" t="s">
        <v>175</v>
      </c>
      <c r="D2759" s="232">
        <v>23.75</v>
      </c>
    </row>
    <row r="2760" spans="1:4" ht="43.5">
      <c r="A2760" s="230" t="s">
        <v>29323</v>
      </c>
      <c r="B2760" s="231" t="s">
        <v>29324</v>
      </c>
      <c r="C2760" s="212" t="s">
        <v>184</v>
      </c>
      <c r="D2760" s="232">
        <v>4.82</v>
      </c>
    </row>
    <row r="2761" spans="1:4" ht="43.5">
      <c r="A2761" s="230" t="s">
        <v>29325</v>
      </c>
      <c r="B2761" s="231" t="s">
        <v>29326</v>
      </c>
      <c r="C2761" s="212" t="s">
        <v>184</v>
      </c>
      <c r="D2761" s="232">
        <v>6.72</v>
      </c>
    </row>
    <row r="2762" spans="1:4" ht="43.5">
      <c r="A2762" s="230" t="s">
        <v>29327</v>
      </c>
      <c r="B2762" s="231" t="s">
        <v>29328</v>
      </c>
      <c r="C2762" s="212" t="s">
        <v>184</v>
      </c>
      <c r="D2762" s="232">
        <v>7.52</v>
      </c>
    </row>
    <row r="2763" spans="1:4" ht="43.5">
      <c r="A2763" s="230" t="s">
        <v>29329</v>
      </c>
      <c r="B2763" s="231" t="s">
        <v>29330</v>
      </c>
      <c r="C2763" s="212" t="s">
        <v>19848</v>
      </c>
      <c r="D2763" s="232">
        <v>593.87</v>
      </c>
    </row>
    <row r="2764" spans="1:4">
      <c r="A2764" s="230" t="s">
        <v>29331</v>
      </c>
      <c r="B2764" s="231" t="s">
        <v>29332</v>
      </c>
      <c r="C2764" s="212" t="s">
        <v>175</v>
      </c>
      <c r="D2764" s="232">
        <v>75.44</v>
      </c>
    </row>
    <row r="2765" spans="1:4">
      <c r="A2765" s="230" t="s">
        <v>29333</v>
      </c>
      <c r="B2765" s="231" t="s">
        <v>29334</v>
      </c>
      <c r="C2765" s="212" t="s">
        <v>461</v>
      </c>
      <c r="D2765" s="232">
        <v>118.06</v>
      </c>
    </row>
    <row r="2766" spans="1:4" ht="29">
      <c r="A2766" s="230" t="s">
        <v>29335</v>
      </c>
      <c r="B2766" s="231" t="s">
        <v>29336</v>
      </c>
      <c r="C2766" s="212" t="s">
        <v>175</v>
      </c>
      <c r="D2766" s="232">
        <v>9.91</v>
      </c>
    </row>
    <row r="2767" spans="1:4" ht="29">
      <c r="A2767" s="230" t="s">
        <v>29337</v>
      </c>
      <c r="B2767" s="231" t="s">
        <v>29338</v>
      </c>
      <c r="C2767" s="212" t="s">
        <v>175</v>
      </c>
      <c r="D2767" s="232">
        <v>6.18</v>
      </c>
    </row>
    <row r="2768" spans="1:4">
      <c r="A2768" s="230" t="s">
        <v>29339</v>
      </c>
      <c r="B2768" s="231" t="s">
        <v>29340</v>
      </c>
      <c r="C2768" s="212" t="s">
        <v>29341</v>
      </c>
      <c r="D2768" s="232">
        <v>179.7</v>
      </c>
    </row>
    <row r="2769" spans="1:4">
      <c r="A2769" s="230" t="s">
        <v>29342</v>
      </c>
      <c r="B2769" s="231" t="s">
        <v>29343</v>
      </c>
      <c r="C2769" s="212" t="s">
        <v>29341</v>
      </c>
      <c r="D2769" s="232">
        <v>364.52</v>
      </c>
    </row>
    <row r="2770" spans="1:4">
      <c r="A2770" s="230" t="s">
        <v>29344</v>
      </c>
      <c r="B2770" s="231" t="s">
        <v>23403</v>
      </c>
      <c r="C2770" s="212" t="s">
        <v>175</v>
      </c>
      <c r="D2770" s="232">
        <v>124.12</v>
      </c>
    </row>
    <row r="2771" spans="1:4" ht="29">
      <c r="A2771" s="230" t="s">
        <v>29345</v>
      </c>
      <c r="B2771" s="231" t="s">
        <v>29346</v>
      </c>
      <c r="C2771" s="212" t="s">
        <v>175</v>
      </c>
      <c r="D2771" s="232">
        <v>81.569999999999993</v>
      </c>
    </row>
    <row r="2772" spans="1:4">
      <c r="A2772" s="230" t="s">
        <v>29347</v>
      </c>
      <c r="B2772" s="231" t="s">
        <v>29348</v>
      </c>
      <c r="C2772" s="212" t="s">
        <v>184</v>
      </c>
      <c r="D2772" s="232">
        <v>0.44</v>
      </c>
    </row>
    <row r="2773" spans="1:4" ht="29">
      <c r="A2773" s="230" t="s">
        <v>29349</v>
      </c>
      <c r="B2773" s="231" t="s">
        <v>29350</v>
      </c>
      <c r="C2773" s="212" t="s">
        <v>184</v>
      </c>
      <c r="D2773" s="232">
        <v>3.33</v>
      </c>
    </row>
    <row r="2774" spans="1:4">
      <c r="A2774" s="230" t="s">
        <v>29351</v>
      </c>
      <c r="B2774" s="231" t="s">
        <v>29352</v>
      </c>
      <c r="C2774" s="212" t="s">
        <v>175</v>
      </c>
      <c r="D2774" s="232">
        <v>0.86</v>
      </c>
    </row>
    <row r="2775" spans="1:4" ht="29">
      <c r="A2775" s="230" t="s">
        <v>29353</v>
      </c>
      <c r="B2775" s="231" t="s">
        <v>29354</v>
      </c>
      <c r="C2775" s="212" t="s">
        <v>175</v>
      </c>
      <c r="D2775" s="232">
        <v>41.05</v>
      </c>
    </row>
    <row r="2776" spans="1:4" ht="29">
      <c r="A2776" s="230" t="s">
        <v>29355</v>
      </c>
      <c r="B2776" s="231" t="s">
        <v>29356</v>
      </c>
      <c r="C2776" s="212" t="s">
        <v>175</v>
      </c>
      <c r="D2776" s="232">
        <v>31998.69</v>
      </c>
    </row>
    <row r="2777" spans="1:4" ht="29">
      <c r="A2777" s="230" t="s">
        <v>29357</v>
      </c>
      <c r="B2777" s="231" t="s">
        <v>29358</v>
      </c>
      <c r="C2777" s="212" t="s">
        <v>175</v>
      </c>
      <c r="D2777" s="232">
        <v>21027.18</v>
      </c>
    </row>
    <row r="2778" spans="1:4" ht="29">
      <c r="A2778" s="230" t="s">
        <v>29359</v>
      </c>
      <c r="B2778" s="231" t="s">
        <v>29360</v>
      </c>
      <c r="C2778" s="212" t="s">
        <v>175</v>
      </c>
      <c r="D2778" s="232">
        <v>15398.36</v>
      </c>
    </row>
    <row r="2779" spans="1:4" ht="29">
      <c r="A2779" s="230" t="s">
        <v>29361</v>
      </c>
      <c r="B2779" s="231" t="s">
        <v>29362</v>
      </c>
      <c r="C2779" s="212" t="s">
        <v>175</v>
      </c>
      <c r="D2779" s="232">
        <v>21938.71</v>
      </c>
    </row>
    <row r="2780" spans="1:4" ht="29">
      <c r="A2780" s="230" t="s">
        <v>29363</v>
      </c>
      <c r="B2780" s="231" t="s">
        <v>29364</v>
      </c>
      <c r="C2780" s="212" t="s">
        <v>11173</v>
      </c>
      <c r="D2780" s="232">
        <v>39799.32</v>
      </c>
    </row>
    <row r="2781" spans="1:4" ht="29">
      <c r="A2781" s="230" t="s">
        <v>29365</v>
      </c>
      <c r="B2781" s="231" t="s">
        <v>29366</v>
      </c>
      <c r="C2781" s="212" t="s">
        <v>175</v>
      </c>
      <c r="D2781" s="232">
        <v>51566.41</v>
      </c>
    </row>
    <row r="2782" spans="1:4" ht="29">
      <c r="A2782" s="230" t="s">
        <v>29367</v>
      </c>
      <c r="B2782" s="231" t="s">
        <v>29368</v>
      </c>
      <c r="C2782" s="212" t="s">
        <v>175</v>
      </c>
      <c r="D2782" s="232">
        <v>2066.5100000000002</v>
      </c>
    </row>
    <row r="2783" spans="1:4" ht="29">
      <c r="A2783" s="230" t="s">
        <v>29369</v>
      </c>
      <c r="B2783" s="231" t="s">
        <v>29370</v>
      </c>
      <c r="C2783" s="212" t="s">
        <v>175</v>
      </c>
      <c r="D2783" s="232">
        <v>37851.019999999997</v>
      </c>
    </row>
    <row r="2784" spans="1:4" ht="29">
      <c r="A2784" s="230" t="s">
        <v>29371</v>
      </c>
      <c r="B2784" s="231" t="s">
        <v>29372</v>
      </c>
      <c r="C2784" s="212" t="s">
        <v>175</v>
      </c>
      <c r="D2784" s="232">
        <v>58021.27</v>
      </c>
    </row>
    <row r="2785" spans="1:4" ht="29">
      <c r="A2785" s="230" t="s">
        <v>29373</v>
      </c>
      <c r="B2785" s="231" t="s">
        <v>29374</v>
      </c>
      <c r="C2785" s="212" t="s">
        <v>175</v>
      </c>
      <c r="D2785" s="232">
        <v>79367.509999999995</v>
      </c>
    </row>
    <row r="2786" spans="1:4" ht="29">
      <c r="A2786" s="230" t="s">
        <v>29375</v>
      </c>
      <c r="B2786" s="231" t="s">
        <v>29376</v>
      </c>
      <c r="C2786" s="212" t="s">
        <v>175</v>
      </c>
      <c r="D2786" s="232">
        <v>138541.85999999999</v>
      </c>
    </row>
    <row r="2787" spans="1:4" ht="43.5">
      <c r="A2787" s="230" t="s">
        <v>29377</v>
      </c>
      <c r="B2787" s="231" t="s">
        <v>29378</v>
      </c>
      <c r="C2787" s="212" t="s">
        <v>175</v>
      </c>
      <c r="D2787" s="232">
        <v>353090.75</v>
      </c>
    </row>
    <row r="2788" spans="1:4" ht="43.5">
      <c r="A2788" s="230" t="s">
        <v>29379</v>
      </c>
      <c r="B2788" s="231" t="s">
        <v>29380</v>
      </c>
      <c r="C2788" s="212" t="s">
        <v>175</v>
      </c>
      <c r="D2788" s="232">
        <v>525.88</v>
      </c>
    </row>
    <row r="2789" spans="1:4" ht="29">
      <c r="A2789" s="230" t="s">
        <v>29381</v>
      </c>
      <c r="B2789" s="231" t="s">
        <v>29382</v>
      </c>
      <c r="C2789" s="212" t="s">
        <v>175</v>
      </c>
      <c r="D2789" s="232">
        <v>444.24</v>
      </c>
    </row>
    <row r="2790" spans="1:4" ht="29">
      <c r="A2790" s="230" t="s">
        <v>29383</v>
      </c>
      <c r="B2790" s="231" t="s">
        <v>29384</v>
      </c>
      <c r="C2790" s="212" t="s">
        <v>175</v>
      </c>
      <c r="D2790" s="232">
        <v>431.71</v>
      </c>
    </row>
    <row r="2791" spans="1:4" ht="29">
      <c r="A2791" s="230" t="s">
        <v>29385</v>
      </c>
      <c r="B2791" s="231" t="s">
        <v>29386</v>
      </c>
      <c r="C2791" s="212" t="s">
        <v>175</v>
      </c>
      <c r="D2791" s="232">
        <v>436.16</v>
      </c>
    </row>
    <row r="2792" spans="1:4" ht="29">
      <c r="A2792" s="230" t="s">
        <v>29387</v>
      </c>
      <c r="B2792" s="231" t="s">
        <v>29388</v>
      </c>
      <c r="C2792" s="212" t="s">
        <v>175</v>
      </c>
      <c r="D2792" s="232">
        <v>668.34</v>
      </c>
    </row>
    <row r="2793" spans="1:4" ht="29">
      <c r="A2793" s="230" t="s">
        <v>29389</v>
      </c>
      <c r="B2793" s="231" t="s">
        <v>29390</v>
      </c>
      <c r="C2793" s="212" t="s">
        <v>175</v>
      </c>
      <c r="D2793" s="232">
        <v>185.25</v>
      </c>
    </row>
    <row r="2794" spans="1:4" ht="29">
      <c r="A2794" s="230" t="s">
        <v>29391</v>
      </c>
      <c r="B2794" s="231" t="s">
        <v>29392</v>
      </c>
      <c r="C2794" s="212" t="s">
        <v>175</v>
      </c>
      <c r="D2794" s="232">
        <v>248.94</v>
      </c>
    </row>
    <row r="2795" spans="1:4" ht="29">
      <c r="A2795" s="230" t="s">
        <v>29393</v>
      </c>
      <c r="B2795" s="231" t="s">
        <v>29394</v>
      </c>
      <c r="C2795" s="212" t="s">
        <v>175</v>
      </c>
      <c r="D2795" s="232">
        <v>441.88</v>
      </c>
    </row>
    <row r="2796" spans="1:4" ht="29">
      <c r="A2796" s="230" t="s">
        <v>29395</v>
      </c>
      <c r="B2796" s="231" t="s">
        <v>29396</v>
      </c>
      <c r="C2796" s="212" t="s">
        <v>175</v>
      </c>
      <c r="D2796" s="232">
        <v>310.47000000000003</v>
      </c>
    </row>
    <row r="2797" spans="1:4" ht="29">
      <c r="A2797" s="230" t="s">
        <v>29397</v>
      </c>
      <c r="B2797" s="231" t="s">
        <v>29398</v>
      </c>
      <c r="C2797" s="212" t="s">
        <v>175</v>
      </c>
      <c r="D2797" s="232">
        <v>302.05</v>
      </c>
    </row>
    <row r="2798" spans="1:4" ht="29">
      <c r="A2798" s="230" t="s">
        <v>29399</v>
      </c>
      <c r="B2798" s="231" t="s">
        <v>29400</v>
      </c>
      <c r="C2798" s="212" t="s">
        <v>175</v>
      </c>
      <c r="D2798" s="232">
        <v>8968.6200000000008</v>
      </c>
    </row>
    <row r="2799" spans="1:4" ht="43.5">
      <c r="A2799" s="230" t="s">
        <v>29401</v>
      </c>
      <c r="B2799" s="231" t="s">
        <v>29402</v>
      </c>
      <c r="C2799" s="212" t="s">
        <v>175</v>
      </c>
      <c r="D2799" s="232">
        <v>14.67</v>
      </c>
    </row>
    <row r="2800" spans="1:4" ht="43.5">
      <c r="A2800" s="230" t="s">
        <v>29403</v>
      </c>
      <c r="B2800" s="231" t="s">
        <v>29404</v>
      </c>
      <c r="C2800" s="212" t="s">
        <v>175</v>
      </c>
      <c r="D2800" s="232">
        <v>27.78</v>
      </c>
    </row>
    <row r="2801" spans="1:4" ht="43.5">
      <c r="A2801" s="230" t="s">
        <v>29405</v>
      </c>
      <c r="B2801" s="231" t="s">
        <v>29406</v>
      </c>
      <c r="C2801" s="212" t="s">
        <v>175</v>
      </c>
      <c r="D2801" s="232">
        <v>107.97</v>
      </c>
    </row>
    <row r="2802" spans="1:4" ht="43.5">
      <c r="A2802" s="230" t="s">
        <v>29407</v>
      </c>
      <c r="B2802" s="231" t="s">
        <v>29408</v>
      </c>
      <c r="C2802" s="212" t="s">
        <v>175</v>
      </c>
      <c r="D2802" s="232">
        <v>179.52</v>
      </c>
    </row>
    <row r="2803" spans="1:4" ht="43.5">
      <c r="A2803" s="230" t="s">
        <v>29409</v>
      </c>
      <c r="B2803" s="231" t="s">
        <v>29410</v>
      </c>
      <c r="C2803" s="212" t="s">
        <v>175</v>
      </c>
      <c r="D2803" s="232">
        <v>143.29</v>
      </c>
    </row>
    <row r="2804" spans="1:4" ht="43.5">
      <c r="A2804" s="230" t="s">
        <v>29411</v>
      </c>
      <c r="B2804" s="231" t="s">
        <v>29412</v>
      </c>
      <c r="C2804" s="212" t="s">
        <v>175</v>
      </c>
      <c r="D2804" s="232">
        <v>217.76</v>
      </c>
    </row>
    <row r="2805" spans="1:4" ht="29">
      <c r="A2805" s="230" t="s">
        <v>29413</v>
      </c>
      <c r="B2805" s="231" t="s">
        <v>29414</v>
      </c>
      <c r="C2805" s="212" t="s">
        <v>175</v>
      </c>
      <c r="D2805" s="232">
        <v>440.85</v>
      </c>
    </row>
    <row r="2806" spans="1:4" ht="29">
      <c r="A2806" s="230" t="s">
        <v>29415</v>
      </c>
      <c r="B2806" s="231" t="s">
        <v>29416</v>
      </c>
      <c r="C2806" s="212" t="s">
        <v>175</v>
      </c>
      <c r="D2806" s="232">
        <v>630.64</v>
      </c>
    </row>
    <row r="2807" spans="1:4" ht="43.5">
      <c r="A2807" s="230" t="s">
        <v>29417</v>
      </c>
      <c r="B2807" s="231" t="s">
        <v>29418</v>
      </c>
      <c r="C2807" s="212" t="s">
        <v>175</v>
      </c>
      <c r="D2807" s="232">
        <v>3567.5</v>
      </c>
    </row>
    <row r="2808" spans="1:4" ht="58">
      <c r="A2808" s="230" t="s">
        <v>29419</v>
      </c>
      <c r="B2808" s="231" t="s">
        <v>29420</v>
      </c>
      <c r="C2808" s="212" t="s">
        <v>175</v>
      </c>
      <c r="D2808" s="232">
        <v>6131.79</v>
      </c>
    </row>
    <row r="2809" spans="1:4" ht="43.5">
      <c r="A2809" s="230" t="s">
        <v>29421</v>
      </c>
      <c r="B2809" s="231" t="s">
        <v>29422</v>
      </c>
      <c r="C2809" s="212" t="s">
        <v>175</v>
      </c>
      <c r="D2809" s="232">
        <v>6693.2</v>
      </c>
    </row>
    <row r="2810" spans="1:4">
      <c r="A2810" s="230" t="s">
        <v>29423</v>
      </c>
      <c r="B2810" s="231" t="s">
        <v>29424</v>
      </c>
      <c r="C2810" s="212" t="s">
        <v>175</v>
      </c>
      <c r="D2810" s="232">
        <v>40.229999999999997</v>
      </c>
    </row>
    <row r="2811" spans="1:4">
      <c r="A2811" s="230" t="s">
        <v>29425</v>
      </c>
      <c r="B2811" s="231" t="s">
        <v>29426</v>
      </c>
      <c r="C2811" s="212" t="s">
        <v>175</v>
      </c>
      <c r="D2811" s="232">
        <v>44.81</v>
      </c>
    </row>
    <row r="2812" spans="1:4">
      <c r="A2812" s="230" t="s">
        <v>29427</v>
      </c>
      <c r="B2812" s="231" t="s">
        <v>29428</v>
      </c>
      <c r="C2812" s="212" t="s">
        <v>175</v>
      </c>
      <c r="D2812" s="232">
        <v>51.49</v>
      </c>
    </row>
    <row r="2813" spans="1:4" ht="29">
      <c r="A2813" s="230" t="s">
        <v>29429</v>
      </c>
      <c r="B2813" s="231" t="s">
        <v>29430</v>
      </c>
      <c r="C2813" s="212" t="s">
        <v>175</v>
      </c>
      <c r="D2813" s="232">
        <v>134.44</v>
      </c>
    </row>
    <row r="2814" spans="1:4">
      <c r="A2814" s="230" t="s">
        <v>29431</v>
      </c>
      <c r="B2814" s="231" t="s">
        <v>29432</v>
      </c>
      <c r="C2814" s="212" t="s">
        <v>175</v>
      </c>
      <c r="D2814" s="232">
        <v>59.09</v>
      </c>
    </row>
    <row r="2815" spans="1:4">
      <c r="A2815" s="230" t="s">
        <v>29433</v>
      </c>
      <c r="B2815" s="231" t="s">
        <v>29434</v>
      </c>
      <c r="C2815" s="212" t="s">
        <v>175</v>
      </c>
      <c r="D2815" s="232">
        <v>62.81</v>
      </c>
    </row>
    <row r="2816" spans="1:4" ht="29">
      <c r="A2816" s="230" t="s">
        <v>29435</v>
      </c>
      <c r="B2816" s="231" t="s">
        <v>29436</v>
      </c>
      <c r="C2816" s="212" t="s">
        <v>175</v>
      </c>
      <c r="D2816" s="232">
        <v>67.89</v>
      </c>
    </row>
    <row r="2817" spans="1:4">
      <c r="A2817" s="230" t="s">
        <v>29437</v>
      </c>
      <c r="B2817" s="231" t="s">
        <v>29438</v>
      </c>
      <c r="C2817" s="212" t="s">
        <v>175</v>
      </c>
      <c r="D2817" s="232">
        <v>1484.9</v>
      </c>
    </row>
    <row r="2818" spans="1:4">
      <c r="A2818" s="230" t="s">
        <v>29439</v>
      </c>
      <c r="B2818" s="231" t="s">
        <v>29440</v>
      </c>
      <c r="C2818" s="212" t="s">
        <v>175</v>
      </c>
      <c r="D2818" s="232">
        <v>12.07</v>
      </c>
    </row>
    <row r="2819" spans="1:4">
      <c r="A2819" s="230" t="s">
        <v>29441</v>
      </c>
      <c r="B2819" s="231" t="s">
        <v>29442</v>
      </c>
      <c r="C2819" s="212" t="s">
        <v>175</v>
      </c>
      <c r="D2819" s="232">
        <v>13.92</v>
      </c>
    </row>
    <row r="2820" spans="1:4" ht="29">
      <c r="A2820" s="230" t="s">
        <v>29443</v>
      </c>
      <c r="B2820" s="231" t="s">
        <v>29444</v>
      </c>
      <c r="C2820" s="212" t="s">
        <v>175</v>
      </c>
      <c r="D2820" s="232">
        <v>278.08</v>
      </c>
    </row>
    <row r="2821" spans="1:4" ht="29">
      <c r="A2821" s="230" t="s">
        <v>29445</v>
      </c>
      <c r="B2821" s="231" t="s">
        <v>29446</v>
      </c>
      <c r="C2821" s="212" t="s">
        <v>175</v>
      </c>
      <c r="D2821" s="232">
        <v>333.49</v>
      </c>
    </row>
    <row r="2822" spans="1:4" ht="29">
      <c r="A2822" s="230" t="s">
        <v>29447</v>
      </c>
      <c r="B2822" s="231" t="s">
        <v>29448</v>
      </c>
      <c r="C2822" s="212" t="s">
        <v>175</v>
      </c>
      <c r="D2822" s="232">
        <v>198.29</v>
      </c>
    </row>
    <row r="2823" spans="1:4">
      <c r="A2823" s="230" t="s">
        <v>29449</v>
      </c>
      <c r="B2823" s="231" t="s">
        <v>29450</v>
      </c>
      <c r="C2823" s="212" t="s">
        <v>175</v>
      </c>
      <c r="D2823" s="232">
        <v>29.83</v>
      </c>
    </row>
    <row r="2824" spans="1:4">
      <c r="A2824" s="230" t="s">
        <v>29451</v>
      </c>
      <c r="B2824" s="231" t="s">
        <v>29452</v>
      </c>
      <c r="C2824" s="212" t="s">
        <v>175</v>
      </c>
      <c r="D2824" s="232">
        <v>72.510000000000005</v>
      </c>
    </row>
    <row r="2825" spans="1:4">
      <c r="A2825" s="230" t="s">
        <v>29453</v>
      </c>
      <c r="B2825" s="231" t="s">
        <v>29454</v>
      </c>
      <c r="C2825" s="212" t="s">
        <v>175</v>
      </c>
      <c r="D2825" s="232">
        <v>104.23</v>
      </c>
    </row>
    <row r="2826" spans="1:4">
      <c r="A2826" s="230" t="s">
        <v>29455</v>
      </c>
      <c r="B2826" s="231" t="s">
        <v>29456</v>
      </c>
      <c r="C2826" s="212" t="s">
        <v>175</v>
      </c>
      <c r="D2826" s="232">
        <v>153.11000000000001</v>
      </c>
    </row>
    <row r="2827" spans="1:4">
      <c r="A2827" s="230" t="s">
        <v>29457</v>
      </c>
      <c r="B2827" s="231" t="s">
        <v>29458</v>
      </c>
      <c r="C2827" s="212" t="s">
        <v>175</v>
      </c>
      <c r="D2827" s="232">
        <v>952.51</v>
      </c>
    </row>
    <row r="2828" spans="1:4">
      <c r="A2828" s="230" t="s">
        <v>29459</v>
      </c>
      <c r="B2828" s="231" t="s">
        <v>29460</v>
      </c>
      <c r="C2828" s="212" t="s">
        <v>175</v>
      </c>
      <c r="D2828" s="232">
        <v>355.22</v>
      </c>
    </row>
    <row r="2829" spans="1:4">
      <c r="A2829" s="230" t="s">
        <v>29461</v>
      </c>
      <c r="B2829" s="231" t="s">
        <v>29462</v>
      </c>
      <c r="C2829" s="212" t="s">
        <v>175</v>
      </c>
      <c r="D2829" s="232">
        <v>194.21</v>
      </c>
    </row>
    <row r="2830" spans="1:4">
      <c r="A2830" s="230" t="s">
        <v>29463</v>
      </c>
      <c r="B2830" s="231" t="s">
        <v>29464</v>
      </c>
      <c r="C2830" s="212" t="s">
        <v>175</v>
      </c>
      <c r="D2830" s="232">
        <v>350.57</v>
      </c>
    </row>
    <row r="2831" spans="1:4" ht="29">
      <c r="A2831" s="230" t="s">
        <v>29465</v>
      </c>
      <c r="B2831" s="231" t="s">
        <v>29466</v>
      </c>
      <c r="C2831" s="212" t="s">
        <v>175</v>
      </c>
      <c r="D2831" s="232">
        <v>686.78</v>
      </c>
    </row>
    <row r="2832" spans="1:4" ht="29">
      <c r="A2832" s="230" t="s">
        <v>29467</v>
      </c>
      <c r="B2832" s="231" t="s">
        <v>29468</v>
      </c>
      <c r="C2832" s="212" t="s">
        <v>175</v>
      </c>
      <c r="D2832" s="232">
        <v>441.52</v>
      </c>
    </row>
    <row r="2833" spans="1:4" ht="29">
      <c r="A2833" s="230" t="s">
        <v>29469</v>
      </c>
      <c r="B2833" s="231" t="s">
        <v>29470</v>
      </c>
      <c r="C2833" s="212" t="s">
        <v>175</v>
      </c>
      <c r="D2833" s="232">
        <v>317.75</v>
      </c>
    </row>
    <row r="2834" spans="1:4" ht="29">
      <c r="A2834" s="230" t="s">
        <v>29471</v>
      </c>
      <c r="B2834" s="231" t="s">
        <v>29472</v>
      </c>
      <c r="C2834" s="212" t="s">
        <v>175</v>
      </c>
      <c r="D2834" s="232">
        <v>2276.02</v>
      </c>
    </row>
    <row r="2835" spans="1:4" ht="29">
      <c r="A2835" s="230" t="s">
        <v>29473</v>
      </c>
      <c r="B2835" s="231" t="s">
        <v>29474</v>
      </c>
      <c r="C2835" s="212" t="s">
        <v>175</v>
      </c>
      <c r="D2835" s="232">
        <v>478.03</v>
      </c>
    </row>
    <row r="2836" spans="1:4" ht="29">
      <c r="A2836" s="230" t="s">
        <v>29475</v>
      </c>
      <c r="B2836" s="231" t="s">
        <v>29476</v>
      </c>
      <c r="C2836" s="212" t="s">
        <v>175</v>
      </c>
      <c r="D2836" s="232">
        <v>1712.9</v>
      </c>
    </row>
    <row r="2837" spans="1:4" ht="29">
      <c r="A2837" s="230" t="s">
        <v>29477</v>
      </c>
      <c r="B2837" s="231" t="s">
        <v>29478</v>
      </c>
      <c r="C2837" s="212" t="s">
        <v>175</v>
      </c>
      <c r="D2837" s="232">
        <v>1648.01</v>
      </c>
    </row>
    <row r="2838" spans="1:4" ht="29">
      <c r="A2838" s="230" t="s">
        <v>29479</v>
      </c>
      <c r="B2838" s="231" t="s">
        <v>29480</v>
      </c>
      <c r="C2838" s="212" t="s">
        <v>175</v>
      </c>
      <c r="D2838" s="232">
        <v>447</v>
      </c>
    </row>
    <row r="2839" spans="1:4" ht="29">
      <c r="A2839" s="230" t="s">
        <v>29481</v>
      </c>
      <c r="B2839" s="231" t="s">
        <v>29482</v>
      </c>
      <c r="C2839" s="212" t="s">
        <v>175</v>
      </c>
      <c r="D2839" s="232">
        <v>561.04999999999995</v>
      </c>
    </row>
    <row r="2840" spans="1:4" ht="29">
      <c r="A2840" s="230" t="s">
        <v>29483</v>
      </c>
      <c r="B2840" s="231" t="s">
        <v>29484</v>
      </c>
      <c r="C2840" s="212" t="s">
        <v>175</v>
      </c>
      <c r="D2840" s="232">
        <v>1274.73</v>
      </c>
    </row>
    <row r="2841" spans="1:4" ht="29">
      <c r="A2841" s="230" t="s">
        <v>29485</v>
      </c>
      <c r="B2841" s="231" t="s">
        <v>29486</v>
      </c>
      <c r="C2841" s="212" t="s">
        <v>175</v>
      </c>
      <c r="D2841" s="232">
        <v>1705.97</v>
      </c>
    </row>
    <row r="2842" spans="1:4" ht="29">
      <c r="A2842" s="230" t="s">
        <v>29487</v>
      </c>
      <c r="B2842" s="231" t="s">
        <v>29488</v>
      </c>
      <c r="C2842" s="212" t="s">
        <v>175</v>
      </c>
      <c r="D2842" s="232">
        <v>3853.95</v>
      </c>
    </row>
    <row r="2843" spans="1:4" ht="29">
      <c r="A2843" s="230" t="s">
        <v>29489</v>
      </c>
      <c r="B2843" s="231" t="s">
        <v>29490</v>
      </c>
      <c r="C2843" s="212" t="s">
        <v>175</v>
      </c>
      <c r="D2843" s="232">
        <v>4411.51</v>
      </c>
    </row>
    <row r="2844" spans="1:4" ht="29">
      <c r="A2844" s="230" t="s">
        <v>29491</v>
      </c>
      <c r="B2844" s="231" t="s">
        <v>29492</v>
      </c>
      <c r="C2844" s="212" t="s">
        <v>175</v>
      </c>
      <c r="D2844" s="232">
        <v>9087.31</v>
      </c>
    </row>
    <row r="2845" spans="1:4" ht="29">
      <c r="A2845" s="230" t="s">
        <v>29493</v>
      </c>
      <c r="B2845" s="231" t="s">
        <v>29494</v>
      </c>
      <c r="C2845" s="212" t="s">
        <v>175</v>
      </c>
      <c r="D2845" s="232">
        <v>346.37</v>
      </c>
    </row>
    <row r="2846" spans="1:4" ht="29">
      <c r="A2846" s="230" t="s">
        <v>29495</v>
      </c>
      <c r="B2846" s="231" t="s">
        <v>29496</v>
      </c>
      <c r="C2846" s="212" t="s">
        <v>175</v>
      </c>
      <c r="D2846" s="232">
        <v>828.39</v>
      </c>
    </row>
    <row r="2847" spans="1:4" ht="29">
      <c r="A2847" s="230" t="s">
        <v>29497</v>
      </c>
      <c r="B2847" s="231" t="s">
        <v>29498</v>
      </c>
      <c r="C2847" s="212" t="s">
        <v>175</v>
      </c>
      <c r="D2847" s="232">
        <v>1071.6300000000001</v>
      </c>
    </row>
    <row r="2848" spans="1:4" ht="43.5">
      <c r="A2848" s="230" t="s">
        <v>29499</v>
      </c>
      <c r="B2848" s="231" t="s">
        <v>29500</v>
      </c>
      <c r="C2848" s="212" t="s">
        <v>175</v>
      </c>
      <c r="D2848" s="232">
        <v>1565.17</v>
      </c>
    </row>
    <row r="2849" spans="1:4">
      <c r="A2849" s="230" t="s">
        <v>29501</v>
      </c>
      <c r="B2849" s="231" t="s">
        <v>29502</v>
      </c>
      <c r="C2849" s="212" t="s">
        <v>175</v>
      </c>
      <c r="D2849" s="232">
        <v>5182.75</v>
      </c>
    </row>
    <row r="2850" spans="1:4">
      <c r="A2850" s="230" t="s">
        <v>29503</v>
      </c>
      <c r="B2850" s="231" t="s">
        <v>29504</v>
      </c>
      <c r="C2850" s="212" t="s">
        <v>175</v>
      </c>
      <c r="D2850" s="232">
        <v>7132.85</v>
      </c>
    </row>
    <row r="2851" spans="1:4">
      <c r="A2851" s="230" t="s">
        <v>29505</v>
      </c>
      <c r="B2851" s="231" t="s">
        <v>29506</v>
      </c>
      <c r="C2851" s="212" t="s">
        <v>175</v>
      </c>
      <c r="D2851" s="232">
        <v>10653.28</v>
      </c>
    </row>
    <row r="2852" spans="1:4" ht="29">
      <c r="A2852" s="230" t="s">
        <v>29507</v>
      </c>
      <c r="B2852" s="231" t="s">
        <v>29508</v>
      </c>
      <c r="C2852" s="212" t="s">
        <v>175</v>
      </c>
      <c r="D2852" s="232">
        <v>9479.66</v>
      </c>
    </row>
    <row r="2853" spans="1:4" ht="29">
      <c r="A2853" s="230" t="s">
        <v>29509</v>
      </c>
      <c r="B2853" s="231" t="s">
        <v>29510</v>
      </c>
      <c r="C2853" s="212" t="s">
        <v>175</v>
      </c>
      <c r="D2853" s="232">
        <v>4748.04</v>
      </c>
    </row>
    <row r="2854" spans="1:4" ht="29">
      <c r="A2854" s="230" t="s">
        <v>29511</v>
      </c>
      <c r="B2854" s="231" t="s">
        <v>29512</v>
      </c>
      <c r="C2854" s="212" t="s">
        <v>175</v>
      </c>
      <c r="D2854" s="232">
        <v>2127.29</v>
      </c>
    </row>
    <row r="2855" spans="1:4" ht="29">
      <c r="A2855" s="230" t="s">
        <v>29513</v>
      </c>
      <c r="B2855" s="231" t="s">
        <v>29514</v>
      </c>
      <c r="C2855" s="212" t="s">
        <v>175</v>
      </c>
      <c r="D2855" s="232">
        <v>1979.19</v>
      </c>
    </row>
    <row r="2856" spans="1:4" ht="29">
      <c r="A2856" s="230" t="s">
        <v>29515</v>
      </c>
      <c r="B2856" s="231" t="s">
        <v>29516</v>
      </c>
      <c r="C2856" s="212" t="s">
        <v>175</v>
      </c>
      <c r="D2856" s="232">
        <v>1311.31</v>
      </c>
    </row>
    <row r="2857" spans="1:4" ht="29">
      <c r="A2857" s="230" t="s">
        <v>29517</v>
      </c>
      <c r="B2857" s="231" t="s">
        <v>29518</v>
      </c>
      <c r="C2857" s="212" t="s">
        <v>175</v>
      </c>
      <c r="D2857" s="232">
        <v>1953.06</v>
      </c>
    </row>
    <row r="2858" spans="1:4" ht="29">
      <c r="A2858" s="230" t="s">
        <v>29519</v>
      </c>
      <c r="B2858" s="231" t="s">
        <v>29520</v>
      </c>
      <c r="C2858" s="212" t="s">
        <v>175</v>
      </c>
      <c r="D2858" s="232">
        <v>1746.72</v>
      </c>
    </row>
    <row r="2859" spans="1:4" ht="29">
      <c r="A2859" s="230" t="s">
        <v>29521</v>
      </c>
      <c r="B2859" s="231" t="s">
        <v>29522</v>
      </c>
      <c r="C2859" s="212" t="s">
        <v>175</v>
      </c>
      <c r="D2859" s="232">
        <v>2424.75</v>
      </c>
    </row>
    <row r="2860" spans="1:4">
      <c r="A2860" s="230" t="s">
        <v>29523</v>
      </c>
      <c r="B2860" s="231" t="s">
        <v>29524</v>
      </c>
      <c r="C2860" s="212" t="s">
        <v>175</v>
      </c>
      <c r="D2860" s="232">
        <v>51.1</v>
      </c>
    </row>
    <row r="2861" spans="1:4">
      <c r="A2861" s="230" t="s">
        <v>29525</v>
      </c>
      <c r="B2861" s="231" t="s">
        <v>29526</v>
      </c>
      <c r="C2861" s="212" t="s">
        <v>175</v>
      </c>
      <c r="D2861" s="232">
        <v>49.59</v>
      </c>
    </row>
    <row r="2862" spans="1:4">
      <c r="A2862" s="230" t="s">
        <v>29527</v>
      </c>
      <c r="B2862" s="231" t="s">
        <v>29528</v>
      </c>
      <c r="C2862" s="212" t="s">
        <v>175</v>
      </c>
      <c r="D2862" s="232">
        <v>37.549999999999997</v>
      </c>
    </row>
    <row r="2863" spans="1:4">
      <c r="A2863" s="230" t="s">
        <v>29529</v>
      </c>
      <c r="B2863" s="231" t="s">
        <v>29530</v>
      </c>
      <c r="C2863" s="212" t="s">
        <v>175</v>
      </c>
      <c r="D2863" s="232">
        <v>114.28</v>
      </c>
    </row>
    <row r="2864" spans="1:4">
      <c r="A2864" s="230" t="s">
        <v>29531</v>
      </c>
      <c r="B2864" s="231" t="s">
        <v>29532</v>
      </c>
      <c r="C2864" s="212" t="s">
        <v>175</v>
      </c>
      <c r="D2864" s="232">
        <v>168.87</v>
      </c>
    </row>
    <row r="2865" spans="1:4" ht="29">
      <c r="A2865" s="230" t="s">
        <v>29533</v>
      </c>
      <c r="B2865" s="231" t="s">
        <v>29534</v>
      </c>
      <c r="C2865" s="212" t="s">
        <v>175</v>
      </c>
      <c r="D2865" s="232">
        <v>9838.2199999999993</v>
      </c>
    </row>
    <row r="2866" spans="1:4">
      <c r="A2866" s="230" t="s">
        <v>29535</v>
      </c>
      <c r="B2866" s="231" t="s">
        <v>29536</v>
      </c>
      <c r="C2866" s="212" t="s">
        <v>175</v>
      </c>
      <c r="D2866" s="232">
        <v>18.62</v>
      </c>
    </row>
    <row r="2867" spans="1:4" ht="29">
      <c r="A2867" s="230" t="s">
        <v>29537</v>
      </c>
      <c r="B2867" s="231" t="s">
        <v>29538</v>
      </c>
      <c r="C2867" s="212" t="s">
        <v>175</v>
      </c>
      <c r="D2867" s="232">
        <v>10.38</v>
      </c>
    </row>
    <row r="2868" spans="1:4" ht="29">
      <c r="A2868" s="230" t="s">
        <v>29539</v>
      </c>
      <c r="B2868" s="231" t="s">
        <v>29540</v>
      </c>
      <c r="C2868" s="212" t="s">
        <v>175</v>
      </c>
      <c r="D2868" s="232">
        <v>787.77</v>
      </c>
    </row>
    <row r="2869" spans="1:4" ht="29">
      <c r="A2869" s="230" t="s">
        <v>29541</v>
      </c>
      <c r="B2869" s="231" t="s">
        <v>29542</v>
      </c>
      <c r="C2869" s="212" t="s">
        <v>175</v>
      </c>
      <c r="D2869" s="232">
        <v>167.79</v>
      </c>
    </row>
    <row r="2870" spans="1:4" ht="29">
      <c r="A2870" s="230" t="s">
        <v>29543</v>
      </c>
      <c r="B2870" s="231" t="s">
        <v>29544</v>
      </c>
      <c r="C2870" s="212" t="s">
        <v>175</v>
      </c>
      <c r="D2870" s="232">
        <v>120.98</v>
      </c>
    </row>
    <row r="2871" spans="1:4">
      <c r="A2871" s="230" t="s">
        <v>29545</v>
      </c>
      <c r="B2871" s="231" t="s">
        <v>29546</v>
      </c>
      <c r="C2871" s="212" t="s">
        <v>175</v>
      </c>
      <c r="D2871" s="232">
        <v>152</v>
      </c>
    </row>
    <row r="2872" spans="1:4" ht="29">
      <c r="A2872" s="230" t="s">
        <v>29547</v>
      </c>
      <c r="B2872" s="231" t="s">
        <v>29548</v>
      </c>
      <c r="C2872" s="212" t="s">
        <v>175</v>
      </c>
      <c r="D2872" s="232">
        <v>46.41</v>
      </c>
    </row>
    <row r="2873" spans="1:4" ht="29">
      <c r="A2873" s="230" t="s">
        <v>29549</v>
      </c>
      <c r="B2873" s="231" t="s">
        <v>29550</v>
      </c>
      <c r="C2873" s="212" t="s">
        <v>175</v>
      </c>
      <c r="D2873" s="232">
        <v>627.33000000000004</v>
      </c>
    </row>
    <row r="2874" spans="1:4" ht="43.5">
      <c r="A2874" s="230" t="s">
        <v>29551</v>
      </c>
      <c r="B2874" s="231" t="s">
        <v>29552</v>
      </c>
      <c r="C2874" s="212" t="s">
        <v>175</v>
      </c>
      <c r="D2874" s="232">
        <v>358.64</v>
      </c>
    </row>
    <row r="2875" spans="1:4" ht="29">
      <c r="A2875" s="230" t="s">
        <v>29553</v>
      </c>
      <c r="B2875" s="231" t="s">
        <v>29554</v>
      </c>
      <c r="C2875" s="212" t="s">
        <v>175</v>
      </c>
      <c r="D2875" s="232">
        <v>32.82</v>
      </c>
    </row>
    <row r="2876" spans="1:4" ht="29">
      <c r="A2876" s="230" t="s">
        <v>29555</v>
      </c>
      <c r="B2876" s="231" t="s">
        <v>29556</v>
      </c>
      <c r="C2876" s="212" t="s">
        <v>175</v>
      </c>
      <c r="D2876" s="232">
        <v>127.9</v>
      </c>
    </row>
    <row r="2877" spans="1:4" ht="29">
      <c r="A2877" s="230" t="s">
        <v>29557</v>
      </c>
      <c r="B2877" s="231" t="s">
        <v>29558</v>
      </c>
      <c r="C2877" s="212" t="s">
        <v>175</v>
      </c>
      <c r="D2877" s="232">
        <v>97.16</v>
      </c>
    </row>
    <row r="2878" spans="1:4" ht="29">
      <c r="A2878" s="230" t="s">
        <v>29559</v>
      </c>
      <c r="B2878" s="231" t="s">
        <v>29560</v>
      </c>
      <c r="C2878" s="212" t="s">
        <v>175</v>
      </c>
      <c r="D2878" s="232">
        <v>90.26</v>
      </c>
    </row>
    <row r="2879" spans="1:4" ht="29">
      <c r="A2879" s="230" t="s">
        <v>29561</v>
      </c>
      <c r="B2879" s="231" t="s">
        <v>29562</v>
      </c>
      <c r="C2879" s="212" t="s">
        <v>175</v>
      </c>
      <c r="D2879" s="232">
        <v>132.85</v>
      </c>
    </row>
    <row r="2880" spans="1:4" ht="29">
      <c r="A2880" s="230" t="s">
        <v>29563</v>
      </c>
      <c r="B2880" s="231" t="s">
        <v>29564</v>
      </c>
      <c r="C2880" s="212" t="s">
        <v>175</v>
      </c>
      <c r="D2880" s="232">
        <v>159.36000000000001</v>
      </c>
    </row>
    <row r="2881" spans="1:4" ht="29">
      <c r="A2881" s="230" t="s">
        <v>29565</v>
      </c>
      <c r="B2881" s="231" t="s">
        <v>29566</v>
      </c>
      <c r="C2881" s="212" t="s">
        <v>175</v>
      </c>
      <c r="D2881" s="232">
        <v>241.35</v>
      </c>
    </row>
    <row r="2882" spans="1:4" ht="29">
      <c r="A2882" s="230" t="s">
        <v>29567</v>
      </c>
      <c r="B2882" s="231" t="s">
        <v>29568</v>
      </c>
      <c r="C2882" s="212" t="s">
        <v>175</v>
      </c>
      <c r="D2882" s="232">
        <v>87.13</v>
      </c>
    </row>
    <row r="2883" spans="1:4" ht="29">
      <c r="A2883" s="230" t="s">
        <v>29569</v>
      </c>
      <c r="B2883" s="231" t="s">
        <v>29570</v>
      </c>
      <c r="C2883" s="212" t="s">
        <v>175</v>
      </c>
      <c r="D2883" s="232">
        <v>145.63</v>
      </c>
    </row>
    <row r="2884" spans="1:4" ht="29">
      <c r="A2884" s="230" t="s">
        <v>29571</v>
      </c>
      <c r="B2884" s="231" t="s">
        <v>29572</v>
      </c>
      <c r="C2884" s="212" t="s">
        <v>175</v>
      </c>
      <c r="D2884" s="232">
        <v>167.56</v>
      </c>
    </row>
    <row r="2885" spans="1:4" ht="29">
      <c r="A2885" s="230" t="s">
        <v>29573</v>
      </c>
      <c r="B2885" s="231" t="s">
        <v>29574</v>
      </c>
      <c r="C2885" s="212" t="s">
        <v>175</v>
      </c>
      <c r="D2885" s="232">
        <v>86.45</v>
      </c>
    </row>
    <row r="2886" spans="1:4" ht="29">
      <c r="A2886" s="230" t="s">
        <v>29575</v>
      </c>
      <c r="B2886" s="231" t="s">
        <v>29576</v>
      </c>
      <c r="C2886" s="212" t="s">
        <v>175</v>
      </c>
      <c r="D2886" s="232">
        <v>45.19</v>
      </c>
    </row>
    <row r="2887" spans="1:4" ht="29">
      <c r="A2887" s="230" t="s">
        <v>29577</v>
      </c>
      <c r="B2887" s="231" t="s">
        <v>29578</v>
      </c>
      <c r="C2887" s="212" t="s">
        <v>175</v>
      </c>
      <c r="D2887" s="232">
        <v>56.18</v>
      </c>
    </row>
    <row r="2888" spans="1:4" ht="29">
      <c r="A2888" s="230" t="s">
        <v>29579</v>
      </c>
      <c r="B2888" s="231" t="s">
        <v>29580</v>
      </c>
      <c r="C2888" s="212" t="s">
        <v>175</v>
      </c>
      <c r="D2888" s="232">
        <v>50.27</v>
      </c>
    </row>
    <row r="2889" spans="1:4" ht="29">
      <c r="A2889" s="230" t="s">
        <v>29581</v>
      </c>
      <c r="B2889" s="231" t="s">
        <v>29582</v>
      </c>
      <c r="C2889" s="212" t="s">
        <v>175</v>
      </c>
      <c r="D2889" s="232">
        <v>57.36</v>
      </c>
    </row>
    <row r="2890" spans="1:4" ht="29">
      <c r="A2890" s="230" t="s">
        <v>29583</v>
      </c>
      <c r="B2890" s="231" t="s">
        <v>29584</v>
      </c>
      <c r="C2890" s="212" t="s">
        <v>175</v>
      </c>
      <c r="D2890" s="232">
        <v>31.44</v>
      </c>
    </row>
    <row r="2891" spans="1:4">
      <c r="A2891" s="230" t="s">
        <v>29585</v>
      </c>
      <c r="B2891" s="231" t="s">
        <v>29586</v>
      </c>
      <c r="C2891" s="212" t="s">
        <v>175</v>
      </c>
      <c r="D2891" s="232">
        <v>368.95</v>
      </c>
    </row>
    <row r="2892" spans="1:4">
      <c r="A2892" s="230" t="s">
        <v>29587</v>
      </c>
      <c r="B2892" s="231" t="s">
        <v>29588</v>
      </c>
      <c r="C2892" s="212" t="s">
        <v>175</v>
      </c>
      <c r="D2892" s="232">
        <v>118.8</v>
      </c>
    </row>
    <row r="2893" spans="1:4" ht="29">
      <c r="A2893" s="230" t="s">
        <v>29589</v>
      </c>
      <c r="B2893" s="231" t="s">
        <v>29590</v>
      </c>
      <c r="C2893" s="212" t="s">
        <v>175</v>
      </c>
      <c r="D2893" s="232">
        <v>263.81</v>
      </c>
    </row>
    <row r="2894" spans="1:4">
      <c r="A2894" s="230" t="s">
        <v>29591</v>
      </c>
      <c r="B2894" s="231" t="s">
        <v>29592</v>
      </c>
      <c r="C2894" s="212" t="s">
        <v>175</v>
      </c>
      <c r="D2894" s="232">
        <v>93.59</v>
      </c>
    </row>
    <row r="2895" spans="1:4" ht="29">
      <c r="A2895" s="230" t="s">
        <v>29593</v>
      </c>
      <c r="B2895" s="231" t="s">
        <v>29594</v>
      </c>
      <c r="C2895" s="212" t="s">
        <v>175</v>
      </c>
      <c r="D2895" s="232">
        <v>280.63</v>
      </c>
    </row>
    <row r="2896" spans="1:4">
      <c r="A2896" s="230" t="s">
        <v>29595</v>
      </c>
      <c r="B2896" s="231" t="s">
        <v>29596</v>
      </c>
      <c r="C2896" s="212" t="s">
        <v>175</v>
      </c>
      <c r="D2896" s="232">
        <v>329.93</v>
      </c>
    </row>
    <row r="2897" spans="1:4">
      <c r="A2897" s="230" t="s">
        <v>29597</v>
      </c>
      <c r="B2897" s="231" t="s">
        <v>29598</v>
      </c>
      <c r="C2897" s="212" t="s">
        <v>175</v>
      </c>
      <c r="D2897" s="232">
        <v>305.27</v>
      </c>
    </row>
    <row r="2898" spans="1:4">
      <c r="A2898" s="230" t="s">
        <v>29599</v>
      </c>
      <c r="B2898" s="231" t="s">
        <v>29600</v>
      </c>
      <c r="C2898" s="212" t="s">
        <v>175</v>
      </c>
      <c r="D2898" s="232">
        <v>396.77</v>
      </c>
    </row>
    <row r="2899" spans="1:4">
      <c r="A2899" s="230" t="s">
        <v>29601</v>
      </c>
      <c r="B2899" s="231" t="s">
        <v>29602</v>
      </c>
      <c r="C2899" s="212" t="s">
        <v>175</v>
      </c>
      <c r="D2899" s="232">
        <v>590.69000000000005</v>
      </c>
    </row>
    <row r="2900" spans="1:4">
      <c r="A2900" s="230" t="s">
        <v>29603</v>
      </c>
      <c r="B2900" s="231" t="s">
        <v>29604</v>
      </c>
      <c r="C2900" s="212" t="s">
        <v>175</v>
      </c>
      <c r="D2900" s="232">
        <v>782.83</v>
      </c>
    </row>
    <row r="2901" spans="1:4" ht="29">
      <c r="A2901" s="230" t="s">
        <v>29605</v>
      </c>
      <c r="B2901" s="231" t="s">
        <v>29606</v>
      </c>
      <c r="C2901" s="212" t="s">
        <v>175</v>
      </c>
      <c r="D2901" s="232">
        <v>1515.76</v>
      </c>
    </row>
    <row r="2902" spans="1:4" ht="29">
      <c r="A2902" s="230" t="s">
        <v>29607</v>
      </c>
      <c r="B2902" s="231" t="s">
        <v>29608</v>
      </c>
      <c r="C2902" s="212" t="s">
        <v>175</v>
      </c>
      <c r="D2902" s="232">
        <v>334.3</v>
      </c>
    </row>
    <row r="2903" spans="1:4" ht="29">
      <c r="A2903" s="230" t="s">
        <v>29609</v>
      </c>
      <c r="B2903" s="231" t="s">
        <v>29610</v>
      </c>
      <c r="C2903" s="212" t="s">
        <v>175</v>
      </c>
      <c r="D2903" s="232">
        <v>270.73</v>
      </c>
    </row>
    <row r="2904" spans="1:4">
      <c r="A2904" s="230" t="s">
        <v>29611</v>
      </c>
      <c r="B2904" s="231" t="s">
        <v>29612</v>
      </c>
      <c r="C2904" s="212" t="s">
        <v>175</v>
      </c>
      <c r="D2904" s="232">
        <v>444.98</v>
      </c>
    </row>
    <row r="2905" spans="1:4" ht="29">
      <c r="A2905" s="230" t="s">
        <v>29613</v>
      </c>
      <c r="B2905" s="231" t="s">
        <v>29614</v>
      </c>
      <c r="C2905" s="212" t="s">
        <v>175</v>
      </c>
      <c r="D2905" s="232">
        <v>3965.38</v>
      </c>
    </row>
    <row r="2906" spans="1:4" ht="29">
      <c r="A2906" s="230" t="s">
        <v>29615</v>
      </c>
      <c r="B2906" s="231" t="s">
        <v>29616</v>
      </c>
      <c r="C2906" s="212" t="s">
        <v>175</v>
      </c>
      <c r="D2906" s="232">
        <v>89.05</v>
      </c>
    </row>
    <row r="2907" spans="1:4" ht="29">
      <c r="A2907" s="230" t="s">
        <v>29617</v>
      </c>
      <c r="B2907" s="231" t="s">
        <v>29618</v>
      </c>
      <c r="C2907" s="212" t="s">
        <v>175</v>
      </c>
      <c r="D2907" s="232">
        <v>90.14</v>
      </c>
    </row>
    <row r="2908" spans="1:4" ht="29">
      <c r="A2908" s="230" t="s">
        <v>29619</v>
      </c>
      <c r="B2908" s="231" t="s">
        <v>29620</v>
      </c>
      <c r="C2908" s="212" t="s">
        <v>175</v>
      </c>
      <c r="D2908" s="232">
        <v>142.57</v>
      </c>
    </row>
    <row r="2909" spans="1:4">
      <c r="A2909" s="230" t="s">
        <v>29621</v>
      </c>
      <c r="B2909" s="231" t="s">
        <v>29622</v>
      </c>
      <c r="C2909" s="212" t="s">
        <v>175</v>
      </c>
      <c r="D2909" s="232">
        <v>145.82</v>
      </c>
    </row>
    <row r="2910" spans="1:4" ht="29">
      <c r="A2910" s="230" t="s">
        <v>29623</v>
      </c>
      <c r="B2910" s="231" t="s">
        <v>29624</v>
      </c>
      <c r="C2910" s="212" t="s">
        <v>175</v>
      </c>
      <c r="D2910" s="232">
        <v>2978.6</v>
      </c>
    </row>
    <row r="2911" spans="1:4" ht="29">
      <c r="A2911" s="230" t="s">
        <v>29625</v>
      </c>
      <c r="B2911" s="231" t="s">
        <v>29626</v>
      </c>
      <c r="C2911" s="212" t="s">
        <v>175</v>
      </c>
      <c r="D2911" s="232">
        <v>3564.84</v>
      </c>
    </row>
    <row r="2912" spans="1:4">
      <c r="A2912" s="230" t="s">
        <v>29627</v>
      </c>
      <c r="B2912" s="231" t="s">
        <v>29628</v>
      </c>
      <c r="C2912" s="212" t="s">
        <v>175</v>
      </c>
      <c r="D2912" s="232">
        <v>269.70999999999998</v>
      </c>
    </row>
    <row r="2913" spans="1:4" ht="29">
      <c r="A2913" s="230" t="s">
        <v>29629</v>
      </c>
      <c r="B2913" s="231" t="s">
        <v>29630</v>
      </c>
      <c r="C2913" s="212" t="s">
        <v>175</v>
      </c>
      <c r="D2913" s="232">
        <v>5030.67</v>
      </c>
    </row>
    <row r="2914" spans="1:4" ht="29">
      <c r="A2914" s="230" t="s">
        <v>29631</v>
      </c>
      <c r="B2914" s="231" t="s">
        <v>29632</v>
      </c>
      <c r="C2914" s="212" t="s">
        <v>175</v>
      </c>
      <c r="D2914" s="232">
        <v>1074.74</v>
      </c>
    </row>
    <row r="2915" spans="1:4" ht="29">
      <c r="A2915" s="230" t="s">
        <v>29633</v>
      </c>
      <c r="B2915" s="231" t="s">
        <v>29634</v>
      </c>
      <c r="C2915" s="212" t="s">
        <v>175</v>
      </c>
      <c r="D2915" s="232">
        <v>2158.39</v>
      </c>
    </row>
    <row r="2916" spans="1:4">
      <c r="A2916" s="230" t="s">
        <v>29635</v>
      </c>
      <c r="B2916" s="231" t="s">
        <v>29636</v>
      </c>
      <c r="C2916" s="212" t="s">
        <v>175</v>
      </c>
      <c r="D2916" s="232">
        <v>72.45</v>
      </c>
    </row>
    <row r="2917" spans="1:4" ht="43.5">
      <c r="A2917" s="230" t="s">
        <v>29637</v>
      </c>
      <c r="B2917" s="231" t="s">
        <v>29638</v>
      </c>
      <c r="C2917" s="212" t="s">
        <v>184</v>
      </c>
      <c r="D2917" s="232">
        <v>3.03</v>
      </c>
    </row>
    <row r="2918" spans="1:4" ht="43.5">
      <c r="A2918" s="230" t="s">
        <v>29639</v>
      </c>
      <c r="B2918" s="231" t="s">
        <v>29640</v>
      </c>
      <c r="C2918" s="212" t="s">
        <v>184</v>
      </c>
      <c r="D2918" s="232">
        <v>1.75</v>
      </c>
    </row>
    <row r="2919" spans="1:4">
      <c r="A2919" s="230" t="s">
        <v>29641</v>
      </c>
      <c r="B2919" s="231" t="s">
        <v>29642</v>
      </c>
      <c r="C2919" s="212" t="s">
        <v>175</v>
      </c>
      <c r="D2919" s="232">
        <v>296.44</v>
      </c>
    </row>
    <row r="2920" spans="1:4">
      <c r="A2920" s="230" t="s">
        <v>29643</v>
      </c>
      <c r="B2920" s="231" t="s">
        <v>29644</v>
      </c>
      <c r="C2920" s="212" t="s">
        <v>175</v>
      </c>
      <c r="D2920" s="232">
        <v>208.39</v>
      </c>
    </row>
    <row r="2921" spans="1:4">
      <c r="A2921" s="230" t="s">
        <v>29645</v>
      </c>
      <c r="B2921" s="231" t="s">
        <v>29646</v>
      </c>
      <c r="C2921" s="212" t="s">
        <v>175</v>
      </c>
      <c r="D2921" s="232">
        <v>9.15</v>
      </c>
    </row>
    <row r="2922" spans="1:4">
      <c r="A2922" s="230" t="s">
        <v>29647</v>
      </c>
      <c r="B2922" s="231" t="s">
        <v>29648</v>
      </c>
      <c r="C2922" s="212" t="s">
        <v>175</v>
      </c>
      <c r="D2922" s="232">
        <v>11.22</v>
      </c>
    </row>
    <row r="2923" spans="1:4">
      <c r="A2923" s="230" t="s">
        <v>29649</v>
      </c>
      <c r="B2923" s="231" t="s">
        <v>29650</v>
      </c>
      <c r="C2923" s="212" t="s">
        <v>175</v>
      </c>
      <c r="D2923" s="232">
        <v>12.93</v>
      </c>
    </row>
    <row r="2924" spans="1:4">
      <c r="A2924" s="230" t="s">
        <v>29651</v>
      </c>
      <c r="B2924" s="231" t="s">
        <v>29652</v>
      </c>
      <c r="C2924" s="212" t="s">
        <v>175</v>
      </c>
      <c r="D2924" s="232">
        <v>13.49</v>
      </c>
    </row>
    <row r="2925" spans="1:4">
      <c r="A2925" s="230" t="s">
        <v>29653</v>
      </c>
      <c r="B2925" s="231" t="s">
        <v>29654</v>
      </c>
      <c r="C2925" s="212" t="s">
        <v>175</v>
      </c>
      <c r="D2925" s="232">
        <v>15.88</v>
      </c>
    </row>
    <row r="2926" spans="1:4">
      <c r="A2926" s="230" t="s">
        <v>29655</v>
      </c>
      <c r="B2926" s="231" t="s">
        <v>29656</v>
      </c>
      <c r="C2926" s="212" t="s">
        <v>175</v>
      </c>
      <c r="D2926" s="232">
        <v>18.3</v>
      </c>
    </row>
    <row r="2927" spans="1:4">
      <c r="A2927" s="230" t="s">
        <v>29657</v>
      </c>
      <c r="B2927" s="231" t="s">
        <v>29658</v>
      </c>
      <c r="C2927" s="212" t="s">
        <v>175</v>
      </c>
      <c r="D2927" s="232">
        <v>18.72</v>
      </c>
    </row>
    <row r="2928" spans="1:4">
      <c r="A2928" s="230" t="s">
        <v>29659</v>
      </c>
      <c r="B2928" s="231" t="s">
        <v>29660</v>
      </c>
      <c r="C2928" s="212" t="s">
        <v>175</v>
      </c>
      <c r="D2928" s="232">
        <v>1.03</v>
      </c>
    </row>
    <row r="2929" spans="1:4">
      <c r="A2929" s="230" t="s">
        <v>29661</v>
      </c>
      <c r="B2929" s="231" t="s">
        <v>29662</v>
      </c>
      <c r="C2929" s="212" t="s">
        <v>175</v>
      </c>
      <c r="D2929" s="232">
        <v>7.26</v>
      </c>
    </row>
    <row r="2930" spans="1:4">
      <c r="A2930" s="230" t="s">
        <v>29663</v>
      </c>
      <c r="B2930" s="231" t="s">
        <v>29664</v>
      </c>
      <c r="C2930" s="212" t="s">
        <v>175</v>
      </c>
      <c r="D2930" s="232">
        <v>7.31</v>
      </c>
    </row>
    <row r="2931" spans="1:4">
      <c r="A2931" s="230" t="s">
        <v>29665</v>
      </c>
      <c r="B2931" s="231" t="s">
        <v>29666</v>
      </c>
      <c r="C2931" s="212" t="s">
        <v>175</v>
      </c>
      <c r="D2931" s="232">
        <v>9.7200000000000006</v>
      </c>
    </row>
    <row r="2932" spans="1:4">
      <c r="A2932" s="230" t="s">
        <v>29667</v>
      </c>
      <c r="B2932" s="231" t="s">
        <v>29668</v>
      </c>
      <c r="C2932" s="212" t="s">
        <v>175</v>
      </c>
      <c r="D2932" s="232">
        <v>16.32</v>
      </c>
    </row>
    <row r="2933" spans="1:4">
      <c r="A2933" s="230" t="s">
        <v>29669</v>
      </c>
      <c r="B2933" s="231" t="s">
        <v>29670</v>
      </c>
      <c r="C2933" s="212" t="s">
        <v>175</v>
      </c>
      <c r="D2933" s="232">
        <v>16.399999999999999</v>
      </c>
    </row>
    <row r="2934" spans="1:4">
      <c r="A2934" s="230" t="s">
        <v>29671</v>
      </c>
      <c r="B2934" s="231" t="s">
        <v>29672</v>
      </c>
      <c r="C2934" s="212" t="s">
        <v>175</v>
      </c>
      <c r="D2934" s="232">
        <v>23.34</v>
      </c>
    </row>
    <row r="2935" spans="1:4">
      <c r="A2935" s="230" t="s">
        <v>29673</v>
      </c>
      <c r="B2935" s="231" t="s">
        <v>29674</v>
      </c>
      <c r="C2935" s="212" t="s">
        <v>175</v>
      </c>
      <c r="D2935" s="232">
        <v>43.47</v>
      </c>
    </row>
    <row r="2936" spans="1:4" ht="29">
      <c r="A2936" s="230" t="s">
        <v>29675</v>
      </c>
      <c r="B2936" s="231" t="s">
        <v>29676</v>
      </c>
      <c r="C2936" s="212" t="s">
        <v>175</v>
      </c>
      <c r="D2936" s="232">
        <v>47.96</v>
      </c>
    </row>
    <row r="2937" spans="1:4" ht="43.5">
      <c r="A2937" s="230" t="s">
        <v>29677</v>
      </c>
      <c r="B2937" s="231" t="s">
        <v>29678</v>
      </c>
      <c r="C2937" s="212" t="s">
        <v>175</v>
      </c>
      <c r="D2937" s="232">
        <v>16.649999999999999</v>
      </c>
    </row>
    <row r="2938" spans="1:4">
      <c r="A2938" s="230" t="s">
        <v>29679</v>
      </c>
      <c r="B2938" s="231" t="s">
        <v>29680</v>
      </c>
      <c r="C2938" s="212" t="s">
        <v>175</v>
      </c>
      <c r="D2938" s="232">
        <v>33.07</v>
      </c>
    </row>
    <row r="2939" spans="1:4">
      <c r="A2939" s="230" t="s">
        <v>29681</v>
      </c>
      <c r="B2939" s="231" t="s">
        <v>29682</v>
      </c>
      <c r="C2939" s="212" t="s">
        <v>175</v>
      </c>
      <c r="D2939" s="232">
        <v>47.88</v>
      </c>
    </row>
    <row r="2940" spans="1:4">
      <c r="A2940" s="230" t="s">
        <v>29683</v>
      </c>
      <c r="B2940" s="231" t="s">
        <v>29684</v>
      </c>
      <c r="C2940" s="212" t="s">
        <v>175</v>
      </c>
      <c r="D2940" s="232">
        <v>10.14</v>
      </c>
    </row>
    <row r="2941" spans="1:4">
      <c r="A2941" s="230" t="s">
        <v>29685</v>
      </c>
      <c r="B2941" s="231" t="s">
        <v>29686</v>
      </c>
      <c r="C2941" s="212" t="s">
        <v>175</v>
      </c>
      <c r="D2941" s="232">
        <v>9.27</v>
      </c>
    </row>
    <row r="2942" spans="1:4">
      <c r="A2942" s="230" t="s">
        <v>29687</v>
      </c>
      <c r="B2942" s="231" t="s">
        <v>29688</v>
      </c>
      <c r="C2942" s="212" t="s">
        <v>175</v>
      </c>
      <c r="D2942" s="232">
        <v>10.44</v>
      </c>
    </row>
    <row r="2943" spans="1:4">
      <c r="A2943" s="230" t="s">
        <v>29689</v>
      </c>
      <c r="B2943" s="231" t="s">
        <v>29690</v>
      </c>
      <c r="C2943" s="212" t="s">
        <v>175</v>
      </c>
      <c r="D2943" s="232">
        <v>34.22</v>
      </c>
    </row>
    <row r="2944" spans="1:4">
      <c r="A2944" s="230" t="s">
        <v>29691</v>
      </c>
      <c r="B2944" s="231" t="s">
        <v>29692</v>
      </c>
      <c r="C2944" s="212" t="s">
        <v>175</v>
      </c>
      <c r="D2944" s="232">
        <v>10.7</v>
      </c>
    </row>
    <row r="2945" spans="1:4">
      <c r="A2945" s="230" t="s">
        <v>193</v>
      </c>
      <c r="B2945" s="231" t="s">
        <v>20352</v>
      </c>
      <c r="C2945" s="212" t="s">
        <v>175</v>
      </c>
      <c r="D2945" s="232">
        <v>6.68</v>
      </c>
    </row>
    <row r="2946" spans="1:4">
      <c r="A2946" s="230" t="s">
        <v>29693</v>
      </c>
      <c r="B2946" s="231" t="s">
        <v>29694</v>
      </c>
      <c r="C2946" s="212" t="s">
        <v>175</v>
      </c>
      <c r="D2946" s="232">
        <v>228.79</v>
      </c>
    </row>
    <row r="2947" spans="1:4">
      <c r="A2947" s="230" t="s">
        <v>29695</v>
      </c>
      <c r="B2947" s="231" t="s">
        <v>29696</v>
      </c>
      <c r="C2947" s="212" t="s">
        <v>175</v>
      </c>
      <c r="D2947" s="232">
        <v>259.52999999999997</v>
      </c>
    </row>
    <row r="2948" spans="1:4">
      <c r="A2948" s="230" t="s">
        <v>29697</v>
      </c>
      <c r="B2948" s="231" t="s">
        <v>19605</v>
      </c>
      <c r="C2948" s="212" t="s">
        <v>175</v>
      </c>
      <c r="D2948" s="232">
        <v>18.95</v>
      </c>
    </row>
    <row r="2949" spans="1:4" ht="29">
      <c r="A2949" s="230" t="s">
        <v>29698</v>
      </c>
      <c r="B2949" s="231" t="s">
        <v>29699</v>
      </c>
      <c r="C2949" s="212" t="s">
        <v>175</v>
      </c>
      <c r="D2949" s="232">
        <v>124112.72</v>
      </c>
    </row>
    <row r="2950" spans="1:4" ht="29">
      <c r="A2950" s="230" t="s">
        <v>29700</v>
      </c>
      <c r="B2950" s="231" t="s">
        <v>29701</v>
      </c>
      <c r="C2950" s="212" t="s">
        <v>175</v>
      </c>
      <c r="D2950" s="232">
        <v>134808.06</v>
      </c>
    </row>
    <row r="2951" spans="1:4" ht="29">
      <c r="A2951" s="230" t="s">
        <v>29702</v>
      </c>
      <c r="B2951" s="231" t="s">
        <v>29703</v>
      </c>
      <c r="C2951" s="212" t="s">
        <v>11173</v>
      </c>
      <c r="D2951" s="232">
        <v>28732.09</v>
      </c>
    </row>
    <row r="2952" spans="1:4" ht="29">
      <c r="A2952" s="230" t="s">
        <v>29704</v>
      </c>
      <c r="B2952" s="231" t="s">
        <v>29705</v>
      </c>
      <c r="C2952" s="212" t="s">
        <v>11173</v>
      </c>
      <c r="D2952" s="232">
        <v>29434.41</v>
      </c>
    </row>
    <row r="2953" spans="1:4" ht="29">
      <c r="A2953" s="230" t="s">
        <v>29706</v>
      </c>
      <c r="B2953" s="231" t="s">
        <v>29707</v>
      </c>
      <c r="C2953" s="212" t="s">
        <v>11173</v>
      </c>
      <c r="D2953" s="232">
        <v>2730.05</v>
      </c>
    </row>
    <row r="2954" spans="1:4" ht="29">
      <c r="A2954" s="230" t="s">
        <v>29708</v>
      </c>
      <c r="B2954" s="231" t="s">
        <v>29709</v>
      </c>
      <c r="C2954" s="212" t="s">
        <v>11173</v>
      </c>
      <c r="D2954" s="232">
        <v>3726.49</v>
      </c>
    </row>
    <row r="2955" spans="1:4" ht="29">
      <c r="A2955" s="230" t="s">
        <v>29710</v>
      </c>
      <c r="B2955" s="231" t="s">
        <v>29711</v>
      </c>
      <c r="C2955" s="212" t="s">
        <v>11173</v>
      </c>
      <c r="D2955" s="232">
        <v>6650.7</v>
      </c>
    </row>
    <row r="2956" spans="1:4" ht="29">
      <c r="A2956" s="230" t="s">
        <v>29712</v>
      </c>
      <c r="B2956" s="231" t="s">
        <v>29713</v>
      </c>
      <c r="C2956" s="212" t="s">
        <v>175</v>
      </c>
      <c r="D2956" s="232">
        <v>14773.65</v>
      </c>
    </row>
    <row r="2957" spans="1:4" ht="58">
      <c r="A2957" s="230" t="s">
        <v>29714</v>
      </c>
      <c r="B2957" s="231" t="s">
        <v>29715</v>
      </c>
      <c r="C2957" s="212" t="s">
        <v>175</v>
      </c>
      <c r="D2957" s="232">
        <v>318.33999999999997</v>
      </c>
    </row>
    <row r="2958" spans="1:4" ht="43.5">
      <c r="A2958" s="230" t="s">
        <v>29716</v>
      </c>
      <c r="B2958" s="231" t="s">
        <v>29717</v>
      </c>
      <c r="C2958" s="212" t="s">
        <v>175</v>
      </c>
      <c r="D2958" s="232">
        <v>426.52</v>
      </c>
    </row>
    <row r="2959" spans="1:4" ht="29">
      <c r="A2959" s="230" t="s">
        <v>29718</v>
      </c>
      <c r="B2959" s="231" t="s">
        <v>29719</v>
      </c>
      <c r="C2959" s="212" t="s">
        <v>11173</v>
      </c>
      <c r="D2959" s="232">
        <v>6546.63</v>
      </c>
    </row>
    <row r="2960" spans="1:4" ht="29">
      <c r="A2960" s="230" t="s">
        <v>29720</v>
      </c>
      <c r="B2960" s="231" t="s">
        <v>29721</v>
      </c>
      <c r="C2960" s="212" t="s">
        <v>11173</v>
      </c>
      <c r="D2960" s="232">
        <v>5616.47</v>
      </c>
    </row>
    <row r="2961" spans="1:4" ht="29">
      <c r="A2961" s="230" t="s">
        <v>29722</v>
      </c>
      <c r="B2961" s="231" t="s">
        <v>29723</v>
      </c>
      <c r="C2961" s="212" t="s">
        <v>11173</v>
      </c>
      <c r="D2961" s="232">
        <v>7091.21</v>
      </c>
    </row>
    <row r="2962" spans="1:4" ht="29">
      <c r="A2962" s="230" t="s">
        <v>29724</v>
      </c>
      <c r="B2962" s="231" t="s">
        <v>29725</v>
      </c>
      <c r="C2962" s="212" t="s">
        <v>11173</v>
      </c>
      <c r="D2962" s="232">
        <v>10930.4</v>
      </c>
    </row>
    <row r="2963" spans="1:4" ht="29">
      <c r="A2963" s="230" t="s">
        <v>29726</v>
      </c>
      <c r="B2963" s="231" t="s">
        <v>29727</v>
      </c>
      <c r="C2963" s="212" t="s">
        <v>11173</v>
      </c>
      <c r="D2963" s="232">
        <v>5501.46</v>
      </c>
    </row>
    <row r="2964" spans="1:4" ht="29">
      <c r="A2964" s="230" t="s">
        <v>29728</v>
      </c>
      <c r="B2964" s="231" t="s">
        <v>29729</v>
      </c>
      <c r="C2964" s="212" t="s">
        <v>11173</v>
      </c>
      <c r="D2964" s="232">
        <v>8851.2099999999991</v>
      </c>
    </row>
    <row r="2965" spans="1:4" ht="29">
      <c r="A2965" s="230" t="s">
        <v>29730</v>
      </c>
      <c r="B2965" s="231" t="s">
        <v>29731</v>
      </c>
      <c r="C2965" s="212" t="s">
        <v>11173</v>
      </c>
      <c r="D2965" s="232">
        <v>14185.98</v>
      </c>
    </row>
    <row r="2966" spans="1:4" ht="29">
      <c r="A2966" s="230" t="s">
        <v>29732</v>
      </c>
      <c r="B2966" s="231" t="s">
        <v>29733</v>
      </c>
      <c r="C2966" s="212" t="s">
        <v>11173</v>
      </c>
      <c r="D2966" s="232">
        <v>1032.8599999999999</v>
      </c>
    </row>
    <row r="2967" spans="1:4" ht="29">
      <c r="A2967" s="230" t="s">
        <v>29734</v>
      </c>
      <c r="B2967" s="231" t="s">
        <v>29735</v>
      </c>
      <c r="C2967" s="212" t="s">
        <v>11173</v>
      </c>
      <c r="D2967" s="232">
        <v>1273.73</v>
      </c>
    </row>
    <row r="2968" spans="1:4">
      <c r="A2968" s="230" t="s">
        <v>29736</v>
      </c>
      <c r="B2968" s="231" t="s">
        <v>23469</v>
      </c>
      <c r="C2968" s="212" t="s">
        <v>196</v>
      </c>
      <c r="D2968" s="232">
        <v>2143.16</v>
      </c>
    </row>
    <row r="2969" spans="1:4">
      <c r="A2969" s="230" t="s">
        <v>29737</v>
      </c>
      <c r="B2969" s="231" t="s">
        <v>23473</v>
      </c>
      <c r="C2969" s="212" t="s">
        <v>196</v>
      </c>
      <c r="D2969" s="232">
        <v>2583.02</v>
      </c>
    </row>
    <row r="2970" spans="1:4" ht="29">
      <c r="A2970" s="230" t="s">
        <v>29738</v>
      </c>
      <c r="B2970" s="231" t="s">
        <v>29739</v>
      </c>
      <c r="C2970" s="212" t="s">
        <v>175</v>
      </c>
      <c r="D2970" s="232">
        <v>111394.99</v>
      </c>
    </row>
    <row r="2971" spans="1:4">
      <c r="A2971" s="230" t="s">
        <v>29740</v>
      </c>
      <c r="B2971" s="231" t="s">
        <v>29741</v>
      </c>
      <c r="C2971" s="212" t="s">
        <v>175</v>
      </c>
      <c r="D2971" s="232">
        <v>45137.55</v>
      </c>
    </row>
    <row r="2972" spans="1:4" ht="29">
      <c r="A2972" s="230" t="s">
        <v>29742</v>
      </c>
      <c r="B2972" s="231" t="s">
        <v>29743</v>
      </c>
      <c r="C2972" s="212" t="s">
        <v>175</v>
      </c>
      <c r="D2972" s="232">
        <v>52177</v>
      </c>
    </row>
    <row r="2973" spans="1:4" ht="29">
      <c r="A2973" s="230" t="s">
        <v>29744</v>
      </c>
      <c r="B2973" s="231" t="s">
        <v>29745</v>
      </c>
      <c r="C2973" s="212" t="s">
        <v>175</v>
      </c>
      <c r="D2973" s="232">
        <v>60286.69</v>
      </c>
    </row>
    <row r="2974" spans="1:4" ht="29">
      <c r="A2974" s="230" t="s">
        <v>29746</v>
      </c>
      <c r="B2974" s="231" t="s">
        <v>29747</v>
      </c>
      <c r="C2974" s="212" t="s">
        <v>175</v>
      </c>
      <c r="D2974" s="232">
        <v>67182.7</v>
      </c>
    </row>
    <row r="2975" spans="1:4" ht="43.5">
      <c r="A2975" s="230" t="s">
        <v>29748</v>
      </c>
      <c r="B2975" s="231" t="s">
        <v>29749</v>
      </c>
      <c r="C2975" s="212" t="s">
        <v>175</v>
      </c>
      <c r="D2975" s="232">
        <v>271396.81</v>
      </c>
    </row>
    <row r="2976" spans="1:4" ht="29">
      <c r="A2976" s="230" t="s">
        <v>29750</v>
      </c>
      <c r="B2976" s="231" t="s">
        <v>29751</v>
      </c>
      <c r="C2976" s="212" t="s">
        <v>175</v>
      </c>
      <c r="D2976" s="232">
        <v>80685.48</v>
      </c>
    </row>
    <row r="2977" spans="1:4" ht="43.5">
      <c r="A2977" s="230" t="s">
        <v>29752</v>
      </c>
      <c r="B2977" s="231" t="s">
        <v>29753</v>
      </c>
      <c r="C2977" s="212" t="s">
        <v>175</v>
      </c>
      <c r="D2977" s="232">
        <v>471708.83</v>
      </c>
    </row>
    <row r="2978" spans="1:4" ht="29">
      <c r="A2978" s="230" t="s">
        <v>29754</v>
      </c>
      <c r="B2978" s="231" t="s">
        <v>29755</v>
      </c>
      <c r="C2978" s="212" t="s">
        <v>175</v>
      </c>
      <c r="D2978" s="232">
        <v>4339.99</v>
      </c>
    </row>
    <row r="2979" spans="1:4" ht="29">
      <c r="A2979" s="230" t="s">
        <v>29756</v>
      </c>
      <c r="B2979" s="231" t="s">
        <v>29757</v>
      </c>
      <c r="C2979" s="212" t="s">
        <v>175</v>
      </c>
      <c r="D2979" s="232">
        <v>5610.86</v>
      </c>
    </row>
    <row r="2980" spans="1:4" ht="29">
      <c r="A2980" s="230" t="s">
        <v>29758</v>
      </c>
      <c r="B2980" s="231" t="s">
        <v>29759</v>
      </c>
      <c r="C2980" s="212" t="s">
        <v>175</v>
      </c>
      <c r="D2980" s="232">
        <v>7544.37</v>
      </c>
    </row>
    <row r="2981" spans="1:4" ht="29">
      <c r="A2981" s="230" t="s">
        <v>29760</v>
      </c>
      <c r="B2981" s="231" t="s">
        <v>29761</v>
      </c>
      <c r="C2981" s="212" t="s">
        <v>175</v>
      </c>
      <c r="D2981" s="232">
        <v>4831.41</v>
      </c>
    </row>
    <row r="2982" spans="1:4" ht="29">
      <c r="A2982" s="230" t="s">
        <v>29762</v>
      </c>
      <c r="B2982" s="231" t="s">
        <v>29763</v>
      </c>
      <c r="C2982" s="212" t="s">
        <v>175</v>
      </c>
      <c r="D2982" s="232">
        <v>5563.19</v>
      </c>
    </row>
    <row r="2983" spans="1:4" ht="29">
      <c r="A2983" s="230" t="s">
        <v>29764</v>
      </c>
      <c r="B2983" s="231" t="s">
        <v>29765</v>
      </c>
      <c r="C2983" s="212" t="s">
        <v>175</v>
      </c>
      <c r="D2983" s="232">
        <v>6604.89</v>
      </c>
    </row>
    <row r="2984" spans="1:4" ht="29">
      <c r="A2984" s="230" t="s">
        <v>29766</v>
      </c>
      <c r="B2984" s="231" t="s">
        <v>29767</v>
      </c>
      <c r="C2984" s="212" t="s">
        <v>175</v>
      </c>
      <c r="D2984" s="232">
        <v>7649.94</v>
      </c>
    </row>
    <row r="2985" spans="1:4" ht="29">
      <c r="A2985" s="230" t="s">
        <v>29768</v>
      </c>
      <c r="B2985" s="231" t="s">
        <v>29769</v>
      </c>
      <c r="C2985" s="212" t="s">
        <v>175</v>
      </c>
      <c r="D2985" s="232">
        <v>4458.95</v>
      </c>
    </row>
    <row r="2986" spans="1:4" ht="29">
      <c r="A2986" s="230" t="s">
        <v>29770</v>
      </c>
      <c r="B2986" s="231" t="s">
        <v>29771</v>
      </c>
      <c r="C2986" s="212" t="s">
        <v>175</v>
      </c>
      <c r="D2986" s="232">
        <v>5065.95</v>
      </c>
    </row>
    <row r="2987" spans="1:4" ht="29">
      <c r="A2987" s="230" t="s">
        <v>29772</v>
      </c>
      <c r="B2987" s="231" t="s">
        <v>29773</v>
      </c>
      <c r="C2987" s="212" t="s">
        <v>175</v>
      </c>
      <c r="D2987" s="232">
        <v>5498.53</v>
      </c>
    </row>
    <row r="2988" spans="1:4" ht="29">
      <c r="A2988" s="230" t="s">
        <v>29774</v>
      </c>
      <c r="B2988" s="231" t="s">
        <v>29775</v>
      </c>
      <c r="C2988" s="212" t="s">
        <v>175</v>
      </c>
      <c r="D2988" s="232">
        <v>5678.88</v>
      </c>
    </row>
    <row r="2989" spans="1:4" ht="29">
      <c r="A2989" s="230" t="s">
        <v>29776</v>
      </c>
      <c r="B2989" s="231" t="s">
        <v>29777</v>
      </c>
      <c r="C2989" s="212" t="s">
        <v>175</v>
      </c>
      <c r="D2989" s="232">
        <v>9632.07</v>
      </c>
    </row>
    <row r="2990" spans="1:4" ht="29">
      <c r="A2990" s="230" t="s">
        <v>29778</v>
      </c>
      <c r="B2990" s="231" t="s">
        <v>29779</v>
      </c>
      <c r="C2990" s="212" t="s">
        <v>184</v>
      </c>
      <c r="D2990" s="232">
        <v>10.27</v>
      </c>
    </row>
    <row r="2991" spans="1:4" ht="29">
      <c r="A2991" s="230" t="s">
        <v>29780</v>
      </c>
      <c r="B2991" s="231" t="s">
        <v>29781</v>
      </c>
      <c r="C2991" s="212" t="s">
        <v>184</v>
      </c>
      <c r="D2991" s="232">
        <v>14.26</v>
      </c>
    </row>
    <row r="2992" spans="1:4" ht="29">
      <c r="A2992" s="230" t="s">
        <v>29782</v>
      </c>
      <c r="B2992" s="231" t="s">
        <v>29783</v>
      </c>
      <c r="C2992" s="212" t="s">
        <v>184</v>
      </c>
      <c r="D2992" s="232">
        <v>16.66</v>
      </c>
    </row>
    <row r="2993" spans="1:4" ht="43.5">
      <c r="A2993" s="230" t="s">
        <v>29784</v>
      </c>
      <c r="B2993" s="231" t="s">
        <v>29785</v>
      </c>
      <c r="C2993" s="212" t="s">
        <v>196</v>
      </c>
      <c r="D2993" s="232">
        <v>6143.03</v>
      </c>
    </row>
    <row r="2994" spans="1:4" ht="43.5">
      <c r="A2994" s="230" t="s">
        <v>29786</v>
      </c>
      <c r="B2994" s="231" t="s">
        <v>29787</v>
      </c>
      <c r="C2994" s="212" t="s">
        <v>175</v>
      </c>
      <c r="D2994" s="232">
        <v>1183.46</v>
      </c>
    </row>
    <row r="2995" spans="1:4" ht="29">
      <c r="A2995" s="230" t="s">
        <v>29788</v>
      </c>
      <c r="B2995" s="231" t="s">
        <v>29789</v>
      </c>
      <c r="C2995" s="212" t="s">
        <v>196</v>
      </c>
      <c r="D2995" s="232">
        <v>2146.41</v>
      </c>
    </row>
    <row r="2996" spans="1:4" ht="43.5">
      <c r="A2996" s="230" t="s">
        <v>29790</v>
      </c>
      <c r="B2996" s="231" t="s">
        <v>29791</v>
      </c>
      <c r="C2996" s="212" t="s">
        <v>175</v>
      </c>
      <c r="D2996" s="232">
        <v>9539.08</v>
      </c>
    </row>
    <row r="2997" spans="1:4" ht="43.5">
      <c r="A2997" s="230" t="s">
        <v>29792</v>
      </c>
      <c r="B2997" s="231" t="s">
        <v>29793</v>
      </c>
      <c r="C2997" s="212" t="s">
        <v>175</v>
      </c>
      <c r="D2997" s="232">
        <v>185.14</v>
      </c>
    </row>
    <row r="2998" spans="1:4" ht="29">
      <c r="A2998" s="230" t="s">
        <v>29794</v>
      </c>
      <c r="B2998" s="231" t="s">
        <v>29795</v>
      </c>
      <c r="C2998" s="212" t="s">
        <v>196</v>
      </c>
      <c r="D2998" s="232">
        <v>1749.7</v>
      </c>
    </row>
    <row r="2999" spans="1:4" ht="29">
      <c r="A2999" s="230" t="s">
        <v>29796</v>
      </c>
      <c r="B2999" s="231" t="s">
        <v>29797</v>
      </c>
      <c r="C2999" s="212" t="s">
        <v>175</v>
      </c>
      <c r="D2999" s="232">
        <v>372.7</v>
      </c>
    </row>
    <row r="3000" spans="1:4" ht="29">
      <c r="A3000" s="230" t="s">
        <v>29798</v>
      </c>
      <c r="B3000" s="231" t="s">
        <v>29799</v>
      </c>
      <c r="C3000" s="212" t="s">
        <v>196</v>
      </c>
      <c r="D3000" s="232">
        <v>1361.98</v>
      </c>
    </row>
    <row r="3001" spans="1:4" ht="29">
      <c r="A3001" s="230" t="s">
        <v>29800</v>
      </c>
      <c r="B3001" s="231" t="s">
        <v>29801</v>
      </c>
      <c r="C3001" s="212" t="s">
        <v>175</v>
      </c>
      <c r="D3001" s="232">
        <v>291.88</v>
      </c>
    </row>
    <row r="3002" spans="1:4" ht="29">
      <c r="A3002" s="230" t="s">
        <v>29802</v>
      </c>
      <c r="B3002" s="231" t="s">
        <v>29803</v>
      </c>
      <c r="C3002" s="212" t="s">
        <v>196</v>
      </c>
      <c r="D3002" s="232">
        <v>4180.49</v>
      </c>
    </row>
    <row r="3003" spans="1:4" ht="29">
      <c r="A3003" s="230" t="s">
        <v>29804</v>
      </c>
      <c r="B3003" s="231" t="s">
        <v>29805</v>
      </c>
      <c r="C3003" s="212" t="s">
        <v>184</v>
      </c>
      <c r="D3003" s="232">
        <v>4299.37</v>
      </c>
    </row>
    <row r="3004" spans="1:4">
      <c r="A3004" s="230" t="s">
        <v>29806</v>
      </c>
      <c r="B3004" s="231" t="s">
        <v>29807</v>
      </c>
      <c r="C3004" s="212" t="s">
        <v>175</v>
      </c>
      <c r="D3004" s="232">
        <v>98.43</v>
      </c>
    </row>
    <row r="3005" spans="1:4">
      <c r="A3005" s="230" t="s">
        <v>29808</v>
      </c>
      <c r="B3005" s="231" t="s">
        <v>29809</v>
      </c>
      <c r="C3005" s="212" t="s">
        <v>175</v>
      </c>
      <c r="D3005" s="232">
        <v>114.68</v>
      </c>
    </row>
    <row r="3006" spans="1:4" ht="29">
      <c r="A3006" s="230" t="s">
        <v>29810</v>
      </c>
      <c r="B3006" s="231" t="s">
        <v>29811</v>
      </c>
      <c r="C3006" s="212" t="s">
        <v>196</v>
      </c>
      <c r="D3006" s="232">
        <v>2391.33</v>
      </c>
    </row>
    <row r="3007" spans="1:4" ht="29">
      <c r="A3007" s="230" t="s">
        <v>29812</v>
      </c>
      <c r="B3007" s="231" t="s">
        <v>29813</v>
      </c>
      <c r="C3007" s="212" t="s">
        <v>196</v>
      </c>
      <c r="D3007" s="232">
        <v>1796.43</v>
      </c>
    </row>
    <row r="3008" spans="1:4" ht="29">
      <c r="A3008" s="230" t="s">
        <v>29814</v>
      </c>
      <c r="B3008" s="231" t="s">
        <v>29815</v>
      </c>
      <c r="C3008" s="212" t="s">
        <v>196</v>
      </c>
      <c r="D3008" s="232">
        <v>1426.18</v>
      </c>
    </row>
    <row r="3009" spans="1:4" ht="29">
      <c r="A3009" s="230" t="s">
        <v>29816</v>
      </c>
      <c r="B3009" s="231" t="s">
        <v>29817</v>
      </c>
      <c r="C3009" s="212" t="s">
        <v>196</v>
      </c>
      <c r="D3009" s="232">
        <v>1308.68</v>
      </c>
    </row>
    <row r="3010" spans="1:4" ht="29">
      <c r="A3010" s="230" t="s">
        <v>29818</v>
      </c>
      <c r="B3010" s="231" t="s">
        <v>29819</v>
      </c>
      <c r="C3010" s="212" t="s">
        <v>196</v>
      </c>
      <c r="D3010" s="232">
        <v>1308.68</v>
      </c>
    </row>
    <row r="3011" spans="1:4">
      <c r="A3011" s="230" t="s">
        <v>29820</v>
      </c>
      <c r="B3011" s="231" t="s">
        <v>29821</v>
      </c>
      <c r="C3011" s="212" t="s">
        <v>196</v>
      </c>
      <c r="D3011" s="232">
        <v>3570.37</v>
      </c>
    </row>
    <row r="3012" spans="1:4">
      <c r="A3012" s="230" t="s">
        <v>29822</v>
      </c>
      <c r="B3012" s="231" t="s">
        <v>29823</v>
      </c>
      <c r="C3012" s="212" t="s">
        <v>196</v>
      </c>
      <c r="D3012" s="232">
        <v>2015.9</v>
      </c>
    </row>
    <row r="3013" spans="1:4">
      <c r="A3013" s="230" t="s">
        <v>29824</v>
      </c>
      <c r="B3013" s="231" t="s">
        <v>29825</v>
      </c>
      <c r="C3013" s="212" t="s">
        <v>196</v>
      </c>
      <c r="D3013" s="232">
        <v>1597.85</v>
      </c>
    </row>
    <row r="3014" spans="1:4" ht="43.5">
      <c r="A3014" s="230" t="s">
        <v>29826</v>
      </c>
      <c r="B3014" s="231" t="s">
        <v>29827</v>
      </c>
      <c r="C3014" s="212" t="s">
        <v>196</v>
      </c>
      <c r="D3014" s="232">
        <v>1686</v>
      </c>
    </row>
    <row r="3015" spans="1:4" ht="43.5">
      <c r="A3015" s="230" t="s">
        <v>29828</v>
      </c>
      <c r="B3015" s="231" t="s">
        <v>29829</v>
      </c>
      <c r="C3015" s="212" t="s">
        <v>196</v>
      </c>
      <c r="D3015" s="232">
        <v>2141.7600000000002</v>
      </c>
    </row>
    <row r="3016" spans="1:4" ht="43.5">
      <c r="A3016" s="230" t="s">
        <v>29830</v>
      </c>
      <c r="B3016" s="231" t="s">
        <v>29831</v>
      </c>
      <c r="C3016" s="212" t="s">
        <v>196</v>
      </c>
      <c r="D3016" s="232">
        <v>3397.1</v>
      </c>
    </row>
    <row r="3017" spans="1:4" ht="43.5">
      <c r="A3017" s="230" t="s">
        <v>29832</v>
      </c>
      <c r="B3017" s="231" t="s">
        <v>29833</v>
      </c>
      <c r="C3017" s="212" t="s">
        <v>196</v>
      </c>
      <c r="D3017" s="232">
        <v>98.96</v>
      </c>
    </row>
    <row r="3018" spans="1:4" ht="43.5">
      <c r="A3018" s="230" t="s">
        <v>29834</v>
      </c>
      <c r="B3018" s="231" t="s">
        <v>29835</v>
      </c>
      <c r="C3018" s="212" t="s">
        <v>175</v>
      </c>
      <c r="D3018" s="232">
        <v>5483.38</v>
      </c>
    </row>
    <row r="3019" spans="1:4" ht="43.5">
      <c r="A3019" s="230" t="s">
        <v>29836</v>
      </c>
      <c r="B3019" s="231" t="s">
        <v>29837</v>
      </c>
      <c r="C3019" s="212" t="s">
        <v>175</v>
      </c>
      <c r="D3019" s="232">
        <v>20313.47</v>
      </c>
    </row>
    <row r="3020" spans="1:4" ht="58">
      <c r="A3020" s="230" t="s">
        <v>29838</v>
      </c>
      <c r="B3020" s="231" t="s">
        <v>29839</v>
      </c>
      <c r="C3020" s="212" t="s">
        <v>175</v>
      </c>
      <c r="D3020" s="232">
        <v>438790.88</v>
      </c>
    </row>
    <row r="3021" spans="1:4" ht="29">
      <c r="A3021" s="230" t="s">
        <v>29840</v>
      </c>
      <c r="B3021" s="231" t="s">
        <v>29841</v>
      </c>
      <c r="C3021" s="212" t="s">
        <v>175</v>
      </c>
      <c r="D3021" s="232">
        <v>9791.32</v>
      </c>
    </row>
    <row r="3022" spans="1:4" ht="29">
      <c r="A3022" s="230" t="s">
        <v>29842</v>
      </c>
      <c r="B3022" s="231" t="s">
        <v>29843</v>
      </c>
      <c r="C3022" s="212" t="s">
        <v>175</v>
      </c>
      <c r="D3022" s="232">
        <v>4338.75</v>
      </c>
    </row>
    <row r="3023" spans="1:4" ht="29">
      <c r="A3023" s="230" t="s">
        <v>29844</v>
      </c>
      <c r="B3023" s="231" t="s">
        <v>29845</v>
      </c>
      <c r="C3023" s="212" t="s">
        <v>175</v>
      </c>
      <c r="D3023" s="232">
        <v>3886.15</v>
      </c>
    </row>
    <row r="3024" spans="1:4" ht="58">
      <c r="A3024" s="230" t="s">
        <v>29846</v>
      </c>
      <c r="B3024" s="231" t="s">
        <v>29847</v>
      </c>
      <c r="C3024" s="212" t="s">
        <v>175</v>
      </c>
      <c r="D3024" s="232">
        <v>687534.56</v>
      </c>
    </row>
    <row r="3025" spans="1:4" ht="58">
      <c r="A3025" s="230" t="s">
        <v>29848</v>
      </c>
      <c r="B3025" s="231" t="s">
        <v>29849</v>
      </c>
      <c r="C3025" s="212" t="s">
        <v>175</v>
      </c>
      <c r="D3025" s="232">
        <v>4296.3900000000003</v>
      </c>
    </row>
    <row r="3026" spans="1:4" ht="58">
      <c r="A3026" s="230" t="s">
        <v>29850</v>
      </c>
      <c r="B3026" s="231" t="s">
        <v>29851</v>
      </c>
      <c r="C3026" s="212" t="s">
        <v>175</v>
      </c>
      <c r="D3026" s="232">
        <v>4869.3</v>
      </c>
    </row>
    <row r="3027" spans="1:4" ht="58">
      <c r="A3027" s="230" t="s">
        <v>29852</v>
      </c>
      <c r="B3027" s="231" t="s">
        <v>29853</v>
      </c>
      <c r="C3027" s="212" t="s">
        <v>175</v>
      </c>
      <c r="D3027" s="232">
        <v>5844.71</v>
      </c>
    </row>
    <row r="3028" spans="1:4" ht="43.5">
      <c r="A3028" s="230" t="s">
        <v>29854</v>
      </c>
      <c r="B3028" s="231" t="s">
        <v>29855</v>
      </c>
      <c r="C3028" s="212" t="s">
        <v>175</v>
      </c>
      <c r="D3028" s="232">
        <v>5495.55</v>
      </c>
    </row>
    <row r="3029" spans="1:4" ht="43.5">
      <c r="A3029" s="230" t="s">
        <v>29856</v>
      </c>
      <c r="B3029" s="231" t="s">
        <v>29857</v>
      </c>
      <c r="C3029" s="212" t="s">
        <v>175</v>
      </c>
      <c r="D3029" s="232">
        <v>5847.7</v>
      </c>
    </row>
    <row r="3030" spans="1:4" ht="58">
      <c r="A3030" s="230" t="s">
        <v>29858</v>
      </c>
      <c r="B3030" s="231" t="s">
        <v>29859</v>
      </c>
      <c r="C3030" s="212" t="s">
        <v>175</v>
      </c>
      <c r="D3030" s="232">
        <v>6581.93</v>
      </c>
    </row>
    <row r="3031" spans="1:4" ht="58">
      <c r="A3031" s="230" t="s">
        <v>29860</v>
      </c>
      <c r="B3031" s="231" t="s">
        <v>29861</v>
      </c>
      <c r="C3031" s="212" t="s">
        <v>175</v>
      </c>
      <c r="D3031" s="232">
        <v>6805.89</v>
      </c>
    </row>
    <row r="3032" spans="1:4" ht="43.5">
      <c r="A3032" s="230" t="s">
        <v>29862</v>
      </c>
      <c r="B3032" s="231" t="s">
        <v>29863</v>
      </c>
      <c r="C3032" s="212" t="s">
        <v>175</v>
      </c>
      <c r="D3032" s="232">
        <v>22659.35</v>
      </c>
    </row>
    <row r="3033" spans="1:4" ht="43.5">
      <c r="A3033" s="230" t="s">
        <v>29864</v>
      </c>
      <c r="B3033" s="231" t="s">
        <v>29865</v>
      </c>
      <c r="C3033" s="212" t="s">
        <v>175</v>
      </c>
      <c r="D3033" s="232">
        <v>63464.84</v>
      </c>
    </row>
    <row r="3034" spans="1:4" ht="43.5">
      <c r="A3034" s="230" t="s">
        <v>29866</v>
      </c>
      <c r="B3034" s="231" t="s">
        <v>29867</v>
      </c>
      <c r="C3034" s="212" t="s">
        <v>175</v>
      </c>
      <c r="D3034" s="232">
        <v>57776.65</v>
      </c>
    </row>
    <row r="3035" spans="1:4" ht="29">
      <c r="A3035" s="230" t="s">
        <v>29868</v>
      </c>
      <c r="B3035" s="231" t="s">
        <v>29869</v>
      </c>
      <c r="C3035" s="212" t="s">
        <v>175</v>
      </c>
      <c r="D3035" s="232">
        <v>19796.080000000002</v>
      </c>
    </row>
    <row r="3036" spans="1:4">
      <c r="A3036" s="230" t="s">
        <v>29870</v>
      </c>
      <c r="B3036" s="231" t="s">
        <v>29871</v>
      </c>
      <c r="C3036" s="212" t="s">
        <v>175</v>
      </c>
      <c r="D3036" s="232">
        <v>1043.25</v>
      </c>
    </row>
    <row r="3037" spans="1:4" ht="29">
      <c r="A3037" s="230" t="s">
        <v>29872</v>
      </c>
      <c r="B3037" s="231" t="s">
        <v>29873</v>
      </c>
      <c r="C3037" s="212" t="s">
        <v>175</v>
      </c>
      <c r="D3037" s="232">
        <v>2993.23</v>
      </c>
    </row>
    <row r="3038" spans="1:4" ht="29">
      <c r="A3038" s="230" t="s">
        <v>29874</v>
      </c>
      <c r="B3038" s="231" t="s">
        <v>23387</v>
      </c>
      <c r="C3038" s="212" t="s">
        <v>175</v>
      </c>
      <c r="D3038" s="232">
        <v>2143.9</v>
      </c>
    </row>
    <row r="3039" spans="1:4" ht="43.5">
      <c r="A3039" s="230" t="s">
        <v>29875</v>
      </c>
      <c r="B3039" s="231" t="s">
        <v>29876</v>
      </c>
      <c r="C3039" s="212" t="s">
        <v>175</v>
      </c>
      <c r="D3039" s="232">
        <v>2297.98</v>
      </c>
    </row>
    <row r="3040" spans="1:4" ht="29">
      <c r="A3040" s="230" t="s">
        <v>29877</v>
      </c>
      <c r="B3040" s="231" t="s">
        <v>29878</v>
      </c>
      <c r="C3040" s="212" t="s">
        <v>175</v>
      </c>
      <c r="D3040" s="232">
        <v>339.62</v>
      </c>
    </row>
    <row r="3041" spans="1:4" ht="29">
      <c r="A3041" s="230" t="s">
        <v>29879</v>
      </c>
      <c r="B3041" s="231" t="s">
        <v>29880</v>
      </c>
      <c r="C3041" s="212" t="s">
        <v>175</v>
      </c>
      <c r="D3041" s="232">
        <v>2486.48</v>
      </c>
    </row>
    <row r="3042" spans="1:4">
      <c r="A3042" s="230" t="s">
        <v>29881</v>
      </c>
      <c r="B3042" s="231" t="s">
        <v>29882</v>
      </c>
      <c r="C3042" s="212" t="s">
        <v>175</v>
      </c>
      <c r="D3042" s="232">
        <v>1137.6500000000001</v>
      </c>
    </row>
    <row r="3043" spans="1:4">
      <c r="A3043" s="230" t="s">
        <v>29883</v>
      </c>
      <c r="B3043" s="231" t="s">
        <v>29884</v>
      </c>
      <c r="C3043" s="212" t="s">
        <v>175</v>
      </c>
      <c r="D3043" s="232">
        <v>2531</v>
      </c>
    </row>
    <row r="3044" spans="1:4" ht="29">
      <c r="A3044" s="230" t="s">
        <v>29885</v>
      </c>
      <c r="B3044" s="231" t="s">
        <v>29886</v>
      </c>
      <c r="C3044" s="212" t="s">
        <v>196</v>
      </c>
      <c r="D3044" s="232">
        <v>1436.44</v>
      </c>
    </row>
    <row r="3045" spans="1:4">
      <c r="A3045" s="230" t="s">
        <v>29887</v>
      </c>
      <c r="B3045" s="231" t="s">
        <v>29888</v>
      </c>
      <c r="C3045" s="212" t="s">
        <v>196</v>
      </c>
      <c r="D3045" s="232">
        <v>1183.69</v>
      </c>
    </row>
    <row r="3046" spans="1:4" ht="29">
      <c r="A3046" s="230" t="s">
        <v>29889</v>
      </c>
      <c r="B3046" s="231" t="s">
        <v>29890</v>
      </c>
      <c r="C3046" s="212" t="s">
        <v>175</v>
      </c>
      <c r="D3046" s="232">
        <v>204.97</v>
      </c>
    </row>
    <row r="3047" spans="1:4" ht="29">
      <c r="A3047" s="230" t="s">
        <v>29891</v>
      </c>
      <c r="B3047" s="231" t="s">
        <v>29892</v>
      </c>
      <c r="C3047" s="212" t="s">
        <v>175</v>
      </c>
      <c r="D3047" s="232">
        <v>317.47000000000003</v>
      </c>
    </row>
    <row r="3048" spans="1:4">
      <c r="A3048" s="230" t="s">
        <v>29893</v>
      </c>
      <c r="B3048" s="231" t="s">
        <v>29894</v>
      </c>
      <c r="C3048" s="212" t="s">
        <v>23</v>
      </c>
      <c r="D3048" s="232">
        <v>18.87</v>
      </c>
    </row>
    <row r="3049" spans="1:4">
      <c r="A3049" s="230" t="s">
        <v>29895</v>
      </c>
      <c r="B3049" s="231" t="s">
        <v>29896</v>
      </c>
      <c r="C3049" s="212" t="s">
        <v>23</v>
      </c>
      <c r="D3049" s="232">
        <v>10.09</v>
      </c>
    </row>
    <row r="3050" spans="1:4">
      <c r="A3050" s="230" t="s">
        <v>29897</v>
      </c>
      <c r="B3050" s="231" t="s">
        <v>29898</v>
      </c>
      <c r="C3050" s="212" t="s">
        <v>461</v>
      </c>
      <c r="D3050" s="232">
        <v>61.73</v>
      </c>
    </row>
    <row r="3051" spans="1:4" ht="29">
      <c r="A3051" s="230" t="s">
        <v>29899</v>
      </c>
      <c r="B3051" s="231" t="s">
        <v>29900</v>
      </c>
      <c r="C3051" s="212" t="s">
        <v>196</v>
      </c>
      <c r="D3051" s="232">
        <v>218.61</v>
      </c>
    </row>
    <row r="3052" spans="1:4" ht="29">
      <c r="A3052" s="230" t="s">
        <v>29901</v>
      </c>
      <c r="B3052" s="231" t="s">
        <v>29902</v>
      </c>
      <c r="C3052" s="212" t="s">
        <v>196</v>
      </c>
      <c r="D3052" s="232">
        <v>6.03</v>
      </c>
    </row>
    <row r="3053" spans="1:4" ht="29">
      <c r="A3053" s="230" t="s">
        <v>29903</v>
      </c>
      <c r="B3053" s="231" t="s">
        <v>29904</v>
      </c>
      <c r="C3053" s="212" t="s">
        <v>196</v>
      </c>
      <c r="D3053" s="232">
        <v>5.3</v>
      </c>
    </row>
    <row r="3054" spans="1:4">
      <c r="A3054" s="230" t="s">
        <v>29905</v>
      </c>
      <c r="B3054" s="231" t="s">
        <v>29906</v>
      </c>
      <c r="C3054" s="212" t="s">
        <v>196</v>
      </c>
      <c r="D3054" s="232">
        <v>13.17</v>
      </c>
    </row>
    <row r="3055" spans="1:4" ht="58">
      <c r="A3055" s="230" t="s">
        <v>29907</v>
      </c>
      <c r="B3055" s="231" t="s">
        <v>29908</v>
      </c>
      <c r="C3055" s="212" t="s">
        <v>461</v>
      </c>
      <c r="D3055" s="232">
        <v>34.56</v>
      </c>
    </row>
    <row r="3056" spans="1:4" ht="58">
      <c r="A3056" s="230" t="s">
        <v>29909</v>
      </c>
      <c r="B3056" s="231" t="s">
        <v>29910</v>
      </c>
      <c r="C3056" s="212" t="s">
        <v>461</v>
      </c>
      <c r="D3056" s="232">
        <v>27.5</v>
      </c>
    </row>
    <row r="3057" spans="1:4">
      <c r="A3057" s="230" t="s">
        <v>29911</v>
      </c>
      <c r="B3057" s="231" t="s">
        <v>19275</v>
      </c>
      <c r="C3057" s="212" t="s">
        <v>196</v>
      </c>
      <c r="D3057" s="232">
        <v>11.72</v>
      </c>
    </row>
    <row r="3058" spans="1:4" ht="29">
      <c r="A3058" s="230" t="s">
        <v>29912</v>
      </c>
      <c r="B3058" s="231" t="s">
        <v>29913</v>
      </c>
      <c r="C3058" s="212" t="s">
        <v>2073</v>
      </c>
      <c r="D3058" s="232">
        <v>217.13</v>
      </c>
    </row>
    <row r="3059" spans="1:4">
      <c r="A3059" s="230" t="s">
        <v>29914</v>
      </c>
      <c r="B3059" s="231" t="s">
        <v>29915</v>
      </c>
      <c r="C3059" s="212" t="s">
        <v>2073</v>
      </c>
      <c r="D3059" s="232">
        <v>72.209999999999994</v>
      </c>
    </row>
    <row r="3060" spans="1:4">
      <c r="A3060" s="230" t="s">
        <v>29916</v>
      </c>
      <c r="B3060" s="231" t="s">
        <v>29917</v>
      </c>
      <c r="C3060" s="212" t="s">
        <v>2073</v>
      </c>
      <c r="D3060" s="232">
        <v>135.68</v>
      </c>
    </row>
    <row r="3061" spans="1:4" ht="29">
      <c r="A3061" s="230" t="s">
        <v>29918</v>
      </c>
      <c r="B3061" s="231" t="s">
        <v>29919</v>
      </c>
      <c r="C3061" s="212" t="s">
        <v>2073</v>
      </c>
      <c r="D3061" s="232">
        <v>27.39</v>
      </c>
    </row>
    <row r="3062" spans="1:4">
      <c r="A3062" s="230" t="s">
        <v>29920</v>
      </c>
      <c r="B3062" s="231" t="s">
        <v>29921</v>
      </c>
      <c r="C3062" s="212" t="s">
        <v>2073</v>
      </c>
      <c r="D3062" s="232">
        <v>147.47999999999999</v>
      </c>
    </row>
    <row r="3063" spans="1:4">
      <c r="A3063" s="230" t="s">
        <v>29922</v>
      </c>
      <c r="B3063" s="231" t="s">
        <v>29923</v>
      </c>
      <c r="C3063" s="212" t="s">
        <v>2073</v>
      </c>
      <c r="D3063" s="232">
        <v>312.77</v>
      </c>
    </row>
    <row r="3064" spans="1:4">
      <c r="A3064" s="230" t="s">
        <v>29924</v>
      </c>
      <c r="B3064" s="231" t="s">
        <v>29925</v>
      </c>
      <c r="C3064" s="212" t="s">
        <v>2073</v>
      </c>
      <c r="D3064" s="232">
        <v>34.68</v>
      </c>
    </row>
    <row r="3065" spans="1:4">
      <c r="A3065" s="230" t="s">
        <v>29926</v>
      </c>
      <c r="B3065" s="231" t="s">
        <v>29927</v>
      </c>
      <c r="C3065" s="212" t="s">
        <v>2073</v>
      </c>
      <c r="D3065" s="232">
        <v>162.33000000000001</v>
      </c>
    </row>
    <row r="3066" spans="1:4">
      <c r="A3066" s="230" t="s">
        <v>29928</v>
      </c>
      <c r="B3066" s="231" t="s">
        <v>29929</v>
      </c>
      <c r="C3066" s="212" t="s">
        <v>2073</v>
      </c>
      <c r="D3066" s="232">
        <v>221.98</v>
      </c>
    </row>
    <row r="3067" spans="1:4">
      <c r="A3067" s="230" t="s">
        <v>29930</v>
      </c>
      <c r="B3067" s="231" t="s">
        <v>29931</v>
      </c>
      <c r="C3067" s="212" t="s">
        <v>2073</v>
      </c>
      <c r="D3067" s="232">
        <v>151.72999999999999</v>
      </c>
    </row>
    <row r="3068" spans="1:4">
      <c r="A3068" s="230" t="s">
        <v>29932</v>
      </c>
      <c r="B3068" s="231" t="s">
        <v>29933</v>
      </c>
      <c r="C3068" s="212" t="s">
        <v>2073</v>
      </c>
      <c r="D3068" s="232">
        <v>278.47000000000003</v>
      </c>
    </row>
    <row r="3069" spans="1:4">
      <c r="A3069" s="230" t="s">
        <v>29934</v>
      </c>
      <c r="B3069" s="231" t="s">
        <v>29935</v>
      </c>
      <c r="C3069" s="212" t="s">
        <v>2073</v>
      </c>
      <c r="D3069" s="232">
        <v>471.52</v>
      </c>
    </row>
    <row r="3070" spans="1:4">
      <c r="A3070" s="230" t="s">
        <v>29936</v>
      </c>
      <c r="B3070" s="231" t="s">
        <v>29937</v>
      </c>
      <c r="C3070" s="212" t="s">
        <v>2073</v>
      </c>
      <c r="D3070" s="232">
        <v>415.42</v>
      </c>
    </row>
    <row r="3071" spans="1:4">
      <c r="A3071" s="230" t="s">
        <v>29938</v>
      </c>
      <c r="B3071" s="231" t="s">
        <v>29939</v>
      </c>
      <c r="C3071" s="212" t="s">
        <v>2073</v>
      </c>
      <c r="D3071" s="232">
        <v>245.7</v>
      </c>
    </row>
    <row r="3072" spans="1:4">
      <c r="A3072" s="230" t="s">
        <v>29940</v>
      </c>
      <c r="B3072" s="231" t="s">
        <v>29941</v>
      </c>
      <c r="C3072" s="212" t="s">
        <v>2073</v>
      </c>
      <c r="D3072" s="232">
        <v>203.59</v>
      </c>
    </row>
    <row r="3073" spans="1:4">
      <c r="A3073" s="230" t="s">
        <v>29942</v>
      </c>
      <c r="B3073" s="231" t="s">
        <v>29943</v>
      </c>
      <c r="C3073" s="212" t="s">
        <v>2073</v>
      </c>
      <c r="D3073" s="232">
        <v>226.09</v>
      </c>
    </row>
    <row r="3074" spans="1:4" ht="29">
      <c r="A3074" s="230" t="s">
        <v>29944</v>
      </c>
      <c r="B3074" s="231" t="s">
        <v>29945</v>
      </c>
      <c r="C3074" s="212" t="s">
        <v>2073</v>
      </c>
      <c r="D3074" s="232">
        <v>365.87</v>
      </c>
    </row>
    <row r="3075" spans="1:4" ht="29">
      <c r="A3075" s="230" t="s">
        <v>29946</v>
      </c>
      <c r="B3075" s="231" t="s">
        <v>29947</v>
      </c>
      <c r="C3075" s="212" t="s">
        <v>2073</v>
      </c>
      <c r="D3075" s="232">
        <v>299.54000000000002</v>
      </c>
    </row>
    <row r="3076" spans="1:4" ht="29">
      <c r="A3076" s="230" t="s">
        <v>29948</v>
      </c>
      <c r="B3076" s="231" t="s">
        <v>29949</v>
      </c>
      <c r="C3076" s="212" t="s">
        <v>2073</v>
      </c>
      <c r="D3076" s="232">
        <v>29.03</v>
      </c>
    </row>
    <row r="3077" spans="1:4" ht="29">
      <c r="A3077" s="230" t="s">
        <v>29950</v>
      </c>
      <c r="B3077" s="231" t="s">
        <v>29951</v>
      </c>
      <c r="C3077" s="212" t="s">
        <v>2073</v>
      </c>
      <c r="D3077" s="232">
        <v>194.11</v>
      </c>
    </row>
    <row r="3078" spans="1:4">
      <c r="A3078" s="230" t="s">
        <v>29952</v>
      </c>
      <c r="B3078" s="231" t="s">
        <v>29953</v>
      </c>
      <c r="C3078" s="212" t="s">
        <v>2073</v>
      </c>
      <c r="D3078" s="232">
        <v>237.81</v>
      </c>
    </row>
    <row r="3079" spans="1:4">
      <c r="A3079" s="230" t="s">
        <v>29954</v>
      </c>
      <c r="B3079" s="231" t="s">
        <v>29955</v>
      </c>
      <c r="C3079" s="212" t="s">
        <v>2073</v>
      </c>
      <c r="D3079" s="232">
        <v>717.36</v>
      </c>
    </row>
    <row r="3080" spans="1:4" ht="29">
      <c r="A3080" s="230" t="s">
        <v>29956</v>
      </c>
      <c r="B3080" s="231" t="s">
        <v>29957</v>
      </c>
      <c r="C3080" s="212" t="s">
        <v>2073</v>
      </c>
      <c r="D3080" s="232">
        <v>288.20999999999998</v>
      </c>
    </row>
    <row r="3081" spans="1:4">
      <c r="A3081" s="230" t="s">
        <v>29958</v>
      </c>
      <c r="B3081" s="231" t="s">
        <v>29959</v>
      </c>
      <c r="C3081" s="212" t="s">
        <v>2073</v>
      </c>
      <c r="D3081" s="232">
        <v>73.489999999999995</v>
      </c>
    </row>
    <row r="3082" spans="1:4">
      <c r="A3082" s="230" t="s">
        <v>29960</v>
      </c>
      <c r="B3082" s="231" t="s">
        <v>29961</v>
      </c>
      <c r="C3082" s="212" t="s">
        <v>2073</v>
      </c>
      <c r="D3082" s="232">
        <v>245.44</v>
      </c>
    </row>
    <row r="3083" spans="1:4">
      <c r="A3083" s="230" t="s">
        <v>29962</v>
      </c>
      <c r="B3083" s="231" t="s">
        <v>29963</v>
      </c>
      <c r="C3083" s="212" t="s">
        <v>2073</v>
      </c>
      <c r="D3083" s="232">
        <v>104.59</v>
      </c>
    </row>
    <row r="3084" spans="1:4">
      <c r="A3084" s="230" t="s">
        <v>29964</v>
      </c>
      <c r="B3084" s="231" t="s">
        <v>29965</v>
      </c>
      <c r="C3084" s="212" t="s">
        <v>2073</v>
      </c>
      <c r="D3084" s="232">
        <v>13.28</v>
      </c>
    </row>
    <row r="3085" spans="1:4">
      <c r="A3085" s="230" t="s">
        <v>29966</v>
      </c>
      <c r="B3085" s="231" t="s">
        <v>29967</v>
      </c>
      <c r="C3085" s="212" t="s">
        <v>2073</v>
      </c>
      <c r="D3085" s="232">
        <v>0.7</v>
      </c>
    </row>
    <row r="3086" spans="1:4">
      <c r="A3086" s="230" t="s">
        <v>29968</v>
      </c>
      <c r="B3086" s="231" t="s">
        <v>29969</v>
      </c>
      <c r="C3086" s="212" t="s">
        <v>2073</v>
      </c>
      <c r="D3086" s="232">
        <v>664.05</v>
      </c>
    </row>
    <row r="3087" spans="1:4">
      <c r="A3087" s="230" t="s">
        <v>29970</v>
      </c>
      <c r="B3087" s="231" t="s">
        <v>29971</v>
      </c>
      <c r="C3087" s="212" t="s">
        <v>196</v>
      </c>
      <c r="D3087" s="232">
        <v>25.64</v>
      </c>
    </row>
    <row r="3088" spans="1:4">
      <c r="A3088" s="230" t="s">
        <v>29972</v>
      </c>
      <c r="B3088" s="231" t="s">
        <v>23936</v>
      </c>
      <c r="C3088" s="212" t="s">
        <v>196</v>
      </c>
      <c r="D3088" s="232">
        <v>67.900000000000006</v>
      </c>
    </row>
    <row r="3089" spans="1:4">
      <c r="A3089" s="230" t="s">
        <v>29973</v>
      </c>
      <c r="B3089" s="231" t="s">
        <v>29974</v>
      </c>
      <c r="C3089" s="212" t="s">
        <v>196</v>
      </c>
      <c r="D3089" s="232">
        <v>62.92</v>
      </c>
    </row>
    <row r="3090" spans="1:4">
      <c r="A3090" s="230" t="s">
        <v>29975</v>
      </c>
      <c r="B3090" s="231" t="s">
        <v>29976</v>
      </c>
      <c r="C3090" s="212" t="s">
        <v>196</v>
      </c>
      <c r="D3090" s="232">
        <v>1152.01</v>
      </c>
    </row>
    <row r="3091" spans="1:4">
      <c r="A3091" s="230" t="s">
        <v>29977</v>
      </c>
      <c r="B3091" s="231" t="s">
        <v>29978</v>
      </c>
      <c r="C3091" s="212" t="s">
        <v>461</v>
      </c>
      <c r="D3091" s="232">
        <v>34.840000000000003</v>
      </c>
    </row>
    <row r="3092" spans="1:4">
      <c r="A3092" s="230" t="s">
        <v>29979</v>
      </c>
      <c r="B3092" s="231" t="s">
        <v>29980</v>
      </c>
      <c r="C3092" s="212" t="s">
        <v>461</v>
      </c>
      <c r="D3092" s="232">
        <v>11.35</v>
      </c>
    </row>
    <row r="3093" spans="1:4">
      <c r="A3093" s="230" t="s">
        <v>29981</v>
      </c>
      <c r="B3093" s="231" t="s">
        <v>29982</v>
      </c>
      <c r="C3093" s="212" t="s">
        <v>461</v>
      </c>
      <c r="D3093" s="232">
        <v>49.59</v>
      </c>
    </row>
    <row r="3094" spans="1:4">
      <c r="A3094" s="230" t="s">
        <v>29983</v>
      </c>
      <c r="B3094" s="231" t="s">
        <v>29984</v>
      </c>
      <c r="C3094" s="212" t="s">
        <v>175</v>
      </c>
      <c r="D3094" s="232">
        <v>22.72</v>
      </c>
    </row>
    <row r="3095" spans="1:4">
      <c r="A3095" s="230" t="s">
        <v>29985</v>
      </c>
      <c r="B3095" s="231" t="s">
        <v>29986</v>
      </c>
      <c r="C3095" s="212" t="s">
        <v>184</v>
      </c>
      <c r="D3095" s="232">
        <v>12.9</v>
      </c>
    </row>
    <row r="3096" spans="1:4" ht="29">
      <c r="A3096" s="230" t="s">
        <v>29987</v>
      </c>
      <c r="B3096" s="231" t="s">
        <v>29988</v>
      </c>
      <c r="C3096" s="212" t="s">
        <v>184</v>
      </c>
      <c r="D3096" s="232">
        <v>57.43</v>
      </c>
    </row>
    <row r="3097" spans="1:4" ht="29">
      <c r="A3097" s="230" t="s">
        <v>29989</v>
      </c>
      <c r="B3097" s="231" t="s">
        <v>29990</v>
      </c>
      <c r="C3097" s="212" t="s">
        <v>461</v>
      </c>
      <c r="D3097" s="232">
        <v>11.68</v>
      </c>
    </row>
    <row r="3098" spans="1:4">
      <c r="A3098" s="230" t="s">
        <v>29991</v>
      </c>
      <c r="B3098" s="231" t="s">
        <v>29992</v>
      </c>
      <c r="C3098" s="212" t="s">
        <v>184</v>
      </c>
      <c r="D3098" s="232">
        <v>21.27</v>
      </c>
    </row>
    <row r="3099" spans="1:4" ht="29">
      <c r="A3099" s="230" t="s">
        <v>29993</v>
      </c>
      <c r="B3099" s="231" t="s">
        <v>29994</v>
      </c>
      <c r="C3099" s="212" t="s">
        <v>175</v>
      </c>
      <c r="D3099" s="232">
        <v>142.44999999999999</v>
      </c>
    </row>
    <row r="3100" spans="1:4">
      <c r="A3100" s="230" t="s">
        <v>29995</v>
      </c>
      <c r="B3100" s="231" t="s">
        <v>29996</v>
      </c>
      <c r="C3100" s="212" t="s">
        <v>196</v>
      </c>
      <c r="D3100" s="232">
        <v>0.83</v>
      </c>
    </row>
    <row r="3101" spans="1:4">
      <c r="A3101" s="230" t="s">
        <v>29997</v>
      </c>
      <c r="B3101" s="231" t="s">
        <v>29998</v>
      </c>
      <c r="C3101" s="212" t="s">
        <v>175</v>
      </c>
      <c r="D3101" s="232">
        <v>1460.4</v>
      </c>
    </row>
    <row r="3102" spans="1:4">
      <c r="A3102" s="230" t="s">
        <v>29999</v>
      </c>
      <c r="B3102" s="231" t="s">
        <v>30000</v>
      </c>
      <c r="C3102" s="212" t="s">
        <v>175</v>
      </c>
      <c r="D3102" s="232">
        <v>910.79</v>
      </c>
    </row>
    <row r="3103" spans="1:4">
      <c r="A3103" s="230" t="s">
        <v>30001</v>
      </c>
      <c r="B3103" s="231" t="s">
        <v>30002</v>
      </c>
      <c r="C3103" s="212" t="s">
        <v>175</v>
      </c>
      <c r="D3103" s="232">
        <v>1089.19</v>
      </c>
    </row>
    <row r="3104" spans="1:4" ht="29">
      <c r="A3104" s="230" t="s">
        <v>30003</v>
      </c>
      <c r="B3104" s="231" t="s">
        <v>30004</v>
      </c>
      <c r="C3104" s="212" t="s">
        <v>196</v>
      </c>
      <c r="D3104" s="232">
        <v>924</v>
      </c>
    </row>
    <row r="3105" spans="1:4" ht="29">
      <c r="A3105" s="230" t="s">
        <v>30005</v>
      </c>
      <c r="B3105" s="231" t="s">
        <v>30006</v>
      </c>
      <c r="C3105" s="212" t="s">
        <v>2073</v>
      </c>
      <c r="D3105" s="232">
        <v>10.79</v>
      </c>
    </row>
    <row r="3106" spans="1:4">
      <c r="A3106" s="230" t="s">
        <v>30007</v>
      </c>
      <c r="B3106" s="231" t="s">
        <v>30008</v>
      </c>
      <c r="C3106" s="212" t="s">
        <v>175</v>
      </c>
      <c r="D3106" s="232">
        <v>174.28</v>
      </c>
    </row>
    <row r="3107" spans="1:4">
      <c r="A3107" s="230" t="s">
        <v>30009</v>
      </c>
      <c r="B3107" s="231" t="s">
        <v>30010</v>
      </c>
      <c r="C3107" s="212" t="s">
        <v>175</v>
      </c>
      <c r="D3107" s="232">
        <v>200.01</v>
      </c>
    </row>
    <row r="3108" spans="1:4">
      <c r="A3108" s="230" t="s">
        <v>30011</v>
      </c>
      <c r="B3108" s="231" t="s">
        <v>30012</v>
      </c>
      <c r="C3108" s="212" t="s">
        <v>175</v>
      </c>
      <c r="D3108" s="232">
        <v>256.04000000000002</v>
      </c>
    </row>
    <row r="3109" spans="1:4">
      <c r="A3109" s="230" t="s">
        <v>30013</v>
      </c>
      <c r="B3109" s="231" t="s">
        <v>30014</v>
      </c>
      <c r="C3109" s="212" t="s">
        <v>2073</v>
      </c>
      <c r="D3109" s="232">
        <v>23.97</v>
      </c>
    </row>
    <row r="3110" spans="1:4">
      <c r="A3110" s="230" t="s">
        <v>30015</v>
      </c>
      <c r="B3110" s="231" t="s">
        <v>30016</v>
      </c>
      <c r="C3110" s="212" t="s">
        <v>2073</v>
      </c>
      <c r="D3110" s="232">
        <v>201.17</v>
      </c>
    </row>
    <row r="3111" spans="1:4">
      <c r="A3111" s="230" t="s">
        <v>30017</v>
      </c>
      <c r="B3111" s="231" t="s">
        <v>30018</v>
      </c>
      <c r="C3111" s="212" t="s">
        <v>2073</v>
      </c>
      <c r="D3111" s="232">
        <v>19.05</v>
      </c>
    </row>
    <row r="3112" spans="1:4" ht="29">
      <c r="A3112" s="230" t="s">
        <v>30019</v>
      </c>
      <c r="B3112" s="231" t="s">
        <v>30020</v>
      </c>
      <c r="C3112" s="212" t="s">
        <v>2073</v>
      </c>
      <c r="D3112" s="232">
        <v>9.48</v>
      </c>
    </row>
    <row r="3113" spans="1:4" ht="29">
      <c r="A3113" s="230" t="s">
        <v>30021</v>
      </c>
      <c r="B3113" s="231" t="s">
        <v>30022</v>
      </c>
      <c r="C3113" s="212" t="s">
        <v>2073</v>
      </c>
      <c r="D3113" s="232">
        <v>220.38</v>
      </c>
    </row>
    <row r="3114" spans="1:4" ht="43.5">
      <c r="A3114" s="230" t="s">
        <v>30023</v>
      </c>
      <c r="B3114" s="231" t="s">
        <v>30024</v>
      </c>
      <c r="C3114" s="212" t="s">
        <v>2073</v>
      </c>
      <c r="D3114" s="232">
        <v>153.05000000000001</v>
      </c>
    </row>
    <row r="3115" spans="1:4">
      <c r="A3115" s="230" t="s">
        <v>30025</v>
      </c>
      <c r="B3115" s="231" t="s">
        <v>30026</v>
      </c>
      <c r="C3115" s="212" t="s">
        <v>184</v>
      </c>
      <c r="D3115" s="232">
        <v>51.45</v>
      </c>
    </row>
    <row r="3116" spans="1:4">
      <c r="A3116" s="230" t="s">
        <v>30027</v>
      </c>
      <c r="B3116" s="231" t="s">
        <v>30028</v>
      </c>
      <c r="C3116" s="212" t="s">
        <v>184</v>
      </c>
      <c r="D3116" s="232">
        <v>232.99</v>
      </c>
    </row>
    <row r="3117" spans="1:4">
      <c r="A3117" s="230" t="s">
        <v>30029</v>
      </c>
      <c r="B3117" s="231" t="s">
        <v>30030</v>
      </c>
      <c r="C3117" s="212" t="s">
        <v>196</v>
      </c>
      <c r="D3117" s="232">
        <v>18.46</v>
      </c>
    </row>
    <row r="3118" spans="1:4" ht="29">
      <c r="A3118" s="230" t="s">
        <v>30031</v>
      </c>
      <c r="B3118" s="231" t="s">
        <v>30032</v>
      </c>
      <c r="C3118" s="212" t="s">
        <v>184</v>
      </c>
      <c r="D3118" s="232">
        <v>40.44</v>
      </c>
    </row>
    <row r="3119" spans="1:4">
      <c r="A3119" s="230" t="s">
        <v>30033</v>
      </c>
      <c r="B3119" s="231" t="s">
        <v>30034</v>
      </c>
      <c r="C3119" s="212" t="s">
        <v>282</v>
      </c>
      <c r="D3119" s="232">
        <v>4473.71</v>
      </c>
    </row>
    <row r="3120" spans="1:4">
      <c r="A3120" s="230" t="s">
        <v>30035</v>
      </c>
      <c r="B3120" s="231" t="s">
        <v>30036</v>
      </c>
      <c r="C3120" s="212" t="s">
        <v>196</v>
      </c>
      <c r="D3120" s="232">
        <v>41.57</v>
      </c>
    </row>
    <row r="3121" spans="1:4">
      <c r="A3121" s="230" t="s">
        <v>30037</v>
      </c>
      <c r="B3121" s="231" t="s">
        <v>30038</v>
      </c>
      <c r="C3121" s="212" t="s">
        <v>12363</v>
      </c>
      <c r="D3121" s="232">
        <v>23.86</v>
      </c>
    </row>
    <row r="3122" spans="1:4" ht="29">
      <c r="A3122" s="230" t="s">
        <v>30039</v>
      </c>
      <c r="B3122" s="231" t="s">
        <v>30040</v>
      </c>
      <c r="C3122" s="212" t="s">
        <v>30041</v>
      </c>
      <c r="D3122" s="232">
        <v>17.440000000000001</v>
      </c>
    </row>
    <row r="3123" spans="1:4">
      <c r="A3123" s="230" t="s">
        <v>30042</v>
      </c>
      <c r="B3123" s="231" t="s">
        <v>30043</v>
      </c>
      <c r="C3123" s="212" t="s">
        <v>184</v>
      </c>
      <c r="D3123" s="232">
        <v>143.78</v>
      </c>
    </row>
    <row r="3124" spans="1:4">
      <c r="A3124" s="230" t="s">
        <v>30044</v>
      </c>
      <c r="B3124" s="231" t="s">
        <v>30045</v>
      </c>
      <c r="C3124" s="212" t="s">
        <v>184</v>
      </c>
      <c r="D3124" s="232">
        <v>207.57</v>
      </c>
    </row>
    <row r="3125" spans="1:4">
      <c r="A3125" s="230" t="s">
        <v>30046</v>
      </c>
      <c r="B3125" s="231" t="s">
        <v>30047</v>
      </c>
      <c r="C3125" s="212" t="s">
        <v>184</v>
      </c>
      <c r="D3125" s="232">
        <v>85.7</v>
      </c>
    </row>
    <row r="3126" spans="1:4">
      <c r="A3126" s="230" t="s">
        <v>30048</v>
      </c>
      <c r="B3126" s="231" t="s">
        <v>30049</v>
      </c>
      <c r="C3126" s="212" t="s">
        <v>184</v>
      </c>
      <c r="D3126" s="232">
        <v>175.9</v>
      </c>
    </row>
    <row r="3127" spans="1:4">
      <c r="A3127" s="230" t="s">
        <v>30050</v>
      </c>
      <c r="B3127" s="231" t="s">
        <v>30051</v>
      </c>
      <c r="C3127" s="212" t="s">
        <v>184</v>
      </c>
      <c r="D3127" s="232">
        <v>207.4</v>
      </c>
    </row>
    <row r="3128" spans="1:4">
      <c r="A3128" s="230" t="s">
        <v>30052</v>
      </c>
      <c r="B3128" s="231" t="s">
        <v>30053</v>
      </c>
      <c r="C3128" s="212" t="s">
        <v>175</v>
      </c>
      <c r="D3128" s="232">
        <v>4.33</v>
      </c>
    </row>
    <row r="3129" spans="1:4">
      <c r="A3129" s="230" t="s">
        <v>30054</v>
      </c>
      <c r="B3129" s="231" t="s">
        <v>30055</v>
      </c>
      <c r="C3129" s="212" t="s">
        <v>184</v>
      </c>
      <c r="D3129" s="232">
        <v>11.39</v>
      </c>
    </row>
    <row r="3130" spans="1:4" ht="29">
      <c r="A3130" s="230" t="s">
        <v>30056</v>
      </c>
      <c r="B3130" s="231" t="s">
        <v>30057</v>
      </c>
      <c r="C3130" s="212" t="s">
        <v>196</v>
      </c>
      <c r="D3130" s="232">
        <v>213.52</v>
      </c>
    </row>
    <row r="3131" spans="1:4">
      <c r="A3131" s="230" t="s">
        <v>30058</v>
      </c>
      <c r="B3131" s="231" t="s">
        <v>30059</v>
      </c>
      <c r="C3131" s="212" t="s">
        <v>175</v>
      </c>
      <c r="D3131" s="232">
        <v>43.37</v>
      </c>
    </row>
    <row r="3132" spans="1:4" ht="29">
      <c r="A3132" s="230" t="s">
        <v>30060</v>
      </c>
      <c r="B3132" s="231" t="s">
        <v>30061</v>
      </c>
      <c r="C3132" s="212" t="s">
        <v>461</v>
      </c>
      <c r="D3132" s="232">
        <v>37.07</v>
      </c>
    </row>
    <row r="3133" spans="1:4">
      <c r="A3133" s="230" t="s">
        <v>30062</v>
      </c>
      <c r="B3133" s="231" t="s">
        <v>30063</v>
      </c>
      <c r="C3133" s="212" t="s">
        <v>175</v>
      </c>
      <c r="D3133" s="232">
        <v>0.05</v>
      </c>
    </row>
    <row r="3134" spans="1:4">
      <c r="A3134" s="230" t="s">
        <v>30064</v>
      </c>
      <c r="B3134" s="231" t="s">
        <v>30065</v>
      </c>
      <c r="C3134" s="212" t="s">
        <v>184</v>
      </c>
      <c r="D3134" s="232">
        <v>40.700000000000003</v>
      </c>
    </row>
    <row r="3135" spans="1:4">
      <c r="A3135" s="230" t="s">
        <v>30066</v>
      </c>
      <c r="B3135" s="231" t="s">
        <v>30067</v>
      </c>
      <c r="C3135" s="212" t="s">
        <v>184</v>
      </c>
      <c r="D3135" s="232">
        <v>6.32</v>
      </c>
    </row>
    <row r="3136" spans="1:4">
      <c r="A3136" s="230" t="s">
        <v>30068</v>
      </c>
      <c r="B3136" s="231" t="s">
        <v>30069</v>
      </c>
      <c r="C3136" s="212" t="s">
        <v>11173</v>
      </c>
      <c r="D3136" s="232">
        <v>0.87</v>
      </c>
    </row>
    <row r="3137" spans="1:4" ht="29">
      <c r="A3137" s="230" t="s">
        <v>30070</v>
      </c>
      <c r="B3137" s="231" t="s">
        <v>30071</v>
      </c>
      <c r="C3137" s="212" t="s">
        <v>11173</v>
      </c>
      <c r="D3137" s="232">
        <v>1.37</v>
      </c>
    </row>
    <row r="3138" spans="1:4">
      <c r="A3138" s="230" t="s">
        <v>30072</v>
      </c>
      <c r="B3138" s="231" t="s">
        <v>30073</v>
      </c>
      <c r="C3138" s="212" t="s">
        <v>184</v>
      </c>
      <c r="D3138" s="232">
        <v>42.6</v>
      </c>
    </row>
    <row r="3139" spans="1:4">
      <c r="A3139" s="230" t="s">
        <v>30074</v>
      </c>
      <c r="B3139" s="231" t="s">
        <v>30075</v>
      </c>
      <c r="C3139" s="212" t="s">
        <v>23</v>
      </c>
      <c r="D3139" s="232">
        <v>454.95</v>
      </c>
    </row>
    <row r="3140" spans="1:4">
      <c r="A3140" s="230" t="s">
        <v>30076</v>
      </c>
      <c r="B3140" s="231" t="s">
        <v>30077</v>
      </c>
      <c r="C3140" s="212" t="s">
        <v>184</v>
      </c>
      <c r="D3140" s="232">
        <v>85.95</v>
      </c>
    </row>
    <row r="3141" spans="1:4">
      <c r="A3141" s="230" t="s">
        <v>30078</v>
      </c>
      <c r="B3141" s="231" t="s">
        <v>30079</v>
      </c>
      <c r="C3141" s="212" t="s">
        <v>461</v>
      </c>
      <c r="D3141" s="232">
        <v>23.14</v>
      </c>
    </row>
    <row r="3142" spans="1:4">
      <c r="A3142" s="230" t="s">
        <v>30080</v>
      </c>
      <c r="B3142" s="231" t="s">
        <v>30081</v>
      </c>
      <c r="C3142" s="212" t="s">
        <v>23</v>
      </c>
      <c r="D3142" s="232">
        <v>60.46</v>
      </c>
    </row>
    <row r="3143" spans="1:4" ht="29">
      <c r="A3143" s="230" t="s">
        <v>30082</v>
      </c>
      <c r="B3143" s="231" t="s">
        <v>30083</v>
      </c>
      <c r="C3143" s="212" t="s">
        <v>196</v>
      </c>
      <c r="D3143" s="232">
        <v>1114.46</v>
      </c>
    </row>
    <row r="3144" spans="1:4">
      <c r="A3144" s="230" t="s">
        <v>30084</v>
      </c>
      <c r="B3144" s="231" t="s">
        <v>30085</v>
      </c>
      <c r="C3144" s="212" t="s">
        <v>461</v>
      </c>
      <c r="D3144" s="232">
        <v>72.44</v>
      </c>
    </row>
    <row r="3145" spans="1:4" ht="58">
      <c r="A3145" s="230" t="s">
        <v>30086</v>
      </c>
      <c r="B3145" s="231" t="s">
        <v>30087</v>
      </c>
      <c r="C3145" s="212" t="s">
        <v>11173</v>
      </c>
      <c r="D3145" s="232">
        <v>190760.72</v>
      </c>
    </row>
    <row r="3146" spans="1:4" ht="43.5">
      <c r="A3146" s="230" t="s">
        <v>30088</v>
      </c>
      <c r="B3146" s="231" t="s">
        <v>30089</v>
      </c>
      <c r="C3146" s="212" t="s">
        <v>11173</v>
      </c>
      <c r="D3146" s="232">
        <v>205618.95</v>
      </c>
    </row>
    <row r="3147" spans="1:4" ht="43.5">
      <c r="A3147" s="230" t="s">
        <v>30090</v>
      </c>
      <c r="B3147" s="231" t="s">
        <v>30091</v>
      </c>
      <c r="C3147" s="212" t="s">
        <v>11173</v>
      </c>
      <c r="D3147" s="232">
        <v>226742.8</v>
      </c>
    </row>
    <row r="3148" spans="1:4" ht="58">
      <c r="A3148" s="230" t="s">
        <v>30092</v>
      </c>
      <c r="B3148" s="231" t="s">
        <v>30093</v>
      </c>
      <c r="C3148" s="212" t="s">
        <v>11173</v>
      </c>
      <c r="D3148" s="232">
        <v>200115.5</v>
      </c>
    </row>
    <row r="3149" spans="1:4" ht="58">
      <c r="A3149" s="230" t="s">
        <v>30094</v>
      </c>
      <c r="B3149" s="231" t="s">
        <v>30095</v>
      </c>
      <c r="C3149" s="212" t="s">
        <v>11173</v>
      </c>
      <c r="D3149" s="232">
        <v>211866.67</v>
      </c>
    </row>
    <row r="3150" spans="1:4" ht="29">
      <c r="A3150" s="230" t="s">
        <v>30096</v>
      </c>
      <c r="B3150" s="231" t="s">
        <v>30097</v>
      </c>
      <c r="C3150" s="212" t="s">
        <v>196</v>
      </c>
      <c r="D3150" s="232">
        <v>1518.28</v>
      </c>
    </row>
    <row r="3151" spans="1:4">
      <c r="A3151" s="230" t="s">
        <v>30098</v>
      </c>
      <c r="B3151" s="231" t="s">
        <v>30099</v>
      </c>
      <c r="C3151" s="212" t="s">
        <v>196</v>
      </c>
      <c r="D3151" s="232">
        <v>23.03</v>
      </c>
    </row>
    <row r="3152" spans="1:4">
      <c r="A3152" s="230" t="s">
        <v>30100</v>
      </c>
      <c r="B3152" s="231" t="s">
        <v>30101</v>
      </c>
      <c r="C3152" s="212" t="s">
        <v>175</v>
      </c>
      <c r="D3152" s="232">
        <v>33.89</v>
      </c>
    </row>
    <row r="3153" spans="1:4">
      <c r="A3153" s="230" t="s">
        <v>30102</v>
      </c>
      <c r="B3153" s="231" t="s">
        <v>30103</v>
      </c>
      <c r="C3153" s="212" t="s">
        <v>175</v>
      </c>
      <c r="D3153" s="232">
        <v>47.32</v>
      </c>
    </row>
    <row r="3154" spans="1:4">
      <c r="A3154" s="230" t="s">
        <v>30104</v>
      </c>
      <c r="B3154" s="231" t="s">
        <v>30105</v>
      </c>
      <c r="C3154" s="212" t="s">
        <v>196</v>
      </c>
      <c r="D3154" s="232">
        <v>529.91999999999996</v>
      </c>
    </row>
    <row r="3155" spans="1:4">
      <c r="A3155" s="230" t="s">
        <v>30106</v>
      </c>
      <c r="B3155" s="231" t="s">
        <v>30107</v>
      </c>
      <c r="C3155" s="212" t="s">
        <v>196</v>
      </c>
      <c r="D3155" s="232">
        <v>808.98</v>
      </c>
    </row>
    <row r="3156" spans="1:4">
      <c r="A3156" s="230" t="s">
        <v>30108</v>
      </c>
      <c r="B3156" s="231" t="s">
        <v>30109</v>
      </c>
      <c r="C3156" s="212" t="s">
        <v>196</v>
      </c>
      <c r="D3156" s="232">
        <v>78.34</v>
      </c>
    </row>
    <row r="3157" spans="1:4">
      <c r="A3157" s="230" t="s">
        <v>30110</v>
      </c>
      <c r="B3157" s="231" t="s">
        <v>30111</v>
      </c>
      <c r="C3157" s="212" t="s">
        <v>196</v>
      </c>
      <c r="D3157" s="232">
        <v>38.28</v>
      </c>
    </row>
    <row r="3158" spans="1:4">
      <c r="A3158" s="230" t="s">
        <v>30112</v>
      </c>
      <c r="B3158" s="231" t="s">
        <v>30113</v>
      </c>
      <c r="C3158" s="212" t="s">
        <v>175</v>
      </c>
      <c r="D3158" s="232">
        <v>7.23</v>
      </c>
    </row>
    <row r="3159" spans="1:4" ht="43.5">
      <c r="A3159" s="230" t="s">
        <v>30114</v>
      </c>
      <c r="B3159" s="231" t="s">
        <v>30115</v>
      </c>
      <c r="C3159" s="212" t="s">
        <v>196</v>
      </c>
      <c r="D3159" s="232">
        <v>155.01</v>
      </c>
    </row>
    <row r="3160" spans="1:4" ht="43.5">
      <c r="A3160" s="230" t="s">
        <v>30116</v>
      </c>
      <c r="B3160" s="231" t="s">
        <v>30117</v>
      </c>
      <c r="C3160" s="212" t="s">
        <v>175</v>
      </c>
      <c r="D3160" s="232">
        <v>143.97999999999999</v>
      </c>
    </row>
    <row r="3161" spans="1:4" ht="29">
      <c r="A3161" s="230" t="s">
        <v>30118</v>
      </c>
      <c r="B3161" s="231" t="s">
        <v>30119</v>
      </c>
      <c r="C3161" s="212" t="s">
        <v>184</v>
      </c>
      <c r="D3161" s="232">
        <v>168.78</v>
      </c>
    </row>
    <row r="3162" spans="1:4">
      <c r="A3162" s="230" t="s">
        <v>30120</v>
      </c>
      <c r="B3162" s="231" t="s">
        <v>30121</v>
      </c>
      <c r="C3162" s="212" t="s">
        <v>175</v>
      </c>
      <c r="D3162" s="232">
        <v>18.61</v>
      </c>
    </row>
    <row r="3163" spans="1:4" ht="29">
      <c r="A3163" s="230" t="s">
        <v>30122</v>
      </c>
      <c r="B3163" s="231" t="s">
        <v>30123</v>
      </c>
      <c r="C3163" s="212" t="s">
        <v>175</v>
      </c>
      <c r="D3163" s="232">
        <v>208.91</v>
      </c>
    </row>
    <row r="3164" spans="1:4" ht="29">
      <c r="A3164" s="230" t="s">
        <v>30124</v>
      </c>
      <c r="B3164" s="231" t="s">
        <v>30125</v>
      </c>
      <c r="C3164" s="212" t="s">
        <v>10218</v>
      </c>
      <c r="D3164" s="232">
        <v>1420.43</v>
      </c>
    </row>
    <row r="3165" spans="1:4" ht="43.5">
      <c r="A3165" s="230" t="s">
        <v>30126</v>
      </c>
      <c r="B3165" s="231" t="s">
        <v>30127</v>
      </c>
      <c r="C3165" s="212" t="s">
        <v>175</v>
      </c>
      <c r="D3165" s="232">
        <v>1566.2</v>
      </c>
    </row>
    <row r="3166" spans="1:4">
      <c r="A3166" s="230" t="s">
        <v>30128</v>
      </c>
      <c r="B3166" s="231" t="s">
        <v>30129</v>
      </c>
      <c r="C3166" s="212" t="s">
        <v>23</v>
      </c>
      <c r="D3166" s="232">
        <v>13.36</v>
      </c>
    </row>
    <row r="3167" spans="1:4">
      <c r="A3167" s="230" t="s">
        <v>30130</v>
      </c>
      <c r="B3167" s="231" t="s">
        <v>30131</v>
      </c>
      <c r="C3167" s="212" t="s">
        <v>175</v>
      </c>
      <c r="D3167" s="232">
        <v>5.28</v>
      </c>
    </row>
    <row r="3168" spans="1:4">
      <c r="A3168" s="230" t="s">
        <v>30132</v>
      </c>
      <c r="B3168" s="231" t="s">
        <v>30133</v>
      </c>
      <c r="C3168" s="212" t="s">
        <v>175</v>
      </c>
      <c r="D3168" s="232">
        <v>0.71</v>
      </c>
    </row>
    <row r="3169" spans="1:4">
      <c r="A3169" s="230" t="s">
        <v>30134</v>
      </c>
      <c r="B3169" s="231" t="s">
        <v>30135</v>
      </c>
      <c r="C3169" s="212" t="s">
        <v>175</v>
      </c>
      <c r="D3169" s="232">
        <v>75.040000000000006</v>
      </c>
    </row>
    <row r="3170" spans="1:4" ht="29">
      <c r="A3170" s="230" t="s">
        <v>30136</v>
      </c>
      <c r="B3170" s="231" t="s">
        <v>30137</v>
      </c>
      <c r="C3170" s="212" t="s">
        <v>461</v>
      </c>
      <c r="D3170" s="232">
        <v>17.12</v>
      </c>
    </row>
    <row r="3171" spans="1:4" ht="29">
      <c r="A3171" s="230" t="s">
        <v>30138</v>
      </c>
      <c r="B3171" s="231" t="s">
        <v>30139</v>
      </c>
      <c r="C3171" s="212" t="s">
        <v>175</v>
      </c>
      <c r="D3171" s="232">
        <v>209.5</v>
      </c>
    </row>
    <row r="3172" spans="1:4">
      <c r="A3172" s="230" t="s">
        <v>30140</v>
      </c>
      <c r="B3172" s="231" t="s">
        <v>30141</v>
      </c>
      <c r="C3172" s="212" t="s">
        <v>184</v>
      </c>
      <c r="D3172" s="232">
        <v>34.340000000000003</v>
      </c>
    </row>
    <row r="3173" spans="1:4">
      <c r="A3173" s="230" t="s">
        <v>30142</v>
      </c>
      <c r="B3173" s="231" t="s">
        <v>30143</v>
      </c>
      <c r="C3173" s="212" t="s">
        <v>184</v>
      </c>
      <c r="D3173" s="232">
        <v>81</v>
      </c>
    </row>
    <row r="3174" spans="1:4">
      <c r="A3174" s="230" t="s">
        <v>30144</v>
      </c>
      <c r="B3174" s="231" t="s">
        <v>30145</v>
      </c>
      <c r="C3174" s="212" t="s">
        <v>175</v>
      </c>
      <c r="D3174" s="232">
        <v>21.21</v>
      </c>
    </row>
    <row r="3175" spans="1:4" ht="29">
      <c r="A3175" s="230" t="s">
        <v>30146</v>
      </c>
      <c r="B3175" s="231" t="s">
        <v>30147</v>
      </c>
      <c r="C3175" s="212" t="s">
        <v>175</v>
      </c>
      <c r="D3175" s="232">
        <v>35.659999999999997</v>
      </c>
    </row>
    <row r="3176" spans="1:4">
      <c r="A3176" s="230" t="s">
        <v>30148</v>
      </c>
      <c r="B3176" s="231" t="s">
        <v>30149</v>
      </c>
      <c r="C3176" s="212" t="s">
        <v>2073</v>
      </c>
      <c r="D3176" s="232">
        <v>0.99</v>
      </c>
    </row>
    <row r="3177" spans="1:4">
      <c r="A3177" s="230" t="s">
        <v>30150</v>
      </c>
      <c r="B3177" s="231" t="s">
        <v>30151</v>
      </c>
      <c r="C3177" s="212" t="s">
        <v>184</v>
      </c>
      <c r="D3177" s="232">
        <v>0.21</v>
      </c>
    </row>
    <row r="3178" spans="1:4">
      <c r="A3178" s="230" t="s">
        <v>30152</v>
      </c>
      <c r="B3178" s="231" t="s">
        <v>30153</v>
      </c>
      <c r="C3178" s="212" t="s">
        <v>175</v>
      </c>
      <c r="D3178" s="232">
        <v>1.51</v>
      </c>
    </row>
    <row r="3179" spans="1:4">
      <c r="A3179" s="230" t="s">
        <v>30154</v>
      </c>
      <c r="B3179" s="231" t="s">
        <v>30155</v>
      </c>
      <c r="C3179" s="212" t="s">
        <v>175</v>
      </c>
      <c r="D3179" s="232">
        <v>756.2</v>
      </c>
    </row>
    <row r="3180" spans="1:4">
      <c r="A3180" s="230" t="s">
        <v>30156</v>
      </c>
      <c r="B3180" s="231" t="s">
        <v>30157</v>
      </c>
      <c r="C3180" s="212" t="s">
        <v>196</v>
      </c>
      <c r="D3180" s="232">
        <v>1132.19</v>
      </c>
    </row>
    <row r="3181" spans="1:4" ht="29">
      <c r="A3181" s="230" t="s">
        <v>30158</v>
      </c>
      <c r="B3181" s="231" t="s">
        <v>30159</v>
      </c>
      <c r="C3181" s="212" t="s">
        <v>175</v>
      </c>
      <c r="D3181" s="232">
        <v>212.14</v>
      </c>
    </row>
    <row r="3182" spans="1:4">
      <c r="A3182" s="230" t="s">
        <v>30160</v>
      </c>
      <c r="B3182" s="231" t="s">
        <v>22855</v>
      </c>
      <c r="C3182" s="212" t="s">
        <v>175</v>
      </c>
      <c r="D3182" s="232">
        <v>10.1</v>
      </c>
    </row>
    <row r="3183" spans="1:4">
      <c r="A3183" s="230" t="s">
        <v>30161</v>
      </c>
      <c r="B3183" s="231" t="s">
        <v>22857</v>
      </c>
      <c r="C3183" s="212" t="s">
        <v>175</v>
      </c>
      <c r="D3183" s="232">
        <v>22.08</v>
      </c>
    </row>
    <row r="3184" spans="1:4">
      <c r="A3184" s="230" t="s">
        <v>30162</v>
      </c>
      <c r="B3184" s="231" t="s">
        <v>30163</v>
      </c>
      <c r="C3184" s="212" t="s">
        <v>23</v>
      </c>
      <c r="D3184" s="232">
        <v>2.5</v>
      </c>
    </row>
    <row r="3185" spans="1:4">
      <c r="A3185" s="230" t="s">
        <v>30164</v>
      </c>
      <c r="B3185" s="231" t="s">
        <v>30165</v>
      </c>
      <c r="C3185" s="212" t="s">
        <v>461</v>
      </c>
      <c r="D3185" s="232">
        <v>171.8</v>
      </c>
    </row>
    <row r="3186" spans="1:4">
      <c r="A3186" s="230" t="s">
        <v>30166</v>
      </c>
      <c r="B3186" s="231" t="s">
        <v>30167</v>
      </c>
      <c r="C3186" s="212" t="s">
        <v>11173</v>
      </c>
      <c r="D3186" s="232">
        <v>0.7</v>
      </c>
    </row>
    <row r="3187" spans="1:4">
      <c r="A3187" s="230" t="s">
        <v>30168</v>
      </c>
      <c r="B3187" s="231" t="s">
        <v>30169</v>
      </c>
      <c r="C3187" s="212" t="s">
        <v>2073</v>
      </c>
      <c r="D3187" s="232">
        <v>1.23</v>
      </c>
    </row>
    <row r="3188" spans="1:4">
      <c r="A3188" s="230" t="s">
        <v>30170</v>
      </c>
      <c r="B3188" s="231" t="s">
        <v>30171</v>
      </c>
      <c r="C3188" s="212" t="s">
        <v>2073</v>
      </c>
      <c r="D3188" s="232">
        <v>29.57</v>
      </c>
    </row>
    <row r="3189" spans="1:4">
      <c r="A3189" s="230" t="s">
        <v>30172</v>
      </c>
      <c r="B3189" s="231" t="s">
        <v>30173</v>
      </c>
      <c r="C3189" s="212" t="s">
        <v>2073</v>
      </c>
      <c r="D3189" s="232">
        <v>3.19</v>
      </c>
    </row>
    <row r="3190" spans="1:4">
      <c r="A3190" s="230" t="s">
        <v>30174</v>
      </c>
      <c r="B3190" s="231" t="s">
        <v>30175</v>
      </c>
      <c r="C3190" s="212" t="s">
        <v>2073</v>
      </c>
      <c r="D3190" s="232">
        <v>4.12</v>
      </c>
    </row>
    <row r="3191" spans="1:4" ht="29">
      <c r="A3191" s="230" t="s">
        <v>30176</v>
      </c>
      <c r="B3191" s="231" t="s">
        <v>30177</v>
      </c>
      <c r="C3191" s="212" t="s">
        <v>2073</v>
      </c>
      <c r="D3191" s="232">
        <v>3.69</v>
      </c>
    </row>
    <row r="3192" spans="1:4">
      <c r="A3192" s="230" t="s">
        <v>30178</v>
      </c>
      <c r="B3192" s="231" t="s">
        <v>30179</v>
      </c>
      <c r="C3192" s="212" t="s">
        <v>2073</v>
      </c>
      <c r="D3192" s="232">
        <v>200.4</v>
      </c>
    </row>
    <row r="3193" spans="1:4">
      <c r="A3193" s="230" t="s">
        <v>30180</v>
      </c>
      <c r="B3193" s="231" t="s">
        <v>30181</v>
      </c>
      <c r="C3193" s="212" t="s">
        <v>2073</v>
      </c>
      <c r="D3193" s="232">
        <v>272.41000000000003</v>
      </c>
    </row>
    <row r="3194" spans="1:4">
      <c r="A3194" s="230" t="s">
        <v>30182</v>
      </c>
      <c r="B3194" s="231" t="s">
        <v>30183</v>
      </c>
      <c r="C3194" s="212" t="s">
        <v>2073</v>
      </c>
      <c r="D3194" s="232">
        <v>294.93</v>
      </c>
    </row>
    <row r="3195" spans="1:4">
      <c r="A3195" s="230" t="s">
        <v>30184</v>
      </c>
      <c r="B3195" s="231" t="s">
        <v>30185</v>
      </c>
      <c r="C3195" s="212" t="s">
        <v>2073</v>
      </c>
      <c r="D3195" s="232">
        <v>343.93</v>
      </c>
    </row>
    <row r="3196" spans="1:4" ht="29">
      <c r="A3196" s="230" t="s">
        <v>30186</v>
      </c>
      <c r="B3196" s="231" t="s">
        <v>30187</v>
      </c>
      <c r="C3196" s="212" t="s">
        <v>196</v>
      </c>
      <c r="D3196" s="232">
        <v>1055.69</v>
      </c>
    </row>
    <row r="3197" spans="1:4">
      <c r="A3197" s="230" t="s">
        <v>30188</v>
      </c>
      <c r="B3197" s="231" t="s">
        <v>30189</v>
      </c>
      <c r="C3197" s="212" t="s">
        <v>23</v>
      </c>
      <c r="D3197" s="232">
        <v>5.91</v>
      </c>
    </row>
    <row r="3198" spans="1:4">
      <c r="A3198" s="230" t="s">
        <v>30190</v>
      </c>
      <c r="B3198" s="231" t="s">
        <v>30191</v>
      </c>
      <c r="C3198" s="212" t="s">
        <v>184</v>
      </c>
      <c r="D3198" s="232">
        <v>284.7</v>
      </c>
    </row>
    <row r="3199" spans="1:4" ht="29">
      <c r="A3199" s="230" t="s">
        <v>30192</v>
      </c>
      <c r="B3199" s="231" t="s">
        <v>30193</v>
      </c>
      <c r="C3199" s="212" t="s">
        <v>184</v>
      </c>
      <c r="D3199" s="232">
        <v>809.56</v>
      </c>
    </row>
    <row r="3200" spans="1:4">
      <c r="A3200" s="230" t="s">
        <v>30194</v>
      </c>
      <c r="B3200" s="231" t="s">
        <v>30195</v>
      </c>
      <c r="C3200" s="212" t="s">
        <v>184</v>
      </c>
      <c r="D3200" s="232">
        <v>691.19</v>
      </c>
    </row>
    <row r="3201" spans="1:4">
      <c r="A3201" s="230" t="s">
        <v>30196</v>
      </c>
      <c r="B3201" s="231" t="s">
        <v>30197</v>
      </c>
      <c r="C3201" s="212" t="s">
        <v>196</v>
      </c>
      <c r="D3201" s="232">
        <v>3.21</v>
      </c>
    </row>
    <row r="3202" spans="1:4" ht="29">
      <c r="A3202" s="230" t="s">
        <v>30198</v>
      </c>
      <c r="B3202" s="231" t="s">
        <v>30199</v>
      </c>
      <c r="C3202" s="212" t="s">
        <v>196</v>
      </c>
      <c r="D3202" s="232">
        <v>7.71</v>
      </c>
    </row>
    <row r="3203" spans="1:4">
      <c r="A3203" s="230" t="s">
        <v>30200</v>
      </c>
      <c r="B3203" s="231" t="s">
        <v>30201</v>
      </c>
      <c r="C3203" s="212" t="s">
        <v>184</v>
      </c>
      <c r="D3203" s="232">
        <v>3.35</v>
      </c>
    </row>
    <row r="3204" spans="1:4">
      <c r="A3204" s="230" t="s">
        <v>30202</v>
      </c>
      <c r="B3204" s="231" t="s">
        <v>30203</v>
      </c>
      <c r="C3204" s="212" t="s">
        <v>184</v>
      </c>
      <c r="D3204" s="232">
        <v>4.76</v>
      </c>
    </row>
    <row r="3205" spans="1:4">
      <c r="A3205" s="230" t="s">
        <v>30204</v>
      </c>
      <c r="B3205" s="231" t="s">
        <v>30205</v>
      </c>
      <c r="C3205" s="212" t="s">
        <v>184</v>
      </c>
      <c r="D3205" s="232">
        <v>58.16</v>
      </c>
    </row>
    <row r="3206" spans="1:4">
      <c r="A3206" s="230" t="s">
        <v>30206</v>
      </c>
      <c r="B3206" s="231" t="s">
        <v>30207</v>
      </c>
      <c r="C3206" s="212" t="s">
        <v>184</v>
      </c>
      <c r="D3206" s="232">
        <v>12.25</v>
      </c>
    </row>
    <row r="3207" spans="1:4">
      <c r="A3207" s="230" t="s">
        <v>30208</v>
      </c>
      <c r="B3207" s="231" t="s">
        <v>30209</v>
      </c>
      <c r="C3207" s="212" t="s">
        <v>184</v>
      </c>
      <c r="D3207" s="232">
        <v>7.18</v>
      </c>
    </row>
    <row r="3208" spans="1:4">
      <c r="A3208" s="230" t="s">
        <v>30210</v>
      </c>
      <c r="B3208" s="231" t="s">
        <v>30211</v>
      </c>
      <c r="C3208" s="212" t="s">
        <v>9118</v>
      </c>
      <c r="D3208" s="232">
        <v>557.57000000000005</v>
      </c>
    </row>
    <row r="3209" spans="1:4">
      <c r="A3209" s="230" t="s">
        <v>30212</v>
      </c>
      <c r="B3209" s="231" t="s">
        <v>30213</v>
      </c>
      <c r="C3209" s="212" t="s">
        <v>9118</v>
      </c>
      <c r="D3209" s="232">
        <v>608.71</v>
      </c>
    </row>
    <row r="3210" spans="1:4" ht="29">
      <c r="A3210" s="230" t="s">
        <v>30214</v>
      </c>
      <c r="B3210" s="231" t="s">
        <v>30215</v>
      </c>
      <c r="C3210" s="212" t="s">
        <v>196</v>
      </c>
      <c r="D3210" s="232">
        <v>145.30000000000001</v>
      </c>
    </row>
    <row r="3211" spans="1:4" ht="29">
      <c r="A3211" s="230" t="s">
        <v>30216</v>
      </c>
      <c r="B3211" s="231" t="s">
        <v>30217</v>
      </c>
      <c r="C3211" s="212" t="s">
        <v>196</v>
      </c>
      <c r="D3211" s="232">
        <v>221.35</v>
      </c>
    </row>
    <row r="3212" spans="1:4">
      <c r="A3212" s="230" t="s">
        <v>30218</v>
      </c>
      <c r="B3212" s="231" t="s">
        <v>30219</v>
      </c>
      <c r="C3212" s="212" t="s">
        <v>175</v>
      </c>
      <c r="D3212" s="232">
        <v>0.83</v>
      </c>
    </row>
    <row r="3213" spans="1:4" ht="29">
      <c r="A3213" s="230" t="s">
        <v>30220</v>
      </c>
      <c r="B3213" s="231" t="s">
        <v>30221</v>
      </c>
      <c r="C3213" s="212" t="s">
        <v>175</v>
      </c>
      <c r="D3213" s="232">
        <v>318.10000000000002</v>
      </c>
    </row>
    <row r="3214" spans="1:4">
      <c r="A3214" s="230" t="s">
        <v>30222</v>
      </c>
      <c r="B3214" s="231" t="s">
        <v>30223</v>
      </c>
      <c r="C3214" s="212" t="s">
        <v>461</v>
      </c>
      <c r="D3214" s="232">
        <v>13.86</v>
      </c>
    </row>
    <row r="3215" spans="1:4">
      <c r="A3215" s="230" t="s">
        <v>30224</v>
      </c>
      <c r="B3215" s="231" t="s">
        <v>30225</v>
      </c>
      <c r="C3215" s="212" t="s">
        <v>175</v>
      </c>
      <c r="D3215" s="232">
        <v>73.38</v>
      </c>
    </row>
    <row r="3216" spans="1:4">
      <c r="A3216" s="230" t="s">
        <v>30226</v>
      </c>
      <c r="B3216" s="231" t="s">
        <v>30227</v>
      </c>
      <c r="C3216" s="212" t="s">
        <v>23</v>
      </c>
      <c r="D3216" s="232">
        <v>44.22</v>
      </c>
    </row>
    <row r="3217" spans="1:4" ht="29">
      <c r="A3217" s="230" t="s">
        <v>30228</v>
      </c>
      <c r="B3217" s="231" t="s">
        <v>30229</v>
      </c>
      <c r="C3217" s="212" t="s">
        <v>196</v>
      </c>
      <c r="D3217" s="232">
        <v>577.98</v>
      </c>
    </row>
    <row r="3218" spans="1:4" ht="29">
      <c r="A3218" s="230" t="s">
        <v>30230</v>
      </c>
      <c r="B3218" s="231" t="s">
        <v>30231</v>
      </c>
      <c r="C3218" s="212" t="s">
        <v>196</v>
      </c>
      <c r="D3218" s="232">
        <v>915.26</v>
      </c>
    </row>
    <row r="3219" spans="1:4">
      <c r="A3219" s="230" t="s">
        <v>30232</v>
      </c>
      <c r="B3219" s="231" t="s">
        <v>30233</v>
      </c>
      <c r="C3219" s="212" t="s">
        <v>184</v>
      </c>
      <c r="D3219" s="232">
        <v>1.38</v>
      </c>
    </row>
    <row r="3220" spans="1:4" ht="29">
      <c r="A3220" s="230" t="s">
        <v>30234</v>
      </c>
      <c r="B3220" s="231" t="s">
        <v>30235</v>
      </c>
      <c r="C3220" s="212" t="s">
        <v>11173</v>
      </c>
      <c r="D3220" s="232">
        <v>2685.89</v>
      </c>
    </row>
    <row r="3221" spans="1:4" ht="29">
      <c r="A3221" s="230" t="s">
        <v>30236</v>
      </c>
      <c r="B3221" s="231" t="s">
        <v>30237</v>
      </c>
      <c r="C3221" s="212" t="s">
        <v>175</v>
      </c>
      <c r="D3221" s="232">
        <v>1789.48</v>
      </c>
    </row>
    <row r="3222" spans="1:4">
      <c r="A3222" s="230" t="s">
        <v>30238</v>
      </c>
      <c r="B3222" s="231" t="s">
        <v>30239</v>
      </c>
      <c r="C3222" s="212" t="s">
        <v>282</v>
      </c>
      <c r="D3222" s="232">
        <v>714.27</v>
      </c>
    </row>
    <row r="3223" spans="1:4">
      <c r="A3223" s="230" t="s">
        <v>30240</v>
      </c>
      <c r="B3223" s="231" t="s">
        <v>30241</v>
      </c>
      <c r="C3223" s="212" t="s">
        <v>282</v>
      </c>
      <c r="D3223" s="232">
        <v>620.16</v>
      </c>
    </row>
    <row r="3224" spans="1:4" ht="29">
      <c r="A3224" s="230" t="s">
        <v>30242</v>
      </c>
      <c r="B3224" s="231" t="s">
        <v>30243</v>
      </c>
      <c r="C3224" s="212" t="s">
        <v>11173</v>
      </c>
      <c r="D3224" s="232">
        <v>834.88</v>
      </c>
    </row>
    <row r="3225" spans="1:4" ht="29">
      <c r="A3225" s="230" t="s">
        <v>30244</v>
      </c>
      <c r="B3225" s="231" t="s">
        <v>30245</v>
      </c>
      <c r="C3225" s="212" t="s">
        <v>175</v>
      </c>
      <c r="D3225" s="232">
        <v>1074.8</v>
      </c>
    </row>
    <row r="3226" spans="1:4">
      <c r="A3226" s="230" t="s">
        <v>30246</v>
      </c>
      <c r="B3226" s="231" t="s">
        <v>30247</v>
      </c>
      <c r="C3226" s="212" t="s">
        <v>175</v>
      </c>
      <c r="D3226" s="232">
        <v>1465.48</v>
      </c>
    </row>
    <row r="3227" spans="1:4" ht="29">
      <c r="A3227" s="230" t="s">
        <v>30248</v>
      </c>
      <c r="B3227" s="231" t="s">
        <v>30249</v>
      </c>
      <c r="C3227" s="212" t="s">
        <v>11173</v>
      </c>
      <c r="D3227" s="232">
        <v>106480.99</v>
      </c>
    </row>
    <row r="3228" spans="1:4">
      <c r="A3228" s="230" t="s">
        <v>30250</v>
      </c>
      <c r="B3228" s="231" t="s">
        <v>16288</v>
      </c>
      <c r="C3228" s="212" t="s">
        <v>461</v>
      </c>
      <c r="D3228" s="232">
        <v>2.31</v>
      </c>
    </row>
    <row r="3229" spans="1:4" ht="29">
      <c r="A3229" s="230" t="s">
        <v>30251</v>
      </c>
      <c r="B3229" s="231" t="s">
        <v>30252</v>
      </c>
      <c r="C3229" s="212" t="s">
        <v>2073</v>
      </c>
      <c r="D3229" s="232">
        <v>177.4</v>
      </c>
    </row>
    <row r="3230" spans="1:4">
      <c r="A3230" s="230" t="s">
        <v>30253</v>
      </c>
      <c r="B3230" s="231" t="s">
        <v>16806</v>
      </c>
      <c r="C3230" s="212" t="s">
        <v>196</v>
      </c>
      <c r="D3230" s="232">
        <v>383.59</v>
      </c>
    </row>
    <row r="3231" spans="1:4">
      <c r="A3231" s="230" t="s">
        <v>30254</v>
      </c>
      <c r="B3231" s="231" t="s">
        <v>16808</v>
      </c>
      <c r="C3231" s="212" t="s">
        <v>196</v>
      </c>
      <c r="D3231" s="232">
        <v>419.04</v>
      </c>
    </row>
    <row r="3232" spans="1:4">
      <c r="A3232" s="230" t="s">
        <v>30255</v>
      </c>
      <c r="B3232" s="231" t="s">
        <v>16810</v>
      </c>
      <c r="C3232" s="212" t="s">
        <v>196</v>
      </c>
      <c r="D3232" s="232">
        <v>463.69</v>
      </c>
    </row>
    <row r="3233" spans="1:4">
      <c r="A3233" s="230" t="s">
        <v>30256</v>
      </c>
      <c r="B3233" s="231" t="s">
        <v>30257</v>
      </c>
      <c r="C3233" s="212" t="s">
        <v>2073</v>
      </c>
      <c r="D3233" s="232">
        <v>1.41</v>
      </c>
    </row>
    <row r="3234" spans="1:4">
      <c r="A3234" s="230" t="s">
        <v>30258</v>
      </c>
      <c r="B3234" s="231" t="s">
        <v>30259</v>
      </c>
      <c r="C3234" s="212" t="s">
        <v>175</v>
      </c>
      <c r="D3234" s="232">
        <v>364.31</v>
      </c>
    </row>
    <row r="3235" spans="1:4">
      <c r="A3235" s="230" t="s">
        <v>30260</v>
      </c>
      <c r="B3235" s="231" t="s">
        <v>30261</v>
      </c>
      <c r="C3235" s="212" t="s">
        <v>175</v>
      </c>
      <c r="D3235" s="232">
        <v>500.92</v>
      </c>
    </row>
    <row r="3236" spans="1:4" ht="29">
      <c r="A3236" s="230" t="s">
        <v>30262</v>
      </c>
      <c r="B3236" s="231" t="s">
        <v>30263</v>
      </c>
      <c r="C3236" s="212" t="s">
        <v>282</v>
      </c>
      <c r="D3236" s="232">
        <v>285.58999999999997</v>
      </c>
    </row>
    <row r="3237" spans="1:4">
      <c r="A3237" s="230" t="s">
        <v>30264</v>
      </c>
      <c r="B3237" s="231" t="s">
        <v>30265</v>
      </c>
      <c r="C3237" s="212" t="s">
        <v>2073</v>
      </c>
      <c r="D3237" s="232">
        <v>37.15</v>
      </c>
    </row>
    <row r="3238" spans="1:4">
      <c r="A3238" s="230" t="s">
        <v>30266</v>
      </c>
      <c r="B3238" s="231" t="s">
        <v>30267</v>
      </c>
      <c r="C3238" s="212" t="s">
        <v>175</v>
      </c>
      <c r="D3238" s="232">
        <v>18.54</v>
      </c>
    </row>
    <row r="3239" spans="1:4">
      <c r="A3239" s="230" t="s">
        <v>30268</v>
      </c>
      <c r="B3239" s="231" t="s">
        <v>30269</v>
      </c>
      <c r="C3239" s="212" t="s">
        <v>175</v>
      </c>
      <c r="D3239" s="232">
        <v>23.1</v>
      </c>
    </row>
    <row r="3240" spans="1:4">
      <c r="A3240" s="230" t="s">
        <v>30270</v>
      </c>
      <c r="B3240" s="231" t="s">
        <v>30271</v>
      </c>
      <c r="C3240" s="212" t="s">
        <v>175</v>
      </c>
      <c r="D3240" s="232">
        <v>22.9</v>
      </c>
    </row>
    <row r="3241" spans="1:4">
      <c r="A3241" s="230" t="s">
        <v>30272</v>
      </c>
      <c r="B3241" s="231" t="s">
        <v>30273</v>
      </c>
      <c r="C3241" s="212" t="s">
        <v>175</v>
      </c>
      <c r="D3241" s="232">
        <v>30.76</v>
      </c>
    </row>
    <row r="3242" spans="1:4">
      <c r="A3242" s="230" t="s">
        <v>30274</v>
      </c>
      <c r="B3242" s="231" t="s">
        <v>30275</v>
      </c>
      <c r="C3242" s="212" t="s">
        <v>175</v>
      </c>
      <c r="D3242" s="232">
        <v>70.69</v>
      </c>
    </row>
    <row r="3243" spans="1:4">
      <c r="A3243" s="230" t="s">
        <v>30276</v>
      </c>
      <c r="B3243" s="231" t="s">
        <v>30277</v>
      </c>
      <c r="C3243" s="212" t="s">
        <v>175</v>
      </c>
      <c r="D3243" s="232">
        <v>72.17</v>
      </c>
    </row>
    <row r="3244" spans="1:4">
      <c r="A3244" s="230" t="s">
        <v>30278</v>
      </c>
      <c r="B3244" s="231" t="s">
        <v>30279</v>
      </c>
      <c r="C3244" s="212" t="s">
        <v>175</v>
      </c>
      <c r="D3244" s="232">
        <v>33.950000000000003</v>
      </c>
    </row>
    <row r="3245" spans="1:4">
      <c r="A3245" s="230" t="s">
        <v>30280</v>
      </c>
      <c r="B3245" s="231" t="s">
        <v>30281</v>
      </c>
      <c r="C3245" s="212" t="s">
        <v>175</v>
      </c>
      <c r="D3245" s="232">
        <v>30.6</v>
      </c>
    </row>
    <row r="3246" spans="1:4">
      <c r="A3246" s="230" t="s">
        <v>30282</v>
      </c>
      <c r="B3246" s="231" t="s">
        <v>30283</v>
      </c>
      <c r="C3246" s="212" t="s">
        <v>175</v>
      </c>
      <c r="D3246" s="232">
        <v>43.18</v>
      </c>
    </row>
    <row r="3247" spans="1:4">
      <c r="A3247" s="230" t="s">
        <v>30284</v>
      </c>
      <c r="B3247" s="231" t="s">
        <v>30285</v>
      </c>
      <c r="C3247" s="212" t="s">
        <v>175</v>
      </c>
      <c r="D3247" s="232">
        <v>37.71</v>
      </c>
    </row>
    <row r="3248" spans="1:4">
      <c r="A3248" s="230" t="s">
        <v>30286</v>
      </c>
      <c r="B3248" s="231" t="s">
        <v>30287</v>
      </c>
      <c r="C3248" s="212" t="s">
        <v>175</v>
      </c>
      <c r="D3248" s="232">
        <v>60.51</v>
      </c>
    </row>
    <row r="3249" spans="1:4">
      <c r="A3249" s="230" t="s">
        <v>30288</v>
      </c>
      <c r="B3249" s="231" t="s">
        <v>30289</v>
      </c>
      <c r="C3249" s="212" t="s">
        <v>175</v>
      </c>
      <c r="D3249" s="232">
        <v>59.25</v>
      </c>
    </row>
    <row r="3250" spans="1:4">
      <c r="A3250" s="230" t="s">
        <v>30290</v>
      </c>
      <c r="B3250" s="231" t="s">
        <v>30291</v>
      </c>
      <c r="C3250" s="212" t="s">
        <v>2073</v>
      </c>
      <c r="D3250" s="232">
        <v>4.47</v>
      </c>
    </row>
    <row r="3251" spans="1:4">
      <c r="A3251" s="230" t="s">
        <v>30292</v>
      </c>
      <c r="B3251" s="231" t="s">
        <v>30293</v>
      </c>
      <c r="C3251" s="212" t="s">
        <v>2073</v>
      </c>
      <c r="D3251" s="232">
        <v>1.1299999999999999</v>
      </c>
    </row>
    <row r="3252" spans="1:4" ht="29">
      <c r="A3252" s="230" t="s">
        <v>30294</v>
      </c>
      <c r="B3252" s="231" t="s">
        <v>30295</v>
      </c>
      <c r="C3252" s="212" t="s">
        <v>2073</v>
      </c>
      <c r="D3252" s="232">
        <v>350.48</v>
      </c>
    </row>
    <row r="3253" spans="1:4" ht="29">
      <c r="A3253" s="230" t="s">
        <v>30296</v>
      </c>
      <c r="B3253" s="231" t="s">
        <v>30297</v>
      </c>
      <c r="C3253" s="212" t="s">
        <v>2073</v>
      </c>
      <c r="D3253" s="232">
        <v>353.71</v>
      </c>
    </row>
    <row r="3254" spans="1:4" ht="43.5">
      <c r="A3254" s="230" t="s">
        <v>30298</v>
      </c>
      <c r="B3254" s="231" t="s">
        <v>30299</v>
      </c>
      <c r="C3254" s="212" t="s">
        <v>30300</v>
      </c>
      <c r="D3254" s="232">
        <v>1.7</v>
      </c>
    </row>
    <row r="3255" spans="1:4">
      <c r="A3255" s="230" t="s">
        <v>30301</v>
      </c>
      <c r="B3255" s="231" t="s">
        <v>23938</v>
      </c>
      <c r="C3255" s="212" t="s">
        <v>461</v>
      </c>
      <c r="D3255" s="232">
        <v>30.83</v>
      </c>
    </row>
  </sheetData>
  <sheetProtection sheet="1" objects="1" scenarios="1"/>
  <mergeCells count="4">
    <mergeCell ref="A1:D1"/>
    <mergeCell ref="A2:D2"/>
    <mergeCell ref="A3:D3"/>
    <mergeCell ref="A4:D4"/>
  </mergeCells>
  <conditionalFormatting sqref="A1:A1048576">
    <cfRule type="duplicateValues" dxfId="1" priority="2"/>
    <cfRule type="duplicateValues" dxfId="0" priority="3"/>
  </conditionalFormatting>
  <printOptions horizontalCentered="1"/>
  <pageMargins left="0.31527777777777799" right="0.31527777777777799" top="0.59027777777777801" bottom="0.59097222222222201" header="0.511811023622047" footer="0.31527777777777799"/>
  <pageSetup paperSize="9" scale="80" orientation="portrait" horizontalDpi="300" verticalDpi="300" r:id="rId1"/>
  <headerFooter>
    <oddFooter>&amp;CPagina &amp;P de &amp;N</oddFooter>
  </headerFooter>
  <drawing r:id="rId2"/>
</worksheet>
</file>

<file path=docProps/app.xml><?xml version="1.0" encoding="utf-8"?>
<Properties xmlns="http://schemas.openxmlformats.org/officeDocument/2006/extended-properties" xmlns:vt="http://schemas.openxmlformats.org/officeDocument/2006/docPropsVTypes">
  <Template/>
  <TotalTime>1090</TotalTime>
  <Application>Microsoft Excel</Application>
  <DocSecurity>0</DocSecurity>
  <ScaleCrop>false</ScaleCrop>
  <HeadingPairs>
    <vt:vector size="4" baseType="variant">
      <vt:variant>
        <vt:lpstr>Planilhas</vt:lpstr>
      </vt:variant>
      <vt:variant>
        <vt:i4>8</vt:i4>
      </vt:variant>
      <vt:variant>
        <vt:lpstr>Intervalos Nomeados</vt:lpstr>
      </vt:variant>
      <vt:variant>
        <vt:i4>15</vt:i4>
      </vt:variant>
    </vt:vector>
  </HeadingPairs>
  <TitlesOfParts>
    <vt:vector size="23" baseType="lpstr">
      <vt:lpstr>BDI</vt:lpstr>
      <vt:lpstr>ORÇAMENTO</vt:lpstr>
      <vt:lpstr>CRONOGRAMA</vt:lpstr>
      <vt:lpstr>COMPOSIÇÕES</vt:lpstr>
      <vt:lpstr>SINAPI-RS-2025_02-O</vt:lpstr>
      <vt:lpstr>SINAPI-RS-2025_02-Insumo</vt:lpstr>
      <vt:lpstr>196-O</vt:lpstr>
      <vt:lpstr>196-Insumo</vt:lpstr>
      <vt:lpstr>BDI!_xlnm_Print_Area</vt:lpstr>
      <vt:lpstr>COMPOSIÇÕES!_xlnm_Print_Area</vt:lpstr>
      <vt:lpstr>CRONOGRAMA!_xlnm_Print_Area</vt:lpstr>
      <vt:lpstr>ORÇAMENTO!_xlnm_Print_Area</vt:lpstr>
      <vt:lpstr>CRONOGRAMA!_xlnm_Print_Area_0</vt:lpstr>
      <vt:lpstr>ORÇAMENTO!_xlnm_Print_Titles</vt:lpstr>
      <vt:lpstr>BDI!Area_de_impressao</vt:lpstr>
      <vt:lpstr>COMPOSIÇÕES!Area_de_impressao</vt:lpstr>
      <vt:lpstr>CRONOGRAMA!Area_de_impressao</vt:lpstr>
      <vt:lpstr>ORÇAMENTO!Area_de_impressao</vt:lpstr>
      <vt:lpstr>COMPOSIÇÕES!Print_Area_0</vt:lpstr>
      <vt:lpstr>COMPOSIÇÕES!Print_Area_0_0</vt:lpstr>
      <vt:lpstr>'196-Insumo'!Titulos_de_impressao</vt:lpstr>
      <vt:lpstr>'196-O'!Titulos_de_impressao</vt:lpstr>
      <vt:lpstr>ORÇAMENTO!Titulos_de_impressao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usrdskeng03</dc:creator>
  <dc:description/>
  <cp:lastModifiedBy>PROJETOS</cp:lastModifiedBy>
  <cp:revision>202</cp:revision>
  <cp:lastPrinted>2025-03-25T00:46:42Z</cp:lastPrinted>
  <dcterms:created xsi:type="dcterms:W3CDTF">2018-10-05T12:52:34Z</dcterms:created>
  <dcterms:modified xsi:type="dcterms:W3CDTF">2025-04-01T16:50:03Z</dcterms:modified>
  <dc:language>pt-BR</dc:language>
</cp:coreProperties>
</file>